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Q2'2026 (30.09.25)\"/>
    </mc:Choice>
  </mc:AlternateContent>
  <xr:revisionPtr revIDLastSave="0" documentId="13_ncr:1_{CB7B8B46-9749-4D79-9A2A-8A9420199F7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9" r:id="rId1"/>
    <sheet name="PL" sheetId="7" r:id="rId2"/>
    <sheet name="CE1" sheetId="13" r:id="rId3"/>
    <sheet name="CE2" sheetId="3" r:id="rId4"/>
    <sheet name="CF" sheetId="12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BS!$A$1:$L$97</definedName>
    <definedName name="_xlnm.Print_Area" localSheetId="2">'CE1'!$A$1:$Z$36</definedName>
    <definedName name="_xlnm.Print_Area" localSheetId="3">'CE2'!$A$1:$N$24</definedName>
    <definedName name="_xlnm.Print_Area" localSheetId="4">CF!$A$1:$L$81</definedName>
    <definedName name="_xlnm.Print_Area" localSheetId="1">PL!$A$1:$K$149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4" i="13" l="1"/>
  <c r="T34" i="13"/>
  <c r="J34" i="13"/>
  <c r="R33" i="13"/>
  <c r="N33" i="13"/>
  <c r="L33" i="13"/>
  <c r="X32" i="13"/>
  <c r="Z32" i="13" s="1"/>
  <c r="R32" i="13"/>
  <c r="P32" i="13"/>
  <c r="P33" i="13" s="1"/>
  <c r="H32" i="13"/>
  <c r="F32" i="13"/>
  <c r="D32" i="13"/>
  <c r="R31" i="13"/>
  <c r="P31" i="13"/>
  <c r="N31" i="13"/>
  <c r="L31" i="13"/>
  <c r="H31" i="13"/>
  <c r="H33" i="13" s="1"/>
  <c r="H35" i="13" s="1"/>
  <c r="F31" i="13"/>
  <c r="F33" i="13" s="1"/>
  <c r="F35" i="13" s="1"/>
  <c r="D31" i="13"/>
  <c r="D33" i="13" s="1"/>
  <c r="D35" i="13" s="1"/>
  <c r="T30" i="13"/>
  <c r="V30" i="13" s="1"/>
  <c r="Z30" i="13" s="1"/>
  <c r="L27" i="13"/>
  <c r="T27" i="13" s="1"/>
  <c r="J27" i="13"/>
  <c r="V27" i="13" s="1"/>
  <c r="Z27" i="13" s="1"/>
  <c r="X26" i="13"/>
  <c r="X31" i="13" s="1"/>
  <c r="X33" i="13" s="1"/>
  <c r="X35" i="13" s="1"/>
  <c r="T26" i="13"/>
  <c r="T31" i="13" s="1"/>
  <c r="T33" i="13" s="1"/>
  <c r="T35" i="13" s="1"/>
  <c r="J26" i="13"/>
  <c r="J31" i="13" s="1"/>
  <c r="J33" i="13" s="1"/>
  <c r="J35" i="13" s="1"/>
  <c r="V25" i="13"/>
  <c r="Z25" i="13" s="1"/>
  <c r="T25" i="13"/>
  <c r="R23" i="13"/>
  <c r="N23" i="13"/>
  <c r="F23" i="13"/>
  <c r="F34" i="13" s="1"/>
  <c r="T22" i="13"/>
  <c r="V22" i="13" s="1"/>
  <c r="Z22" i="13" s="1"/>
  <c r="X21" i="13"/>
  <c r="X23" i="13" s="1"/>
  <c r="R21" i="13"/>
  <c r="P21" i="13"/>
  <c r="P23" i="13" s="1"/>
  <c r="N21" i="13"/>
  <c r="L21" i="13"/>
  <c r="L23" i="13" s="1"/>
  <c r="H21" i="13"/>
  <c r="H23" i="13" s="1"/>
  <c r="H34" i="13" s="1"/>
  <c r="F21" i="13"/>
  <c r="D21" i="13"/>
  <c r="D23" i="13" s="1"/>
  <c r="D34" i="13" s="1"/>
  <c r="T20" i="13"/>
  <c r="V20" i="13" s="1"/>
  <c r="Z20" i="13" s="1"/>
  <c r="T17" i="13"/>
  <c r="T21" i="13" s="1"/>
  <c r="L17" i="13"/>
  <c r="J17" i="13"/>
  <c r="X16" i="13"/>
  <c r="T16" i="13"/>
  <c r="J16" i="13"/>
  <c r="J21" i="13" s="1"/>
  <c r="J23" i="13" s="1"/>
  <c r="V15" i="13"/>
  <c r="Z15" i="13" s="1"/>
  <c r="T15" i="13"/>
  <c r="T23" i="13" s="1"/>
  <c r="Z34" i="13" l="1"/>
  <c r="V17" i="13"/>
  <c r="Z17" i="13" s="1"/>
  <c r="V34" i="13"/>
  <c r="V26" i="13"/>
  <c r="V16" i="13"/>
  <c r="V21" i="13" l="1"/>
  <c r="V23" i="13" s="1"/>
  <c r="Z16" i="13"/>
  <c r="Z21" i="13" s="1"/>
  <c r="Z23" i="13" s="1"/>
  <c r="V31" i="13"/>
  <c r="V33" i="13" s="1"/>
  <c r="V35" i="13" s="1"/>
  <c r="Z26" i="13"/>
  <c r="Z31" i="13" s="1"/>
  <c r="Z33" i="13" s="1"/>
  <c r="Z35" i="13" s="1"/>
  <c r="K14" i="3" l="1"/>
  <c r="M14" i="3"/>
  <c r="M13" i="3"/>
  <c r="F67" i="12"/>
  <c r="I14" i="3"/>
  <c r="G14" i="3"/>
  <c r="E14" i="3"/>
  <c r="F28" i="9" l="1"/>
  <c r="F29" i="9"/>
  <c r="F18" i="9"/>
  <c r="I63" i="7"/>
  <c r="K13" i="7"/>
  <c r="G13" i="7"/>
  <c r="I19" i="3"/>
  <c r="G19" i="3"/>
  <c r="E19" i="3"/>
  <c r="J28" i="9"/>
  <c r="G72" i="7" l="1"/>
  <c r="K65" i="7"/>
  <c r="I65" i="7"/>
  <c r="G65" i="7"/>
  <c r="E65" i="7"/>
  <c r="K60" i="7"/>
  <c r="K66" i="7" s="1"/>
  <c r="I60" i="7"/>
  <c r="I66" i="7" s="1"/>
  <c r="G60" i="7"/>
  <c r="G66" i="7" s="1"/>
  <c r="E60" i="7"/>
  <c r="E66" i="7" s="1"/>
  <c r="K20" i="7"/>
  <c r="I20" i="7"/>
  <c r="G20" i="7"/>
  <c r="E20" i="7"/>
  <c r="I13" i="7"/>
  <c r="E13" i="7"/>
  <c r="F56" i="12"/>
  <c r="G146" i="7"/>
  <c r="I21" i="7" l="1"/>
  <c r="I24" i="7" s="1"/>
  <c r="I26" i="7" s="1"/>
  <c r="K21" i="7"/>
  <c r="K24" i="7" s="1"/>
  <c r="K26" i="7" s="1"/>
  <c r="E21" i="7"/>
  <c r="G21" i="7"/>
  <c r="H62" i="9"/>
  <c r="J62" i="9"/>
  <c r="L62" i="9"/>
  <c r="K29" i="7" l="1"/>
  <c r="K35" i="7" s="1"/>
  <c r="K47" i="7"/>
  <c r="K68" i="7" s="1"/>
  <c r="K71" i="7" s="1"/>
  <c r="I47" i="7"/>
  <c r="I68" i="7" s="1"/>
  <c r="I71" i="7" s="1"/>
  <c r="I29" i="7"/>
  <c r="I35" i="7" s="1"/>
  <c r="G24" i="7"/>
  <c r="G26" i="7" s="1"/>
  <c r="E24" i="7"/>
  <c r="E26" i="7" s="1"/>
  <c r="E47" i="7" l="1"/>
  <c r="E68" i="7" s="1"/>
  <c r="E73" i="7" s="1"/>
  <c r="E71" i="7" s="1"/>
  <c r="E31" i="7"/>
  <c r="E29" i="7" s="1"/>
  <c r="E35" i="7" s="1"/>
  <c r="G47" i="7"/>
  <c r="G68" i="7" s="1"/>
  <c r="G73" i="7" s="1"/>
  <c r="G71" i="7" s="1"/>
  <c r="G31" i="7"/>
  <c r="G29" i="7" s="1"/>
  <c r="G35" i="7" s="1"/>
  <c r="L64" i="12" l="1"/>
  <c r="L56" i="12"/>
  <c r="H64" i="12"/>
  <c r="H56" i="12"/>
  <c r="K139" i="7"/>
  <c r="K134" i="7"/>
  <c r="G139" i="7"/>
  <c r="G134" i="7"/>
  <c r="K94" i="7"/>
  <c r="K88" i="7"/>
  <c r="G94" i="7"/>
  <c r="G88" i="7"/>
  <c r="L85" i="9"/>
  <c r="J85" i="9"/>
  <c r="H85" i="9"/>
  <c r="H88" i="9" s="1"/>
  <c r="L51" i="9"/>
  <c r="J51" i="9"/>
  <c r="H51" i="9"/>
  <c r="L28" i="9"/>
  <c r="H28" i="9"/>
  <c r="L18" i="9"/>
  <c r="J18" i="9"/>
  <c r="H18" i="9"/>
  <c r="M11" i="3"/>
  <c r="J64" i="12"/>
  <c r="F64" i="12"/>
  <c r="J56" i="12"/>
  <c r="G140" i="7" l="1"/>
  <c r="K95" i="7"/>
  <c r="K98" i="7" s="1"/>
  <c r="K100" i="7" s="1"/>
  <c r="K103" i="7" s="1"/>
  <c r="G95" i="7"/>
  <c r="G98" i="7" s="1"/>
  <c r="G100" i="7" s="1"/>
  <c r="G105" i="7" s="1"/>
  <c r="G103" i="7" s="1"/>
  <c r="G109" i="7" s="1"/>
  <c r="L88" i="9"/>
  <c r="K140" i="7"/>
  <c r="J88" i="9"/>
  <c r="J29" i="9"/>
  <c r="L29" i="9"/>
  <c r="L63" i="9"/>
  <c r="J63" i="9"/>
  <c r="H63" i="9"/>
  <c r="H89" i="9" s="1"/>
  <c r="H29" i="9"/>
  <c r="M9" i="3"/>
  <c r="E12" i="3"/>
  <c r="G12" i="3"/>
  <c r="I12" i="3"/>
  <c r="M16" i="3"/>
  <c r="M22" i="3" s="1"/>
  <c r="E20" i="3"/>
  <c r="G20" i="3"/>
  <c r="I20" i="3"/>
  <c r="I22" i="3"/>
  <c r="K22" i="3"/>
  <c r="E88" i="7"/>
  <c r="I88" i="7"/>
  <c r="E94" i="7"/>
  <c r="I94" i="7"/>
  <c r="E134" i="7"/>
  <c r="I134" i="7"/>
  <c r="E139" i="7"/>
  <c r="I139" i="7"/>
  <c r="F51" i="9"/>
  <c r="F62" i="9"/>
  <c r="F85" i="9"/>
  <c r="F88" i="9" s="1"/>
  <c r="M20" i="3" l="1"/>
  <c r="I13" i="3"/>
  <c r="G22" i="3"/>
  <c r="G13" i="3"/>
  <c r="E22" i="3"/>
  <c r="E13" i="3"/>
  <c r="G21" i="3"/>
  <c r="G23" i="3" s="1"/>
  <c r="E21" i="3"/>
  <c r="E23" i="3" s="1"/>
  <c r="I21" i="3"/>
  <c r="I23" i="3" s="1"/>
  <c r="K121" i="7"/>
  <c r="K142" i="7" s="1"/>
  <c r="K145" i="7" s="1"/>
  <c r="G121" i="7"/>
  <c r="G142" i="7" s="1"/>
  <c r="H90" i="9"/>
  <c r="L89" i="9"/>
  <c r="L90" i="9" s="1"/>
  <c r="J89" i="9"/>
  <c r="J90" i="9" s="1"/>
  <c r="F63" i="9"/>
  <c r="F89" i="9" s="1"/>
  <c r="F90" i="9" s="1"/>
  <c r="I140" i="7"/>
  <c r="K18" i="3" s="1"/>
  <c r="M18" i="3" s="1"/>
  <c r="L9" i="12"/>
  <c r="L25" i="12" s="1"/>
  <c r="L35" i="12" s="1"/>
  <c r="L37" i="12" s="1"/>
  <c r="L66" i="12" s="1"/>
  <c r="L68" i="12" s="1"/>
  <c r="I95" i="7"/>
  <c r="I98" i="7" s="1"/>
  <c r="E140" i="7"/>
  <c r="E95" i="7"/>
  <c r="E98" i="7" s="1"/>
  <c r="H9" i="12"/>
  <c r="H25" i="12" s="1"/>
  <c r="H35" i="12" s="1"/>
  <c r="H37" i="12" s="1"/>
  <c r="H66" i="12" s="1"/>
  <c r="H68" i="12" s="1"/>
  <c r="G147" i="7" l="1"/>
  <c r="G145" i="7" s="1"/>
  <c r="I100" i="7"/>
  <c r="I121" i="7" s="1"/>
  <c r="I142" i="7" s="1"/>
  <c r="I145" i="7" s="1"/>
  <c r="K17" i="3" s="1"/>
  <c r="K19" i="3" s="1"/>
  <c r="K21" i="3" s="1"/>
  <c r="J9" i="12"/>
  <c r="J25" i="12" s="1"/>
  <c r="J35" i="12" s="1"/>
  <c r="J37" i="12" s="1"/>
  <c r="J66" i="12" s="1"/>
  <c r="E100" i="7"/>
  <c r="E105" i="7" s="1"/>
  <c r="E103" i="7" s="1"/>
  <c r="F9" i="12"/>
  <c r="F25" i="12" s="1"/>
  <c r="F35" i="12" s="1"/>
  <c r="F37" i="12" s="1"/>
  <c r="F66" i="12" s="1"/>
  <c r="F68" i="12" s="1"/>
  <c r="F69" i="12" s="1"/>
  <c r="K109" i="7"/>
  <c r="J68" i="12" l="1"/>
  <c r="J69" i="12" s="1"/>
  <c r="I103" i="7"/>
  <c r="I109" i="7" s="1"/>
  <c r="E121" i="7"/>
  <c r="E142" i="7" s="1"/>
  <c r="E147" i="7" s="1"/>
  <c r="E145" i="7" s="1"/>
  <c r="K10" i="3"/>
  <c r="E109" i="7"/>
  <c r="M17" i="3"/>
  <c r="M19" i="3" s="1"/>
  <c r="M21" i="3" s="1"/>
  <c r="K23" i="3" l="1"/>
  <c r="M23" i="3"/>
  <c r="M10" i="3"/>
  <c r="M12" i="3" s="1"/>
  <c r="K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Arianne Henry</author>
  </authors>
  <commentList>
    <comment ref="H25" authorId="0" shapeId="0" xr:uid="{E9B5B3CA-D82D-4CDC-8C9F-53D0868B1190}">
      <text>
        <r>
          <rPr>
            <b/>
            <sz val="9"/>
            <color indexed="81"/>
            <rFont val="Tahoma"/>
            <family val="2"/>
          </rPr>
          <t xml:space="preserve">Arianne Henry:
Round down -1
</t>
        </r>
      </text>
    </comment>
    <comment ref="H83" authorId="0" shapeId="0" xr:uid="{204381FF-1765-4327-9C1B-0FD0FDBD6120}">
      <text>
        <r>
          <rPr>
            <b/>
            <sz val="9"/>
            <color indexed="81"/>
            <rFont val="Tahoma"/>
            <family val="2"/>
          </rPr>
          <t>Arianne Henry:</t>
        </r>
        <r>
          <rPr>
            <sz val="9"/>
            <color indexed="81"/>
            <rFont val="Tahoma"/>
            <family val="2"/>
          </rPr>
          <t xml:space="preserve">
Round down -1</t>
        </r>
      </text>
    </comment>
  </commentList>
</comments>
</file>

<file path=xl/sharedStrings.xml><?xml version="1.0" encoding="utf-8"?>
<sst xmlns="http://schemas.openxmlformats.org/spreadsheetml/2006/main" count="445" uniqueCount="248">
  <si>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</si>
  <si>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</si>
  <si>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</si>
  <si>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</si>
  <si>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</si>
  <si>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</si>
  <si>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</si>
  <si>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</si>
  <si>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</si>
  <si>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</si>
  <si>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</si>
  <si>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</si>
  <si>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</si>
  <si>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</si>
  <si>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</si>
  <si>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</si>
  <si>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</si>
  <si>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</si>
  <si>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</si>
  <si>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</si>
  <si>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</si>
  <si>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</si>
  <si>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</si>
  <si>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</si>
  <si>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</si>
  <si>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</si>
  <si>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</si>
  <si>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</si>
  <si>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</si>
  <si>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</si>
  <si>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</si>
  <si>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</si>
  <si>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</si>
  <si>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</si>
  <si>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</si>
  <si>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</si>
  <si>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</si>
  <si>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</si>
  <si>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</si>
  <si>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</si>
  <si>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</si>
  <si>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</si>
  <si>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</si>
  <si>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</si>
  <si>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</si>
  <si>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</si>
  <si>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</si>
  <si>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</si>
  <si>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</si>
  <si>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</si>
  <si>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</si>
  <si>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</si>
  <si>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</si>
  <si>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</si>
  <si>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</si>
  <si>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</si>
  <si>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</si>
  <si>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</si>
  <si>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</si>
  <si>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ยังไม่ได้จัดสรร</t>
  </si>
  <si>
    <t>รวม</t>
  </si>
  <si>
    <t>ค่าความนิยม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</si>
  <si>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</si>
  <si>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</si>
  <si>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</si>
  <si>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</si>
  <si>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</si>
  <si>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</si>
  <si>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</si>
  <si>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</si>
  <si>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ขาดทุนจากอัตราแลกเปลี่ยน</t>
  </si>
  <si>
    <t>เงินสดสุทธิใช้ไปในกิจกรรมลงทุน</t>
  </si>
  <si>
    <t>งบกำไรขาดทุน</t>
  </si>
  <si>
    <t>สินค้าคงเหลือ</t>
  </si>
  <si>
    <t>ที่ดิน อาคารและอุปกรณ์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</si>
  <si>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</si>
  <si>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</si>
  <si>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</si>
  <si>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</si>
  <si>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</si>
  <si>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</si>
  <si>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</si>
  <si>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</si>
  <si>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</si>
  <si>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</si>
  <si>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</si>
  <si>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</si>
  <si>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สินทรัพย์ภาษีเงินได้รอการตัดบัญชี</t>
  </si>
  <si>
    <t>ข้อมูลกระแสเงินสดเปิดเผยเพิ่มเติม</t>
  </si>
  <si>
    <t xml:space="preserve">   ลูกหนี้การค้าและลูกหนี้อื่น</t>
  </si>
  <si>
    <t>กำไรสำหรับงวด</t>
  </si>
  <si>
    <t xml:space="preserve">      หุ้นสามัญ 900,000,000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</si>
  <si>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</si>
  <si>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</si>
  <si>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</si>
  <si>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</si>
  <si>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</si>
  <si>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</si>
  <si>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</si>
  <si>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</si>
  <si>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</si>
  <si>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</si>
  <si>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</si>
  <si>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</si>
  <si>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เงินสดรับจากดอกเบี้ย</t>
  </si>
  <si>
    <t>ค่าใช้จ่ายในการขายและจัดจำหน่าย</t>
  </si>
  <si>
    <t xml:space="preserve">   จากกิจกรรมดำเนินงาน: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</si>
  <si>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</si>
  <si>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</si>
  <si>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</si>
  <si>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</si>
  <si>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</si>
  <si>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</si>
  <si>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</si>
  <si>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</si>
  <si>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</si>
  <si>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</si>
  <si>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</si>
  <si>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</si>
  <si>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 xml:space="preserve">  ผ่านกำไรขาดทุนเบ็ดเสร็จอื่นโอนไปยังกำไรหรือขาดทุน</t>
  </si>
  <si>
    <t xml:space="preserve">   รายได้ทางการเงิน</t>
  </si>
  <si>
    <t>เงินรับจากการจำหน่ายอุปกรณ์</t>
  </si>
  <si>
    <t>กำไร (ขาดทุน) สำหรับงวด</t>
  </si>
  <si>
    <t>ด้วยมูลค่ายุติธรรมผ่านกำไรขาดทุนเบ็ดเสร็จอื่น</t>
  </si>
  <si>
    <t>- สุทธิจากภาษีเงินได้</t>
  </si>
  <si>
    <t xml:space="preserve">    ตามหลักคณิตศาสตร์ประกันภัย - สุทธิจากภาษีเงินได้</t>
  </si>
  <si>
    <t xml:space="preserve">      - สุทธิจากภาษีเงินได้</t>
  </si>
  <si>
    <t xml:space="preserve">รายได้ (ค่าใช้จ่าย) ภาษีเงินได้ </t>
  </si>
  <si>
    <t>(หน่วย: บาทต่อหุ้น)</t>
  </si>
  <si>
    <t>เงินกู้ยืมระยะยาวจากกิจการที่เกี่ยวข้องกัน</t>
  </si>
  <si>
    <t>การแบ่งปันกำไร (ขาดทุน)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</si>
  <si>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</si>
  <si>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</si>
  <si>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</si>
  <si>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</si>
  <si>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</si>
  <si>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</si>
  <si>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 xml:space="preserve">      และยานพาหนะ</t>
  </si>
  <si>
    <t>ซื้อที่ดิน อาคารและอุปกรณ์</t>
  </si>
  <si>
    <t>เงินสดรับจากเงินกู้ระยะยาว</t>
  </si>
  <si>
    <t>ชำระคืนเงินต้นของหนี้สินตามสัญญาเช่า</t>
  </si>
  <si>
    <t>ชำระคืนเงินกู้ยืมระยะยาว</t>
  </si>
  <si>
    <t xml:space="preserve">   หนี้สินตามสัญญาเช่าเพิ่มขึ้นจากการทำสัญญาเช่าเพิ่มขึ้น</t>
  </si>
  <si>
    <t xml:space="preserve">      กำไรขาดทุนเบ็ดเสร็จอื่น - สุทธิจากภาษีเงินได้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</si>
  <si>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</si>
  <si>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</si>
  <si>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</si>
  <si>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</si>
  <si>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</si>
  <si>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จำนวนหุ้นสามัญถัวเฉลี่ยถ่วงน้ำหนัก (พันหุ้น)
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</si>
  <si>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</si>
  <si>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</si>
  <si>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รายการที่ไม่ใช่เงินสดประกอบด้วย</t>
  </si>
  <si>
    <t>เจ้าหนี้ค่าซื้อที่ดิน อาคารและอุปกรณ์เพิ่มขึ้น (ลดลง)</t>
  </si>
  <si>
    <t xml:space="preserve">   เงินค้างจ่ายค่าซื้อที่ดิน อาคารและอุปกรณ์</t>
  </si>
  <si>
    <t>เงินจ่ายล่วงหน้าค่าซื้ออาคารและอุปกรณ์</t>
  </si>
  <si>
    <t>ยอดคงเหลือ ณ วันที่ 1 เมษายน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</si>
  <si>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</si>
  <si>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</si>
  <si>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</si>
  <si>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  รายได้เงินปันผล</t>
  </si>
  <si>
    <t>เงินสดรับจากเงินปันผล</t>
  </si>
  <si>
    <t>จ่ายเงินปันผล</t>
  </si>
  <si>
    <t xml:space="preserve">   ต้นทุนทางการเงิน</t>
  </si>
  <si>
    <t>เงินจ่ายล่วงหน้าค่าซื้ออาคารและอุปกรณ์ลดลง (เพิ่มขึ้น)</t>
  </si>
  <si>
    <t xml:space="preserve">      ผ่านกำไรขาดทุนเบ็ดเสร็จอื่นโอนไปยังกำไรหรือขาดทุน - สุทธิจากภาษีเงินได้</t>
  </si>
  <si>
    <t>31 มีนาคม 2568</t>
  </si>
  <si>
    <t>2568</t>
  </si>
  <si>
    <t>2567</t>
  </si>
  <si>
    <t>ยอดคงเหลือ ณ วันที่ 1 เมษายน 2568</t>
  </si>
  <si>
    <t xml:space="preserve">   กำไรจากการยกเลิกสัญญาเช่า</t>
  </si>
  <si>
    <t xml:space="preserve">   กำไรจากการจำหน่าย และตัดจำหน่ายอุปกรณ์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</si>
  <si>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</si>
  <si>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</si>
  <si>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</si>
  <si>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</si>
  <si>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t>หมายเหตุประกอบงบการเงินระหว่างกาลแบบย่อเป็นส่วนหนึ่งของงบการเงินนี้</t>
  </si>
  <si>
    <t>ผลกำไร (ขาดทุน) จากการประมาณการ</t>
  </si>
  <si>
    <t>ขาดทุนสำหรับงวด</t>
  </si>
  <si>
    <t>กำไร (ขาดทุน) ก่อนภาษีเงินได้</t>
  </si>
  <si>
    <t xml:space="preserve">   ผลขาดทุนด้านเครดิตคาดว่าจะเกิดขึ้น (โอนกลับ)</t>
  </si>
  <si>
    <t xml:space="preserve">   ประมาณการหนี้สินไม่หมุนเวียนสำหรับผลประโยชน์พนักงาน</t>
  </si>
  <si>
    <t>กำไร (ขาดทุน) จากการดำเนินงาน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</si>
  <si>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</si>
  <si>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</si>
  <si>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</si>
  <si>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</si>
  <si>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</si>
  <si>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สำหรับงวดหกเดือนสิ้นสุดวันที่ 30 กันยายน 2568</t>
  </si>
  <si>
    <t>กำไรจากอัตราแลกเปลี่ยน</t>
  </si>
  <si>
    <t>ขาดทุนจากตราสารอนุพันธ์</t>
  </si>
  <si>
    <t>เงินปันผลจ่าย (หมายเหตุ 13)</t>
  </si>
  <si>
    <t xml:space="preserve">   ขาดทุน (กำไร) จากอัตราแลกเปลี่ยนและตราสารอนุพันธ์ที่ยังไม่เกิดขึ้นจริง</t>
  </si>
  <si>
    <t>เงินฝากธนาคารที่มีภาระค้ำประกันลดลง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</si>
  <si>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</si>
  <si>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ผลต่างจากการแปลงค่างบการเงินลดลง</t>
  </si>
  <si>
    <t>กำไรจากการดำเนินงาน</t>
  </si>
  <si>
    <t xml:space="preserve">การแบ่งปันกำไร 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</si>
  <si>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</si>
  <si>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</si>
  <si>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</si>
  <si>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 (ขาดทุน) จากการเปลี่ยนแปลงมูลค่าของตราสารหนี้ที่วัดมูลค่า</t>
  </si>
  <si>
    <t xml:space="preserve">   ผ่านกำไรขาดทุนเบ็ดเสร็จอื่นโอนไปยังกำไรหรือขาดทุน</t>
  </si>
  <si>
    <t xml:space="preserve">    - สุทธิจากภาษีเงินได้</t>
  </si>
  <si>
    <t xml:space="preserve">ผลขาดทุนจากการประมาณการตามหลักคณิตศาสตร์ประกันภัย </t>
  </si>
  <si>
    <t>เงินสดสุทธิจาก (ใช้ไปใน) กิจกรรมดำเนินงาน</t>
  </si>
  <si>
    <t>เงินกู้ยืมระยะสั้นจากธนาคารเพิ่มขึ้น</t>
  </si>
  <si>
    <t>เงินสดสุทธิจาก (ใช้ไปใน) กิจกรรมจัดหาเงิน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</si>
  <si>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</si>
  <si>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ผลขาดทุนจากการประมาณการตามหลักคณิตศาสตร์ประกันภัย </t>
  </si>
  <si>
    <t>ขาดทุน (กำไร) จากการขายตราสารหนี้ที่วัดด้วยมูลค่ายุติธรรม</t>
  </si>
  <si>
    <t xml:space="preserve">   ขาดทุน (กำไร) จากการขายหรือตัดจำหน่ายตราสารหนี้ที่วัดมูลค่าด้วยมูลค่ายุติธรรม</t>
  </si>
  <si>
    <t xml:space="preserve">   กำไรจากการขายเงินลงทุนในหุ้นกู้</t>
  </si>
  <si>
    <t>งบการเปลี่ยนแปลงส่วนของผู้ถือหุ้น</t>
  </si>
  <si>
    <t>สำหรับงวดหกเดือนสิ้นสุดวันที่ 30 กันยายน 2567</t>
  </si>
  <si>
    <t>ส่วนของผู้ถือหุ้นของบริษัทฯ</t>
  </si>
  <si>
    <t>กำไรขาดทุนเบ็ดเสร็จอื่น</t>
  </si>
  <si>
    <t>ส่วนต่างของราคา</t>
  </si>
  <si>
    <t>การเปลี่ยนแปลงของ</t>
  </si>
  <si>
    <t>ส่วนต่ำกว่าทุน</t>
  </si>
  <si>
    <t>ซื้อเงินลงทุนใน</t>
  </si>
  <si>
    <t>ผลต่างจาก</t>
  </si>
  <si>
    <t>มูลค่าของเงินลงทุน</t>
  </si>
  <si>
    <t>จากการ</t>
  </si>
  <si>
    <t>บริษัทย่อยกับ</t>
  </si>
  <si>
    <t>ส่วนของผู้มี</t>
  </si>
  <si>
    <t>การแปลงค่า</t>
  </si>
  <si>
    <t>ในตราสารหนี้ที่วัด</t>
  </si>
  <si>
    <t>เปลี่ยนแปลง</t>
  </si>
  <si>
    <t>มูลค่าตามบัญชี</t>
  </si>
  <si>
    <t>ส่วนได้เสียที่ไม่มี</t>
  </si>
  <si>
    <t>งบการเงินที่เป็น</t>
  </si>
  <si>
    <t>มูลค่ายุติธรรมผ่านกำไร</t>
  </si>
  <si>
    <t>สัดส่วนเงินลงทุน</t>
  </si>
  <si>
    <t>ของส่วนได้เสีย</t>
  </si>
  <si>
    <t>องค์ประกอบอื่น</t>
  </si>
  <si>
    <t>อำนาจควบคุม</t>
  </si>
  <si>
    <t>เงินตราต่างประเทศ</t>
  </si>
  <si>
    <t>หรือขาดทุนเบ็ดเสร็จอื่น</t>
  </si>
  <si>
    <t>ในบริษัทย่อย</t>
  </si>
  <si>
    <t>ที่ได้มา</t>
  </si>
  <si>
    <t>ของส่วนของผู้ถือหุ้น</t>
  </si>
  <si>
    <t>ของบริษัทฯ</t>
  </si>
  <si>
    <t>ของบริษัทย่อย</t>
  </si>
  <si>
    <t>ขาดทุนจากการขายตราสารหนี้ที่วัดด้วย</t>
  </si>
  <si>
    <t xml:space="preserve">   มูลค่ายุติธรรมผ่านกำไรเบ็ดเสร็จอื่น</t>
  </si>
  <si>
    <t xml:space="preserve">   โอนไปยังกำไรหรือขาดทุน</t>
  </si>
  <si>
    <t>กำไรจากการขายตราสารหนี้ที่วัดด้วย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</si>
</sst>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* #,##0_);_(* \(#,##0\);_(* &quot;-&quot;??_);_(@_)"/>
    <numFmt numFmtId="168" formatCode="_(* #,##0.0000_);_(* \(#,##0.0000\);_(* &quot;-&quot;_);_(@_)"/>
    <numFmt numFmtId="169" formatCode="#,##0.000_);\(#,##0.00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&quot;$&quot;* #,##0.0_);_(&quot;$&quot;* \(#,##0.0\);_(&quot;$&quot;* &quot;0.0&quot;_);_(@_)"/>
    <numFmt numFmtId="175" formatCode="mm/dd/yy"/>
    <numFmt numFmtId="176" formatCode="[$-409]d\-mmm\-yy;@"/>
    <numFmt numFmtId="177" formatCode="#,##0\ \ ;\(#,##0\)\ ;\—\ \ \ \ 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d\-mmm\-yyyy"/>
    <numFmt numFmtId="186" formatCode="mmm\ d&quot;, &quot;yyyy"/>
    <numFmt numFmtId="187" formatCode="0.000%"/>
    <numFmt numFmtId="188" formatCode="mmmm\ d\,\ yyyy"/>
    <numFmt numFmtId="189" formatCode="#,##0.0_);[Red]\(#,##0.0\)"/>
    <numFmt numFmtId="190" formatCode="&quot;$&quot;#,##0;\-&quot;$&quot;#,##0"/>
    <numFmt numFmtId="191" formatCode="_(&quot;N$&quot;* #,##0.00_);_(&quot;N$&quot;* \(#,##0.00\);_(&quot;N$&quot;* &quot;-&quot;??_);_(@_)"/>
    <numFmt numFmtId="192" formatCode="#,##0.0"/>
    <numFmt numFmtId="193" formatCode="_-&quot;$&quot;* #,##0.00_-;\-&quot;$&quot;* #,##0.00_-;_-&quot;$&quot;* &quot;-&quot;??_-;_-@_-"/>
    <numFmt numFmtId="194" formatCode="#,##0.00000"/>
    <numFmt numFmtId="195" formatCode="\t&quot;£&quot;#,##0_);\(\t&quot;£&quot;#,##0\)"/>
    <numFmt numFmtId="196" formatCode="&quot;£&quot;#,##0;[Red]\-&quot;£&quot;#,##0"/>
    <numFmt numFmtId="197" formatCode="_-&quot;$&quot;* #,##0_-;\-&quot;$&quot;* #,##0_-;_-&quot;$&quot;* &quot;-&quot;_-;_-@_-"/>
    <numFmt numFmtId="198" formatCode="_(&quot;$&quot;* #,##0.0000_);_(&quot;$&quot;* \(#,##0.0000\);_(&quot;$&quot;* &quot;-&quot;??_);_(@_)"/>
    <numFmt numFmtId="199" formatCode="&quot;$&quot;#,##0.000_);\(&quot;$&quot;#,##0.00\)"/>
    <numFmt numFmtId="200" formatCode="&quot;$&quot;#,##0.0000_);\(&quot;$&quot;#,##0.000\)"/>
    <numFmt numFmtId="201" formatCode="&quot;\&quot;#,##0;[Red]&quot;\&quot;\-#,##0"/>
    <numFmt numFmtId="202" formatCode="&quot;\&quot;#,##0.00;[Red]&quot;\&quot;\-#,##0.00"/>
    <numFmt numFmtId="203" formatCode="[$-409]mmm/yy;@"/>
    <numFmt numFmtId="204" formatCode="_(* #,##0.000_);_(* \(#,##0.000\);_(* &quot;-&quot;??_);_(@_)"/>
    <numFmt numFmtId="205" formatCode="0.0"/>
    <numFmt numFmtId="206" formatCode="[$-409]mmmm\ d\,\ yyyy;@"/>
    <numFmt numFmtId="207" formatCode="_ * #,##0.00_ ;_ * \-#,##0.00_ ;_ * &quot;-&quot;??_ ;_ @_ "/>
    <numFmt numFmtId="208" formatCode="_-* #,##0\ _T_L_-;\-* #,##0\ _T_L_-;_-* &quot;-&quot;??\ _T_L_-;_-@_-"/>
    <numFmt numFmtId="209" formatCode="_ * #,##0_ ;_ * \-#,##0_ ;_ * &quot;-&quot;_ ;_ @_ "/>
    <numFmt numFmtId="210" formatCode="[$-409]d\-mmm\-yyyy;@"/>
    <numFmt numFmtId="211" formatCode="[$-409]dd/mmm/yy;@"/>
    <numFmt numFmtId="212" formatCode="0_)"/>
    <numFmt numFmtId="213" formatCode="[$-409]d/mmm/yyyy;@"/>
    <numFmt numFmtId="214" formatCode="0.0;;"/>
    <numFmt numFmtId="215" formatCode="_ &quot;Rs.&quot;\ * #,##0_ ;_ &quot;Rs.&quot;\ * \-#,##0_ ;_ &quot;Rs.&quot;\ * &quot;-&quot;_ ;_ @_ "/>
    <numFmt numFmtId="216" formatCode="0.00\ "/>
    <numFmt numFmtId="217" formatCode="_-* ###0_-;\(###0\);_-* &quot;–&quot;_-;_-@_-"/>
    <numFmt numFmtId="218" formatCode="_-* #,###_-;\(#,###\);_-* &quot;–&quot;_-;_-@_-"/>
    <numFmt numFmtId="219" formatCode="_-\ #,##0.0_-;\(#,##0.0\);_-* &quot;–&quot;_-;_-@_-"/>
    <numFmt numFmtId="220" formatCode="0.000_)"/>
    <numFmt numFmtId="221" formatCode="_-* #,##0.00\ _T_L_-;\-* #,##0.00\ _T_L_-;_-* &quot;-&quot;??\ _T_L_-;_-@_-"/>
    <numFmt numFmtId="222" formatCode="0.00_);\(0.00\)"/>
    <numFmt numFmtId="223" formatCode="0.0_);\-0.0_);\-_);@_)"/>
    <numFmt numFmtId="224" formatCode="0.0_)"/>
    <numFmt numFmtId="225" formatCode="&quot;$&quot;#,##0.00\ ;\(&quot;$&quot;#,##0.00\)"/>
    <numFmt numFmtId="226" formatCode="_ &quot;Rs.&quot;\ * #,##0.00_ ;_ &quot;Rs.&quot;\ * \-#,##0.00_ ;_ &quot;Rs.&quot;\ * &quot;-&quot;??_ ;_ @_ "/>
    <numFmt numFmtId="227" formatCode="&quot;$&quot;#,##0\ ;\(&quot;$&quot;#,##0\)"/>
    <numFmt numFmtId="228" formatCode="m/d/yy\ h:mm"/>
    <numFmt numFmtId="229" formatCode="#,###,##0"/>
    <numFmt numFmtId="230" formatCode="0.00\ ;\-0.00\ ;&quot;- &quot;"/>
    <numFmt numFmtId="231" formatCode="#,##0_);\(#,##0\);&quot;–&quot;_;&quot;&quot;"/>
    <numFmt numFmtId="232" formatCode="#."/>
    <numFmt numFmtId="233" formatCode="[$-409]dd\-mmm\-yy;@"/>
    <numFmt numFmtId="234" formatCode="#,##0\ &quot;Pts&quot;;[Red]\-#,##0\ &quot;Pts&quot;"/>
    <numFmt numFmtId="235" formatCode="mmm\-yyyy"/>
    <numFmt numFmtId="236" formatCode="#,##0_);\-#,##0_);\-_)"/>
    <numFmt numFmtId="237" formatCode="#,##0.00_);\-#,##0.00_);\-_)"/>
    <numFmt numFmtId="238" formatCode="[$-409]mmmm\-yy;@"/>
    <numFmt numFmtId="239" formatCode="0.00\ \ \ \ \ "/>
    <numFmt numFmtId="240" formatCode="#,##0.0_);\-#,##0.0_);\-_)"/>
    <numFmt numFmtId="241" formatCode="yyyy"/>
    <numFmt numFmtId="242" formatCode="#,##0;\(#,##0\);\–;@"/>
    <numFmt numFmtId="243" formatCode="#,##0_);\(#,##0\);\–_);@_)"/>
    <numFmt numFmtId="244" formatCode="0.00_);\-0.00_);\-_)"/>
    <numFmt numFmtId="245" formatCode="_-* #,##0.00\ _€_-;\-* #,##0.00\ _€_-;_-* &quot;-&quot;??\ _€_-;_-@_-"/>
  </numFmts>
  <fonts count="2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1"/>
      <name val="Arial"/>
      <family val="2"/>
    </font>
    <font>
      <b/>
      <sz val="16"/>
      <color rgb="FFFFC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4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7001">
    <xf numFmtId="0" fontId="0" fillId="0" borderId="0"/>
    <xf numFmtId="43" fontId="6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43" fontId="17" fillId="0" borderId="0" applyFont="0" applyFill="0" applyBorder="0" applyAlignment="0" applyProtection="0"/>
    <xf numFmtId="173" fontId="18" fillId="0" borderId="0"/>
    <xf numFmtId="0" fontId="19" fillId="0" borderId="0" applyNumberFormat="0" applyAlignment="0">
      <alignment horizontal="left"/>
    </xf>
    <xf numFmtId="171" fontId="18" fillId="0" borderId="0"/>
    <xf numFmtId="170" fontId="18" fillId="0" borderId="0"/>
    <xf numFmtId="174" fontId="2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77" fontId="33" fillId="0" borderId="0">
      <alignment horizontal="right"/>
    </xf>
    <xf numFmtId="38" fontId="22" fillId="33" borderId="0" applyNumberFormat="0" applyBorder="0" applyAlignment="0" applyProtection="0"/>
    <xf numFmtId="0" fontId="23" fillId="0" borderId="16" applyNumberFormat="0" applyAlignment="0" applyProtection="0">
      <alignment horizontal="left" vertical="center"/>
    </xf>
    <xf numFmtId="0" fontId="23" fillId="0" borderId="2">
      <alignment horizontal="left" vertical="center"/>
    </xf>
    <xf numFmtId="10" fontId="22" fillId="34" borderId="17" applyNumberFormat="0" applyBorder="0" applyAlignment="0" applyProtection="0"/>
    <xf numFmtId="37" fontId="24" fillId="0" borderId="0"/>
    <xf numFmtId="172" fontId="25" fillId="0" borderId="0"/>
    <xf numFmtId="9" fontId="17" fillId="0" borderId="0" applyFont="0" applyFill="0" applyBorder="0" applyAlignment="0" applyProtection="0"/>
    <xf numFmtId="10" fontId="20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75" fontId="26" fillId="0" borderId="0" applyNumberFormat="0" applyFill="0" applyBorder="0" applyAlignment="0" applyProtection="0">
      <alignment horizontal="left"/>
    </xf>
    <xf numFmtId="40" fontId="27" fillId="0" borderId="0" applyBorder="0">
      <alignment horizontal="right"/>
    </xf>
    <xf numFmtId="40" fontId="28" fillId="0" borderId="0"/>
    <xf numFmtId="3" fontId="29" fillId="0" borderId="19">
      <alignment horizontal="center"/>
    </xf>
    <xf numFmtId="164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6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39" fillId="54" borderId="25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0" fontId="40" fillId="55" borderId="26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1" fillId="0" borderId="0" applyFont="0" applyFill="0" applyBorder="0" applyAlignment="0" applyProtection="0"/>
    <xf numFmtId="178" fontId="20" fillId="0" borderId="0" applyFill="0" applyBorder="0" applyAlignment="0" applyProtection="0"/>
    <xf numFmtId="16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41" fillId="0" borderId="0"/>
    <xf numFmtId="181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2" fontId="20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2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41" borderId="25" applyNumberFormat="0" applyAlignment="0" applyProtection="0"/>
    <xf numFmtId="0" fontId="48" fillId="41" borderId="25" applyNumberFormat="0" applyAlignment="0" applyProtection="0"/>
    <xf numFmtId="0" fontId="48" fillId="41" borderId="25" applyNumberFormat="0" applyAlignment="0" applyProtection="0"/>
    <xf numFmtId="0" fontId="48" fillId="41" borderId="25" applyNumberFormat="0" applyAlignment="0" applyProtection="0"/>
    <xf numFmtId="0" fontId="48" fillId="41" borderId="25" applyNumberFormat="0" applyAlignment="0" applyProtection="0"/>
    <xf numFmtId="0" fontId="48" fillId="41" borderId="25" applyNumberFormat="0" applyAlignment="0" applyProtection="0"/>
    <xf numFmtId="0" fontId="48" fillId="41" borderId="25" applyNumberFormat="0" applyAlignment="0" applyProtection="0"/>
    <xf numFmtId="0" fontId="48" fillId="41" borderId="25" applyNumberFormat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33" fillId="0" borderId="0"/>
    <xf numFmtId="0" fontId="33" fillId="0" borderId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32" fillId="57" borderId="31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0" fontId="56" fillId="54" borderId="32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0">
      <alignment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59" fillId="0" borderId="3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55" fillId="0" borderId="0"/>
    <xf numFmtId="0" fontId="1" fillId="0" borderId="0"/>
    <xf numFmtId="0" fontId="20" fillId="0" borderId="0"/>
    <xf numFmtId="0" fontId="6" fillId="0" borderId="0"/>
    <xf numFmtId="0" fontId="1" fillId="0" borderId="0"/>
    <xf numFmtId="181" fontId="20" fillId="0" borderId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39" fontId="61" fillId="0" borderId="0"/>
    <xf numFmtId="39" fontId="61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9" fontId="61" fillId="0" borderId="0"/>
    <xf numFmtId="39" fontId="61" fillId="0" borderId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9" fontId="61" fillId="0" borderId="0"/>
    <xf numFmtId="39" fontId="61" fillId="0" borderId="0"/>
    <xf numFmtId="39" fontId="61" fillId="0" borderId="0"/>
    <xf numFmtId="39" fontId="61" fillId="0" borderId="0"/>
    <xf numFmtId="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20" fillId="0" borderId="0" applyNumberFormat="0" applyFill="0" applyBorder="0" applyProtection="0">
      <alignment horizontal="left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Protection="0">
      <alignment horizontal="left"/>
    </xf>
    <xf numFmtId="0" fontId="20" fillId="0" borderId="0" applyNumberFormat="0" applyFill="0" applyBorder="0" applyAlignment="0" applyProtection="0"/>
    <xf numFmtId="0" fontId="62" fillId="0" borderId="0" applyProtection="0"/>
    <xf numFmtId="2" fontId="62" fillId="0" borderId="0" applyProtection="0"/>
    <xf numFmtId="38" fontId="63" fillId="33" borderId="0" applyNumberFormat="0" applyBorder="0" applyAlignment="0" applyProtection="0"/>
    <xf numFmtId="0" fontId="64" fillId="0" borderId="0" applyProtection="0"/>
    <xf numFmtId="0" fontId="23" fillId="0" borderId="0" applyProtection="0"/>
    <xf numFmtId="10" fontId="63" fillId="34" borderId="17" applyNumberFormat="0" applyBorder="0" applyAlignment="0" applyProtection="0"/>
    <xf numFmtId="172" fontId="65" fillId="0" borderId="0"/>
    <xf numFmtId="0" fontId="1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>
      <alignment vertical="top"/>
      <protection locked="0"/>
    </xf>
    <xf numFmtId="170" fontId="17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20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20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48" fillId="41" borderId="37" applyNumberFormat="0" applyAlignment="0" applyProtection="0"/>
    <xf numFmtId="0" fontId="56" fillId="54" borderId="39" applyNumberFormat="0" applyAlignment="0" applyProtection="0"/>
    <xf numFmtId="0" fontId="39" fillId="54" borderId="37" applyNumberFormat="0" applyAlignment="0" applyProtection="0"/>
    <xf numFmtId="0" fontId="23" fillId="0" borderId="36">
      <alignment horizontal="left" vertical="center"/>
    </xf>
    <xf numFmtId="10" fontId="22" fillId="34" borderId="35" applyNumberFormat="0" applyBorder="0" applyAlignment="0" applyProtection="0"/>
    <xf numFmtId="0" fontId="48" fillId="41" borderId="43" applyNumberFormat="0" applyAlignment="0" applyProtection="0"/>
    <xf numFmtId="0" fontId="32" fillId="57" borderId="38" applyNumberFormat="0" applyAlignment="0" applyProtection="0"/>
    <xf numFmtId="0" fontId="56" fillId="54" borderId="39" applyNumberFormat="0" applyAlignment="0" applyProtection="0"/>
    <xf numFmtId="43" fontId="1" fillId="0" borderId="0" applyFont="0" applyFill="0" applyBorder="0" applyAlignment="0" applyProtection="0"/>
    <xf numFmtId="0" fontId="32" fillId="57" borderId="38" applyNumberFormat="0" applyAlignment="0" applyProtection="0"/>
    <xf numFmtId="0" fontId="48" fillId="41" borderId="43" applyNumberFormat="0" applyAlignment="0" applyProtection="0"/>
    <xf numFmtId="0" fontId="48" fillId="41" borderId="43" applyNumberFormat="0" applyAlignment="0" applyProtection="0"/>
    <xf numFmtId="0" fontId="48" fillId="41" borderId="43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59" fillId="0" borderId="46" applyNumberFormat="0" applyFill="0" applyAlignment="0" applyProtection="0"/>
    <xf numFmtId="0" fontId="59" fillId="0" borderId="46" applyNumberFormat="0" applyFill="0" applyAlignment="0" applyProtection="0"/>
    <xf numFmtId="0" fontId="59" fillId="0" borderId="46" applyNumberFormat="0" applyFill="0" applyAlignment="0" applyProtection="0"/>
    <xf numFmtId="0" fontId="59" fillId="0" borderId="46" applyNumberFormat="0" applyFill="0" applyAlignment="0" applyProtection="0"/>
    <xf numFmtId="0" fontId="56" fillId="54" borderId="45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56" fillId="54" borderId="45" applyNumberFormat="0" applyAlignment="0" applyProtection="0"/>
    <xf numFmtId="0" fontId="56" fillId="54" borderId="45" applyNumberFormat="0" applyAlignment="0" applyProtection="0"/>
    <xf numFmtId="0" fontId="56" fillId="54" borderId="45" applyNumberFormat="0" applyAlignment="0" applyProtection="0"/>
    <xf numFmtId="0" fontId="56" fillId="54" borderId="45" applyNumberFormat="0" applyAlignment="0" applyProtection="0"/>
    <xf numFmtId="0" fontId="32" fillId="57" borderId="44" applyNumberFormat="0" applyAlignment="0" applyProtection="0"/>
    <xf numFmtId="0" fontId="32" fillId="57" borderId="44" applyNumberFormat="0" applyAlignment="0" applyProtection="0"/>
    <xf numFmtId="0" fontId="32" fillId="57" borderId="44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39" fillId="54" borderId="37" applyNumberFormat="0" applyAlignment="0" applyProtection="0"/>
    <xf numFmtId="0" fontId="56" fillId="54" borderId="39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23" fillId="0" borderId="42">
      <alignment horizontal="left" vertical="center"/>
    </xf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32" fillId="57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57" borderId="44" applyNumberFormat="0" applyAlignment="0" applyProtection="0"/>
    <xf numFmtId="0" fontId="48" fillId="41" borderId="43" applyNumberFormat="0" applyAlignment="0" applyProtection="0"/>
    <xf numFmtId="0" fontId="1" fillId="0" borderId="0"/>
    <xf numFmtId="0" fontId="39" fillId="54" borderId="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39" applyNumberFormat="0" applyAlignment="0" applyProtection="0"/>
    <xf numFmtId="0" fontId="56" fillId="54" borderId="45" applyNumberFormat="0" applyAlignment="0" applyProtection="0"/>
    <xf numFmtId="0" fontId="32" fillId="57" borderId="44" applyNumberFormat="0" applyAlignment="0" applyProtection="0"/>
    <xf numFmtId="0" fontId="48" fillId="41" borderId="43" applyNumberFormat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59" fillId="0" borderId="40" applyNumberFormat="0" applyFill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41" borderId="43" applyNumberFormat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1" borderId="37" applyNumberFormat="0" applyAlignment="0" applyProtection="0"/>
    <xf numFmtId="0" fontId="48" fillId="41" borderId="4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1" borderId="37" applyNumberFormat="0" applyAlignment="0" applyProtection="0"/>
    <xf numFmtId="0" fontId="48" fillId="41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54" borderId="43" applyNumberFormat="0" applyAlignment="0" applyProtection="0"/>
    <xf numFmtId="0" fontId="39" fillId="54" borderId="43" applyNumberFormat="0" applyAlignment="0" applyProtection="0"/>
    <xf numFmtId="0" fontId="39" fillId="54" borderId="37" applyNumberFormat="0" applyAlignment="0" applyProtection="0"/>
    <xf numFmtId="10" fontId="22" fillId="34" borderId="41" applyNumberFormat="0" applyBorder="0" applyAlignment="0" applyProtection="0"/>
    <xf numFmtId="10" fontId="63" fillId="34" borderId="35" applyNumberFormat="0" applyBorder="0" applyAlignment="0" applyProtection="0"/>
    <xf numFmtId="0" fontId="1" fillId="0" borderId="0"/>
    <xf numFmtId="0" fontId="32" fillId="57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54" borderId="39" applyNumberFormat="0" applyAlignment="0" applyProtection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54" borderId="43" applyNumberFormat="0" applyAlignment="0" applyProtection="0"/>
    <xf numFmtId="0" fontId="14" fillId="0" borderId="0"/>
    <xf numFmtId="0" fontId="32" fillId="57" borderId="38" applyNumberFormat="0" applyAlignment="0" applyProtection="0"/>
    <xf numFmtId="0" fontId="32" fillId="57" borderId="38" applyNumberFormat="0" applyAlignment="0" applyProtection="0"/>
    <xf numFmtId="0" fontId="39" fillId="54" borderId="43" applyNumberFormat="0" applyAlignment="0" applyProtection="0"/>
    <xf numFmtId="0" fontId="48" fillId="41" borderId="37" applyNumberFormat="0" applyAlignment="0" applyProtection="0"/>
    <xf numFmtId="0" fontId="56" fillId="54" borderId="45" applyNumberFormat="0" applyAlignment="0" applyProtection="0"/>
    <xf numFmtId="0" fontId="39" fillId="54" borderId="37" applyNumberFormat="0" applyAlignment="0" applyProtection="0"/>
    <xf numFmtId="10" fontId="63" fillId="34" borderId="41" applyNumberFormat="0" applyBorder="0" applyAlignment="0" applyProtection="0"/>
    <xf numFmtId="0" fontId="56" fillId="54" borderId="45" applyNumberFormat="0" applyAlignment="0" applyProtection="0"/>
    <xf numFmtId="0" fontId="14" fillId="0" borderId="0"/>
    <xf numFmtId="0" fontId="59" fillId="0" borderId="46" applyNumberFormat="0" applyFill="0" applyAlignment="0" applyProtection="0"/>
    <xf numFmtId="0" fontId="59" fillId="0" borderId="46" applyNumberFormat="0" applyFill="0" applyAlignment="0" applyProtection="0"/>
    <xf numFmtId="0" fontId="59" fillId="0" borderId="46" applyNumberFormat="0" applyFill="0" applyAlignment="0" applyProtection="0"/>
    <xf numFmtId="0" fontId="59" fillId="0" borderId="46" applyNumberFormat="0" applyFill="0" applyAlignment="0" applyProtection="0"/>
    <xf numFmtId="0" fontId="39" fillId="54" borderId="43" applyNumberFormat="0" applyAlignment="0" applyProtection="0"/>
    <xf numFmtId="0" fontId="32" fillId="57" borderId="38" applyNumberFormat="0" applyAlignment="0" applyProtection="0"/>
    <xf numFmtId="0" fontId="39" fillId="54" borderId="43" applyNumberFormat="0" applyAlignment="0" applyProtection="0"/>
    <xf numFmtId="0" fontId="39" fillId="54" borderId="43" applyNumberFormat="0" applyAlignment="0" applyProtection="0"/>
    <xf numFmtId="0" fontId="32" fillId="57" borderId="44" applyNumberFormat="0" applyAlignment="0" applyProtection="0"/>
    <xf numFmtId="0" fontId="2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0" fillId="0" borderId="0"/>
    <xf numFmtId="9" fontId="7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2" fillId="0" borderId="0"/>
    <xf numFmtId="0" fontId="1" fillId="0" borderId="0"/>
    <xf numFmtId="0" fontId="71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6" fillId="54" borderId="43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0" fontId="77" fillId="55" borderId="26" applyNumberFormat="0" applyAlignment="0" applyProtection="0"/>
    <xf numFmtId="166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1" fontId="20" fillId="0" borderId="0" applyFill="0" applyBorder="0" applyAlignment="0" applyProtection="0"/>
    <xf numFmtId="0" fontId="20" fillId="0" borderId="0" applyFill="0" applyBorder="0" applyAlignment="0" applyProtection="0"/>
    <xf numFmtId="166" fontId="20" fillId="0" borderId="0" applyFont="0" applyFill="0" applyBorder="0" applyAlignment="0" applyProtection="0"/>
    <xf numFmtId="185" fontId="20" fillId="0" borderId="0" applyFill="0" applyBorder="0" applyAlignment="0" applyProtection="0"/>
    <xf numFmtId="43" fontId="6" fillId="0" borderId="0" applyFont="0" applyFill="0" applyBorder="0" applyAlignment="0" applyProtection="0"/>
    <xf numFmtId="186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ill="0" applyBorder="0" applyAlignment="0" applyProtection="0"/>
    <xf numFmtId="187" fontId="20" fillId="0" borderId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85" fontId="20" fillId="0" borderId="0" applyFill="0" applyBorder="0" applyAlignment="0" applyProtection="0"/>
    <xf numFmtId="0" fontId="20" fillId="0" borderId="0" applyFill="0" applyBorder="0" applyAlignment="0" applyProtection="0"/>
    <xf numFmtId="185" fontId="20" fillId="0" borderId="0" applyFill="0" applyBorder="0" applyAlignment="0" applyProtection="0"/>
    <xf numFmtId="185" fontId="20" fillId="0" borderId="0" applyFill="0" applyBorder="0" applyAlignment="0" applyProtection="0"/>
    <xf numFmtId="185" fontId="20" fillId="0" borderId="0" applyFill="0" applyBorder="0" applyAlignment="0" applyProtection="0"/>
    <xf numFmtId="44" fontId="4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80" fillId="0" borderId="16" applyNumberFormat="0" applyAlignment="0" applyProtection="0">
      <alignment horizontal="left" vertical="center"/>
    </xf>
    <xf numFmtId="0" fontId="80" fillId="0" borderId="42">
      <alignment horizontal="left" vertical="center"/>
    </xf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4" fillId="41" borderId="43" applyNumberFormat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41" fillId="0" borderId="0"/>
    <xf numFmtId="0" fontId="4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20" fillId="57" borderId="31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0" fontId="87" fillId="54" borderId="32" applyNumberFormat="0" applyAlignment="0" applyProtection="0"/>
    <xf numFmtId="9" fontId="41" fillId="0" borderId="0" applyFont="0" applyFill="0" applyBorder="0" applyAlignment="0" applyProtection="0"/>
    <xf numFmtId="40" fontId="8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9" fontId="18" fillId="0" borderId="0"/>
    <xf numFmtId="0" fontId="92" fillId="59" borderId="52"/>
    <xf numFmtId="0" fontId="73" fillId="35" borderId="53">
      <alignment vertical="center" wrapText="1"/>
    </xf>
    <xf numFmtId="0" fontId="57" fillId="0" borderId="0"/>
    <xf numFmtId="189" fontId="20" fillId="0" borderId="0"/>
    <xf numFmtId="3" fontId="20" fillId="0" borderId="35" applyNumberFormat="0" applyFont="0" applyFill="0" applyAlignment="0" applyProtection="0">
      <alignment vertical="center"/>
    </xf>
    <xf numFmtId="3" fontId="29" fillId="0" borderId="19">
      <alignment horizontal="center"/>
    </xf>
    <xf numFmtId="40" fontId="57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94" fillId="0" borderId="54"/>
    <xf numFmtId="9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/>
    <xf numFmtId="190" fontId="96" fillId="0" borderId="15" applyAlignment="0" applyProtection="0"/>
    <xf numFmtId="191" fontId="17" fillId="0" borderId="0" applyFill="0" applyBorder="0" applyAlignment="0"/>
    <xf numFmtId="192" fontId="17" fillId="0" borderId="0" applyFill="0" applyBorder="0" applyAlignment="0"/>
    <xf numFmtId="188" fontId="17" fillId="0" borderId="0" applyFill="0" applyBorder="0" applyAlignment="0"/>
    <xf numFmtId="175" fontId="17" fillId="0" borderId="0" applyFill="0" applyBorder="0" applyAlignment="0"/>
    <xf numFmtId="193" fontId="93" fillId="0" borderId="0" applyFill="0" applyBorder="0" applyAlignment="0"/>
    <xf numFmtId="194" fontId="17" fillId="0" borderId="0" applyFill="0" applyBorder="0" applyAlignment="0"/>
    <xf numFmtId="191" fontId="17" fillId="0" borderId="0" applyFill="0" applyBorder="0" applyAlignment="0"/>
    <xf numFmtId="193" fontId="93" fillId="0" borderId="0" applyFont="0" applyFill="0" applyBorder="0" applyAlignment="0" applyProtection="0"/>
    <xf numFmtId="195" fontId="20" fillId="0" borderId="0" applyFill="0" applyBorder="0" applyAlignment="0" applyProtection="0"/>
    <xf numFmtId="196" fontId="20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4" fontId="16" fillId="0" borderId="0" applyFill="0" applyBorder="0" applyAlignment="0"/>
    <xf numFmtId="15" fontId="57" fillId="0" borderId="0"/>
    <xf numFmtId="193" fontId="93" fillId="0" borderId="0" applyFill="0" applyBorder="0" applyAlignment="0"/>
    <xf numFmtId="191" fontId="17" fillId="0" borderId="0" applyFill="0" applyBorder="0" applyAlignment="0"/>
    <xf numFmtId="193" fontId="93" fillId="0" borderId="0" applyFill="0" applyBorder="0" applyAlignment="0"/>
    <xf numFmtId="194" fontId="17" fillId="0" borderId="0" applyFill="0" applyBorder="0" applyAlignment="0"/>
    <xf numFmtId="191" fontId="17" fillId="0" borderId="0" applyFill="0" applyBorder="0" applyAlignment="0"/>
    <xf numFmtId="193" fontId="93" fillId="0" borderId="0" applyFill="0" applyBorder="0" applyAlignment="0"/>
    <xf numFmtId="191" fontId="17" fillId="0" borderId="0" applyFill="0" applyBorder="0" applyAlignment="0"/>
    <xf numFmtId="193" fontId="93" fillId="0" borderId="0" applyFill="0" applyBorder="0" applyAlignment="0"/>
    <xf numFmtId="194" fontId="17" fillId="0" borderId="0" applyFill="0" applyBorder="0" applyAlignment="0"/>
    <xf numFmtId="191" fontId="17" fillId="0" borderId="0" applyFill="0" applyBorder="0" applyAlignment="0"/>
    <xf numFmtId="19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69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175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193" fontId="93" fillId="0" borderId="0" applyFill="0" applyBorder="0" applyAlignment="0"/>
    <xf numFmtId="191" fontId="17" fillId="0" borderId="0" applyFill="0" applyBorder="0" applyAlignment="0"/>
    <xf numFmtId="193" fontId="93" fillId="0" borderId="0" applyFill="0" applyBorder="0" applyAlignment="0"/>
    <xf numFmtId="194" fontId="17" fillId="0" borderId="0" applyFill="0" applyBorder="0" applyAlignment="0"/>
    <xf numFmtId="191" fontId="17" fillId="0" borderId="0" applyFill="0" applyBorder="0" applyAlignment="0"/>
    <xf numFmtId="49" fontId="16" fillId="0" borderId="0" applyFill="0" applyBorder="0" applyAlignment="0"/>
    <xf numFmtId="199" fontId="17" fillId="0" borderId="0" applyFill="0" applyBorder="0" applyAlignment="0"/>
    <xf numFmtId="200" fontId="17" fillId="0" borderId="0" applyFill="0" applyBorder="0" applyAlignment="0"/>
    <xf numFmtId="184" fontId="98" fillId="0" borderId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197" fontId="71" fillId="0" borderId="0" applyFont="0" applyFill="0" applyBorder="0" applyAlignment="0" applyProtection="0"/>
    <xf numFmtId="201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6" fontId="20" fillId="0" borderId="0" applyFont="0" applyFill="0" applyBorder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0" fontId="76" fillId="54" borderId="25" applyNumberFormat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9" fillId="0" borderId="33" applyNumberFormat="0" applyFill="0" applyAlignment="0" applyProtection="0"/>
    <xf numFmtId="0" fontId="100" fillId="0" borderId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166" fontId="55" fillId="0" borderId="0" applyFont="0" applyFill="0" applyBorder="0" applyAlignment="0" applyProtection="0"/>
    <xf numFmtId="0" fontId="6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41" fillId="0" borderId="0" applyFont="0" applyFill="0" applyBorder="0" applyAlignment="0" applyProtection="0"/>
    <xf numFmtId="181" fontId="20" fillId="0" borderId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100" fillId="0" borderId="0"/>
    <xf numFmtId="43" fontId="1" fillId="0" borderId="0" applyFont="0" applyFill="0" applyBorder="0" applyAlignment="0" applyProtection="0"/>
    <xf numFmtId="0" fontId="1" fillId="0" borderId="0"/>
    <xf numFmtId="181" fontId="20" fillId="0" borderId="0" applyFill="0" applyBorder="0" applyAlignment="0" applyProtection="0"/>
    <xf numFmtId="10" fontId="20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 applyFont="0" applyFill="0" applyBorder="0" applyAlignment="0" applyProtection="0"/>
    <xf numFmtId="0" fontId="55" fillId="0" borderId="0"/>
    <xf numFmtId="0" fontId="55" fillId="0" borderId="0"/>
    <xf numFmtId="166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5" fillId="0" borderId="0"/>
    <xf numFmtId="0" fontId="55" fillId="0" borderId="0"/>
    <xf numFmtId="166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181" fontId="20" fillId="0" borderId="0" applyFill="0" applyBorder="0" applyAlignment="0" applyProtection="0"/>
    <xf numFmtId="0" fontId="20" fillId="0" borderId="0"/>
    <xf numFmtId="0" fontId="20" fillId="0" borderId="0"/>
    <xf numFmtId="181" fontId="20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81" fontId="20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1" fontId="20" fillId="0" borderId="0" applyFill="0" applyBorder="0" applyAlignment="0" applyProtection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0" fillId="0" borderId="0"/>
    <xf numFmtId="43" fontId="1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178" fontId="20" fillId="0" borderId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3" fontId="29" fillId="0" borderId="19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1" fontId="20" fillId="0" borderId="0" applyFill="0" applyBorder="0" applyAlignment="0" applyProtection="0"/>
    <xf numFmtId="0" fontId="55" fillId="0" borderId="0"/>
    <xf numFmtId="166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5" fillId="0" borderId="0"/>
    <xf numFmtId="0" fontId="55" fillId="0" borderId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6" fillId="0" borderId="0"/>
    <xf numFmtId="166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166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55" fillId="0" borderId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166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181" fontId="20" fillId="0" borderId="0" applyFill="0" applyBorder="0" applyAlignment="0" applyProtection="0"/>
    <xf numFmtId="0" fontId="41" fillId="65" borderId="0" applyNumberFormat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22" fillId="33" borderId="0" applyNumberFormat="0" applyBorder="0" applyAlignment="0" applyProtection="0"/>
    <xf numFmtId="172" fontId="25" fillId="0" borderId="0"/>
    <xf numFmtId="0" fontId="1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41" fillId="63" borderId="0" applyNumberFormat="0" applyBorder="0" applyAlignment="0" applyProtection="0"/>
    <xf numFmtId="0" fontId="20" fillId="0" borderId="0"/>
    <xf numFmtId="0" fontId="41" fillId="62" borderId="0" applyNumberFormat="0" applyBorder="0" applyAlignment="0" applyProtection="0"/>
    <xf numFmtId="0" fontId="107" fillId="65" borderId="0" applyNumberFormat="0" applyBorder="0" applyAlignment="0" applyProtection="0"/>
    <xf numFmtId="0" fontId="106" fillId="0" borderId="0" applyNumberForma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0" fontId="41" fillId="64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79" fillId="64" borderId="0" applyNumberFormat="0" applyBorder="0" applyAlignment="0" applyProtection="0"/>
    <xf numFmtId="43" fontId="6" fillId="0" borderId="0" applyFont="0" applyFill="0" applyBorder="0" applyAlignment="0" applyProtection="0"/>
    <xf numFmtId="0" fontId="104" fillId="0" borderId="55" applyNumberFormat="0" applyFill="0" applyAlignment="0" applyProtection="0"/>
    <xf numFmtId="0" fontId="105" fillId="0" borderId="56" applyNumberFormat="0" applyFill="0" applyAlignment="0" applyProtection="0"/>
    <xf numFmtId="0" fontId="102" fillId="0" borderId="0"/>
    <xf numFmtId="0" fontId="77" fillId="75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61" borderId="0" applyNumberFormat="0" applyBorder="0" applyAlignment="0" applyProtection="0"/>
    <xf numFmtId="0" fontId="74" fillId="6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03" fillId="74" borderId="43" applyNumberFormat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80" fillId="0" borderId="16" applyNumberFormat="0" applyAlignment="0" applyProtection="0">
      <alignment horizontal="left" vertical="center"/>
    </xf>
    <xf numFmtId="0" fontId="80" fillId="0" borderId="42">
      <alignment horizontal="left" vertical="center"/>
    </xf>
    <xf numFmtId="0" fontId="1" fillId="0" borderId="0"/>
    <xf numFmtId="0" fontId="6" fillId="0" borderId="0"/>
    <xf numFmtId="0" fontId="1" fillId="0" borderId="0"/>
    <xf numFmtId="0" fontId="23" fillId="0" borderId="16" applyNumberFormat="0" applyAlignment="0" applyProtection="0">
      <alignment horizontal="left" vertical="center"/>
    </xf>
    <xf numFmtId="43" fontId="20" fillId="0" borderId="0" applyFont="0" applyFill="0" applyBorder="0" applyAlignment="0" applyProtection="0"/>
    <xf numFmtId="0" fontId="1" fillId="0" borderId="0"/>
    <xf numFmtId="0" fontId="74" fillId="68" borderId="0" applyNumberFormat="0" applyBorder="0" applyAlignment="0" applyProtection="0"/>
    <xf numFmtId="0" fontId="91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6" fillId="0" borderId="57" applyNumberFormat="0" applyFill="0" applyAlignment="0" applyProtection="0"/>
    <xf numFmtId="9" fontId="57" fillId="0" borderId="0" applyFont="0" applyFill="0" applyBorder="0" applyAlignment="0" applyProtection="0"/>
    <xf numFmtId="0" fontId="102" fillId="0" borderId="0"/>
    <xf numFmtId="43" fontId="20" fillId="0" borderId="0" applyFont="0" applyFill="0" applyBorder="0" applyAlignment="0" applyProtection="0"/>
    <xf numFmtId="181" fontId="20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4" fillId="67" borderId="0" applyNumberFormat="0" applyBorder="0" applyAlignment="0" applyProtection="0"/>
    <xf numFmtId="0" fontId="55" fillId="0" borderId="0"/>
    <xf numFmtId="0" fontId="20" fillId="0" borderId="0"/>
    <xf numFmtId="0" fontId="74" fillId="68" borderId="0" applyNumberFormat="0" applyBorder="0" applyAlignment="0" applyProtection="0"/>
    <xf numFmtId="0" fontId="84" fillId="65" borderId="43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64" borderId="0" applyNumberFormat="0" applyBorder="0" applyAlignment="0" applyProtection="0"/>
    <xf numFmtId="0" fontId="41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20" fillId="0" borderId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1" fillId="61" borderId="0" applyNumberFormat="0" applyBorder="0" applyAlignment="0" applyProtection="0"/>
    <xf numFmtId="181" fontId="20" fillId="0" borderId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69" borderId="0" applyNumberFormat="0" applyBorder="0" applyAlignment="0" applyProtection="0"/>
    <xf numFmtId="0" fontId="1" fillId="0" borderId="0"/>
    <xf numFmtId="0" fontId="74" fillId="71" borderId="0" applyNumberFormat="0" applyBorder="0" applyAlignment="0" applyProtection="0"/>
    <xf numFmtId="0" fontId="74" fillId="64" borderId="0" applyNumberFormat="0" applyBorder="0" applyAlignment="0" applyProtection="0"/>
    <xf numFmtId="0" fontId="41" fillId="66" borderId="0" applyNumberFormat="0" applyBorder="0" applyAlignment="0" applyProtection="0"/>
    <xf numFmtId="0" fontId="41" fillId="64" borderId="0" applyNumberFormat="0" applyBorder="0" applyAlignment="0" applyProtection="0"/>
    <xf numFmtId="0" fontId="74" fillId="61" borderId="0" applyNumberFormat="0" applyBorder="0" applyAlignment="0" applyProtection="0"/>
    <xf numFmtId="0" fontId="1" fillId="0" borderId="0"/>
    <xf numFmtId="0" fontId="1" fillId="0" borderId="0"/>
    <xf numFmtId="0" fontId="74" fillId="70" borderId="0" applyNumberFormat="0" applyBorder="0" applyAlignment="0" applyProtection="0"/>
    <xf numFmtId="0" fontId="41" fillId="62" borderId="0" applyNumberFormat="0" applyBorder="0" applyAlignment="0" applyProtection="0"/>
    <xf numFmtId="0" fontId="41" fillId="60" borderId="0" applyNumberFormat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6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7" fillId="74" borderId="32" applyNumberFormat="0" applyAlignment="0" applyProtection="0"/>
    <xf numFmtId="0" fontId="20" fillId="62" borderId="31" applyNumberFormat="0" applyFont="0" applyAlignment="0" applyProtection="0"/>
    <xf numFmtId="166" fontId="55" fillId="0" borderId="0" applyFont="0" applyFill="0" applyBorder="0" applyAlignment="0" applyProtection="0"/>
    <xf numFmtId="0" fontId="74" fillId="6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4" fillId="72" borderId="0" applyNumberFormat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8" fillId="0" borderId="0" applyNumberFormat="0" applyFill="0" applyBorder="0" applyAlignment="0" applyProtection="0"/>
    <xf numFmtId="0" fontId="102" fillId="0" borderId="0"/>
    <xf numFmtId="0" fontId="20" fillId="0" borderId="0"/>
    <xf numFmtId="43" fontId="1" fillId="0" borderId="0" applyFont="0" applyFill="0" applyBorder="0" applyAlignment="0" applyProtection="0"/>
    <xf numFmtId="0" fontId="6" fillId="0" borderId="0"/>
    <xf numFmtId="0" fontId="75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4" fillId="65" borderId="43" applyNumberFormat="0" applyAlignment="0" applyProtection="0"/>
    <xf numFmtId="9" fontId="1" fillId="0" borderId="0" applyFont="0" applyFill="0" applyBorder="0" applyAlignment="0" applyProtection="0"/>
    <xf numFmtId="189" fontId="2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1" fontId="2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0" fillId="0" borderId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65" borderId="4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0" fontId="1" fillId="0" borderId="0"/>
    <xf numFmtId="3" fontId="20" fillId="0" borderId="35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8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NumberFormat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5" fillId="0" borderId="0"/>
    <xf numFmtId="43" fontId="20" fillId="0" borderId="0" applyFont="0" applyFill="0" applyBorder="0" applyAlignment="0" applyProtection="0"/>
    <xf numFmtId="166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20" fillId="0" borderId="0" applyFill="0" applyBorder="0" applyAlignment="0" applyProtection="0"/>
    <xf numFmtId="166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2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66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166" fontId="10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32" fillId="0" borderId="0"/>
    <xf numFmtId="0" fontId="41" fillId="0" borderId="0"/>
    <xf numFmtId="0" fontId="1" fillId="0" borderId="0"/>
    <xf numFmtId="0" fontId="20" fillId="0" borderId="0"/>
    <xf numFmtId="0" fontId="32" fillId="0" borderId="0"/>
    <xf numFmtId="0" fontId="41" fillId="0" borderId="0"/>
    <xf numFmtId="0" fontId="111" fillId="0" borderId="0"/>
    <xf numFmtId="0" fontId="55" fillId="0" borderId="0"/>
    <xf numFmtId="0" fontId="110" fillId="0" borderId="0"/>
    <xf numFmtId="0" fontId="55" fillId="0" borderId="0"/>
    <xf numFmtId="0" fontId="66" fillId="0" borderId="0"/>
    <xf numFmtId="9" fontId="57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ill="0" applyBorder="0" applyAlignment="0" applyProtection="0"/>
    <xf numFmtId="9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43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1" fontId="20" fillId="0" borderId="0" applyFill="0" applyBorder="0" applyAlignment="0" applyProtection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53" borderId="0" applyNumberFormat="0" applyBorder="0" applyAlignment="0" applyProtection="0"/>
    <xf numFmtId="0" fontId="38" fillId="37" borderId="0" applyNumberFormat="0" applyBorder="0" applyAlignment="0" applyProtection="0"/>
    <xf numFmtId="0" fontId="39" fillId="54" borderId="43" applyNumberFormat="0" applyAlignment="0" applyProtection="0"/>
    <xf numFmtId="0" fontId="40" fillId="55" borderId="26" applyNumberFormat="0" applyAlignment="0" applyProtection="0"/>
    <xf numFmtId="43" fontId="2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4" fillId="0" borderId="27" applyNumberFormat="0" applyFill="0" applyAlignment="0" applyProtection="0"/>
    <xf numFmtId="0" fontId="45" fillId="0" borderId="28" applyNumberFormat="0" applyFill="0" applyAlignment="0" applyProtection="0"/>
    <xf numFmtId="0" fontId="46" fillId="0" borderId="29" applyNumberFormat="0" applyFill="0" applyAlignment="0" applyProtection="0"/>
    <xf numFmtId="0" fontId="46" fillId="0" borderId="0" applyNumberFormat="0" applyFill="0" applyBorder="0" applyAlignment="0" applyProtection="0"/>
    <xf numFmtId="0" fontId="48" fillId="41" borderId="43" applyNumberFormat="0" applyAlignment="0" applyProtection="0"/>
    <xf numFmtId="0" fontId="53" fillId="0" borderId="30" applyNumberFormat="0" applyFill="0" applyAlignment="0" applyProtection="0"/>
    <xf numFmtId="0" fontId="54" fillId="56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2" fillId="57" borderId="31" applyNumberFormat="0" applyAlignment="0" applyProtection="0"/>
    <xf numFmtId="0" fontId="56" fillId="54" borderId="32" applyNumberFormat="0" applyAlignment="0" applyProtection="0"/>
    <xf numFmtId="9" fontId="2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3" applyNumberFormat="0" applyFill="0" applyAlignment="0" applyProtection="0"/>
    <xf numFmtId="0" fontId="60" fillId="0" borderId="0" applyNumberFormat="0" applyFill="0" applyBorder="0" applyAlignment="0" applyProtection="0"/>
    <xf numFmtId="0" fontId="100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63" fillId="33" borderId="0" applyNumberFormat="0" applyBorder="0" applyAlignment="0" applyProtection="0"/>
    <xf numFmtId="10" fontId="63" fillId="34" borderId="35" applyNumberFormat="0" applyBorder="0" applyAlignment="0" applyProtection="0"/>
    <xf numFmtId="172" fontId="65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00" fillId="0" borderId="0"/>
    <xf numFmtId="43" fontId="20" fillId="0" borderId="0" applyFont="0" applyFill="0" applyBorder="0" applyAlignment="0" applyProtection="0"/>
    <xf numFmtId="0" fontId="100" fillId="0" borderId="0"/>
    <xf numFmtId="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20" fillId="0" borderId="0"/>
    <xf numFmtId="166" fontId="5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81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0" fillId="0" borderId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20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43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04" fontId="20" fillId="0" borderId="0" applyFill="0" applyBorder="0" applyAlignment="0" applyProtection="0"/>
    <xf numFmtId="0" fontId="1" fillId="0" borderId="0"/>
    <xf numFmtId="0" fontId="20" fillId="0" borderId="0"/>
    <xf numFmtId="0" fontId="41" fillId="76" borderId="0" applyNumberFormat="0" applyBorder="0" applyAlignment="0" applyProtection="0"/>
    <xf numFmtId="0" fontId="41" fillId="66" borderId="0" applyNumberFormat="0" applyBorder="0" applyAlignment="0" applyProtection="0"/>
    <xf numFmtId="0" fontId="41" fillId="77" borderId="0" applyNumberFormat="0" applyBorder="0" applyAlignment="0" applyProtection="0"/>
    <xf numFmtId="0" fontId="41" fillId="73" borderId="0" applyNumberFormat="0" applyBorder="0" applyAlignment="0" applyProtection="0"/>
    <xf numFmtId="0" fontId="41" fillId="78" borderId="0" applyNumberFormat="0" applyBorder="0" applyAlignment="0" applyProtection="0"/>
    <xf numFmtId="0" fontId="41" fillId="60" borderId="0" applyNumberFormat="0" applyBorder="0" applyAlignment="0" applyProtection="0"/>
    <xf numFmtId="0" fontId="41" fillId="79" borderId="0" applyNumberFormat="0" applyBorder="0" applyAlignment="0" applyProtection="0"/>
    <xf numFmtId="0" fontId="41" fillId="73" borderId="0" applyNumberFormat="0" applyBorder="0" applyAlignment="0" applyProtection="0"/>
    <xf numFmtId="0" fontId="41" fillId="60" borderId="0" applyNumberFormat="0" applyBorder="0" applyAlignment="0" applyProtection="0"/>
    <xf numFmtId="0" fontId="41" fillId="68" borderId="0" applyNumberFormat="0" applyBorder="0" applyAlignment="0" applyProtection="0"/>
    <xf numFmtId="0" fontId="74" fillId="80" borderId="0" applyNumberFormat="0" applyBorder="0" applyAlignment="0" applyProtection="0"/>
    <xf numFmtId="0" fontId="74" fillId="61" borderId="0" applyNumberFormat="0" applyBorder="0" applyAlignment="0" applyProtection="0"/>
    <xf numFmtId="0" fontId="74" fillId="79" borderId="0" applyNumberFormat="0" applyBorder="0" applyAlignment="0" applyProtection="0"/>
    <xf numFmtId="0" fontId="74" fillId="81" borderId="0" applyNumberFormat="0" applyBorder="0" applyAlignment="0" applyProtection="0"/>
    <xf numFmtId="0" fontId="74" fillId="71" borderId="0" applyNumberFormat="0" applyBorder="0" applyAlignment="0" applyProtection="0"/>
    <xf numFmtId="0" fontId="74" fillId="82" borderId="0" applyNumberFormat="0" applyBorder="0" applyAlignment="0" applyProtection="0"/>
    <xf numFmtId="0" fontId="74" fillId="83" borderId="0" applyNumberFormat="0" applyBorder="0" applyAlignment="0" applyProtection="0"/>
    <xf numFmtId="0" fontId="74" fillId="72" borderId="0" applyNumberFormat="0" applyBorder="0" applyAlignment="0" applyProtection="0"/>
    <xf numFmtId="0" fontId="74" fillId="84" borderId="0" applyNumberFormat="0" applyBorder="0" applyAlignment="0" applyProtection="0"/>
    <xf numFmtId="0" fontId="74" fillId="81" borderId="0" applyNumberFormat="0" applyBorder="0" applyAlignment="0" applyProtection="0"/>
    <xf numFmtId="0" fontId="74" fillId="67" borderId="0" applyNumberFormat="0" applyBorder="0" applyAlignment="0" applyProtection="0"/>
    <xf numFmtId="0" fontId="75" fillId="66" borderId="0" applyNumberFormat="0" applyBorder="0" applyAlignment="0" applyProtection="0"/>
    <xf numFmtId="0" fontId="76" fillId="63" borderId="43" applyNumberFormat="0" applyAlignment="0" applyProtection="0"/>
    <xf numFmtId="43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0" fillId="0" borderId="0" applyNumberFormat="0" applyFill="0" applyBorder="0" applyAlignment="0" applyProtection="0"/>
    <xf numFmtId="0" fontId="79" fillId="77" borderId="0" applyNumberFormat="0" applyBorder="0" applyAlignment="0" applyProtection="0"/>
    <xf numFmtId="0" fontId="84" fillId="78" borderId="43" applyNumberFormat="0" applyAlignment="0" applyProtection="0"/>
    <xf numFmtId="0" fontId="86" fillId="65" borderId="0" applyNumberFormat="0" applyBorder="0" applyAlignment="0" applyProtection="0"/>
    <xf numFmtId="0" fontId="1" fillId="0" borderId="0"/>
    <xf numFmtId="0" fontId="1" fillId="0" borderId="0"/>
    <xf numFmtId="0" fontId="87" fillId="63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" fillId="0" borderId="0"/>
    <xf numFmtId="0" fontId="1" fillId="0" borderId="0"/>
    <xf numFmtId="0" fontId="1" fillId="0" borderId="0"/>
    <xf numFmtId="0" fontId="117" fillId="0" borderId="0"/>
    <xf numFmtId="0" fontId="20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0" fontId="1" fillId="0" borderId="0"/>
    <xf numFmtId="0" fontId="72" fillId="0" borderId="0"/>
    <xf numFmtId="0" fontId="71" fillId="0" borderId="0"/>
    <xf numFmtId="0" fontId="32" fillId="0" borderId="0"/>
    <xf numFmtId="0" fontId="118" fillId="0" borderId="0" applyNumberForma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0" fontId="1" fillId="0" borderId="0"/>
    <xf numFmtId="166" fontId="20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207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208" fontId="20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alignment vertical="center"/>
    </xf>
    <xf numFmtId="0" fontId="1" fillId="0" borderId="0"/>
    <xf numFmtId="0" fontId="55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207" fontId="4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206" fontId="34" fillId="0" borderId="0" applyNumberFormat="0" applyFill="0" applyBorder="0" applyAlignment="0" applyProtection="0">
      <alignment vertical="top"/>
      <protection locked="0"/>
    </xf>
    <xf numFmtId="213" fontId="1" fillId="0" borderId="0"/>
    <xf numFmtId="43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6" fontId="20" fillId="0" borderId="0"/>
    <xf numFmtId="213" fontId="1" fillId="0" borderId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20" fillId="0" borderId="0"/>
    <xf numFmtId="213" fontId="20" fillId="0" borderId="0"/>
    <xf numFmtId="213" fontId="1" fillId="0" borderId="0"/>
    <xf numFmtId="166" fontId="32" fillId="0" borderId="0" applyFont="0" applyFill="0" applyBorder="0" applyAlignment="0" applyProtection="0"/>
    <xf numFmtId="207" fontId="20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76" fontId="128" fillId="0" borderId="0"/>
    <xf numFmtId="210" fontId="1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0" fillId="0" borderId="0"/>
    <xf numFmtId="0" fontId="20" fillId="0" borderId="0"/>
    <xf numFmtId="0" fontId="2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9" fillId="0" borderId="0" applyFill="0" applyBorder="0">
      <alignment vertical="center"/>
    </xf>
    <xf numFmtId="214" fontId="125" fillId="0" borderId="0" applyFill="0" applyBorder="0">
      <alignment horizontal="right" vertical="center"/>
    </xf>
    <xf numFmtId="214" fontId="22" fillId="0" borderId="0" applyFill="0" applyBorder="0">
      <alignment horizontal="right" vertical="center"/>
    </xf>
    <xf numFmtId="170" fontId="22" fillId="0" borderId="0" applyFill="0" applyBorder="0">
      <alignment horizontal="right" vertical="center"/>
    </xf>
    <xf numFmtId="0" fontId="125" fillId="0" borderId="42" applyFill="0" applyBorder="0">
      <alignment vertical="center"/>
    </xf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206" fontId="41" fillId="60" borderId="0" applyNumberFormat="0" applyBorder="0" applyAlignment="0" applyProtection="0"/>
    <xf numFmtId="206" fontId="41" fillId="60" borderId="0" applyNumberFormat="0" applyBorder="0" applyAlignment="0" applyProtection="0"/>
    <xf numFmtId="210" fontId="41" fillId="60" borderId="0" applyNumberFormat="0" applyBorder="0" applyAlignment="0" applyProtection="0"/>
    <xf numFmtId="210" fontId="41" fillId="6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206" fontId="41" fillId="60" borderId="0" applyNumberFormat="0" applyBorder="0" applyAlignment="0" applyProtection="0"/>
    <xf numFmtId="210" fontId="41" fillId="6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206" fontId="41" fillId="61" borderId="0" applyNumberFormat="0" applyBorder="0" applyAlignment="0" applyProtection="0"/>
    <xf numFmtId="206" fontId="41" fillId="61" borderId="0" applyNumberFormat="0" applyBorder="0" applyAlignment="0" applyProtection="0"/>
    <xf numFmtId="210" fontId="41" fillId="61" borderId="0" applyNumberFormat="0" applyBorder="0" applyAlignment="0" applyProtection="0"/>
    <xf numFmtId="210" fontId="41" fillId="6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206" fontId="41" fillId="61" borderId="0" applyNumberFormat="0" applyBorder="0" applyAlignment="0" applyProtection="0"/>
    <xf numFmtId="210" fontId="41" fillId="6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206" fontId="41" fillId="62" borderId="0" applyNumberFormat="0" applyBorder="0" applyAlignment="0" applyProtection="0"/>
    <xf numFmtId="206" fontId="41" fillId="62" borderId="0" applyNumberFormat="0" applyBorder="0" applyAlignment="0" applyProtection="0"/>
    <xf numFmtId="210" fontId="41" fillId="62" borderId="0" applyNumberFormat="0" applyBorder="0" applyAlignment="0" applyProtection="0"/>
    <xf numFmtId="210" fontId="41" fillId="6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206" fontId="41" fillId="62" borderId="0" applyNumberFormat="0" applyBorder="0" applyAlignment="0" applyProtection="0"/>
    <xf numFmtId="210" fontId="41" fillId="6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206" fontId="41" fillId="78" borderId="0" applyNumberFormat="0" applyBorder="0" applyAlignment="0" applyProtection="0"/>
    <xf numFmtId="206" fontId="41" fillId="78" borderId="0" applyNumberFormat="0" applyBorder="0" applyAlignment="0" applyProtection="0"/>
    <xf numFmtId="210" fontId="41" fillId="78" borderId="0" applyNumberFormat="0" applyBorder="0" applyAlignment="0" applyProtection="0"/>
    <xf numFmtId="210" fontId="41" fillId="7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206" fontId="41" fillId="78" borderId="0" applyNumberFormat="0" applyBorder="0" applyAlignment="0" applyProtection="0"/>
    <xf numFmtId="210" fontId="41" fillId="7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206" fontId="41" fillId="64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210" fontId="41" fillId="6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6" fontId="41" fillId="62" borderId="0" applyNumberFormat="0" applyBorder="0" applyAlignment="0" applyProtection="0"/>
    <xf numFmtId="206" fontId="41" fillId="62" borderId="0" applyNumberFormat="0" applyBorder="0" applyAlignment="0" applyProtection="0"/>
    <xf numFmtId="210" fontId="41" fillId="62" borderId="0" applyNumberFormat="0" applyBorder="0" applyAlignment="0" applyProtection="0"/>
    <xf numFmtId="210" fontId="41" fillId="62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6" fontId="41" fillId="62" borderId="0" applyNumberFormat="0" applyBorder="0" applyAlignment="0" applyProtection="0"/>
    <xf numFmtId="210" fontId="41" fillId="62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41" fillId="76" borderId="0" applyNumberFormat="0" applyBorder="0" applyAlignment="0" applyProtection="0"/>
    <xf numFmtId="210" fontId="41" fillId="76" borderId="0" applyNumberFormat="0" applyBorder="0" applyAlignment="0" applyProtection="0"/>
    <xf numFmtId="206" fontId="41" fillId="66" borderId="0" applyNumberFormat="0" applyBorder="0" applyAlignment="0" applyProtection="0"/>
    <xf numFmtId="210" fontId="41" fillId="66" borderId="0" applyNumberFormat="0" applyBorder="0" applyAlignment="0" applyProtection="0"/>
    <xf numFmtId="206" fontId="41" fillId="77" borderId="0" applyNumberFormat="0" applyBorder="0" applyAlignment="0" applyProtection="0"/>
    <xf numFmtId="210" fontId="41" fillId="77" borderId="0" applyNumberFormat="0" applyBorder="0" applyAlignment="0" applyProtection="0"/>
    <xf numFmtId="206" fontId="41" fillId="73" borderId="0" applyNumberFormat="0" applyBorder="0" applyAlignment="0" applyProtection="0"/>
    <xf numFmtId="210" fontId="41" fillId="73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206" fontId="41" fillId="78" borderId="0" applyNumberFormat="0" applyBorder="0" applyAlignment="0" applyProtection="0"/>
    <xf numFmtId="210" fontId="41" fillId="78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06" fontId="41" fillId="64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210" fontId="41" fillId="6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206" fontId="41" fillId="61" borderId="0" applyNumberFormat="0" applyBorder="0" applyAlignment="0" applyProtection="0"/>
    <xf numFmtId="206" fontId="41" fillId="61" borderId="0" applyNumberFormat="0" applyBorder="0" applyAlignment="0" applyProtection="0"/>
    <xf numFmtId="210" fontId="41" fillId="61" borderId="0" applyNumberFormat="0" applyBorder="0" applyAlignment="0" applyProtection="0"/>
    <xf numFmtId="210" fontId="41" fillId="6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206" fontId="41" fillId="61" borderId="0" applyNumberFormat="0" applyBorder="0" applyAlignment="0" applyProtection="0"/>
    <xf numFmtId="210" fontId="41" fillId="6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206" fontId="41" fillId="65" borderId="0" applyNumberFormat="0" applyBorder="0" applyAlignment="0" applyProtection="0"/>
    <xf numFmtId="206" fontId="41" fillId="65" borderId="0" applyNumberFormat="0" applyBorder="0" applyAlignment="0" applyProtection="0"/>
    <xf numFmtId="210" fontId="41" fillId="65" borderId="0" applyNumberFormat="0" applyBorder="0" applyAlignment="0" applyProtection="0"/>
    <xf numFmtId="210" fontId="41" fillId="6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206" fontId="41" fillId="65" borderId="0" applyNumberFormat="0" applyBorder="0" applyAlignment="0" applyProtection="0"/>
    <xf numFmtId="210" fontId="41" fillId="6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206" fontId="41" fillId="66" borderId="0" applyNumberFormat="0" applyBorder="0" applyAlignment="0" applyProtection="0"/>
    <xf numFmtId="206" fontId="41" fillId="66" borderId="0" applyNumberFormat="0" applyBorder="0" applyAlignment="0" applyProtection="0"/>
    <xf numFmtId="210" fontId="41" fillId="66" borderId="0" applyNumberFormat="0" applyBorder="0" applyAlignment="0" applyProtection="0"/>
    <xf numFmtId="210" fontId="41" fillId="6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206" fontId="41" fillId="66" borderId="0" applyNumberFormat="0" applyBorder="0" applyAlignment="0" applyProtection="0"/>
    <xf numFmtId="210" fontId="41" fillId="6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206" fontId="41" fillId="64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210" fontId="41" fillId="64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206" fontId="41" fillId="64" borderId="0" applyNumberFormat="0" applyBorder="0" applyAlignment="0" applyProtection="0"/>
    <xf numFmtId="210" fontId="41" fillId="64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206" fontId="41" fillId="62" borderId="0" applyNumberFormat="0" applyBorder="0" applyAlignment="0" applyProtection="0"/>
    <xf numFmtId="206" fontId="41" fillId="62" borderId="0" applyNumberFormat="0" applyBorder="0" applyAlignment="0" applyProtection="0"/>
    <xf numFmtId="210" fontId="41" fillId="62" borderId="0" applyNumberFormat="0" applyBorder="0" applyAlignment="0" applyProtection="0"/>
    <xf numFmtId="210" fontId="41" fillId="6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206" fontId="41" fillId="62" borderId="0" applyNumberFormat="0" applyBorder="0" applyAlignment="0" applyProtection="0"/>
    <xf numFmtId="210" fontId="41" fillId="6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41" fillId="60" borderId="0" applyNumberFormat="0" applyBorder="0" applyAlignment="0" applyProtection="0"/>
    <xf numFmtId="210" fontId="41" fillId="60" borderId="0" applyNumberFormat="0" applyBorder="0" applyAlignment="0" applyProtection="0"/>
    <xf numFmtId="206" fontId="41" fillId="61" borderId="0" applyNumberFormat="0" applyBorder="0" applyAlignment="0" applyProtection="0"/>
    <xf numFmtId="210" fontId="41" fillId="61" borderId="0" applyNumberFormat="0" applyBorder="0" applyAlignment="0" applyProtection="0"/>
    <xf numFmtId="206" fontId="41" fillId="79" borderId="0" applyNumberFormat="0" applyBorder="0" applyAlignment="0" applyProtection="0"/>
    <xf numFmtId="210" fontId="41" fillId="79" borderId="0" applyNumberFormat="0" applyBorder="0" applyAlignment="0" applyProtection="0"/>
    <xf numFmtId="206" fontId="41" fillId="73" borderId="0" applyNumberFormat="0" applyBorder="0" applyAlignment="0" applyProtection="0"/>
    <xf numFmtId="210" fontId="41" fillId="73" borderId="0" applyNumberFormat="0" applyBorder="0" applyAlignment="0" applyProtection="0"/>
    <xf numFmtId="206" fontId="41" fillId="60" borderId="0" applyNumberFormat="0" applyBorder="0" applyAlignment="0" applyProtection="0"/>
    <xf numFmtId="210" fontId="41" fillId="60" borderId="0" applyNumberFormat="0" applyBorder="0" applyAlignment="0" applyProtection="0"/>
    <xf numFmtId="206" fontId="41" fillId="68" borderId="0" applyNumberFormat="0" applyBorder="0" applyAlignment="0" applyProtection="0"/>
    <xf numFmtId="210" fontId="41" fillId="68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206" fontId="74" fillId="64" borderId="0" applyNumberFormat="0" applyBorder="0" applyAlignment="0" applyProtection="0"/>
    <xf numFmtId="206" fontId="74" fillId="64" borderId="0" applyNumberFormat="0" applyBorder="0" applyAlignment="0" applyProtection="0"/>
    <xf numFmtId="210" fontId="74" fillId="64" borderId="0" applyNumberFormat="0" applyBorder="0" applyAlignment="0" applyProtection="0"/>
    <xf numFmtId="210" fontId="74" fillId="64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206" fontId="74" fillId="64" borderId="0" applyNumberFormat="0" applyBorder="0" applyAlignment="0" applyProtection="0"/>
    <xf numFmtId="210" fontId="74" fillId="64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206" fontId="74" fillId="67" borderId="0" applyNumberFormat="0" applyBorder="0" applyAlignment="0" applyProtection="0"/>
    <xf numFmtId="206" fontId="74" fillId="67" borderId="0" applyNumberFormat="0" applyBorder="0" applyAlignment="0" applyProtection="0"/>
    <xf numFmtId="210" fontId="74" fillId="67" borderId="0" applyNumberFormat="0" applyBorder="0" applyAlignment="0" applyProtection="0"/>
    <xf numFmtId="210" fontId="74" fillId="67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206" fontId="74" fillId="67" borderId="0" applyNumberFormat="0" applyBorder="0" applyAlignment="0" applyProtection="0"/>
    <xf numFmtId="210" fontId="74" fillId="67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206" fontId="74" fillId="68" borderId="0" applyNumberFormat="0" applyBorder="0" applyAlignment="0" applyProtection="0"/>
    <xf numFmtId="206" fontId="74" fillId="68" borderId="0" applyNumberFormat="0" applyBorder="0" applyAlignment="0" applyProtection="0"/>
    <xf numFmtId="210" fontId="74" fillId="68" borderId="0" applyNumberFormat="0" applyBorder="0" applyAlignment="0" applyProtection="0"/>
    <xf numFmtId="210" fontId="74" fillId="6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206" fontId="74" fillId="68" borderId="0" applyNumberFormat="0" applyBorder="0" applyAlignment="0" applyProtection="0"/>
    <xf numFmtId="210" fontId="74" fillId="6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206" fontId="74" fillId="66" borderId="0" applyNumberFormat="0" applyBorder="0" applyAlignment="0" applyProtection="0"/>
    <xf numFmtId="206" fontId="74" fillId="66" borderId="0" applyNumberFormat="0" applyBorder="0" applyAlignment="0" applyProtection="0"/>
    <xf numFmtId="210" fontId="74" fillId="66" borderId="0" applyNumberFormat="0" applyBorder="0" applyAlignment="0" applyProtection="0"/>
    <xf numFmtId="210" fontId="74" fillId="66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206" fontId="74" fillId="66" borderId="0" applyNumberFormat="0" applyBorder="0" applyAlignment="0" applyProtection="0"/>
    <xf numFmtId="210" fontId="74" fillId="66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4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206" fontId="74" fillId="64" borderId="0" applyNumberFormat="0" applyBorder="0" applyAlignment="0" applyProtection="0"/>
    <xf numFmtId="206" fontId="74" fillId="64" borderId="0" applyNumberFormat="0" applyBorder="0" applyAlignment="0" applyProtection="0"/>
    <xf numFmtId="210" fontId="74" fillId="64" borderId="0" applyNumberFormat="0" applyBorder="0" applyAlignment="0" applyProtection="0"/>
    <xf numFmtId="210" fontId="74" fillId="64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206" fontId="74" fillId="64" borderId="0" applyNumberFormat="0" applyBorder="0" applyAlignment="0" applyProtection="0"/>
    <xf numFmtId="210" fontId="74" fillId="64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206" fontId="74" fillId="61" borderId="0" applyNumberFormat="0" applyBorder="0" applyAlignment="0" applyProtection="0"/>
    <xf numFmtId="206" fontId="74" fillId="61" borderId="0" applyNumberFormat="0" applyBorder="0" applyAlignment="0" applyProtection="0"/>
    <xf numFmtId="210" fontId="74" fillId="61" borderId="0" applyNumberFormat="0" applyBorder="0" applyAlignment="0" applyProtection="0"/>
    <xf numFmtId="210" fontId="74" fillId="61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206" fontId="74" fillId="61" borderId="0" applyNumberFormat="0" applyBorder="0" applyAlignment="0" applyProtection="0"/>
    <xf numFmtId="210" fontId="74" fillId="61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206" fontId="74" fillId="80" borderId="0" applyNumberFormat="0" applyBorder="0" applyAlignment="0" applyProtection="0"/>
    <xf numFmtId="210" fontId="74" fillId="80" borderId="0" applyNumberFormat="0" applyBorder="0" applyAlignment="0" applyProtection="0"/>
    <xf numFmtId="206" fontId="74" fillId="61" borderId="0" applyNumberFormat="0" applyBorder="0" applyAlignment="0" applyProtection="0"/>
    <xf numFmtId="210" fontId="74" fillId="61" borderId="0" applyNumberFormat="0" applyBorder="0" applyAlignment="0" applyProtection="0"/>
    <xf numFmtId="206" fontId="74" fillId="79" borderId="0" applyNumberFormat="0" applyBorder="0" applyAlignment="0" applyProtection="0"/>
    <xf numFmtId="210" fontId="74" fillId="79" borderId="0" applyNumberFormat="0" applyBorder="0" applyAlignment="0" applyProtection="0"/>
    <xf numFmtId="206" fontId="74" fillId="81" borderId="0" applyNumberFormat="0" applyBorder="0" applyAlignment="0" applyProtection="0"/>
    <xf numFmtId="210" fontId="74" fillId="81" borderId="0" applyNumberFormat="0" applyBorder="0" applyAlignment="0" applyProtection="0"/>
    <xf numFmtId="206" fontId="74" fillId="71" borderId="0" applyNumberFormat="0" applyBorder="0" applyAlignment="0" applyProtection="0"/>
    <xf numFmtId="210" fontId="74" fillId="71" borderId="0" applyNumberFormat="0" applyBorder="0" applyAlignment="0" applyProtection="0"/>
    <xf numFmtId="206" fontId="74" fillId="82" borderId="0" applyNumberFormat="0" applyBorder="0" applyAlignment="0" applyProtection="0"/>
    <xf numFmtId="210" fontId="74" fillId="82" borderId="0" applyNumberFormat="0" applyBorder="0" applyAlignment="0" applyProtection="0"/>
    <xf numFmtId="0" fontId="41" fillId="86" borderId="0" applyNumberFormat="0" applyBorder="0" applyAlignment="0" applyProtection="0"/>
    <xf numFmtId="0" fontId="41" fillId="86" borderId="0" applyNumberFormat="0" applyBorder="0" applyAlignment="0" applyProtection="0"/>
    <xf numFmtId="0" fontId="41" fillId="87" borderId="0" applyNumberFormat="0" applyBorder="0" applyAlignment="0" applyProtection="0"/>
    <xf numFmtId="0" fontId="41" fillId="87" borderId="0" applyNumberFormat="0" applyBorder="0" applyAlignment="0" applyProtection="0"/>
    <xf numFmtId="0" fontId="74" fillId="8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206" fontId="74" fillId="69" borderId="0" applyNumberFormat="0" applyBorder="0" applyAlignment="0" applyProtection="0"/>
    <xf numFmtId="206" fontId="74" fillId="69" borderId="0" applyNumberFormat="0" applyBorder="0" applyAlignment="0" applyProtection="0"/>
    <xf numFmtId="210" fontId="74" fillId="69" borderId="0" applyNumberFormat="0" applyBorder="0" applyAlignment="0" applyProtection="0"/>
    <xf numFmtId="210" fontId="74" fillId="6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206" fontId="74" fillId="69" borderId="0" applyNumberFormat="0" applyBorder="0" applyAlignment="0" applyProtection="0"/>
    <xf numFmtId="210" fontId="74" fillId="6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41" fillId="89" borderId="0" applyNumberFormat="0" applyBorder="0" applyAlignment="0" applyProtection="0"/>
    <xf numFmtId="0" fontId="41" fillId="89" borderId="0" applyNumberFormat="0" applyBorder="0" applyAlignment="0" applyProtection="0"/>
    <xf numFmtId="0" fontId="41" fillId="90" borderId="0" applyNumberFormat="0" applyBorder="0" applyAlignment="0" applyProtection="0"/>
    <xf numFmtId="0" fontId="41" fillId="90" borderId="0" applyNumberFormat="0" applyBorder="0" applyAlignment="0" applyProtection="0"/>
    <xf numFmtId="0" fontId="74" fillId="9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206" fontId="74" fillId="67" borderId="0" applyNumberFormat="0" applyBorder="0" applyAlignment="0" applyProtection="0"/>
    <xf numFmtId="206" fontId="74" fillId="67" borderId="0" applyNumberFormat="0" applyBorder="0" applyAlignment="0" applyProtection="0"/>
    <xf numFmtId="210" fontId="74" fillId="67" borderId="0" applyNumberFormat="0" applyBorder="0" applyAlignment="0" applyProtection="0"/>
    <xf numFmtId="210" fontId="74" fillId="67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206" fontId="74" fillId="67" borderId="0" applyNumberFormat="0" applyBorder="0" applyAlignment="0" applyProtection="0"/>
    <xf numFmtId="210" fontId="74" fillId="67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41" fillId="92" borderId="0" applyNumberFormat="0" applyBorder="0" applyAlignment="0" applyProtection="0"/>
    <xf numFmtId="0" fontId="41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93" borderId="0" applyNumberFormat="0" applyBorder="0" applyAlignment="0" applyProtection="0"/>
    <xf numFmtId="0" fontId="74" fillId="94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206" fontId="74" fillId="68" borderId="0" applyNumberFormat="0" applyBorder="0" applyAlignment="0" applyProtection="0"/>
    <xf numFmtId="206" fontId="74" fillId="68" borderId="0" applyNumberFormat="0" applyBorder="0" applyAlignment="0" applyProtection="0"/>
    <xf numFmtId="210" fontId="74" fillId="68" borderId="0" applyNumberFormat="0" applyBorder="0" applyAlignment="0" applyProtection="0"/>
    <xf numFmtId="210" fontId="74" fillId="68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206" fontId="74" fillId="68" borderId="0" applyNumberFormat="0" applyBorder="0" applyAlignment="0" applyProtection="0"/>
    <xf numFmtId="210" fontId="74" fillId="68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41" fillId="93" borderId="0" applyNumberFormat="0" applyBorder="0" applyAlignment="0" applyProtection="0"/>
    <xf numFmtId="0" fontId="41" fillId="93" borderId="0" applyNumberFormat="0" applyBorder="0" applyAlignment="0" applyProtection="0"/>
    <xf numFmtId="0" fontId="41" fillId="94" borderId="0" applyNumberFormat="0" applyBorder="0" applyAlignment="0" applyProtection="0"/>
    <xf numFmtId="0" fontId="41" fillId="94" borderId="0" applyNumberFormat="0" applyBorder="0" applyAlignment="0" applyProtection="0"/>
    <xf numFmtId="0" fontId="74" fillId="94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206" fontId="74" fillId="70" borderId="0" applyNumberFormat="0" applyBorder="0" applyAlignment="0" applyProtection="0"/>
    <xf numFmtId="206" fontId="74" fillId="70" borderId="0" applyNumberFormat="0" applyBorder="0" applyAlignment="0" applyProtection="0"/>
    <xf numFmtId="210" fontId="74" fillId="70" borderId="0" applyNumberFormat="0" applyBorder="0" applyAlignment="0" applyProtection="0"/>
    <xf numFmtId="210" fontId="74" fillId="70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206" fontId="74" fillId="70" borderId="0" applyNumberFormat="0" applyBorder="0" applyAlignment="0" applyProtection="0"/>
    <xf numFmtId="210" fontId="74" fillId="70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41" fillId="86" borderId="0" applyNumberFormat="0" applyBorder="0" applyAlignment="0" applyProtection="0"/>
    <xf numFmtId="0" fontId="41" fillId="86" borderId="0" applyNumberFormat="0" applyBorder="0" applyAlignment="0" applyProtection="0"/>
    <xf numFmtId="0" fontId="41" fillId="87" borderId="0" applyNumberFormat="0" applyBorder="0" applyAlignment="0" applyProtection="0"/>
    <xf numFmtId="0" fontId="41" fillId="87" borderId="0" applyNumberFormat="0" applyBorder="0" applyAlignment="0" applyProtection="0"/>
    <xf numFmtId="0" fontId="74" fillId="87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206" fontId="74" fillId="71" borderId="0" applyNumberFormat="0" applyBorder="0" applyAlignment="0" applyProtection="0"/>
    <xf numFmtId="206" fontId="74" fillId="71" borderId="0" applyNumberFormat="0" applyBorder="0" applyAlignment="0" applyProtection="0"/>
    <xf numFmtId="210" fontId="74" fillId="71" borderId="0" applyNumberFormat="0" applyBorder="0" applyAlignment="0" applyProtection="0"/>
    <xf numFmtId="210" fontId="74" fillId="71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206" fontId="74" fillId="71" borderId="0" applyNumberFormat="0" applyBorder="0" applyAlignment="0" applyProtection="0"/>
    <xf numFmtId="210" fontId="74" fillId="71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41" fillId="95" borderId="0" applyNumberFormat="0" applyBorder="0" applyAlignment="0" applyProtection="0"/>
    <xf numFmtId="0" fontId="41" fillId="95" borderId="0" applyNumberFormat="0" applyBorder="0" applyAlignment="0" applyProtection="0"/>
    <xf numFmtId="0" fontId="41" fillId="90" borderId="0" applyNumberFormat="0" applyBorder="0" applyAlignment="0" applyProtection="0"/>
    <xf numFmtId="0" fontId="41" fillId="90" borderId="0" applyNumberFormat="0" applyBorder="0" applyAlignment="0" applyProtection="0"/>
    <xf numFmtId="0" fontId="74" fillId="96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206" fontId="74" fillId="72" borderId="0" applyNumberFormat="0" applyBorder="0" applyAlignment="0" applyProtection="0"/>
    <xf numFmtId="206" fontId="74" fillId="72" borderId="0" applyNumberFormat="0" applyBorder="0" applyAlignment="0" applyProtection="0"/>
    <xf numFmtId="210" fontId="74" fillId="72" borderId="0" applyNumberFormat="0" applyBorder="0" applyAlignment="0" applyProtection="0"/>
    <xf numFmtId="210" fontId="74" fillId="72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206" fontId="74" fillId="72" borderId="0" applyNumberFormat="0" applyBorder="0" applyAlignment="0" applyProtection="0"/>
    <xf numFmtId="210" fontId="74" fillId="72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215" fontId="131" fillId="0" borderId="0" applyFont="0"/>
    <xf numFmtId="215" fontId="131" fillId="0" borderId="5" applyFont="0"/>
    <xf numFmtId="215" fontId="131" fillId="0" borderId="5" applyFont="0"/>
    <xf numFmtId="215" fontId="131" fillId="0" borderId="5" applyFont="0"/>
    <xf numFmtId="215" fontId="131" fillId="0" borderId="5" applyFont="0"/>
    <xf numFmtId="215" fontId="131" fillId="0" borderId="5" applyFont="0"/>
    <xf numFmtId="209" fontId="131" fillId="0" borderId="0" applyFont="0"/>
    <xf numFmtId="209" fontId="131" fillId="0" borderId="0" applyFont="0"/>
    <xf numFmtId="209" fontId="131" fillId="0" borderId="0" applyFont="0"/>
    <xf numFmtId="209" fontId="131" fillId="0" borderId="0" applyFont="0"/>
    <xf numFmtId="209" fontId="131" fillId="0" borderId="0" applyFont="0"/>
    <xf numFmtId="206" fontId="74" fillId="83" borderId="0" applyNumberFormat="0" applyBorder="0" applyAlignment="0" applyProtection="0"/>
    <xf numFmtId="210" fontId="74" fillId="83" borderId="0" applyNumberFormat="0" applyBorder="0" applyAlignment="0" applyProtection="0"/>
    <xf numFmtId="206" fontId="74" fillId="72" borderId="0" applyNumberFormat="0" applyBorder="0" applyAlignment="0" applyProtection="0"/>
    <xf numFmtId="210" fontId="74" fillId="72" borderId="0" applyNumberFormat="0" applyBorder="0" applyAlignment="0" applyProtection="0"/>
    <xf numFmtId="206" fontId="74" fillId="84" borderId="0" applyNumberFormat="0" applyBorder="0" applyAlignment="0" applyProtection="0"/>
    <xf numFmtId="210" fontId="74" fillId="84" borderId="0" applyNumberFormat="0" applyBorder="0" applyAlignment="0" applyProtection="0"/>
    <xf numFmtId="206" fontId="74" fillId="81" borderId="0" applyNumberFormat="0" applyBorder="0" applyAlignment="0" applyProtection="0"/>
    <xf numFmtId="210" fontId="74" fillId="81" borderId="0" applyNumberFormat="0" applyBorder="0" applyAlignment="0" applyProtection="0"/>
    <xf numFmtId="206" fontId="74" fillId="71" borderId="0" applyNumberFormat="0" applyBorder="0" applyAlignment="0" applyProtection="0"/>
    <xf numFmtId="210" fontId="74" fillId="71" borderId="0" applyNumberFormat="0" applyBorder="0" applyAlignment="0" applyProtection="0"/>
    <xf numFmtId="206" fontId="74" fillId="67" borderId="0" applyNumberFormat="0" applyBorder="0" applyAlignment="0" applyProtection="0"/>
    <xf numFmtId="210" fontId="74" fillId="67" borderId="0" applyNumberFormat="0" applyBorder="0" applyAlignment="0" applyProtection="0"/>
    <xf numFmtId="0" fontId="20" fillId="0" borderId="0" applyFont="0" applyBorder="0" applyAlignment="0" applyProtection="0">
      <alignment textRotation="90"/>
    </xf>
    <xf numFmtId="0" fontId="20" fillId="0" borderId="0" applyFont="0" applyBorder="0" applyAlignment="0" applyProtection="0">
      <alignment textRotation="90"/>
    </xf>
    <xf numFmtId="210" fontId="20" fillId="0" borderId="0" applyFont="0" applyBorder="0" applyAlignment="0" applyProtection="0">
      <alignment textRotation="90"/>
    </xf>
    <xf numFmtId="210" fontId="20" fillId="0" borderId="0" applyFont="0" applyBorder="0" applyAlignment="0" applyProtection="0">
      <alignment textRotation="90"/>
    </xf>
    <xf numFmtId="206" fontId="87" fillId="63" borderId="32" applyNumberFormat="0" applyAlignment="0" applyProtection="0"/>
    <xf numFmtId="210" fontId="87" fillId="63" borderId="32" applyNumberFormat="0" applyAlignment="0" applyProtection="0"/>
    <xf numFmtId="0" fontId="123" fillId="0" borderId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206" fontId="75" fillId="73" borderId="0" applyNumberFormat="0" applyBorder="0" applyAlignment="0" applyProtection="0"/>
    <xf numFmtId="206" fontId="75" fillId="73" borderId="0" applyNumberFormat="0" applyBorder="0" applyAlignment="0" applyProtection="0"/>
    <xf numFmtId="210" fontId="75" fillId="73" borderId="0" applyNumberFormat="0" applyBorder="0" applyAlignment="0" applyProtection="0"/>
    <xf numFmtId="210" fontId="75" fillId="7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206" fontId="75" fillId="73" borderId="0" applyNumberFormat="0" applyBorder="0" applyAlignment="0" applyProtection="0"/>
    <xf numFmtId="210" fontId="75" fillId="7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216" fontId="133" fillId="97" borderId="47" applyNumberFormat="0" applyBorder="0" applyAlignment="0">
      <alignment horizontal="centerContinuous" vertical="center"/>
      <protection hidden="1"/>
    </xf>
    <xf numFmtId="1" fontId="134" fillId="98" borderId="21" applyNumberFormat="0" applyBorder="0" applyAlignment="0">
      <alignment horizontal="center" vertical="top" wrapText="1"/>
      <protection hidden="1"/>
    </xf>
    <xf numFmtId="1" fontId="134" fillId="98" borderId="21" applyNumberFormat="0" applyBorder="0" applyAlignment="0">
      <alignment horizontal="center" vertical="top" wrapText="1"/>
      <protection hidden="1"/>
    </xf>
    <xf numFmtId="206" fontId="76" fillId="63" borderId="43" applyNumberFormat="0" applyAlignment="0" applyProtection="0"/>
    <xf numFmtId="210" fontId="76" fillId="63" borderId="43" applyNumberFormat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210" fontId="135" fillId="0" borderId="0" applyNumberFormat="0" applyFill="0" applyBorder="0" applyAlignment="0" applyProtection="0">
      <alignment vertical="top"/>
      <protection locked="0"/>
    </xf>
    <xf numFmtId="0" fontId="77" fillId="99" borderId="0"/>
    <xf numFmtId="0" fontId="22" fillId="0" borderId="0">
      <alignment vertical="center"/>
    </xf>
    <xf numFmtId="0" fontId="136" fillId="0" borderId="22">
      <alignment horizontal="left" vertical="center"/>
    </xf>
    <xf numFmtId="217" fontId="137" fillId="0" borderId="0">
      <alignment horizontal="right" vertical="center"/>
    </xf>
    <xf numFmtId="218" fontId="22" fillId="0" borderId="0">
      <alignment horizontal="right" vertical="center"/>
    </xf>
    <xf numFmtId="218" fontId="136" fillId="0" borderId="0">
      <alignment horizontal="right" vertical="center"/>
    </xf>
    <xf numFmtId="219" fontId="22" fillId="0" borderId="0" applyFont="0" applyFill="0" applyBorder="0" applyAlignment="0" applyProtection="0">
      <alignment horizontal="right"/>
    </xf>
    <xf numFmtId="0" fontId="125" fillId="0" borderId="0">
      <alignment vertical="center"/>
    </xf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206" fontId="103" fillId="74" borderId="43" applyNumberFormat="0" applyAlignment="0" applyProtection="0"/>
    <xf numFmtId="206" fontId="103" fillId="74" borderId="43" applyNumberFormat="0" applyAlignment="0" applyProtection="0"/>
    <xf numFmtId="210" fontId="103" fillId="74" borderId="43" applyNumberFormat="0" applyAlignment="0" applyProtection="0"/>
    <xf numFmtId="210" fontId="103" fillId="74" borderId="43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206" fontId="103" fillId="74" borderId="43" applyNumberFormat="0" applyAlignment="0" applyProtection="0"/>
    <xf numFmtId="210" fontId="103" fillId="74" borderId="43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206" fontId="12" fillId="0" borderId="0" applyFill="0" applyBorder="0" applyProtection="0">
      <alignment horizontal="center"/>
      <protection locked="0"/>
    </xf>
    <xf numFmtId="210" fontId="12" fillId="0" borderId="0" applyFill="0" applyBorder="0" applyProtection="0">
      <alignment horizontal="center"/>
      <protection locked="0"/>
    </xf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206" fontId="77" fillId="75" borderId="26" applyNumberFormat="0" applyAlignment="0" applyProtection="0"/>
    <xf numFmtId="206" fontId="77" fillId="75" borderId="26" applyNumberFormat="0" applyAlignment="0" applyProtection="0"/>
    <xf numFmtId="210" fontId="77" fillId="75" borderId="26" applyNumberFormat="0" applyAlignment="0" applyProtection="0"/>
    <xf numFmtId="210" fontId="77" fillId="75" borderId="26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206" fontId="77" fillId="75" borderId="26" applyNumberFormat="0" applyAlignment="0" applyProtection="0"/>
    <xf numFmtId="210" fontId="77" fillId="75" borderId="26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0" fontId="139" fillId="7" borderId="12" applyNumberFormat="0" applyAlignment="0" applyProtection="0"/>
    <xf numFmtId="1" fontId="140" fillId="0" borderId="60">
      <alignment vertical="top"/>
    </xf>
    <xf numFmtId="205" fontId="125" fillId="0" borderId="0" applyBorder="0">
      <alignment horizontal="right"/>
    </xf>
    <xf numFmtId="205" fontId="125" fillId="0" borderId="34" applyAlignment="0">
      <alignment horizontal="right"/>
    </xf>
    <xf numFmtId="220" fontId="141" fillId="0" borderId="0"/>
    <xf numFmtId="220" fontId="141" fillId="0" borderId="0"/>
    <xf numFmtId="220" fontId="141" fillId="0" borderId="0"/>
    <xf numFmtId="220" fontId="141" fillId="0" borderId="0"/>
    <xf numFmtId="220" fontId="141" fillId="0" borderId="0"/>
    <xf numFmtId="220" fontId="141" fillId="0" borderId="0"/>
    <xf numFmtId="220" fontId="141" fillId="0" borderId="0"/>
    <xf numFmtId="220" fontId="141" fillId="0" borderId="0"/>
    <xf numFmtId="20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7" fontId="1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207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22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0" fillId="0" borderId="0" applyFill="0" applyBorder="0" applyAlignment="0" applyProtection="0"/>
    <xf numFmtId="210" fontId="20" fillId="0" borderId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6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20" fillId="0" borderId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146" fillId="0" borderId="0"/>
    <xf numFmtId="206" fontId="147" fillId="0" borderId="0" applyFill="0" applyBorder="0" applyAlignment="0" applyProtection="0">
      <protection locked="0"/>
    </xf>
    <xf numFmtId="210" fontId="147" fillId="0" borderId="0" applyFill="0" applyBorder="0" applyAlignment="0" applyProtection="0">
      <protection locked="0"/>
    </xf>
    <xf numFmtId="223" fontId="148" fillId="100" borderId="0">
      <alignment horizontal="left" vertical="center"/>
    </xf>
    <xf numFmtId="224" fontId="22" fillId="0" borderId="0"/>
    <xf numFmtId="192" fontId="149" fillId="0" borderId="0"/>
    <xf numFmtId="0" fontId="98" fillId="0" borderId="0" applyFill="0" applyBorder="0" applyProtection="0"/>
    <xf numFmtId="225" fontId="20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150" fillId="0" borderId="34">
      <alignment horizontal="right"/>
    </xf>
    <xf numFmtId="228" fontId="20" fillId="0" borderId="0" applyFont="0" applyFill="0" applyBorder="0" applyAlignment="0" applyProtection="0">
      <alignment wrapText="1"/>
    </xf>
    <xf numFmtId="229" fontId="16" fillId="101" borderId="0" applyNumberFormat="0" applyBorder="0">
      <alignment vertical="top"/>
      <protection locked="0"/>
    </xf>
    <xf numFmtId="207" fontId="20" fillId="0" borderId="0" applyFont="0" applyFill="0" applyBorder="0" applyAlignment="0" applyProtection="0"/>
    <xf numFmtId="210" fontId="15" fillId="0" borderId="0" applyNumberFormat="0" applyFill="0" applyBorder="0" applyAlignment="0" applyProtection="0"/>
    <xf numFmtId="230" fontId="151" fillId="74" borderId="0">
      <protection locked="0"/>
    </xf>
    <xf numFmtId="206" fontId="84" fillId="78" borderId="43" applyNumberFormat="0" applyAlignment="0" applyProtection="0"/>
    <xf numFmtId="210" fontId="84" fillId="78" borderId="43" applyNumberFormat="0" applyAlignment="0" applyProtection="0"/>
    <xf numFmtId="0" fontId="90" fillId="102" borderId="0" applyNumberFormat="0" applyBorder="0" applyAlignment="0" applyProtection="0"/>
    <xf numFmtId="0" fontId="90" fillId="103" borderId="0" applyNumberFormat="0" applyBorder="0" applyAlignment="0" applyProtection="0"/>
    <xf numFmtId="0" fontId="90" fillId="104" borderId="0" applyNumberFormat="0" applyBorder="0" applyAlignment="0" applyProtection="0"/>
    <xf numFmtId="206" fontId="90" fillId="0" borderId="33" applyNumberFormat="0" applyFill="0" applyAlignment="0" applyProtection="0"/>
    <xf numFmtId="210" fontId="90" fillId="0" borderId="33" applyNumberFormat="0" applyFill="0" applyAlignment="0" applyProtection="0"/>
    <xf numFmtId="206" fontId="78" fillId="0" borderId="0" applyNumberFormat="0" applyFill="0" applyBorder="0" applyAlignment="0" applyProtection="0"/>
    <xf numFmtId="210" fontId="78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6" fontId="41" fillId="0" borderId="0"/>
    <xf numFmtId="210" fontId="4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06" fontId="78" fillId="0" borderId="0" applyNumberFormat="0" applyFill="0" applyBorder="0" applyAlignment="0" applyProtection="0"/>
    <xf numFmtId="206" fontId="78" fillId="0" borderId="0" applyNumberFormat="0" applyFill="0" applyBorder="0" applyAlignment="0" applyProtection="0"/>
    <xf numFmtId="210" fontId="78" fillId="0" borderId="0" applyNumberFormat="0" applyFill="0" applyBorder="0" applyAlignment="0" applyProtection="0"/>
    <xf numFmtId="210" fontId="7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06" fontId="78" fillId="0" borderId="0" applyNumberFormat="0" applyFill="0" applyBorder="0" applyAlignment="0" applyProtection="0"/>
    <xf numFmtId="210" fontId="7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4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4" fillId="0" borderId="0">
      <protection locked="0"/>
    </xf>
    <xf numFmtId="1" fontId="155" fillId="105" borderId="51" applyNumberFormat="0" applyBorder="0" applyAlignment="0">
      <alignment horizontal="centerContinuous" vertical="center"/>
      <protection locked="0"/>
    </xf>
    <xf numFmtId="2" fontId="20" fillId="0" borderId="0" applyFont="0" applyFill="0" applyBorder="0" applyAlignment="0" applyProtection="0"/>
    <xf numFmtId="192" fontId="22" fillId="0" borderId="0"/>
    <xf numFmtId="230" fontId="156" fillId="58" borderId="0" applyBorder="0">
      <protection locked="0"/>
    </xf>
    <xf numFmtId="219" fontId="157" fillId="0" borderId="0">
      <alignment horizontal="right"/>
    </xf>
    <xf numFmtId="231" fontId="22" fillId="0" borderId="0" applyFill="0" applyBorder="0">
      <alignment horizontal="right"/>
    </xf>
    <xf numFmtId="231" fontId="22" fillId="0" borderId="0" applyFill="0" applyBorder="0">
      <alignment horizontal="right"/>
    </xf>
    <xf numFmtId="231" fontId="22" fillId="0" borderId="0" applyFill="0" applyBorder="0">
      <alignment horizontal="right"/>
    </xf>
    <xf numFmtId="49" fontId="22" fillId="0" borderId="0" applyFill="0" applyBorder="0"/>
    <xf numFmtId="49" fontId="22" fillId="0" borderId="0" applyFill="0" applyBorder="0"/>
    <xf numFmtId="49" fontId="22" fillId="0" borderId="0" applyFill="0" applyBorder="0"/>
    <xf numFmtId="0" fontId="158" fillId="0" borderId="0">
      <alignment vertical="center"/>
    </xf>
    <xf numFmtId="49" fontId="159" fillId="0" borderId="0" applyFill="0" applyBorder="0">
      <alignment horizontal="right" vertical="center"/>
    </xf>
    <xf numFmtId="0" fontId="160" fillId="0" borderId="0">
      <alignment horizontal="right"/>
    </xf>
    <xf numFmtId="218" fontId="161" fillId="0" borderId="0">
      <alignment horizontal="right" vertical="center"/>
    </xf>
    <xf numFmtId="218" fontId="157" fillId="0" borderId="0" applyFill="0" applyBorder="0">
      <alignment horizontal="right" vertical="center"/>
    </xf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206" fontId="79" fillId="64" borderId="0" applyNumberFormat="0" applyBorder="0" applyAlignment="0" applyProtection="0"/>
    <xf numFmtId="206" fontId="79" fillId="64" borderId="0" applyNumberFormat="0" applyBorder="0" applyAlignment="0" applyProtection="0"/>
    <xf numFmtId="210" fontId="79" fillId="64" borderId="0" applyNumberFormat="0" applyBorder="0" applyAlignment="0" applyProtection="0"/>
    <xf numFmtId="210" fontId="79" fillId="64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206" fontId="79" fillId="64" borderId="0" applyNumberFormat="0" applyBorder="0" applyAlignment="0" applyProtection="0"/>
    <xf numFmtId="210" fontId="79" fillId="64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206" fontId="79" fillId="77" borderId="0" applyNumberFormat="0" applyBorder="0" applyAlignment="0" applyProtection="0"/>
    <xf numFmtId="210" fontId="79" fillId="77" borderId="0" applyNumberFormat="0" applyBorder="0" applyAlignment="0" applyProtection="0"/>
    <xf numFmtId="230" fontId="163" fillId="106" borderId="42" applyNumberFormat="0" applyBorder="0" applyAlignment="0">
      <protection locked="0"/>
    </xf>
    <xf numFmtId="230" fontId="164" fillId="106" borderId="0" applyNumberFormat="0" applyAlignment="0">
      <protection locked="0"/>
    </xf>
    <xf numFmtId="230" fontId="165" fillId="106" borderId="0" applyNumberFormat="0" applyBorder="0" applyProtection="0">
      <alignment horizontal="center" vertical="center"/>
      <protection locked="0"/>
    </xf>
    <xf numFmtId="49" fontId="166" fillId="0" borderId="0">
      <alignment horizontal="centerContinuous"/>
    </xf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206" fontId="104" fillId="0" borderId="55" applyNumberFormat="0" applyFill="0" applyAlignment="0" applyProtection="0"/>
    <xf numFmtId="206" fontId="104" fillId="0" borderId="55" applyNumberFormat="0" applyFill="0" applyAlignment="0" applyProtection="0"/>
    <xf numFmtId="210" fontId="104" fillId="0" borderId="55" applyNumberFormat="0" applyFill="0" applyAlignment="0" applyProtection="0"/>
    <xf numFmtId="210" fontId="104" fillId="0" borderId="55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206" fontId="104" fillId="0" borderId="55" applyNumberFormat="0" applyFill="0" applyAlignment="0" applyProtection="0"/>
    <xf numFmtId="210" fontId="104" fillId="0" borderId="55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6" fontId="105" fillId="0" borderId="56" applyNumberFormat="0" applyFill="0" applyAlignment="0" applyProtection="0"/>
    <xf numFmtId="206" fontId="105" fillId="0" borderId="56" applyNumberFormat="0" applyFill="0" applyAlignment="0" applyProtection="0"/>
    <xf numFmtId="210" fontId="105" fillId="0" borderId="56" applyNumberFormat="0" applyFill="0" applyAlignment="0" applyProtection="0"/>
    <xf numFmtId="210" fontId="105" fillId="0" borderId="56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6" fontId="105" fillId="0" borderId="56" applyNumberFormat="0" applyFill="0" applyAlignment="0" applyProtection="0"/>
    <xf numFmtId="210" fontId="105" fillId="0" borderId="56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6" fontId="106" fillId="0" borderId="57" applyNumberFormat="0" applyFill="0" applyAlignment="0" applyProtection="0"/>
    <xf numFmtId="206" fontId="106" fillId="0" borderId="57" applyNumberFormat="0" applyFill="0" applyAlignment="0" applyProtection="0"/>
    <xf numFmtId="210" fontId="106" fillId="0" borderId="57" applyNumberFormat="0" applyFill="0" applyAlignment="0" applyProtection="0"/>
    <xf numFmtId="210" fontId="106" fillId="0" borderId="57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6" fontId="106" fillId="0" borderId="57" applyNumberFormat="0" applyFill="0" applyAlignment="0" applyProtection="0"/>
    <xf numFmtId="210" fontId="106" fillId="0" borderId="57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06" fontId="106" fillId="0" borderId="0" applyNumberFormat="0" applyFill="0" applyBorder="0" applyAlignment="0" applyProtection="0"/>
    <xf numFmtId="206" fontId="106" fillId="0" borderId="0" applyNumberFormat="0" applyFill="0" applyBorder="0" applyAlignment="0" applyProtection="0"/>
    <xf numFmtId="210" fontId="106" fillId="0" borderId="0" applyNumberFormat="0" applyFill="0" applyBorder="0" applyAlignment="0" applyProtection="0"/>
    <xf numFmtId="210" fontId="10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06" fontId="106" fillId="0" borderId="0" applyNumberFormat="0" applyFill="0" applyBorder="0" applyAlignment="0" applyProtection="0"/>
    <xf numFmtId="210" fontId="10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06" fontId="12" fillId="0" borderId="0" applyFill="0" applyAlignment="0" applyProtection="0">
      <protection locked="0"/>
    </xf>
    <xf numFmtId="210" fontId="12" fillId="0" borderId="0" applyFill="0" applyAlignment="0" applyProtection="0">
      <protection locked="0"/>
    </xf>
    <xf numFmtId="206" fontId="12" fillId="0" borderId="1" applyFill="0" applyAlignment="0" applyProtection="0">
      <protection locked="0"/>
    </xf>
    <xf numFmtId="210" fontId="12" fillId="0" borderId="1" applyFill="0" applyAlignment="0" applyProtection="0">
      <protection locked="0"/>
    </xf>
    <xf numFmtId="232" fontId="170" fillId="0" borderId="0">
      <protection locked="0"/>
    </xf>
    <xf numFmtId="232" fontId="170" fillId="0" borderId="0">
      <protection locked="0"/>
    </xf>
    <xf numFmtId="212" fontId="131" fillId="0" borderId="0">
      <alignment horizontal="centerContinuous"/>
    </xf>
    <xf numFmtId="212" fontId="131" fillId="0" borderId="61">
      <alignment horizontal="center"/>
    </xf>
    <xf numFmtId="1" fontId="171" fillId="0" borderId="0" applyFill="0" applyBorder="0" applyProtection="0">
      <alignment horizontal="center"/>
    </xf>
    <xf numFmtId="1" fontId="171" fillId="0" borderId="0" applyFill="0" applyBorder="0">
      <alignment horizontal="center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1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06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210" fontId="34" fillId="0" borderId="0" applyNumberFormat="0" applyFill="0" applyBorder="0" applyAlignment="0" applyProtection="0">
      <alignment vertical="top"/>
      <protection locked="0"/>
    </xf>
    <xf numFmtId="206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206" fontId="173" fillId="0" borderId="0" applyNumberFormat="0" applyFill="0" applyBorder="0" applyAlignment="0" applyProtection="0">
      <alignment vertical="top"/>
      <protection locked="0"/>
    </xf>
    <xf numFmtId="206" fontId="173" fillId="0" borderId="0" applyNumberFormat="0" applyFill="0" applyBorder="0" applyAlignment="0" applyProtection="0">
      <alignment vertical="top"/>
      <protection locked="0"/>
    </xf>
    <xf numFmtId="21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210" fontId="173" fillId="0" borderId="0" applyNumberFormat="0" applyFill="0" applyBorder="0" applyAlignment="0" applyProtection="0">
      <alignment vertical="top"/>
      <protection locked="0"/>
    </xf>
    <xf numFmtId="210" fontId="173" fillId="0" borderId="0" applyNumberFormat="0" applyFill="0" applyBorder="0" applyAlignment="0" applyProtection="0">
      <alignment vertical="top"/>
      <protection locked="0"/>
    </xf>
    <xf numFmtId="233" fontId="47" fillId="0" borderId="0" applyNumberFormat="0" applyFill="0" applyBorder="0" applyAlignment="0" applyProtection="0">
      <alignment vertical="top"/>
      <protection locked="0"/>
    </xf>
    <xf numFmtId="210" fontId="47" fillId="0" borderId="0" applyNumberFormat="0" applyFill="0" applyBorder="0" applyAlignment="0" applyProtection="0">
      <alignment vertical="top"/>
      <protection locked="0"/>
    </xf>
    <xf numFmtId="194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94" fontId="47" fillId="0" borderId="0" applyNumberFormat="0" applyFill="0" applyBorder="0" applyAlignment="0" applyProtection="0">
      <alignment vertical="top"/>
      <protection locked="0"/>
    </xf>
    <xf numFmtId="194" fontId="47" fillId="0" borderId="0" applyNumberFormat="0" applyFill="0" applyBorder="0" applyAlignment="0" applyProtection="0">
      <alignment vertical="top"/>
      <protection locked="0"/>
    </xf>
    <xf numFmtId="194" fontId="47" fillId="0" borderId="0" applyNumberFormat="0" applyFill="0" applyBorder="0" applyAlignment="0" applyProtection="0">
      <alignment vertical="top"/>
      <protection locked="0"/>
    </xf>
    <xf numFmtId="229" fontId="174" fillId="107" borderId="0" applyNumberFormat="0" applyBorder="0">
      <alignment horizontal="left"/>
      <protection locked="0"/>
    </xf>
    <xf numFmtId="5" fontId="175" fillId="33" borderId="18" applyNumberFormat="0" applyFont="0" applyBorder="0" applyAlignment="0" applyProtection="0">
      <alignment horizontal="right"/>
    </xf>
    <xf numFmtId="5" fontId="175" fillId="33" borderId="18" applyNumberFormat="0" applyFont="0" applyBorder="0" applyAlignment="0" applyProtection="0">
      <alignment horizontal="right"/>
    </xf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206" fontId="84" fillId="65" borderId="43" applyNumberFormat="0" applyAlignment="0" applyProtection="0"/>
    <xf numFmtId="206" fontId="84" fillId="65" borderId="43" applyNumberFormat="0" applyAlignment="0" applyProtection="0"/>
    <xf numFmtId="210" fontId="84" fillId="65" borderId="43" applyNumberFormat="0" applyAlignment="0" applyProtection="0"/>
    <xf numFmtId="210" fontId="84" fillId="65" borderId="43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206" fontId="84" fillId="65" borderId="43" applyNumberFormat="0" applyAlignment="0" applyProtection="0"/>
    <xf numFmtId="210" fontId="84" fillId="65" borderId="43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0" fontId="176" fillId="5" borderId="9" applyNumberFormat="0" applyAlignment="0" applyProtection="0"/>
    <xf numFmtId="206" fontId="33" fillId="0" borderId="0"/>
    <xf numFmtId="210" fontId="33" fillId="0" borderId="0"/>
    <xf numFmtId="206" fontId="33" fillId="0" borderId="0"/>
    <xf numFmtId="210" fontId="33" fillId="0" borderId="0"/>
    <xf numFmtId="229" fontId="16" fillId="108" borderId="0" applyNumberFormat="0" applyBorder="0">
      <alignment horizontal="right"/>
      <protection locked="0"/>
    </xf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206" fontId="91" fillId="0" borderId="58" applyNumberFormat="0" applyFill="0" applyAlignment="0" applyProtection="0"/>
    <xf numFmtId="206" fontId="91" fillId="0" borderId="58" applyNumberFormat="0" applyFill="0" applyAlignment="0" applyProtection="0"/>
    <xf numFmtId="210" fontId="91" fillId="0" borderId="58" applyNumberFormat="0" applyFill="0" applyAlignment="0" applyProtection="0"/>
    <xf numFmtId="210" fontId="91" fillId="0" borderId="58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206" fontId="91" fillId="0" borderId="58" applyNumberFormat="0" applyFill="0" applyAlignment="0" applyProtection="0"/>
    <xf numFmtId="210" fontId="91" fillId="0" borderId="58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0" fontId="177" fillId="0" borderId="11" applyNumberFormat="0" applyFill="0" applyAlignment="0" applyProtection="0"/>
    <xf numFmtId="229" fontId="126" fillId="108" borderId="0" applyNumberFormat="0" applyBorder="0">
      <alignment horizontal="right"/>
      <protection locked="0"/>
    </xf>
    <xf numFmtId="229" fontId="178" fillId="108" borderId="0" applyNumberFormat="0" applyBorder="0">
      <alignment horizontal="right"/>
      <protection locked="0"/>
    </xf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234" fontId="57" fillId="0" borderId="0" applyFont="0" applyFill="0" applyBorder="0" applyAlignment="0" applyProtection="0"/>
    <xf numFmtId="234" fontId="57" fillId="0" borderId="0" applyFont="0" applyFill="0" applyBorder="0" applyAlignment="0" applyProtection="0"/>
    <xf numFmtId="235" fontId="22" fillId="34" borderId="0">
      <alignment horizontal="center"/>
    </xf>
    <xf numFmtId="172" fontId="179" fillId="34" borderId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206" fontId="107" fillId="65" borderId="0" applyNumberFormat="0" applyBorder="0" applyAlignment="0" applyProtection="0"/>
    <xf numFmtId="206" fontId="107" fillId="65" borderId="0" applyNumberFormat="0" applyBorder="0" applyAlignment="0" applyProtection="0"/>
    <xf numFmtId="210" fontId="107" fillId="65" borderId="0" applyNumberFormat="0" applyBorder="0" applyAlignment="0" applyProtection="0"/>
    <xf numFmtId="210" fontId="107" fillId="65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206" fontId="107" fillId="65" borderId="0" applyNumberFormat="0" applyBorder="0" applyAlignment="0" applyProtection="0"/>
    <xf numFmtId="210" fontId="107" fillId="65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236" fontId="22" fillId="0" borderId="0"/>
    <xf numFmtId="237" fontId="22" fillId="0" borderId="0"/>
    <xf numFmtId="206" fontId="1" fillId="0" borderId="0"/>
    <xf numFmtId="0" fontId="62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06" fontId="1" fillId="0" borderId="0"/>
    <xf numFmtId="206" fontId="1" fillId="0" borderId="0"/>
    <xf numFmtId="210" fontId="1" fillId="0" borderId="0"/>
    <xf numFmtId="210" fontId="1" fillId="0" borderId="0"/>
    <xf numFmtId="210" fontId="1" fillId="0" borderId="0"/>
    <xf numFmtId="176" fontId="6" fillId="0" borderId="0"/>
    <xf numFmtId="210" fontId="6" fillId="0" borderId="0"/>
    <xf numFmtId="176" fontId="6" fillId="0" borderId="0"/>
    <xf numFmtId="210" fontId="6" fillId="0" borderId="0"/>
    <xf numFmtId="203" fontId="20" fillId="0" borderId="0">
      <alignment vertical="top"/>
    </xf>
    <xf numFmtId="210" fontId="20" fillId="0" borderId="0">
      <alignment vertical="top"/>
    </xf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2" fillId="0" borderId="0"/>
    <xf numFmtId="0" fontId="62" fillId="0" borderId="0"/>
    <xf numFmtId="0" fontId="62" fillId="0" borderId="0"/>
    <xf numFmtId="0" fontId="20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6" fillId="0" borderId="0"/>
    <xf numFmtId="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" fillId="0" borderId="0"/>
    <xf numFmtId="0" fontId="6" fillId="0" borderId="0"/>
    <xf numFmtId="0" fontId="6" fillId="0" borderId="0"/>
    <xf numFmtId="213" fontId="20" fillId="0" borderId="0"/>
    <xf numFmtId="210" fontId="20" fillId="0" borderId="0"/>
    <xf numFmtId="213" fontId="20" fillId="0" borderId="0"/>
    <xf numFmtId="210" fontId="20" fillId="0" borderId="0"/>
    <xf numFmtId="213" fontId="20" fillId="0" borderId="0"/>
    <xf numFmtId="210" fontId="20" fillId="0" borderId="0"/>
    <xf numFmtId="213" fontId="20" fillId="0" borderId="0"/>
    <xf numFmtId="210" fontId="20" fillId="0" borderId="0"/>
    <xf numFmtId="213" fontId="20" fillId="0" borderId="0"/>
    <xf numFmtId="210" fontId="20" fillId="0" borderId="0"/>
    <xf numFmtId="213" fontId="20" fillId="0" borderId="0"/>
    <xf numFmtId="210" fontId="20" fillId="0" borderId="0"/>
    <xf numFmtId="0" fontId="32" fillId="0" borderId="0"/>
    <xf numFmtId="210" fontId="32" fillId="0" borderId="0"/>
    <xf numFmtId="213" fontId="20" fillId="0" borderId="0"/>
    <xf numFmtId="210" fontId="20" fillId="0" borderId="0"/>
    <xf numFmtId="213" fontId="20" fillId="0" borderId="0"/>
    <xf numFmtId="210" fontId="20" fillId="0" borderId="0"/>
    <xf numFmtId="210" fontId="94" fillId="0" borderId="0"/>
    <xf numFmtId="233" fontId="20" fillId="0" borderId="0"/>
    <xf numFmtId="233" fontId="20" fillId="0" borderId="0">
      <alignment vertical="top"/>
    </xf>
    <xf numFmtId="210" fontId="20" fillId="0" borderId="0">
      <alignment vertical="top"/>
    </xf>
    <xf numFmtId="210" fontId="20" fillId="0" borderId="0"/>
    <xf numFmtId="210" fontId="20" fillId="0" borderId="0"/>
    <xf numFmtId="0" fontId="6" fillId="0" borderId="0"/>
    <xf numFmtId="0" fontId="6" fillId="0" borderId="0"/>
    <xf numFmtId="0" fontId="20" fillId="0" borderId="0"/>
    <xf numFmtId="210" fontId="20" fillId="0" borderId="0"/>
    <xf numFmtId="206" fontId="1" fillId="0" borderId="0"/>
    <xf numFmtId="238" fontId="20" fillId="0" borderId="0"/>
    <xf numFmtId="210" fontId="20" fillId="0" borderId="0"/>
    <xf numFmtId="210" fontId="20" fillId="0" borderId="0"/>
    <xf numFmtId="210" fontId="1" fillId="0" borderId="0"/>
    <xf numFmtId="0" fontId="6" fillId="0" borderId="0"/>
    <xf numFmtId="206" fontId="20" fillId="0" borderId="0"/>
    <xf numFmtId="210" fontId="20" fillId="0" borderId="0"/>
    <xf numFmtId="0" fontId="6" fillId="0" borderId="0"/>
    <xf numFmtId="206" fontId="20" fillId="0" borderId="0">
      <alignment vertical="center"/>
    </xf>
    <xf numFmtId="210" fontId="20" fillId="0" borderId="0">
      <alignment vertical="center"/>
    </xf>
    <xf numFmtId="206" fontId="20" fillId="0" borderId="0"/>
    <xf numFmtId="210" fontId="20" fillId="0" borderId="0"/>
    <xf numFmtId="194" fontId="20" fillId="0" borderId="0"/>
    <xf numFmtId="194" fontId="20" fillId="0" borderId="0"/>
    <xf numFmtId="194" fontId="20" fillId="0" borderId="0"/>
    <xf numFmtId="0" fontId="57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20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22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206" fontId="1" fillId="0" borderId="0"/>
    <xf numFmtId="210" fontId="1" fillId="0" borderId="0"/>
    <xf numFmtId="0" fontId="22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81" fillId="0" borderId="0"/>
    <xf numFmtId="0" fontId="22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22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82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81" fillId="0" borderId="0"/>
    <xf numFmtId="0" fontId="6" fillId="0" borderId="0"/>
    <xf numFmtId="206" fontId="1" fillId="0" borderId="0"/>
    <xf numFmtId="210" fontId="144" fillId="0" borderId="0"/>
    <xf numFmtId="0" fontId="181" fillId="0" borderId="0"/>
    <xf numFmtId="210" fontId="1" fillId="0" borderId="0"/>
    <xf numFmtId="206" fontId="20" fillId="0" borderId="0"/>
    <xf numFmtId="179" fontId="20" fillId="0" borderId="0"/>
    <xf numFmtId="0" fontId="20" fillId="0" borderId="0"/>
    <xf numFmtId="210" fontId="20" fillId="0" borderId="0"/>
    <xf numFmtId="206" fontId="1" fillId="0" borderId="0"/>
    <xf numFmtId="203" fontId="20" fillId="0" borderId="0"/>
    <xf numFmtId="210" fontId="20" fillId="0" borderId="0"/>
    <xf numFmtId="179" fontId="20" fillId="0" borderId="0"/>
    <xf numFmtId="210" fontId="20" fillId="0" borderId="0"/>
    <xf numFmtId="179" fontId="1" fillId="0" borderId="0"/>
    <xf numFmtId="210" fontId="1" fillId="0" borderId="0"/>
    <xf numFmtId="210" fontId="1" fillId="0" borderId="0"/>
    <xf numFmtId="203" fontId="20" fillId="0" borderId="0"/>
    <xf numFmtId="210" fontId="20" fillId="0" borderId="0"/>
    <xf numFmtId="203" fontId="20" fillId="0" borderId="0"/>
    <xf numFmtId="210" fontId="20" fillId="0" borderId="0"/>
    <xf numFmtId="203" fontId="20" fillId="0" borderId="0"/>
    <xf numFmtId="210" fontId="20" fillId="0" borderId="0"/>
    <xf numFmtId="210" fontId="20" fillId="0" borderId="0"/>
    <xf numFmtId="0" fontId="1" fillId="0" borderId="0"/>
    <xf numFmtId="210" fontId="20" fillId="0" borderId="0"/>
    <xf numFmtId="206" fontId="4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206" fontId="1" fillId="0" borderId="0"/>
    <xf numFmtId="210" fontId="1" fillId="0" borderId="0"/>
    <xf numFmtId="206" fontId="20" fillId="0" borderId="0"/>
    <xf numFmtId="210" fontId="20" fillId="0" borderId="0"/>
    <xf numFmtId="206" fontId="20" fillId="0" borderId="0"/>
    <xf numFmtId="210" fontId="20" fillId="0" borderId="0"/>
    <xf numFmtId="206" fontId="20" fillId="0" borderId="0"/>
    <xf numFmtId="210" fontId="20" fillId="0" borderId="0"/>
    <xf numFmtId="206" fontId="20" fillId="0" borderId="0"/>
    <xf numFmtId="206" fontId="20" fillId="0" borderId="0"/>
    <xf numFmtId="210" fontId="20" fillId="0" borderId="0"/>
    <xf numFmtId="210" fontId="20" fillId="0" borderId="0"/>
    <xf numFmtId="206" fontId="1" fillId="0" borderId="0"/>
    <xf numFmtId="210" fontId="1" fillId="0" borderId="0"/>
    <xf numFmtId="206" fontId="1" fillId="0" borderId="0"/>
    <xf numFmtId="0" fontId="20" fillId="0" borderId="0"/>
    <xf numFmtId="210" fontId="20" fillId="0" borderId="0"/>
    <xf numFmtId="0" fontId="20" fillId="0" borderId="0"/>
    <xf numFmtId="210" fontId="20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20" fillId="0" borderId="0"/>
    <xf numFmtId="206" fontId="20" fillId="0" borderId="0"/>
    <xf numFmtId="0" fontId="20" fillId="0" borderId="0"/>
    <xf numFmtId="210" fontId="20" fillId="0" borderId="0"/>
    <xf numFmtId="0" fontId="1" fillId="0" borderId="0"/>
    <xf numFmtId="210" fontId="20" fillId="0" borderId="0"/>
    <xf numFmtId="210" fontId="20" fillId="0" borderId="0"/>
    <xf numFmtId="0" fontId="1" fillId="0" borderId="0"/>
    <xf numFmtId="210" fontId="1" fillId="0" borderId="0"/>
    <xf numFmtId="0" fontId="120" fillId="0" borderId="0"/>
    <xf numFmtId="210" fontId="20" fillId="0" borderId="0"/>
    <xf numFmtId="0" fontId="20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20" fillId="0" borderId="0"/>
    <xf numFmtId="233" fontId="20" fillId="0" borderId="0"/>
    <xf numFmtId="210" fontId="20" fillId="0" borderId="0"/>
    <xf numFmtId="166" fontId="20" fillId="0" borderId="0"/>
    <xf numFmtId="213" fontId="1" fillId="0" borderId="0"/>
    <xf numFmtId="210" fontId="1" fillId="0" borderId="0"/>
    <xf numFmtId="210" fontId="20" fillId="0" borderId="0"/>
    <xf numFmtId="210" fontId="20" fillId="0" borderId="0"/>
    <xf numFmtId="211" fontId="20" fillId="0" borderId="0"/>
    <xf numFmtId="210" fontId="20" fillId="0" borderId="0"/>
    <xf numFmtId="0" fontId="1" fillId="0" borderId="0"/>
    <xf numFmtId="210" fontId="1" fillId="0" borderId="0"/>
    <xf numFmtId="210" fontId="13" fillId="0" borderId="0"/>
    <xf numFmtId="0" fontId="1" fillId="0" borderId="0"/>
    <xf numFmtId="210" fontId="1" fillId="0" borderId="0"/>
    <xf numFmtId="0" fontId="32" fillId="0" borderId="0"/>
    <xf numFmtId="210" fontId="1" fillId="0" borderId="0"/>
    <xf numFmtId="210" fontId="1" fillId="0" borderId="0"/>
    <xf numFmtId="210" fontId="20" fillId="0" borderId="0">
      <alignment vertical="top"/>
    </xf>
    <xf numFmtId="0" fontId="1" fillId="0" borderId="0"/>
    <xf numFmtId="206" fontId="66" fillId="0" borderId="0"/>
    <xf numFmtId="233" fontId="20" fillId="0" borderId="0"/>
    <xf numFmtId="210" fontId="20" fillId="0" borderId="0"/>
    <xf numFmtId="210" fontId="1" fillId="0" borderId="0"/>
    <xf numFmtId="210" fontId="66" fillId="0" borderId="0"/>
    <xf numFmtId="0" fontId="6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172" fontId="183" fillId="0" borderId="0"/>
    <xf numFmtId="0" fontId="181" fillId="0" borderId="0"/>
    <xf numFmtId="0" fontId="1" fillId="0" borderId="0"/>
    <xf numFmtId="0" fontId="6" fillId="0" borderId="0"/>
    <xf numFmtId="0" fontId="6" fillId="0" borderId="0"/>
    <xf numFmtId="206" fontId="20" fillId="0" borderId="0"/>
    <xf numFmtId="210" fontId="20" fillId="0" borderId="0"/>
    <xf numFmtId="0" fontId="1" fillId="0" borderId="0"/>
    <xf numFmtId="0" fontId="6" fillId="0" borderId="0"/>
    <xf numFmtId="0" fontId="6" fillId="0" borderId="0"/>
    <xf numFmtId="206" fontId="143" fillId="0" borderId="0"/>
    <xf numFmtId="206" fontId="20" fillId="0" borderId="0"/>
    <xf numFmtId="210" fontId="1" fillId="0" borderId="0"/>
    <xf numFmtId="210" fontId="20" fillId="0" borderId="0"/>
    <xf numFmtId="176" fontId="20" fillId="0" borderId="0"/>
    <xf numFmtId="210" fontId="20" fillId="0" borderId="0"/>
    <xf numFmtId="176" fontId="20" fillId="0" borderId="0"/>
    <xf numFmtId="210" fontId="20" fillId="0" borderId="0"/>
    <xf numFmtId="210" fontId="143" fillId="0" borderId="0"/>
    <xf numFmtId="0" fontId="6" fillId="0" borderId="0"/>
    <xf numFmtId="0" fontId="20" fillId="0" borderId="0">
      <alignment vertical="top"/>
    </xf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71" fillId="62" borderId="44" applyNumberFormat="0" applyFont="0" applyAlignment="0" applyProtection="0"/>
    <xf numFmtId="206" fontId="20" fillId="62" borderId="44" applyNumberFormat="0" applyFont="0" applyAlignment="0" applyProtection="0"/>
    <xf numFmtId="206" fontId="71" fillId="62" borderId="44" applyNumberFormat="0" applyFont="0" applyAlignment="0" applyProtection="0"/>
    <xf numFmtId="210" fontId="71" fillId="62" borderId="44" applyNumberFormat="0" applyFont="0" applyAlignment="0" applyProtection="0"/>
    <xf numFmtId="210" fontId="20" fillId="62" borderId="44" applyNumberFormat="0" applyFont="0" applyAlignment="0" applyProtection="0"/>
    <xf numFmtId="206" fontId="71" fillId="62" borderId="44" applyNumberFormat="0" applyFont="0" applyAlignment="0" applyProtection="0"/>
    <xf numFmtId="210" fontId="71" fillId="62" borderId="44" applyNumberFormat="0" applyFont="0" applyAlignment="0" applyProtection="0"/>
    <xf numFmtId="206" fontId="71" fillId="62" borderId="44" applyNumberFormat="0" applyFont="0" applyAlignment="0" applyProtection="0"/>
    <xf numFmtId="210" fontId="71" fillId="62" borderId="44" applyNumberFormat="0" applyFont="0" applyAlignment="0" applyProtection="0"/>
    <xf numFmtId="206" fontId="71" fillId="62" borderId="44" applyNumberFormat="0" applyFont="0" applyAlignment="0" applyProtection="0"/>
    <xf numFmtId="210" fontId="71" fillId="62" borderId="44" applyNumberFormat="0" applyFont="0" applyAlignment="0" applyProtection="0"/>
    <xf numFmtId="210" fontId="71" fillId="62" borderId="44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206" fontId="71" fillId="62" borderId="44" applyNumberFormat="0" applyFont="0" applyAlignment="0" applyProtection="0"/>
    <xf numFmtId="206" fontId="20" fillId="62" borderId="44" applyNumberFormat="0" applyFont="0" applyAlignment="0" applyProtection="0"/>
    <xf numFmtId="210" fontId="20" fillId="62" borderId="44" applyNumberFormat="0" applyFont="0" applyAlignment="0" applyProtection="0"/>
    <xf numFmtId="210" fontId="71" fillId="62" borderId="44" applyNumberFormat="0" applyFont="0" applyAlignment="0" applyProtection="0"/>
    <xf numFmtId="0" fontId="6" fillId="8" borderId="13" applyNumberFormat="0" applyFont="0" applyAlignment="0" applyProtection="0"/>
    <xf numFmtId="206" fontId="20" fillId="62" borderId="44" applyNumberFormat="0" applyFont="0" applyAlignment="0" applyProtection="0"/>
    <xf numFmtId="0" fontId="20" fillId="62" borderId="44" applyNumberFormat="0" applyFont="0" applyAlignment="0" applyProtection="0"/>
    <xf numFmtId="210" fontId="20" fillId="62" borderId="44" applyNumberFormat="0" applyFont="0" applyAlignment="0" applyProtection="0"/>
    <xf numFmtId="210" fontId="20" fillId="62" borderId="44" applyNumberFormat="0" applyFont="0" applyAlignment="0" applyProtection="0"/>
    <xf numFmtId="0" fontId="6" fillId="8" borderId="13" applyNumberFormat="0" applyFont="0" applyAlignment="0" applyProtection="0"/>
    <xf numFmtId="206" fontId="20" fillId="62" borderId="44" applyNumberFormat="0" applyFont="0" applyAlignment="0" applyProtection="0"/>
    <xf numFmtId="0" fontId="20" fillId="62" borderId="44" applyNumberFormat="0" applyFont="0" applyAlignment="0" applyProtection="0"/>
    <xf numFmtId="210" fontId="20" fillId="62" borderId="44" applyNumberFormat="0" applyFont="0" applyAlignment="0" applyProtection="0"/>
    <xf numFmtId="210" fontId="20" fillId="62" borderId="44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0" fontId="184" fillId="0" borderId="18"/>
    <xf numFmtId="0" fontId="184" fillId="0" borderId="18"/>
    <xf numFmtId="206" fontId="20" fillId="62" borderId="44" applyNumberFormat="0" applyFont="0" applyAlignment="0" applyProtection="0"/>
    <xf numFmtId="210" fontId="20" fillId="62" borderId="44" applyNumberFormat="0" applyFont="0" applyAlignment="0" applyProtection="0"/>
    <xf numFmtId="239" fontId="22" fillId="34" borderId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206" fontId="87" fillId="74" borderId="32" applyNumberFormat="0" applyAlignment="0" applyProtection="0"/>
    <xf numFmtId="206" fontId="87" fillId="74" borderId="32" applyNumberFormat="0" applyAlignment="0" applyProtection="0"/>
    <xf numFmtId="210" fontId="87" fillId="74" borderId="32" applyNumberFormat="0" applyAlignment="0" applyProtection="0"/>
    <xf numFmtId="210" fontId="87" fillId="74" borderId="32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206" fontId="87" fillId="74" borderId="32" applyNumberFormat="0" applyAlignment="0" applyProtection="0"/>
    <xf numFmtId="210" fontId="87" fillId="74" borderId="32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0" fontId="185" fillId="6" borderId="10" applyNumberFormat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" fontId="22" fillId="34" borderId="0"/>
    <xf numFmtId="0" fontId="163" fillId="98" borderId="0"/>
    <xf numFmtId="2" fontId="186" fillId="98" borderId="0">
      <alignment horizontal="center"/>
    </xf>
    <xf numFmtId="230" fontId="187" fillId="78" borderId="0"/>
    <xf numFmtId="2" fontId="22" fillId="109" borderId="0">
      <protection locked="0"/>
    </xf>
    <xf numFmtId="1" fontId="22" fillId="33" borderId="0"/>
    <xf numFmtId="184" fontId="23" fillId="0" borderId="42">
      <alignment horizontal="left"/>
    </xf>
    <xf numFmtId="216" fontId="188" fillId="33" borderId="0" applyBorder="0" applyAlignment="0">
      <protection hidden="1"/>
    </xf>
    <xf numFmtId="230" fontId="188" fillId="33" borderId="0" applyBorder="0" applyAlignment="0">
      <protection hidden="1"/>
    </xf>
    <xf numFmtId="216" fontId="188" fillId="33" borderId="0" applyBorder="0" applyAlignment="0">
      <protection hidden="1"/>
    </xf>
    <xf numFmtId="1" fontId="188" fillId="33" borderId="0">
      <alignment horizontal="center"/>
    </xf>
    <xf numFmtId="9" fontId="20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21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73" fillId="0" borderId="22" applyProtection="0">
      <alignment horizontal="center"/>
    </xf>
    <xf numFmtId="210" fontId="73" fillId="0" borderId="22" applyProtection="0">
      <alignment horizontal="center"/>
    </xf>
    <xf numFmtId="3" fontId="57" fillId="0" borderId="0" applyFont="0" applyFill="0" applyBorder="0" applyAlignment="0" applyProtection="0"/>
    <xf numFmtId="0" fontId="57" fillId="110" borderId="0" applyNumberFormat="0" applyFont="0" applyBorder="0" applyAlignment="0" applyProtection="0"/>
    <xf numFmtId="210" fontId="57" fillId="110" borderId="0" applyNumberFormat="0" applyFont="0" applyBorder="0" applyAlignment="0" applyProtection="0"/>
    <xf numFmtId="1" fontId="150" fillId="0" borderId="16">
      <alignment horizontal="right"/>
    </xf>
    <xf numFmtId="184" fontId="23" fillId="0" borderId="42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1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10" fontId="189" fillId="0" borderId="0" applyNumberFormat="0" applyFill="0" applyBorder="0" applyAlignment="0" applyProtection="0"/>
    <xf numFmtId="210" fontId="189" fillId="0" borderId="0" applyNumberFormat="0" applyFill="0" applyBorder="0" applyAlignment="0" applyProtection="0"/>
    <xf numFmtId="240" fontId="156" fillId="0" borderId="0"/>
    <xf numFmtId="0" fontId="127" fillId="74" borderId="0">
      <alignment horizontal="left" vertical="top"/>
    </xf>
    <xf numFmtId="210" fontId="127" fillId="74" borderId="0">
      <alignment horizontal="left" vertical="top"/>
    </xf>
    <xf numFmtId="4" fontId="190" fillId="65" borderId="62" applyNumberFormat="0" applyProtection="0">
      <alignment vertical="center"/>
    </xf>
    <xf numFmtId="4" fontId="191" fillId="65" borderId="62" applyNumberFormat="0" applyProtection="0">
      <alignment vertical="center"/>
    </xf>
    <xf numFmtId="4" fontId="190" fillId="65" borderId="62" applyNumberFormat="0" applyProtection="0">
      <alignment horizontal="left" vertical="center" indent="1"/>
    </xf>
    <xf numFmtId="0" fontId="190" fillId="65" borderId="62" applyNumberFormat="0" applyProtection="0">
      <alignment horizontal="left" vertical="top" indent="1"/>
    </xf>
    <xf numFmtId="4" fontId="190" fillId="111" borderId="0" applyNumberFormat="0" applyProtection="0">
      <alignment horizontal="left" vertical="center" indent="1"/>
    </xf>
    <xf numFmtId="4" fontId="16" fillId="66" borderId="62" applyNumberFormat="0" applyProtection="0">
      <alignment horizontal="right" vertical="center"/>
    </xf>
    <xf numFmtId="4" fontId="16" fillId="61" borderId="62" applyNumberFormat="0" applyProtection="0">
      <alignment horizontal="right" vertical="center"/>
    </xf>
    <xf numFmtId="4" fontId="16" fillId="72" borderId="62" applyNumberFormat="0" applyProtection="0">
      <alignment horizontal="right" vertical="center"/>
    </xf>
    <xf numFmtId="4" fontId="16" fillId="68" borderId="62" applyNumberFormat="0" applyProtection="0">
      <alignment horizontal="right" vertical="center"/>
    </xf>
    <xf numFmtId="4" fontId="16" fillId="82" borderId="62" applyNumberFormat="0" applyProtection="0">
      <alignment horizontal="right" vertical="center"/>
    </xf>
    <xf numFmtId="4" fontId="16" fillId="67" borderId="62" applyNumberFormat="0" applyProtection="0">
      <alignment horizontal="right" vertical="center"/>
    </xf>
    <xf numFmtId="4" fontId="16" fillId="84" borderId="62" applyNumberFormat="0" applyProtection="0">
      <alignment horizontal="right" vertical="center"/>
    </xf>
    <xf numFmtId="4" fontId="16" fillId="112" borderId="62" applyNumberFormat="0" applyProtection="0">
      <alignment horizontal="right" vertical="center"/>
    </xf>
    <xf numFmtId="4" fontId="16" fillId="79" borderId="62" applyNumberFormat="0" applyProtection="0">
      <alignment horizontal="right" vertical="center"/>
    </xf>
    <xf numFmtId="4" fontId="190" fillId="113" borderId="63" applyNumberFormat="0" applyProtection="0">
      <alignment horizontal="left" vertical="center" indent="1"/>
    </xf>
    <xf numFmtId="4" fontId="16" fillId="114" borderId="0" applyNumberFormat="0" applyProtection="0">
      <alignment horizontal="left" vertical="center" indent="1"/>
    </xf>
    <xf numFmtId="4" fontId="124" fillId="70" borderId="0" applyNumberFormat="0" applyProtection="0">
      <alignment horizontal="left" vertical="center" indent="1"/>
    </xf>
    <xf numFmtId="4" fontId="16" fillId="111" borderId="62" applyNumberFormat="0" applyProtection="0">
      <alignment horizontal="right" vertical="center"/>
    </xf>
    <xf numFmtId="4" fontId="16" fillId="114" borderId="0" applyNumberFormat="0" applyProtection="0">
      <alignment horizontal="left" vertical="center" indent="1"/>
    </xf>
    <xf numFmtId="4" fontId="16" fillId="114" borderId="0" applyNumberFormat="0" applyProtection="0">
      <alignment horizontal="left" vertical="center" indent="1"/>
    </xf>
    <xf numFmtId="4" fontId="16" fillId="114" borderId="0" applyNumberFormat="0" applyProtection="0">
      <alignment horizontal="left" vertical="center" indent="1"/>
    </xf>
    <xf numFmtId="4" fontId="16" fillId="111" borderId="0" applyNumberFormat="0" applyProtection="0">
      <alignment horizontal="left" vertical="center" indent="1"/>
    </xf>
    <xf numFmtId="4" fontId="16" fillId="111" borderId="0" applyNumberFormat="0" applyProtection="0">
      <alignment horizontal="left" vertical="center" indent="1"/>
    </xf>
    <xf numFmtId="4" fontId="16" fillId="111" borderId="0" applyNumberFormat="0" applyProtection="0">
      <alignment horizontal="left" vertical="center" indent="1"/>
    </xf>
    <xf numFmtId="0" fontId="20" fillId="70" borderId="62" applyNumberFormat="0" applyProtection="0">
      <alignment horizontal="left" vertical="center" indent="1"/>
    </xf>
    <xf numFmtId="0" fontId="20" fillId="70" borderId="62" applyNumberFormat="0" applyProtection="0">
      <alignment horizontal="left" vertical="center" indent="1"/>
    </xf>
    <xf numFmtId="0" fontId="20" fillId="70" borderId="62" applyNumberFormat="0" applyProtection="0">
      <alignment horizontal="left" vertical="center" indent="1"/>
    </xf>
    <xf numFmtId="0" fontId="20" fillId="70" borderId="62" applyNumberFormat="0" applyProtection="0">
      <alignment horizontal="left" vertical="top" indent="1"/>
    </xf>
    <xf numFmtId="0" fontId="20" fillId="70" borderId="62" applyNumberFormat="0" applyProtection="0">
      <alignment horizontal="left" vertical="top" indent="1"/>
    </xf>
    <xf numFmtId="0" fontId="20" fillId="70" borderId="62" applyNumberFormat="0" applyProtection="0">
      <alignment horizontal="left" vertical="top" indent="1"/>
    </xf>
    <xf numFmtId="0" fontId="20" fillId="111" borderId="62" applyNumberFormat="0" applyProtection="0">
      <alignment horizontal="left" vertical="center" indent="1"/>
    </xf>
    <xf numFmtId="0" fontId="20" fillId="111" borderId="62" applyNumberFormat="0" applyProtection="0">
      <alignment horizontal="left" vertical="center" indent="1"/>
    </xf>
    <xf numFmtId="0" fontId="20" fillId="111" borderId="62" applyNumberFormat="0" applyProtection="0">
      <alignment horizontal="left" vertical="center" indent="1"/>
    </xf>
    <xf numFmtId="0" fontId="20" fillId="111" borderId="62" applyNumberFormat="0" applyProtection="0">
      <alignment horizontal="left" vertical="top" indent="1"/>
    </xf>
    <xf numFmtId="0" fontId="20" fillId="111" borderId="62" applyNumberFormat="0" applyProtection="0">
      <alignment horizontal="left" vertical="top" indent="1"/>
    </xf>
    <xf numFmtId="0" fontId="20" fillId="111" borderId="62" applyNumberFormat="0" applyProtection="0">
      <alignment horizontal="left" vertical="top" indent="1"/>
    </xf>
    <xf numFmtId="0" fontId="20" fillId="60" borderId="62" applyNumberFormat="0" applyProtection="0">
      <alignment horizontal="left" vertical="center" indent="1"/>
    </xf>
    <xf numFmtId="0" fontId="20" fillId="60" borderId="62" applyNumberFormat="0" applyProtection="0">
      <alignment horizontal="left" vertical="center" indent="1"/>
    </xf>
    <xf numFmtId="0" fontId="20" fillId="60" borderId="62" applyNumberFormat="0" applyProtection="0">
      <alignment horizontal="left" vertical="center" indent="1"/>
    </xf>
    <xf numFmtId="0" fontId="20" fillId="60" borderId="62" applyNumberFormat="0" applyProtection="0">
      <alignment horizontal="left" vertical="top" indent="1"/>
    </xf>
    <xf numFmtId="0" fontId="20" fillId="60" borderId="62" applyNumberFormat="0" applyProtection="0">
      <alignment horizontal="left" vertical="top" indent="1"/>
    </xf>
    <xf numFmtId="0" fontId="20" fillId="60" borderId="62" applyNumberFormat="0" applyProtection="0">
      <alignment horizontal="left" vertical="top" indent="1"/>
    </xf>
    <xf numFmtId="0" fontId="20" fillId="114" borderId="62" applyNumberFormat="0" applyProtection="0">
      <alignment horizontal="left" vertical="center" indent="1"/>
    </xf>
    <xf numFmtId="0" fontId="20" fillId="114" borderId="62" applyNumberFormat="0" applyProtection="0">
      <alignment horizontal="left" vertical="center" indent="1"/>
    </xf>
    <xf numFmtId="0" fontId="20" fillId="114" borderId="62" applyNumberFormat="0" applyProtection="0">
      <alignment horizontal="left" vertical="center" indent="1"/>
    </xf>
    <xf numFmtId="0" fontId="20" fillId="114" borderId="62" applyNumberFormat="0" applyProtection="0">
      <alignment horizontal="left" vertical="top" indent="1"/>
    </xf>
    <xf numFmtId="0" fontId="20" fillId="114" borderId="62" applyNumberFormat="0" applyProtection="0">
      <alignment horizontal="left" vertical="top" indent="1"/>
    </xf>
    <xf numFmtId="0" fontId="20" fillId="114" borderId="62" applyNumberFormat="0" applyProtection="0">
      <alignment horizontal="left" vertical="top" indent="1"/>
    </xf>
    <xf numFmtId="0" fontId="20" fillId="74" borderId="49" applyNumberFormat="0">
      <protection locked="0"/>
    </xf>
    <xf numFmtId="0" fontId="20" fillId="74" borderId="49" applyNumberFormat="0">
      <protection locked="0"/>
    </xf>
    <xf numFmtId="0" fontId="20" fillId="74" borderId="49" applyNumberFormat="0">
      <protection locked="0"/>
    </xf>
    <xf numFmtId="4" fontId="16" fillId="62" borderId="62" applyNumberFormat="0" applyProtection="0">
      <alignment vertical="center"/>
    </xf>
    <xf numFmtId="4" fontId="192" fillId="62" borderId="62" applyNumberFormat="0" applyProtection="0">
      <alignment vertical="center"/>
    </xf>
    <xf numFmtId="4" fontId="16" fillId="62" borderId="62" applyNumberFormat="0" applyProtection="0">
      <alignment horizontal="left" vertical="center" indent="1"/>
    </xf>
    <xf numFmtId="0" fontId="16" fillId="62" borderId="62" applyNumberFormat="0" applyProtection="0">
      <alignment horizontal="left" vertical="top" indent="1"/>
    </xf>
    <xf numFmtId="4" fontId="16" fillId="114" borderId="62" applyNumberFormat="0" applyProtection="0">
      <alignment horizontal="right" vertical="center"/>
    </xf>
    <xf numFmtId="4" fontId="192" fillId="114" borderId="62" applyNumberFormat="0" applyProtection="0">
      <alignment horizontal="right" vertical="center"/>
    </xf>
    <xf numFmtId="4" fontId="16" fillId="111" borderId="62" applyNumberFormat="0" applyProtection="0">
      <alignment horizontal="left" vertical="center" indent="1"/>
    </xf>
    <xf numFmtId="0" fontId="16" fillId="111" borderId="62" applyNumberFormat="0" applyProtection="0">
      <alignment horizontal="left" vertical="top" indent="1"/>
    </xf>
    <xf numFmtId="4" fontId="193" fillId="115" borderId="0" applyNumberFormat="0" applyProtection="0">
      <alignment horizontal="left" vertical="center" indent="1"/>
    </xf>
    <xf numFmtId="4" fontId="194" fillId="114" borderId="62" applyNumberFormat="0" applyProtection="0">
      <alignment horizontal="right" vertical="center"/>
    </xf>
    <xf numFmtId="206" fontId="75" fillId="66" borderId="0" applyNumberFormat="0" applyBorder="0" applyAlignment="0" applyProtection="0"/>
    <xf numFmtId="210" fontId="75" fillId="66" borderId="0" applyNumberFormat="0" applyBorder="0" applyAlignment="0" applyProtection="0"/>
    <xf numFmtId="172" fontId="164" fillId="33" borderId="0"/>
    <xf numFmtId="0" fontId="108" fillId="0" borderId="0" applyNumberFormat="0" applyFill="0" applyBorder="0" applyAlignment="0" applyProtection="0"/>
    <xf numFmtId="1" fontId="175" fillId="0" borderId="0" applyNumberFormat="0" applyFont="0" applyBorder="0" applyAlignment="0" applyProtection="0">
      <alignment horizontal="right"/>
    </xf>
    <xf numFmtId="206" fontId="16" fillId="0" borderId="0">
      <alignment vertical="top"/>
    </xf>
    <xf numFmtId="0" fontId="16" fillId="0" borderId="0">
      <alignment vertical="top"/>
    </xf>
    <xf numFmtId="210" fontId="16" fillId="0" borderId="0">
      <alignment vertical="top"/>
    </xf>
    <xf numFmtId="210" fontId="16" fillId="0" borderId="0">
      <alignment vertical="top"/>
    </xf>
    <xf numFmtId="0" fontId="73" fillId="116" borderId="64" applyNumberFormat="0" applyProtection="0">
      <alignment horizontal="center" wrapText="1"/>
    </xf>
    <xf numFmtId="0" fontId="73" fillId="116" borderId="65" applyNumberFormat="0" applyAlignment="0" applyProtection="0">
      <alignment wrapText="1"/>
    </xf>
    <xf numFmtId="0" fontId="20" fillId="117" borderId="0" applyNumberFormat="0" applyBorder="0">
      <alignment horizontal="center" wrapText="1"/>
    </xf>
    <xf numFmtId="0" fontId="20" fillId="118" borderId="66" applyNumberFormat="0">
      <alignment wrapText="1"/>
    </xf>
    <xf numFmtId="0" fontId="20" fillId="118" borderId="0" applyNumberFormat="0" applyBorder="0">
      <alignment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 applyProtection="0">
      <alignment horizontal="right" wrapText="1"/>
    </xf>
    <xf numFmtId="235" fontId="20" fillId="0" borderId="0" applyFill="0" applyBorder="0" applyAlignment="0" applyProtection="0">
      <alignment wrapText="1"/>
    </xf>
    <xf numFmtId="235" fontId="20" fillId="0" borderId="0" applyFill="0" applyBorder="0" applyAlignment="0" applyProtection="0">
      <alignment wrapText="1"/>
    </xf>
    <xf numFmtId="235" fontId="20" fillId="0" borderId="0" applyFill="0" applyBorder="0" applyAlignment="0" applyProtection="0">
      <alignment wrapText="1"/>
    </xf>
    <xf numFmtId="235" fontId="20" fillId="0" borderId="0" applyFill="0" applyBorder="0" applyAlignment="0" applyProtection="0">
      <alignment wrapText="1"/>
    </xf>
    <xf numFmtId="235" fontId="20" fillId="0" borderId="0" applyFill="0" applyBorder="0" applyAlignment="0" applyProtection="0">
      <alignment wrapText="1"/>
    </xf>
    <xf numFmtId="241" fontId="20" fillId="0" borderId="0" applyFill="0" applyBorder="0" applyAlignment="0" applyProtection="0">
      <alignment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>
      <alignment horizontal="right" wrapText="1"/>
    </xf>
    <xf numFmtId="17" fontId="20" fillId="0" borderId="0" applyFill="0" applyBorder="0">
      <alignment horizontal="right" wrapText="1"/>
    </xf>
    <xf numFmtId="8" fontId="20" fillId="0" borderId="0" applyFill="0" applyBorder="0" applyAlignment="0" applyProtection="0">
      <alignment wrapText="1"/>
    </xf>
    <xf numFmtId="0" fontId="73" fillId="0" borderId="0" applyNumberFormat="0" applyFill="0" applyBorder="0">
      <alignment horizontal="center" wrapText="1"/>
    </xf>
    <xf numFmtId="0" fontId="73" fillId="0" borderId="0" applyNumberFormat="0" applyFill="0" applyBorder="0">
      <alignment horizontal="center" wrapText="1"/>
    </xf>
    <xf numFmtId="0" fontId="73" fillId="0" borderId="0" applyNumberFormat="0" applyFill="0" applyBorder="0">
      <alignment horizontal="center" wrapText="1"/>
    </xf>
    <xf numFmtId="0" fontId="73" fillId="0" borderId="0" applyNumberFormat="0" applyFill="0" applyBorder="0">
      <alignment horizontal="center" wrapText="1"/>
    </xf>
    <xf numFmtId="0" fontId="73" fillId="0" borderId="0" applyNumberFormat="0" applyFill="0" applyBorder="0">
      <alignment horizontal="center" wrapText="1"/>
    </xf>
    <xf numFmtId="0" fontId="195" fillId="0" borderId="0" applyNumberFormat="0" applyFill="0" applyBorder="0" applyAlignment="0" applyProtection="0">
      <protection locked="0"/>
    </xf>
    <xf numFmtId="242" fontId="196" fillId="0" borderId="0" applyNumberFormat="0" applyFill="0" applyBorder="0" applyAlignment="0" applyProtection="0">
      <alignment horizontal="right" vertical="center" wrapText="1"/>
    </xf>
    <xf numFmtId="0" fontId="20" fillId="0" borderId="0" applyNumberFormat="0" applyFill="0" applyBorder="0" applyAlignment="0" applyProtection="0">
      <protection locked="0"/>
    </xf>
    <xf numFmtId="0" fontId="197" fillId="0" borderId="0" applyNumberFormat="0" applyFill="0" applyBorder="0" applyAlignment="0" applyProtection="0"/>
    <xf numFmtId="243" fontId="198" fillId="0" borderId="0" applyNumberFormat="0" applyFill="0" applyBorder="0" applyAlignment="0" applyProtection="0">
      <alignment horizontal="right" vertical="center"/>
    </xf>
    <xf numFmtId="0" fontId="20" fillId="0" borderId="0" applyNumberFormat="0" applyFill="0" applyBorder="0" applyAlignment="0" applyProtection="0"/>
    <xf numFmtId="0" fontId="199" fillId="119" borderId="59"/>
    <xf numFmtId="0" fontId="199" fillId="0" borderId="0"/>
    <xf numFmtId="0" fontId="199" fillId="0" borderId="0"/>
    <xf numFmtId="0" fontId="199" fillId="0" borderId="0"/>
    <xf numFmtId="216" fontId="200" fillId="106" borderId="0"/>
    <xf numFmtId="240" fontId="201" fillId="0" borderId="0"/>
    <xf numFmtId="172" fontId="125" fillId="120" borderId="0"/>
    <xf numFmtId="192" fontId="23" fillId="0" borderId="0"/>
    <xf numFmtId="172" fontId="116" fillId="33" borderId="0"/>
    <xf numFmtId="172" fontId="116" fillId="33" borderId="0"/>
    <xf numFmtId="172" fontId="116" fillId="33" borderId="0"/>
    <xf numFmtId="172" fontId="202" fillId="34" borderId="0"/>
    <xf numFmtId="244" fontId="125" fillId="33" borderId="42" applyAlignment="0"/>
    <xf numFmtId="0" fontId="203" fillId="0" borderId="0"/>
    <xf numFmtId="240" fontId="204" fillId="121" borderId="0" applyFont="0" applyBorder="0" applyAlignment="0">
      <alignment vertical="top" wrapText="1"/>
    </xf>
    <xf numFmtId="240" fontId="205" fillId="121" borderId="67" applyBorder="0">
      <alignment horizontal="right" vertical="top" wrapText="1"/>
    </xf>
    <xf numFmtId="0" fontId="206" fillId="74" borderId="0"/>
    <xf numFmtId="1" fontId="207" fillId="0" borderId="0" applyFill="0" applyBorder="0">
      <alignment horizontal="left"/>
    </xf>
    <xf numFmtId="206" fontId="108" fillId="0" borderId="0" applyNumberFormat="0" applyFill="0" applyBorder="0" applyAlignment="0" applyProtection="0"/>
    <xf numFmtId="206" fontId="108" fillId="0" borderId="0" applyNumberFormat="0" applyFill="0" applyBorder="0" applyAlignment="0" applyProtection="0"/>
    <xf numFmtId="210" fontId="108" fillId="0" borderId="0" applyNumberFormat="0" applyFill="0" applyBorder="0" applyAlignment="0" applyProtection="0"/>
    <xf numFmtId="210" fontId="108" fillId="0" borderId="0" applyNumberFormat="0" applyFill="0" applyBorder="0" applyAlignment="0" applyProtection="0"/>
    <xf numFmtId="206" fontId="108" fillId="0" borderId="0" applyNumberFormat="0" applyFill="0" applyBorder="0" applyAlignment="0" applyProtection="0"/>
    <xf numFmtId="210" fontId="10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5" fontId="116" fillId="0" borderId="0"/>
    <xf numFmtId="229" fontId="208" fillId="122" borderId="0" applyNumberFormat="0" applyBorder="0">
      <alignment horizontal="center"/>
      <protection locked="0"/>
    </xf>
    <xf numFmtId="229" fontId="190" fillId="108" borderId="0" applyNumberFormat="0" applyBorder="0">
      <alignment horizontal="left"/>
      <protection locked="0"/>
    </xf>
    <xf numFmtId="229" fontId="124" fillId="101" borderId="0" applyNumberFormat="0" applyBorder="0">
      <alignment horizontal="center"/>
      <protection locked="0"/>
    </xf>
    <xf numFmtId="229" fontId="124" fillId="108" borderId="0" applyNumberFormat="0" applyBorder="0">
      <alignment horizontal="left"/>
      <protection locked="0"/>
    </xf>
    <xf numFmtId="229" fontId="206" fillId="101" borderId="0" applyNumberFormat="0" applyBorder="0">
      <protection locked="0"/>
    </xf>
    <xf numFmtId="229" fontId="190" fillId="123" borderId="0" applyNumberFormat="0" applyBorder="0">
      <alignment horizontal="left"/>
      <protection locked="0"/>
    </xf>
    <xf numFmtId="229" fontId="209" fillId="101" borderId="0" applyNumberFormat="0" applyBorder="0">
      <protection locked="0"/>
    </xf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206" fontId="90" fillId="0" borderId="68" applyNumberFormat="0" applyFill="0" applyAlignment="0" applyProtection="0"/>
    <xf numFmtId="206" fontId="90" fillId="0" borderId="68" applyNumberFormat="0" applyFill="0" applyAlignment="0" applyProtection="0"/>
    <xf numFmtId="210" fontId="90" fillId="0" borderId="68" applyNumberFormat="0" applyFill="0" applyAlignment="0" applyProtection="0"/>
    <xf numFmtId="210" fontId="90" fillId="0" borderId="68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206" fontId="90" fillId="0" borderId="68" applyNumberFormat="0" applyFill="0" applyAlignment="0" applyProtection="0"/>
    <xf numFmtId="210" fontId="90" fillId="0" borderId="68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0" fontId="114" fillId="0" borderId="14" applyNumberFormat="0" applyFill="0" applyAlignment="0" applyProtection="0"/>
    <xf numFmtId="229" fontId="190" fillId="107" borderId="0" applyNumberFormat="0" applyBorder="0">
      <protection locked="0"/>
    </xf>
    <xf numFmtId="229" fontId="210" fillId="124" borderId="0" applyNumberFormat="0" applyBorder="0">
      <protection locked="0"/>
    </xf>
    <xf numFmtId="229" fontId="211" fillId="124" borderId="0" applyNumberFormat="0" applyBorder="0">
      <protection locked="0"/>
    </xf>
    <xf numFmtId="229" fontId="190" fillId="108" borderId="0" applyNumberFormat="0" applyBorder="0">
      <protection locked="0"/>
    </xf>
    <xf numFmtId="229" fontId="190" fillId="108" borderId="0" applyNumberFormat="0" applyBorder="0">
      <protection locked="0"/>
    </xf>
    <xf numFmtId="229" fontId="190" fillId="108" borderId="0" applyNumberFormat="0" applyBorder="0">
      <protection locked="0"/>
    </xf>
    <xf numFmtId="229" fontId="212" fillId="125" borderId="0" applyNumberFormat="0" applyBorder="0">
      <protection locked="0"/>
    </xf>
    <xf numFmtId="240" fontId="140" fillId="0" borderId="24" applyAlignment="0">
      <alignment horizontal="right"/>
    </xf>
    <xf numFmtId="236" fontId="140" fillId="0" borderId="24" applyAlignment="0"/>
    <xf numFmtId="237" fontId="140" fillId="0" borderId="24" applyAlignment="0"/>
    <xf numFmtId="240" fontId="140" fillId="0" borderId="24" applyAlignment="0">
      <alignment horizontal="right"/>
    </xf>
    <xf numFmtId="240" fontId="140" fillId="0" borderId="24" applyAlignment="0">
      <alignment horizontal="right"/>
    </xf>
    <xf numFmtId="206" fontId="89" fillId="0" borderId="0" applyNumberFormat="0" applyFill="0" applyBorder="0" applyAlignment="0" applyProtection="0"/>
    <xf numFmtId="206" fontId="81" fillId="0" borderId="27" applyNumberFormat="0" applyFill="0" applyAlignment="0" applyProtection="0"/>
    <xf numFmtId="210" fontId="81" fillId="0" borderId="27" applyNumberFormat="0" applyFill="0" applyAlignment="0" applyProtection="0"/>
    <xf numFmtId="206" fontId="82" fillId="0" borderId="28" applyNumberFormat="0" applyFill="0" applyAlignment="0" applyProtection="0"/>
    <xf numFmtId="210" fontId="82" fillId="0" borderId="28" applyNumberFormat="0" applyFill="0" applyAlignment="0" applyProtection="0"/>
    <xf numFmtId="206" fontId="83" fillId="0" borderId="29" applyNumberFormat="0" applyFill="0" applyAlignment="0" applyProtection="0"/>
    <xf numFmtId="210" fontId="83" fillId="0" borderId="29" applyNumberFormat="0" applyFill="0" applyAlignment="0" applyProtection="0"/>
    <xf numFmtId="206" fontId="83" fillId="0" borderId="0" applyNumberFormat="0" applyFill="0" applyBorder="0" applyAlignment="0" applyProtection="0"/>
    <xf numFmtId="210" fontId="83" fillId="0" borderId="0" applyNumberFormat="0" applyFill="0" applyBorder="0" applyAlignment="0" applyProtection="0"/>
    <xf numFmtId="210" fontId="89" fillId="0" borderId="0" applyNumberFormat="0" applyFill="0" applyBorder="0" applyAlignment="0" applyProtection="0"/>
    <xf numFmtId="216" fontId="188" fillId="33" borderId="21" applyBorder="0">
      <alignment horizontal="right" vertical="center"/>
      <protection locked="0"/>
    </xf>
    <xf numFmtId="216" fontId="188" fillId="33" borderId="21" applyBorder="0">
      <alignment horizontal="right" vertical="center"/>
      <protection locked="0"/>
    </xf>
    <xf numFmtId="206" fontId="85" fillId="0" borderId="30" applyNumberFormat="0" applyFill="0" applyAlignment="0" applyProtection="0"/>
    <xf numFmtId="210" fontId="85" fillId="0" borderId="30" applyNumberFormat="0" applyFill="0" applyAlignment="0" applyProtection="0"/>
    <xf numFmtId="206" fontId="91" fillId="0" borderId="0" applyNumberFormat="0" applyFill="0" applyBorder="0" applyAlignment="0" applyProtection="0"/>
    <xf numFmtId="210" fontId="9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6" fontId="91" fillId="0" borderId="0" applyNumberFormat="0" applyFill="0" applyBorder="0" applyAlignment="0" applyProtection="0"/>
    <xf numFmtId="206" fontId="91" fillId="0" borderId="0" applyNumberFormat="0" applyFill="0" applyBorder="0" applyAlignment="0" applyProtection="0"/>
    <xf numFmtId="210" fontId="91" fillId="0" borderId="0" applyNumberFormat="0" applyFill="0" applyBorder="0" applyAlignment="0" applyProtection="0"/>
    <xf numFmtId="210" fontId="9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6" fontId="91" fillId="0" borderId="0" applyNumberFormat="0" applyFill="0" applyBorder="0" applyAlignment="0" applyProtection="0"/>
    <xf numFmtId="210" fontId="9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2" fontId="125" fillId="85" borderId="60" applyNumberFormat="0">
      <alignment horizontal="center" wrapText="1"/>
    </xf>
    <xf numFmtId="0" fontId="20" fillId="85" borderId="0" applyBorder="0" applyProtection="0"/>
    <xf numFmtId="0" fontId="20" fillId="85" borderId="0" applyBorder="0" applyProtection="0"/>
    <xf numFmtId="0" fontId="20" fillId="85" borderId="0" applyBorder="0" applyProtection="0"/>
    <xf numFmtId="0" fontId="20" fillId="85" borderId="0" applyBorder="0" applyProtection="0"/>
    <xf numFmtId="0" fontId="20" fillId="85" borderId="0">
      <alignment horizontal="right"/>
    </xf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64" fillId="0" borderId="0" applyNumberFormat="0" applyAlignment="0"/>
    <xf numFmtId="0" fontId="213" fillId="85" borderId="0" applyNumberFormat="0" applyAlignment="0"/>
    <xf numFmtId="49" fontId="73" fillId="85" borderId="0">
      <alignment horizontal="right"/>
    </xf>
    <xf numFmtId="212" fontId="125" fillId="85" borderId="60">
      <alignment horizontal="right" wrapText="1"/>
    </xf>
    <xf numFmtId="0" fontId="116" fillId="0" borderId="24" applyFont="0" applyFill="0" applyBorder="0" applyAlignment="0" applyProtection="0"/>
    <xf numFmtId="0" fontId="116" fillId="0" borderId="24" applyFont="0" applyFill="0" applyBorder="0" applyAlignment="0" applyProtection="0"/>
    <xf numFmtId="224" fontId="214" fillId="33" borderId="47" applyNumberFormat="0" applyBorder="0" applyAlignment="0"/>
    <xf numFmtId="0" fontId="215" fillId="126" borderId="42" applyAlignment="0">
      <alignment horizontal="right"/>
    </xf>
    <xf numFmtId="0" fontId="73" fillId="120" borderId="42" applyAlignment="0">
      <alignment horizontal="left"/>
    </xf>
    <xf numFmtId="206" fontId="77" fillId="75" borderId="26" applyNumberFormat="0" applyAlignment="0" applyProtection="0"/>
    <xf numFmtId="210" fontId="77" fillId="75" borderId="26" applyNumberFormat="0" applyAlignment="0" applyProtection="0"/>
    <xf numFmtId="207" fontId="1" fillId="0" borderId="0" applyFont="0" applyFill="0" applyBorder="0" applyAlignment="0" applyProtection="0"/>
    <xf numFmtId="1" fontId="155" fillId="105" borderId="23" applyNumberFormat="0" applyBorder="0" applyAlignment="0">
      <alignment horizontal="centerContinuous" vertical="center"/>
      <protection locked="0"/>
    </xf>
    <xf numFmtId="230" fontId="163" fillId="106" borderId="2" applyNumberFormat="0" applyBorder="0" applyAlignment="0">
      <protection locked="0"/>
    </xf>
    <xf numFmtId="184" fontId="23" fillId="0" borderId="2">
      <alignment horizontal="left"/>
    </xf>
    <xf numFmtId="184" fontId="23" fillId="0" borderId="2">
      <alignment horizontal="left"/>
    </xf>
    <xf numFmtId="244" fontId="125" fillId="33" borderId="2" applyAlignment="0"/>
    <xf numFmtId="0" fontId="215" fillId="126" borderId="2" applyAlignment="0">
      <alignment horizontal="right"/>
    </xf>
    <xf numFmtId="0" fontId="73" fillId="120" borderId="2" applyAlignment="0">
      <alignment horizontal="left"/>
    </xf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0" fillId="0" borderId="2">
      <alignment horizontal="left" vertical="center"/>
    </xf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84" fillId="41" borderId="25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0" fontId="20" fillId="57" borderId="44" applyNumberFormat="0" applyAlignment="0" applyProtection="0"/>
    <xf numFmtId="3" fontId="20" fillId="0" borderId="17" applyNumberFormat="0" applyFont="0" applyFill="0" applyAlignment="0" applyProtection="0">
      <alignment vertical="center"/>
    </xf>
    <xf numFmtId="10" fontId="22" fillId="34" borderId="17" applyNumberFormat="0" applyBorder="0" applyAlignment="0" applyProtection="0"/>
    <xf numFmtId="0" fontId="23" fillId="0" borderId="2">
      <alignment horizontal="left" vertical="center"/>
    </xf>
    <xf numFmtId="0" fontId="103" fillId="74" borderId="25" applyNumberFormat="0" applyAlignment="0" applyProtection="0"/>
    <xf numFmtId="0" fontId="80" fillId="0" borderId="2">
      <alignment horizontal="left" vertical="center"/>
    </xf>
    <xf numFmtId="0" fontId="84" fillId="65" borderId="25" applyNumberFormat="0" applyAlignment="0" applyProtection="0"/>
    <xf numFmtId="0" fontId="20" fillId="62" borderId="44" applyNumberFormat="0" applyFont="0" applyAlignment="0" applyProtection="0"/>
    <xf numFmtId="0" fontId="84" fillId="65" borderId="25" applyNumberFormat="0" applyAlignment="0" applyProtection="0"/>
    <xf numFmtId="0" fontId="84" fillId="65" borderId="25" applyNumberFormat="0" applyAlignment="0" applyProtection="0"/>
    <xf numFmtId="3" fontId="20" fillId="0" borderId="17" applyNumberFormat="0" applyFont="0" applyFill="0" applyAlignment="0" applyProtection="0">
      <alignment vertical="center"/>
    </xf>
    <xf numFmtId="0" fontId="39" fillId="54" borderId="25" applyNumberFormat="0" applyAlignment="0" applyProtection="0"/>
    <xf numFmtId="0" fontId="48" fillId="41" borderId="25" applyNumberFormat="0" applyAlignment="0" applyProtection="0"/>
    <xf numFmtId="0" fontId="32" fillId="57" borderId="44" applyNumberFormat="0" applyAlignment="0" applyProtection="0"/>
    <xf numFmtId="10" fontId="63" fillId="34" borderId="17" applyNumberFormat="0" applyBorder="0" applyAlignment="0" applyProtection="0"/>
    <xf numFmtId="9" fontId="6" fillId="0" borderId="0" applyFont="0" applyFill="0" applyBorder="0" applyAlignment="0" applyProtection="0"/>
    <xf numFmtId="0" fontId="76" fillId="63" borderId="25" applyNumberFormat="0" applyAlignment="0" applyProtection="0"/>
    <xf numFmtId="0" fontId="84" fillId="78" borderId="25" applyNumberFormat="0" applyAlignment="0" applyProtection="0"/>
    <xf numFmtId="206" fontId="87" fillId="63" borderId="69" applyNumberFormat="0" applyAlignment="0" applyProtection="0"/>
    <xf numFmtId="210" fontId="87" fillId="63" borderId="69" applyNumberFormat="0" applyAlignment="0" applyProtection="0"/>
    <xf numFmtId="216" fontId="133" fillId="97" borderId="20" applyNumberFormat="0" applyBorder="0" applyAlignment="0">
      <alignment horizontal="centerContinuous" vertical="center"/>
      <protection hidden="1"/>
    </xf>
    <xf numFmtId="206" fontId="76" fillId="63" borderId="70" applyNumberFormat="0" applyAlignment="0" applyProtection="0"/>
    <xf numFmtId="210" fontId="76" fillId="63" borderId="70" applyNumberFormat="0" applyAlignment="0" applyProtection="0"/>
    <xf numFmtId="206" fontId="103" fillId="74" borderId="70" applyNumberFormat="0" applyAlignment="0" applyProtection="0"/>
    <xf numFmtId="206" fontId="103" fillId="74" borderId="70" applyNumberFormat="0" applyAlignment="0" applyProtection="0"/>
    <xf numFmtId="210" fontId="103" fillId="74" borderId="70" applyNumberFormat="0" applyAlignment="0" applyProtection="0"/>
    <xf numFmtId="210" fontId="103" fillId="74" borderId="70" applyNumberFormat="0" applyAlignment="0" applyProtection="0"/>
    <xf numFmtId="206" fontId="103" fillId="74" borderId="70" applyNumberFormat="0" applyAlignment="0" applyProtection="0"/>
    <xf numFmtId="210" fontId="103" fillId="74" borderId="70" applyNumberFormat="0" applyAlignment="0" applyProtection="0"/>
    <xf numFmtId="206" fontId="84" fillId="78" borderId="70" applyNumberFormat="0" applyAlignment="0" applyProtection="0"/>
    <xf numFmtId="210" fontId="84" fillId="78" borderId="70" applyNumberFormat="0" applyAlignment="0" applyProtection="0"/>
    <xf numFmtId="206" fontId="90" fillId="0" borderId="71" applyNumberFormat="0" applyFill="0" applyAlignment="0" applyProtection="0"/>
    <xf numFmtId="210" fontId="90" fillId="0" borderId="71" applyNumberFormat="0" applyFill="0" applyAlignment="0" applyProtection="0"/>
    <xf numFmtId="230" fontId="163" fillId="106" borderId="2" applyNumberFormat="0" applyBorder="0" applyAlignment="0">
      <protection locked="0"/>
    </xf>
    <xf numFmtId="206" fontId="84" fillId="65" borderId="70" applyNumberFormat="0" applyAlignment="0" applyProtection="0"/>
    <xf numFmtId="206" fontId="84" fillId="65" borderId="70" applyNumberFormat="0" applyAlignment="0" applyProtection="0"/>
    <xf numFmtId="210" fontId="84" fillId="65" borderId="70" applyNumberFormat="0" applyAlignment="0" applyProtection="0"/>
    <xf numFmtId="210" fontId="84" fillId="65" borderId="70" applyNumberFormat="0" applyAlignment="0" applyProtection="0"/>
    <xf numFmtId="206" fontId="84" fillId="65" borderId="70" applyNumberFormat="0" applyAlignment="0" applyProtection="0"/>
    <xf numFmtId="210" fontId="84" fillId="65" borderId="70" applyNumberFormat="0" applyAlignment="0" applyProtection="0"/>
    <xf numFmtId="206" fontId="71" fillId="62" borderId="72" applyNumberFormat="0" applyFont="0" applyAlignment="0" applyProtection="0"/>
    <xf numFmtId="206" fontId="20" fillId="62" borderId="72" applyNumberFormat="0" applyFont="0" applyAlignment="0" applyProtection="0"/>
    <xf numFmtId="206" fontId="71" fillId="62" borderId="72" applyNumberFormat="0" applyFont="0" applyAlignment="0" applyProtection="0"/>
    <xf numFmtId="210" fontId="71" fillId="62" borderId="72" applyNumberFormat="0" applyFont="0" applyAlignment="0" applyProtection="0"/>
    <xf numFmtId="210" fontId="20" fillId="62" borderId="72" applyNumberFormat="0" applyFont="0" applyAlignment="0" applyProtection="0"/>
    <xf numFmtId="206" fontId="71" fillId="62" borderId="72" applyNumberFormat="0" applyFont="0" applyAlignment="0" applyProtection="0"/>
    <xf numFmtId="210" fontId="71" fillId="62" borderId="72" applyNumberFormat="0" applyFont="0" applyAlignment="0" applyProtection="0"/>
    <xf numFmtId="206" fontId="71" fillId="62" borderId="72" applyNumberFormat="0" applyFont="0" applyAlignment="0" applyProtection="0"/>
    <xf numFmtId="210" fontId="71" fillId="62" borderId="72" applyNumberFormat="0" applyFont="0" applyAlignment="0" applyProtection="0"/>
    <xf numFmtId="206" fontId="71" fillId="62" borderId="72" applyNumberFormat="0" applyFont="0" applyAlignment="0" applyProtection="0"/>
    <xf numFmtId="210" fontId="71" fillId="62" borderId="72" applyNumberFormat="0" applyFont="0" applyAlignment="0" applyProtection="0"/>
    <xf numFmtId="210" fontId="71" fillId="62" borderId="72" applyNumberFormat="0" applyFont="0" applyAlignment="0" applyProtection="0"/>
    <xf numFmtId="206" fontId="71" fillId="62" borderId="72" applyNumberFormat="0" applyFont="0" applyAlignment="0" applyProtection="0"/>
    <xf numFmtId="206" fontId="20" fillId="62" borderId="72" applyNumberFormat="0" applyFont="0" applyAlignment="0" applyProtection="0"/>
    <xf numFmtId="210" fontId="20" fillId="62" borderId="72" applyNumberFormat="0" applyFont="0" applyAlignment="0" applyProtection="0"/>
    <xf numFmtId="210" fontId="71" fillId="62" borderId="72" applyNumberFormat="0" applyFont="0" applyAlignment="0" applyProtection="0"/>
    <xf numFmtId="206" fontId="20" fillId="62" borderId="72" applyNumberFormat="0" applyFont="0" applyAlignment="0" applyProtection="0"/>
    <xf numFmtId="0" fontId="20" fillId="62" borderId="72" applyNumberFormat="0" applyFont="0" applyAlignment="0" applyProtection="0"/>
    <xf numFmtId="210" fontId="20" fillId="62" borderId="72" applyNumberFormat="0" applyFont="0" applyAlignment="0" applyProtection="0"/>
    <xf numFmtId="210" fontId="20" fillId="62" borderId="72" applyNumberFormat="0" applyFont="0" applyAlignment="0" applyProtection="0"/>
    <xf numFmtId="206" fontId="20" fillId="62" borderId="72" applyNumberFormat="0" applyFont="0" applyAlignment="0" applyProtection="0"/>
    <xf numFmtId="0" fontId="20" fillId="62" borderId="72" applyNumberFormat="0" applyFont="0" applyAlignment="0" applyProtection="0"/>
    <xf numFmtId="210" fontId="20" fillId="62" borderId="72" applyNumberFormat="0" applyFont="0" applyAlignment="0" applyProtection="0"/>
    <xf numFmtId="210" fontId="20" fillId="62" borderId="72" applyNumberFormat="0" applyFont="0" applyAlignment="0" applyProtection="0"/>
    <xf numFmtId="206" fontId="20" fillId="62" borderId="72" applyNumberFormat="0" applyFont="0" applyAlignment="0" applyProtection="0"/>
    <xf numFmtId="210" fontId="20" fillId="62" borderId="72" applyNumberFormat="0" applyFont="0" applyAlignment="0" applyProtection="0"/>
    <xf numFmtId="206" fontId="87" fillId="74" borderId="69" applyNumberFormat="0" applyAlignment="0" applyProtection="0"/>
    <xf numFmtId="206" fontId="87" fillId="74" borderId="69" applyNumberFormat="0" applyAlignment="0" applyProtection="0"/>
    <xf numFmtId="210" fontId="87" fillId="74" borderId="69" applyNumberFormat="0" applyAlignment="0" applyProtection="0"/>
    <xf numFmtId="210" fontId="87" fillId="74" borderId="69" applyNumberFormat="0" applyAlignment="0" applyProtection="0"/>
    <xf numFmtId="206" fontId="87" fillId="74" borderId="69" applyNumberFormat="0" applyAlignment="0" applyProtection="0"/>
    <xf numFmtId="210" fontId="87" fillId="74" borderId="69" applyNumberFormat="0" applyAlignment="0" applyProtection="0"/>
    <xf numFmtId="4" fontId="190" fillId="65" borderId="62" applyNumberFormat="0" applyProtection="0">
      <alignment vertical="center"/>
    </xf>
    <xf numFmtId="4" fontId="191" fillId="65" borderId="62" applyNumberFormat="0" applyProtection="0">
      <alignment vertical="center"/>
    </xf>
    <xf numFmtId="4" fontId="190" fillId="65" borderId="62" applyNumberFormat="0" applyProtection="0">
      <alignment horizontal="left" vertical="center" indent="1"/>
    </xf>
    <xf numFmtId="0" fontId="190" fillId="65" borderId="62" applyNumberFormat="0" applyProtection="0">
      <alignment horizontal="left" vertical="top" indent="1"/>
    </xf>
    <xf numFmtId="4" fontId="16" fillId="66" borderId="62" applyNumberFormat="0" applyProtection="0">
      <alignment horizontal="right" vertical="center"/>
    </xf>
    <xf numFmtId="4" fontId="16" fillId="61" borderId="62" applyNumberFormat="0" applyProtection="0">
      <alignment horizontal="right" vertical="center"/>
    </xf>
    <xf numFmtId="4" fontId="16" fillId="72" borderId="62" applyNumberFormat="0" applyProtection="0">
      <alignment horizontal="right" vertical="center"/>
    </xf>
    <xf numFmtId="4" fontId="16" fillId="68" borderId="62" applyNumberFormat="0" applyProtection="0">
      <alignment horizontal="right" vertical="center"/>
    </xf>
    <xf numFmtId="4" fontId="16" fillId="82" borderId="62" applyNumberFormat="0" applyProtection="0">
      <alignment horizontal="right" vertical="center"/>
    </xf>
    <xf numFmtId="4" fontId="16" fillId="67" borderId="62" applyNumberFormat="0" applyProtection="0">
      <alignment horizontal="right" vertical="center"/>
    </xf>
    <xf numFmtId="4" fontId="16" fillId="84" borderId="62" applyNumberFormat="0" applyProtection="0">
      <alignment horizontal="right" vertical="center"/>
    </xf>
    <xf numFmtId="4" fontId="16" fillId="112" borderId="62" applyNumberFormat="0" applyProtection="0">
      <alignment horizontal="right" vertical="center"/>
    </xf>
    <xf numFmtId="4" fontId="16" fillId="79" borderId="62" applyNumberFormat="0" applyProtection="0">
      <alignment horizontal="right" vertical="center"/>
    </xf>
    <xf numFmtId="4" fontId="16" fillId="111" borderId="62" applyNumberFormat="0" applyProtection="0">
      <alignment horizontal="right" vertical="center"/>
    </xf>
    <xf numFmtId="0" fontId="20" fillId="70" borderId="62" applyNumberFormat="0" applyProtection="0">
      <alignment horizontal="left" vertical="center" indent="1"/>
    </xf>
    <xf numFmtId="0" fontId="20" fillId="70" borderId="62" applyNumberFormat="0" applyProtection="0">
      <alignment horizontal="left" vertical="center" indent="1"/>
    </xf>
    <xf numFmtId="0" fontId="20" fillId="70" borderId="62" applyNumberFormat="0" applyProtection="0">
      <alignment horizontal="left" vertical="center" indent="1"/>
    </xf>
    <xf numFmtId="0" fontId="20" fillId="70" borderId="62" applyNumberFormat="0" applyProtection="0">
      <alignment horizontal="left" vertical="top" indent="1"/>
    </xf>
    <xf numFmtId="0" fontId="20" fillId="70" borderId="62" applyNumberFormat="0" applyProtection="0">
      <alignment horizontal="left" vertical="top" indent="1"/>
    </xf>
    <xf numFmtId="0" fontId="20" fillId="70" borderId="62" applyNumberFormat="0" applyProtection="0">
      <alignment horizontal="left" vertical="top" indent="1"/>
    </xf>
    <xf numFmtId="0" fontId="20" fillId="111" borderId="62" applyNumberFormat="0" applyProtection="0">
      <alignment horizontal="left" vertical="center" indent="1"/>
    </xf>
    <xf numFmtId="0" fontId="20" fillId="111" borderId="62" applyNumberFormat="0" applyProtection="0">
      <alignment horizontal="left" vertical="center" indent="1"/>
    </xf>
    <xf numFmtId="0" fontId="20" fillId="111" borderId="62" applyNumberFormat="0" applyProtection="0">
      <alignment horizontal="left" vertical="center" indent="1"/>
    </xf>
    <xf numFmtId="0" fontId="20" fillId="111" borderId="62" applyNumberFormat="0" applyProtection="0">
      <alignment horizontal="left" vertical="top" indent="1"/>
    </xf>
    <xf numFmtId="0" fontId="20" fillId="111" borderId="62" applyNumberFormat="0" applyProtection="0">
      <alignment horizontal="left" vertical="top" indent="1"/>
    </xf>
    <xf numFmtId="0" fontId="20" fillId="111" borderId="62" applyNumberFormat="0" applyProtection="0">
      <alignment horizontal="left" vertical="top" indent="1"/>
    </xf>
    <xf numFmtId="0" fontId="20" fillId="60" borderId="62" applyNumberFormat="0" applyProtection="0">
      <alignment horizontal="left" vertical="center" indent="1"/>
    </xf>
    <xf numFmtId="0" fontId="20" fillId="60" borderId="62" applyNumberFormat="0" applyProtection="0">
      <alignment horizontal="left" vertical="center" indent="1"/>
    </xf>
    <xf numFmtId="0" fontId="20" fillId="60" borderId="62" applyNumberFormat="0" applyProtection="0">
      <alignment horizontal="left" vertical="center" indent="1"/>
    </xf>
    <xf numFmtId="0" fontId="20" fillId="60" borderId="62" applyNumberFormat="0" applyProtection="0">
      <alignment horizontal="left" vertical="top" indent="1"/>
    </xf>
    <xf numFmtId="0" fontId="20" fillId="60" borderId="62" applyNumberFormat="0" applyProtection="0">
      <alignment horizontal="left" vertical="top" indent="1"/>
    </xf>
    <xf numFmtId="0" fontId="20" fillId="60" borderId="62" applyNumberFormat="0" applyProtection="0">
      <alignment horizontal="left" vertical="top" indent="1"/>
    </xf>
    <xf numFmtId="0" fontId="20" fillId="114" borderId="62" applyNumberFormat="0" applyProtection="0">
      <alignment horizontal="left" vertical="center" indent="1"/>
    </xf>
    <xf numFmtId="0" fontId="20" fillId="114" borderId="62" applyNumberFormat="0" applyProtection="0">
      <alignment horizontal="left" vertical="center" indent="1"/>
    </xf>
    <xf numFmtId="0" fontId="20" fillId="114" borderId="62" applyNumberFormat="0" applyProtection="0">
      <alignment horizontal="left" vertical="center" indent="1"/>
    </xf>
    <xf numFmtId="0" fontId="20" fillId="114" borderId="62" applyNumberFormat="0" applyProtection="0">
      <alignment horizontal="left" vertical="top" indent="1"/>
    </xf>
    <xf numFmtId="0" fontId="20" fillId="114" borderId="62" applyNumberFormat="0" applyProtection="0">
      <alignment horizontal="left" vertical="top" indent="1"/>
    </xf>
    <xf numFmtId="0" fontId="20" fillId="114" borderId="62" applyNumberFormat="0" applyProtection="0">
      <alignment horizontal="left" vertical="top" indent="1"/>
    </xf>
    <xf numFmtId="0" fontId="20" fillId="74" borderId="73" applyNumberFormat="0">
      <protection locked="0"/>
    </xf>
    <xf numFmtId="0" fontId="20" fillId="74" borderId="73" applyNumberFormat="0">
      <protection locked="0"/>
    </xf>
    <xf numFmtId="0" fontId="20" fillId="74" borderId="73" applyNumberFormat="0">
      <protection locked="0"/>
    </xf>
    <xf numFmtId="4" fontId="16" fillId="62" borderId="62" applyNumberFormat="0" applyProtection="0">
      <alignment vertical="center"/>
    </xf>
    <xf numFmtId="4" fontId="192" fillId="62" borderId="62" applyNumberFormat="0" applyProtection="0">
      <alignment vertical="center"/>
    </xf>
    <xf numFmtId="4" fontId="16" fillId="62" borderId="62" applyNumberFormat="0" applyProtection="0">
      <alignment horizontal="left" vertical="center" indent="1"/>
    </xf>
    <xf numFmtId="0" fontId="16" fillId="62" borderId="62" applyNumberFormat="0" applyProtection="0">
      <alignment horizontal="left" vertical="top" indent="1"/>
    </xf>
    <xf numFmtId="4" fontId="16" fillId="114" borderId="62" applyNumberFormat="0" applyProtection="0">
      <alignment horizontal="right" vertical="center"/>
    </xf>
    <xf numFmtId="4" fontId="192" fillId="114" borderId="62" applyNumberFormat="0" applyProtection="0">
      <alignment horizontal="right" vertical="center"/>
    </xf>
    <xf numFmtId="4" fontId="16" fillId="111" borderId="62" applyNumberFormat="0" applyProtection="0">
      <alignment horizontal="left" vertical="center" indent="1"/>
    </xf>
    <xf numFmtId="0" fontId="16" fillId="111" borderId="62" applyNumberFormat="0" applyProtection="0">
      <alignment horizontal="left" vertical="top" indent="1"/>
    </xf>
    <xf numFmtId="4" fontId="194" fillId="114" borderId="62" applyNumberFormat="0" applyProtection="0">
      <alignment horizontal="right" vertical="center"/>
    </xf>
    <xf numFmtId="0" fontId="199" fillId="119" borderId="59"/>
    <xf numFmtId="244" fontId="125" fillId="33" borderId="2" applyAlignment="0"/>
    <xf numFmtId="206" fontId="90" fillId="0" borderId="68" applyNumberFormat="0" applyFill="0" applyAlignment="0" applyProtection="0"/>
    <xf numFmtId="206" fontId="90" fillId="0" borderId="68" applyNumberFormat="0" applyFill="0" applyAlignment="0" applyProtection="0"/>
    <xf numFmtId="210" fontId="90" fillId="0" borderId="68" applyNumberFormat="0" applyFill="0" applyAlignment="0" applyProtection="0"/>
    <xf numFmtId="210" fontId="90" fillId="0" borderId="68" applyNumberFormat="0" applyFill="0" applyAlignment="0" applyProtection="0"/>
    <xf numFmtId="206" fontId="90" fillId="0" borderId="68" applyNumberFormat="0" applyFill="0" applyAlignment="0" applyProtection="0"/>
    <xf numFmtId="210" fontId="90" fillId="0" borderId="68" applyNumberFormat="0" applyFill="0" applyAlignment="0" applyProtection="0"/>
    <xf numFmtId="224" fontId="214" fillId="33" borderId="20" applyNumberFormat="0" applyBorder="0" applyAlignment="0"/>
    <xf numFmtId="1" fontId="155" fillId="105" borderId="51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alignment vertical="center"/>
    </xf>
    <xf numFmtId="0" fontId="1" fillId="0" borderId="0"/>
    <xf numFmtId="24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0" fillId="57" borderId="229" applyNumberFormat="0" applyAlignment="0" applyProtection="0"/>
    <xf numFmtId="0" fontId="76" fillId="54" borderId="251" applyNumberFormat="0" applyAlignment="0" applyProtection="0"/>
    <xf numFmtId="43" fontId="17" fillId="0" borderId="0" applyFont="0" applyFill="0" applyBorder="0" applyAlignment="0" applyProtection="0"/>
    <xf numFmtId="0" fontId="20" fillId="57" borderId="229" applyNumberFormat="0" applyAlignment="0" applyProtection="0"/>
    <xf numFmtId="0" fontId="20" fillId="57" borderId="191" applyNumberFormat="0" applyAlignment="0" applyProtection="0"/>
    <xf numFmtId="0" fontId="23" fillId="0" borderId="48">
      <alignment horizontal="left" vertical="center"/>
    </xf>
    <xf numFmtId="0" fontId="59" fillId="0" borderId="265" applyNumberFormat="0" applyFill="0" applyAlignment="0" applyProtection="0"/>
    <xf numFmtId="0" fontId="56" fillId="54" borderId="104" applyNumberFormat="0" applyAlignment="0" applyProtection="0"/>
    <xf numFmtId="0" fontId="56" fillId="54" borderId="104" applyNumberFormat="0" applyAlignment="0" applyProtection="0"/>
    <xf numFmtId="0" fontId="56" fillId="54" borderId="104" applyNumberFormat="0" applyAlignment="0" applyProtection="0"/>
    <xf numFmtId="9" fontId="17" fillId="0" borderId="0" applyFont="0" applyFill="0" applyBorder="0" applyAlignment="0" applyProtection="0"/>
    <xf numFmtId="0" fontId="39" fillId="54" borderId="102" applyNumberFormat="0" applyAlignment="0" applyProtection="0"/>
    <xf numFmtId="0" fontId="39" fillId="54" borderId="232" applyNumberFormat="0" applyAlignment="0" applyProtection="0"/>
    <xf numFmtId="210" fontId="84" fillId="65" borderId="154" applyNumberFormat="0" applyAlignment="0" applyProtection="0"/>
    <xf numFmtId="0" fontId="39" fillId="54" borderId="126" applyNumberFormat="0" applyAlignment="0" applyProtection="0"/>
    <xf numFmtId="9" fontId="17" fillId="0" borderId="0" applyFont="0" applyFill="0" applyBorder="0" applyAlignment="0" applyProtection="0"/>
    <xf numFmtId="0" fontId="32" fillId="57" borderId="127" applyNumberFormat="0" applyAlignment="0" applyProtection="0"/>
    <xf numFmtId="0" fontId="32" fillId="57" borderId="127" applyNumberFormat="0" applyAlignment="0" applyProtection="0"/>
    <xf numFmtId="0" fontId="87" fillId="54" borderId="142" applyNumberFormat="0" applyAlignment="0" applyProtection="0"/>
    <xf numFmtId="0" fontId="39" fillId="54" borderId="148" applyNumberFormat="0" applyAlignment="0" applyProtection="0"/>
    <xf numFmtId="0" fontId="20" fillId="57" borderId="165" applyNumberFormat="0" applyAlignment="0" applyProtection="0"/>
    <xf numFmtId="0" fontId="39" fillId="54" borderId="148" applyNumberFormat="0" applyAlignment="0" applyProtection="0"/>
    <xf numFmtId="0" fontId="56" fillId="54" borderId="150" applyNumberFormat="0" applyAlignment="0" applyProtection="0"/>
    <xf numFmtId="0" fontId="32" fillId="57" borderId="165" applyNumberFormat="0" applyAlignment="0" applyProtection="0"/>
    <xf numFmtId="0" fontId="84" fillId="41" borderId="216" applyNumberFormat="0" applyAlignment="0" applyProtection="0"/>
    <xf numFmtId="0" fontId="39" fillId="54" borderId="194" applyNumberFormat="0" applyAlignment="0" applyProtection="0"/>
    <xf numFmtId="206" fontId="87" fillId="63" borderId="98" applyNumberFormat="0" applyAlignment="0" applyProtection="0"/>
    <xf numFmtId="0" fontId="90" fillId="0" borderId="252" applyNumberFormat="0" applyFill="0" applyAlignment="0" applyProtection="0"/>
    <xf numFmtId="210" fontId="84" fillId="65" borderId="154" applyNumberFormat="0" applyAlignment="0" applyProtection="0"/>
    <xf numFmtId="0" fontId="20" fillId="57" borderId="253" applyNumberFormat="0" applyAlignment="0" applyProtection="0"/>
    <xf numFmtId="210" fontId="103" fillId="74" borderId="154" applyNumberFormat="0" applyAlignment="0" applyProtection="0"/>
    <xf numFmtId="210" fontId="84" fillId="65" borderId="272" applyNumberFormat="0" applyAlignment="0" applyProtection="0"/>
    <xf numFmtId="0" fontId="80" fillId="0" borderId="267">
      <alignment horizontal="left" vertical="center"/>
    </xf>
    <xf numFmtId="0" fontId="59" fillId="0" borderId="285" applyNumberFormat="0" applyFill="0" applyAlignment="0" applyProtection="0"/>
    <xf numFmtId="0" fontId="87" fillId="54" borderId="298" applyNumberFormat="0" applyAlignment="0" applyProtection="0"/>
    <xf numFmtId="0" fontId="87" fillId="54" borderId="274" applyNumberFormat="0" applyAlignment="0" applyProtection="0"/>
    <xf numFmtId="0" fontId="23" fillId="0" borderId="309">
      <alignment horizontal="left" vertical="center"/>
    </xf>
    <xf numFmtId="0" fontId="48" fillId="41" borderId="272" applyNumberFormat="0" applyAlignment="0" applyProtection="0"/>
    <xf numFmtId="0" fontId="32" fillId="57" borderId="305" applyNumberFormat="0" applyAlignment="0" applyProtection="0"/>
    <xf numFmtId="0" fontId="39" fillId="54" borderId="256" applyNumberFormat="0" applyAlignment="0" applyProtection="0"/>
    <xf numFmtId="206" fontId="87" fillId="63" borderId="166" applyNumberFormat="0" applyAlignment="0" applyProtection="0"/>
    <xf numFmtId="0" fontId="90" fillId="0" borderId="265" applyNumberFormat="0" applyFill="0" applyAlignment="0" applyProtection="0"/>
    <xf numFmtId="0" fontId="32" fillId="57" borderId="211" applyNumberFormat="0" applyAlignment="0" applyProtection="0"/>
    <xf numFmtId="210" fontId="84" fillId="65" borderId="176" applyNumberFormat="0" applyAlignment="0" applyProtection="0"/>
    <xf numFmtId="0" fontId="87" fillId="54" borderId="274" applyNumberFormat="0" applyAlignment="0" applyProtection="0"/>
    <xf numFmtId="0" fontId="32" fillId="57" borderId="233" applyNumberFormat="0" applyAlignment="0" applyProtection="0"/>
    <xf numFmtId="0" fontId="84" fillId="78" borderId="200" applyNumberFormat="0" applyAlignment="0" applyProtection="0"/>
    <xf numFmtId="0" fontId="56" fillId="54" borderId="172" applyNumberFormat="0" applyAlignment="0" applyProtection="0"/>
    <xf numFmtId="0" fontId="20" fillId="62" borderId="165" applyNumberFormat="0" applyFont="0" applyAlignment="0" applyProtection="0"/>
    <xf numFmtId="0" fontId="48" fillId="41" borderId="272" applyNumberFormat="0" applyAlignment="0" applyProtection="0"/>
    <xf numFmtId="0" fontId="56" fillId="54" borderId="218" applyNumberFormat="0" applyAlignment="0" applyProtection="0"/>
    <xf numFmtId="0" fontId="48" fillId="41" borderId="194" applyNumberFormat="0" applyAlignment="0" applyProtection="0"/>
    <xf numFmtId="0" fontId="59" fillId="0" borderId="285" applyNumberFormat="0" applyFill="0" applyAlignment="0" applyProtection="0"/>
    <xf numFmtId="0" fontId="76" fillId="54" borderId="272" applyNumberFormat="0" applyAlignment="0" applyProtection="0"/>
    <xf numFmtId="0" fontId="76" fillId="54" borderId="176" applyNumberFormat="0" applyAlignment="0" applyProtection="0"/>
    <xf numFmtId="0" fontId="39" fillId="54" borderId="200" applyNumberFormat="0" applyAlignment="0" applyProtection="0"/>
    <xf numFmtId="0" fontId="76" fillId="54" borderId="164" applyNumberFormat="0" applyAlignment="0" applyProtection="0"/>
    <xf numFmtId="0" fontId="76" fillId="54" borderId="238" applyNumberFormat="0" applyAlignment="0" applyProtection="0"/>
    <xf numFmtId="0" fontId="59" fillId="0" borderId="265" applyNumberFormat="0" applyFill="0" applyAlignment="0" applyProtection="0"/>
    <xf numFmtId="206" fontId="84" fillId="65" borderId="288" applyNumberFormat="0" applyAlignment="0" applyProtection="0"/>
    <xf numFmtId="0" fontId="48" fillId="41" borderId="164" applyNumberFormat="0" applyAlignment="0" applyProtection="0"/>
    <xf numFmtId="0" fontId="76" fillId="54" borderId="272" applyNumberFormat="0" applyAlignment="0" applyProtection="0"/>
    <xf numFmtId="0" fontId="56" fillId="54" borderId="264" applyNumberFormat="0" applyAlignment="0" applyProtection="0"/>
    <xf numFmtId="0" fontId="48" fillId="41" borderId="216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39" fillId="54" borderId="70" applyNumberFormat="0" applyAlignment="0" applyProtection="0"/>
    <xf numFmtId="0" fontId="76" fillId="63" borderId="176" applyNumberFormat="0" applyAlignment="0" applyProtection="0"/>
    <xf numFmtId="0" fontId="59" fillId="0" borderId="129" applyNumberFormat="0" applyFill="0" applyAlignment="0" applyProtection="0"/>
    <xf numFmtId="0" fontId="48" fillId="41" borderId="314" applyNumberFormat="0" applyAlignment="0" applyProtection="0"/>
    <xf numFmtId="0" fontId="32" fillId="57" borderId="233" applyNumberFormat="0" applyAlignment="0" applyProtection="0"/>
    <xf numFmtId="0" fontId="87" fillId="74" borderId="120" applyNumberFormat="0" applyAlignment="0" applyProtection="0"/>
    <xf numFmtId="0" fontId="39" fillId="54" borderId="288" applyNumberFormat="0" applyAlignment="0" applyProtection="0"/>
    <xf numFmtId="0" fontId="32" fillId="57" borderId="283" applyNumberFormat="0" applyAlignment="0" applyProtection="0"/>
    <xf numFmtId="0" fontId="20" fillId="57" borderId="145" applyNumberFormat="0" applyAlignment="0" applyProtection="0"/>
    <xf numFmtId="0" fontId="56" fillId="54" borderId="284" applyNumberFormat="0" applyAlignment="0" applyProtection="0"/>
    <xf numFmtId="0" fontId="76" fillId="54" borderId="189" applyNumberFormat="0" applyAlignment="0" applyProtection="0"/>
    <xf numFmtId="0" fontId="32" fillId="57" borderId="305" applyNumberFormat="0" applyAlignment="0" applyProtection="0"/>
    <xf numFmtId="0" fontId="20" fillId="57" borderId="201" applyNumberFormat="0" applyAlignment="0" applyProtection="0"/>
    <xf numFmtId="0" fontId="90" fillId="0" borderId="275" applyNumberFormat="0" applyFill="0" applyAlignment="0" applyProtection="0"/>
    <xf numFmtId="0" fontId="90" fillId="0" borderId="275" applyNumberFormat="0" applyFill="0" applyAlignment="0" applyProtection="0"/>
    <xf numFmtId="0" fontId="84" fillId="41" borderId="272" applyNumberFormat="0" applyAlignment="0" applyProtection="0"/>
    <xf numFmtId="0" fontId="32" fillId="57" borderId="233" applyNumberFormat="0" applyAlignment="0" applyProtection="0"/>
    <xf numFmtId="0" fontId="59" fillId="0" borderId="228" applyNumberFormat="0" applyFill="0" applyAlignment="0" applyProtection="0"/>
    <xf numFmtId="0" fontId="90" fillId="0" borderId="300" applyNumberFormat="0" applyFill="0" applyAlignment="0" applyProtection="0"/>
    <xf numFmtId="0" fontId="76" fillId="54" borderId="262" applyNumberFormat="0" applyAlignment="0" applyProtection="0"/>
    <xf numFmtId="0" fontId="87" fillId="54" borderId="188" applyNumberFormat="0" applyAlignment="0" applyProtection="0"/>
    <xf numFmtId="0" fontId="76" fillId="54" borderId="304" applyNumberFormat="0" applyAlignment="0" applyProtection="0"/>
    <xf numFmtId="0" fontId="39" fillId="54" borderId="126" applyNumberFormat="0" applyAlignment="0" applyProtection="0"/>
    <xf numFmtId="0" fontId="20" fillId="57" borderId="123" applyNumberFormat="0" applyAlignment="0" applyProtection="0"/>
    <xf numFmtId="0" fontId="59" fillId="0" borderId="157" applyNumberFormat="0" applyFill="0" applyAlignment="0" applyProtection="0"/>
    <xf numFmtId="0" fontId="59" fillId="0" borderId="213" applyNumberFormat="0" applyFill="0" applyAlignment="0" applyProtection="0"/>
    <xf numFmtId="0" fontId="56" fillId="54" borderId="178" applyNumberFormat="0" applyAlignment="0" applyProtection="0"/>
    <xf numFmtId="0" fontId="48" fillId="41" borderId="304" applyNumberFormat="0" applyAlignment="0" applyProtection="0"/>
    <xf numFmtId="0" fontId="87" fillId="54" borderId="250" applyNumberFormat="0" applyAlignment="0" applyProtection="0"/>
    <xf numFmtId="0" fontId="56" fillId="54" borderId="134" applyNumberFormat="0" applyAlignment="0" applyProtection="0"/>
    <xf numFmtId="0" fontId="84" fillId="41" borderId="238" applyNumberFormat="0" applyAlignment="0" applyProtection="0"/>
    <xf numFmtId="0" fontId="90" fillId="0" borderId="122" applyNumberFormat="0" applyFill="0" applyAlignment="0" applyProtection="0"/>
    <xf numFmtId="0" fontId="87" fillId="54" borderId="142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48" fillId="41" borderId="70" applyNumberFormat="0" applyAlignment="0" applyProtection="0"/>
    <xf numFmtId="0" fontId="76" fillId="54" borderId="320" applyNumberFormat="0" applyAlignment="0" applyProtection="0"/>
    <xf numFmtId="0" fontId="32" fillId="57" borderId="211" applyNumberFormat="0" applyAlignment="0" applyProtection="0"/>
    <xf numFmtId="0" fontId="56" fillId="54" borderId="258" applyNumberFormat="0" applyAlignment="0" applyProtection="0"/>
    <xf numFmtId="0" fontId="90" fillId="0" borderId="190" applyNumberFormat="0" applyFill="0" applyAlignment="0" applyProtection="0"/>
    <xf numFmtId="0" fontId="32" fillId="57" borderId="253" applyNumberFormat="0" applyAlignment="0" applyProtection="0"/>
    <xf numFmtId="0" fontId="76" fillId="54" borderId="200" applyNumberFormat="0" applyAlignment="0" applyProtection="0"/>
    <xf numFmtId="0" fontId="39" fillId="54" borderId="282" applyNumberFormat="0" applyAlignment="0" applyProtection="0"/>
    <xf numFmtId="0" fontId="87" fillId="54" borderId="202" applyNumberFormat="0" applyAlignment="0" applyProtection="0"/>
    <xf numFmtId="0" fontId="90" fillId="0" borderId="203" applyNumberFormat="0" applyFill="0" applyAlignment="0" applyProtection="0"/>
    <xf numFmtId="0" fontId="90" fillId="0" borderId="144" applyNumberFormat="0" applyFill="0" applyAlignment="0" applyProtection="0"/>
    <xf numFmtId="0" fontId="32" fillId="57" borderId="257" applyNumberFormat="0" applyAlignment="0" applyProtection="0"/>
    <xf numFmtId="0" fontId="76" fillId="54" borderId="227" applyNumberFormat="0" applyAlignment="0" applyProtection="0"/>
    <xf numFmtId="0" fontId="76" fillId="54" borderId="251" applyNumberFormat="0" applyAlignment="0" applyProtection="0"/>
    <xf numFmtId="0" fontId="32" fillId="57" borderId="149" applyNumberFormat="0" applyAlignment="0" applyProtection="0"/>
    <xf numFmtId="0" fontId="56" fillId="54" borderId="178" applyNumberFormat="0" applyAlignment="0" applyProtection="0"/>
    <xf numFmtId="206" fontId="76" fillId="63" borderId="304" applyNumberFormat="0" applyAlignment="0" applyProtection="0"/>
    <xf numFmtId="0" fontId="76" fillId="54" borderId="238" applyNumberFormat="0" applyAlignment="0" applyProtection="0"/>
    <xf numFmtId="0" fontId="48" fillId="41" borderId="288" applyNumberFormat="0" applyAlignment="0" applyProtection="0"/>
    <xf numFmtId="0" fontId="39" fillId="54" borderId="262" applyNumberFormat="0" applyAlignment="0" applyProtection="0"/>
    <xf numFmtId="206" fontId="84" fillId="65" borderId="238" applyNumberFormat="0" applyAlignment="0" applyProtection="0"/>
    <xf numFmtId="0" fontId="84" fillId="41" borderId="262" applyNumberFormat="0" applyAlignment="0" applyProtection="0"/>
    <xf numFmtId="0" fontId="56" fillId="54" borderId="120" applyNumberFormat="0" applyAlignment="0" applyProtection="0"/>
    <xf numFmtId="0" fontId="59" fillId="0" borderId="144" applyNumberFormat="0" applyFill="0" applyAlignment="0" applyProtection="0"/>
    <xf numFmtId="0" fontId="56" fillId="54" borderId="218" applyNumberFormat="0" applyAlignment="0" applyProtection="0"/>
    <xf numFmtId="0" fontId="76" fillId="54" borderId="200" applyNumberFormat="0" applyAlignment="0" applyProtection="0"/>
    <xf numFmtId="230" fontId="163" fillId="106" borderId="303" applyNumberFormat="0" applyBorder="0" applyAlignment="0">
      <protection locked="0"/>
    </xf>
    <xf numFmtId="0" fontId="32" fillId="57" borderId="263" applyNumberFormat="0" applyAlignment="0" applyProtection="0"/>
    <xf numFmtId="0" fontId="59" fillId="0" borderId="275" applyNumberFormat="0" applyFill="0" applyAlignment="0" applyProtection="0"/>
    <xf numFmtId="0" fontId="48" fillId="41" borderId="304" applyNumberFormat="0" applyAlignment="0" applyProtection="0"/>
    <xf numFmtId="0" fontId="48" fillId="41" borderId="108" applyNumberFormat="0" applyAlignment="0" applyProtection="0"/>
    <xf numFmtId="0" fontId="39" fillId="54" borderId="200" applyNumberFormat="0" applyAlignment="0" applyProtection="0"/>
    <xf numFmtId="0" fontId="76" fillId="54" borderId="189" applyNumberFormat="0" applyAlignment="0" applyProtection="0"/>
    <xf numFmtId="0" fontId="87" fillId="54" borderId="166" applyNumberFormat="0" applyAlignment="0" applyProtection="0"/>
    <xf numFmtId="0" fontId="84" fillId="41" borderId="238" applyNumberFormat="0" applyAlignment="0" applyProtection="0"/>
    <xf numFmtId="0" fontId="32" fillId="57" borderId="263" applyNumberFormat="0" applyAlignment="0" applyProtection="0"/>
    <xf numFmtId="0" fontId="87" fillId="54" borderId="98" applyNumberFormat="0" applyAlignment="0" applyProtection="0"/>
    <xf numFmtId="10" fontId="22" fillId="34" borderId="146" applyNumberFormat="0" applyBorder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32" fillId="57" borderId="72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56" fillId="54" borderId="69" applyNumberFormat="0" applyAlignment="0" applyProtection="0"/>
    <xf numFmtId="0" fontId="87" fillId="54" borderId="120" applyNumberFormat="0" applyAlignment="0" applyProtection="0"/>
    <xf numFmtId="0" fontId="87" fillId="54" borderId="120" applyNumberFormat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59" fillId="0" borderId="71" applyNumberFormat="0" applyFill="0" applyAlignment="0" applyProtection="0"/>
    <xf numFmtId="0" fontId="32" fillId="57" borderId="315" applyNumberFormat="0" applyAlignment="0" applyProtection="0"/>
    <xf numFmtId="0" fontId="84" fillId="41" borderId="216" applyNumberFormat="0" applyAlignment="0" applyProtection="0"/>
    <xf numFmtId="0" fontId="59" fillId="0" borderId="323" applyNumberFormat="0" applyFill="0" applyAlignment="0" applyProtection="0"/>
    <xf numFmtId="0" fontId="84" fillId="41" borderId="176" applyNumberFormat="0" applyAlignment="0" applyProtection="0"/>
    <xf numFmtId="0" fontId="20" fillId="57" borderId="123" applyNumberFormat="0" applyAlignment="0" applyProtection="0"/>
    <xf numFmtId="0" fontId="84" fillId="41" borderId="272" applyNumberFormat="0" applyAlignment="0" applyProtection="0"/>
    <xf numFmtId="0" fontId="76" fillId="54" borderId="108" applyNumberFormat="0" applyAlignment="0" applyProtection="0"/>
    <xf numFmtId="0" fontId="59" fillId="0" borderId="265" applyNumberFormat="0" applyFill="0" applyAlignment="0" applyProtection="0"/>
    <xf numFmtId="0" fontId="32" fillId="57" borderId="257" applyNumberFormat="0" applyAlignment="0" applyProtection="0"/>
    <xf numFmtId="0" fontId="87" fillId="54" borderId="188" applyNumberFormat="0" applyAlignment="0" applyProtection="0"/>
    <xf numFmtId="0" fontId="39" fillId="54" borderId="262" applyNumberFormat="0" applyAlignment="0" applyProtection="0"/>
    <xf numFmtId="0" fontId="39" fillId="54" borderId="304" applyNumberFormat="0" applyAlignment="0" applyProtection="0"/>
    <xf numFmtId="0" fontId="87" fillId="54" borderId="142" applyNumberFormat="0" applyAlignment="0" applyProtection="0"/>
    <xf numFmtId="3" fontId="20" fillId="0" borderId="146" applyNumberFormat="0" applyFont="0" applyFill="0" applyAlignment="0" applyProtection="0">
      <alignment vertical="center"/>
    </xf>
    <xf numFmtId="0" fontId="59" fillId="0" borderId="235" applyNumberFormat="0" applyFill="0" applyAlignment="0" applyProtection="0"/>
    <xf numFmtId="0" fontId="87" fillId="54" borderId="166" applyNumberFormat="0" applyAlignment="0" applyProtection="0"/>
    <xf numFmtId="0" fontId="90" fillId="0" borderId="167" applyNumberFormat="0" applyFill="0" applyAlignment="0" applyProtection="0"/>
    <xf numFmtId="0" fontId="20" fillId="57" borderId="305" applyNumberFormat="0" applyAlignment="0" applyProtection="0"/>
    <xf numFmtId="0" fontId="39" fillId="54" borderId="262" applyNumberFormat="0" applyAlignment="0" applyProtection="0"/>
    <xf numFmtId="210" fontId="103" fillId="74" borderId="304" applyNumberFormat="0" applyAlignment="0" applyProtection="0"/>
    <xf numFmtId="0" fontId="90" fillId="0" borderId="122" applyNumberFormat="0" applyFill="0" applyAlignment="0" applyProtection="0"/>
    <xf numFmtId="0" fontId="56" fillId="54" borderId="234" applyNumberFormat="0" applyAlignment="0" applyProtection="0"/>
    <xf numFmtId="0" fontId="32" fillId="57" borderId="305" applyNumberFormat="0" applyAlignment="0" applyProtection="0"/>
    <xf numFmtId="0" fontId="76" fillId="54" borderId="272" applyNumberFormat="0" applyAlignment="0" applyProtection="0"/>
    <xf numFmtId="0" fontId="76" fillId="54" borderId="154" applyNumberFormat="0" applyAlignment="0" applyProtection="0"/>
    <xf numFmtId="0" fontId="39" fillId="54" borderId="282" applyNumberFormat="0" applyAlignment="0" applyProtection="0"/>
    <xf numFmtId="0" fontId="32" fillId="57" borderId="123" applyNumberFormat="0" applyAlignment="0" applyProtection="0"/>
    <xf numFmtId="0" fontId="56" fillId="54" borderId="120" applyNumberFormat="0" applyAlignment="0" applyProtection="0"/>
    <xf numFmtId="0" fontId="56" fillId="54" borderId="196" applyNumberFormat="0" applyAlignment="0" applyProtection="0"/>
    <xf numFmtId="0" fontId="32" fillId="57" borderId="127" applyNumberFormat="0" applyAlignment="0" applyProtection="0"/>
    <xf numFmtId="0" fontId="56" fillId="54" borderId="128" applyNumberFormat="0" applyAlignment="0" applyProtection="0"/>
    <xf numFmtId="0" fontId="39" fillId="54" borderId="200" applyNumberFormat="0" applyAlignment="0" applyProtection="0"/>
    <xf numFmtId="0" fontId="76" fillId="54" borderId="262" applyNumberFormat="0" applyAlignment="0" applyProtection="0"/>
    <xf numFmtId="0" fontId="56" fillId="54" borderId="274" applyNumberFormat="0" applyAlignment="0" applyProtection="0"/>
    <xf numFmtId="206" fontId="103" fillId="74" borderId="304" applyNumberFormat="0" applyAlignment="0" applyProtection="0"/>
    <xf numFmtId="0" fontId="48" fillId="41" borderId="126" applyNumberFormat="0" applyAlignment="0" applyProtection="0"/>
    <xf numFmtId="0" fontId="59" fillId="0" borderId="317" applyNumberFormat="0" applyFill="0" applyAlignment="0" applyProtection="0"/>
    <xf numFmtId="0" fontId="84" fillId="41" borderId="132" applyNumberFormat="0" applyAlignment="0" applyProtection="0"/>
    <xf numFmtId="0" fontId="90" fillId="0" borderId="252" applyNumberFormat="0" applyFill="0" applyAlignment="0" applyProtection="0"/>
    <xf numFmtId="0" fontId="39" fillId="54" borderId="282" applyNumberFormat="0" applyAlignment="0" applyProtection="0"/>
    <xf numFmtId="0" fontId="32" fillId="57" borderId="127" applyNumberFormat="0" applyAlignment="0" applyProtection="0"/>
    <xf numFmtId="0" fontId="80" fillId="0" borderId="319">
      <alignment horizontal="left" vertical="center"/>
    </xf>
    <xf numFmtId="0" fontId="20" fillId="57" borderId="263" applyNumberFormat="0" applyAlignment="0" applyProtection="0"/>
    <xf numFmtId="0" fontId="48" fillId="41" borderId="154" applyNumberFormat="0" applyAlignment="0" applyProtection="0"/>
    <xf numFmtId="0" fontId="39" fillId="54" borderId="148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84" fillId="41" borderId="288" applyNumberFormat="0" applyAlignment="0" applyProtection="0"/>
    <xf numFmtId="0" fontId="56" fillId="54" borderId="264" applyNumberFormat="0" applyAlignment="0" applyProtection="0"/>
    <xf numFmtId="0" fontId="90" fillId="0" borderId="228" applyNumberFormat="0" applyFill="0" applyAlignment="0" applyProtection="0"/>
    <xf numFmtId="0" fontId="59" fillId="0" borderId="259" applyNumberFormat="0" applyFill="0" applyAlignment="0" applyProtection="0"/>
    <xf numFmtId="0" fontId="20" fillId="57" borderId="305" applyNumberFormat="0" applyAlignment="0" applyProtection="0"/>
    <xf numFmtId="0" fontId="39" fillId="54" borderId="262" applyNumberFormat="0" applyAlignment="0" applyProtection="0"/>
    <xf numFmtId="0" fontId="56" fillId="54" borderId="134" applyNumberFormat="0" applyAlignment="0" applyProtection="0"/>
    <xf numFmtId="0" fontId="39" fillId="54" borderId="102" applyNumberFormat="0" applyAlignment="0" applyProtection="0"/>
    <xf numFmtId="0" fontId="84" fillId="41" borderId="262" applyNumberFormat="0" applyAlignment="0" applyProtection="0"/>
    <xf numFmtId="0" fontId="59" fillId="0" borderId="235" applyNumberFormat="0" applyFill="0" applyAlignment="0" applyProtection="0"/>
    <xf numFmtId="0" fontId="48" fillId="41" borderId="96" applyNumberFormat="0" applyAlignment="0" applyProtection="0"/>
    <xf numFmtId="0" fontId="48" fillId="41" borderId="216" applyNumberFormat="0" applyAlignment="0" applyProtection="0"/>
    <xf numFmtId="10" fontId="22" fillId="34" borderId="87" applyNumberFormat="0" applyBorder="0" applyAlignment="0" applyProtection="0"/>
    <xf numFmtId="0" fontId="32" fillId="57" borderId="263" applyNumberFormat="0" applyAlignment="0" applyProtection="0"/>
    <xf numFmtId="0" fontId="14" fillId="0" borderId="0"/>
    <xf numFmtId="0" fontId="48" fillId="41" borderId="164" applyNumberFormat="0" applyAlignment="0" applyProtection="0"/>
    <xf numFmtId="0" fontId="39" fillId="54" borderId="148" applyNumberFormat="0" applyAlignment="0" applyProtection="0"/>
    <xf numFmtId="0" fontId="39" fillId="54" borderId="102" applyNumberFormat="0" applyAlignment="0" applyProtection="0"/>
    <xf numFmtId="0" fontId="84" fillId="41" borderId="154" applyNumberFormat="0" applyAlignment="0" applyProtection="0"/>
    <xf numFmtId="0" fontId="39" fillId="54" borderId="170" applyNumberFormat="0" applyAlignment="0" applyProtection="0"/>
    <xf numFmtId="0" fontId="76" fillId="54" borderId="143" applyNumberFormat="0" applyAlignment="0" applyProtection="0"/>
    <xf numFmtId="0" fontId="20" fillId="57" borderId="273" applyNumberFormat="0" applyAlignment="0" applyProtection="0"/>
    <xf numFmtId="0" fontId="90" fillId="0" borderId="99" applyNumberFormat="0" applyFill="0" applyAlignment="0" applyProtection="0"/>
    <xf numFmtId="0" fontId="56" fillId="54" borderId="104" applyNumberFormat="0" applyAlignment="0" applyProtection="0"/>
    <xf numFmtId="0" fontId="32" fillId="57" borderId="195" applyNumberFormat="0" applyAlignment="0" applyProtection="0"/>
    <xf numFmtId="0" fontId="87" fillId="54" borderId="250" applyNumberFormat="0" applyAlignment="0" applyProtection="0"/>
    <xf numFmtId="0" fontId="76" fillId="54" borderId="121" applyNumberFormat="0" applyAlignment="0" applyProtection="0"/>
    <xf numFmtId="0" fontId="39" fillId="54" borderId="154" applyNumberFormat="0" applyAlignment="0" applyProtection="0"/>
    <xf numFmtId="10" fontId="63" fillId="34" borderId="192" applyNumberFormat="0" applyBorder="0" applyAlignment="0" applyProtection="0"/>
    <xf numFmtId="0" fontId="39" fillId="54" borderId="210" applyNumberFormat="0" applyAlignment="0" applyProtection="0"/>
    <xf numFmtId="0" fontId="90" fillId="0" borderId="122" applyNumberFormat="0" applyFill="0" applyAlignment="0" applyProtection="0"/>
    <xf numFmtId="0" fontId="56" fillId="54" borderId="196" applyNumberFormat="0" applyAlignment="0" applyProtection="0"/>
    <xf numFmtId="0" fontId="90" fillId="0" borderId="167" applyNumberFormat="0" applyFill="0" applyAlignment="0" applyProtection="0"/>
    <xf numFmtId="0" fontId="39" fillId="54" borderId="108" applyNumberFormat="0" applyAlignment="0" applyProtection="0"/>
    <xf numFmtId="0" fontId="48" fillId="41" borderId="75" applyNumberFormat="0" applyAlignment="0" applyProtection="0"/>
    <xf numFmtId="0" fontId="56" fillId="54" borderId="77" applyNumberFormat="0" applyAlignment="0" applyProtection="0"/>
    <xf numFmtId="0" fontId="39" fillId="54" borderId="75" applyNumberFormat="0" applyAlignment="0" applyProtection="0"/>
    <xf numFmtId="0" fontId="23" fillId="0" borderId="74">
      <alignment horizontal="left" vertical="center"/>
    </xf>
    <xf numFmtId="10" fontId="22" fillId="34" borderId="73" applyNumberFormat="0" applyBorder="0" applyAlignment="0" applyProtection="0"/>
    <xf numFmtId="0" fontId="48" fillId="41" borderId="81" applyNumberFormat="0" applyAlignment="0" applyProtection="0"/>
    <xf numFmtId="0" fontId="32" fillId="57" borderId="76" applyNumberFormat="0" applyAlignment="0" applyProtection="0"/>
    <xf numFmtId="0" fontId="56" fillId="54" borderId="77" applyNumberFormat="0" applyAlignment="0" applyProtection="0"/>
    <xf numFmtId="210" fontId="84" fillId="65" borderId="288" applyNumberFormat="0" applyAlignment="0" applyProtection="0"/>
    <xf numFmtId="0" fontId="32" fillId="57" borderId="76" applyNumberFormat="0" applyAlignment="0" applyProtection="0"/>
    <xf numFmtId="0" fontId="48" fillId="41" borderId="81" applyNumberFormat="0" applyAlignment="0" applyProtection="0"/>
    <xf numFmtId="0" fontId="48" fillId="41" borderId="81" applyNumberFormat="0" applyAlignment="0" applyProtection="0"/>
    <xf numFmtId="0" fontId="48" fillId="41" borderId="81" applyNumberForma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59" fillId="0" borderId="84" applyNumberFormat="0" applyFill="0" applyAlignment="0" applyProtection="0"/>
    <xf numFmtId="0" fontId="59" fillId="0" borderId="84" applyNumberFormat="0" applyFill="0" applyAlignment="0" applyProtection="0"/>
    <xf numFmtId="0" fontId="59" fillId="0" borderId="84" applyNumberFormat="0" applyFill="0" applyAlignment="0" applyProtection="0"/>
    <xf numFmtId="0" fontId="59" fillId="0" borderId="84" applyNumberFormat="0" applyFill="0" applyAlignment="0" applyProtection="0"/>
    <xf numFmtId="0" fontId="56" fillId="54" borderId="83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56" fillId="54" borderId="83" applyNumberFormat="0" applyAlignment="0" applyProtection="0"/>
    <xf numFmtId="0" fontId="56" fillId="54" borderId="83" applyNumberFormat="0" applyAlignment="0" applyProtection="0"/>
    <xf numFmtId="0" fontId="56" fillId="54" borderId="83" applyNumberFormat="0" applyAlignment="0" applyProtection="0"/>
    <xf numFmtId="0" fontId="56" fillId="54" borderId="83" applyNumberFormat="0" applyAlignment="0" applyProtection="0"/>
    <xf numFmtId="0" fontId="32" fillId="57" borderId="82" applyNumberFormat="0" applyAlignment="0" applyProtection="0"/>
    <xf numFmtId="0" fontId="32" fillId="57" borderId="82" applyNumberFormat="0" applyAlignment="0" applyProtection="0"/>
    <xf numFmtId="0" fontId="32" fillId="57" borderId="82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84" fillId="65" borderId="238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39" fillId="54" borderId="75" applyNumberFormat="0" applyAlignment="0" applyProtection="0"/>
    <xf numFmtId="0" fontId="56" fillId="54" borderId="77" applyNumberForma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23" fillId="0" borderId="80">
      <alignment horizontal="left" vertical="center"/>
    </xf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32" fillId="57" borderId="82" applyNumberFormat="0" applyAlignment="0" applyProtection="0"/>
    <xf numFmtId="0" fontId="84" fillId="65" borderId="132" applyNumberFormat="0" applyAlignment="0" applyProtection="0"/>
    <xf numFmtId="0" fontId="59" fillId="0" borderId="151" applyNumberFormat="0" applyFill="0" applyAlignment="0" applyProtection="0"/>
    <xf numFmtId="0" fontId="32" fillId="57" borderId="82" applyNumberFormat="0" applyAlignment="0" applyProtection="0"/>
    <xf numFmtId="0" fontId="48" fillId="41" borderId="81" applyNumberFormat="0" applyAlignment="0" applyProtection="0"/>
    <xf numFmtId="0" fontId="48" fillId="41" borderId="251" applyNumberFormat="0" applyAlignment="0" applyProtection="0"/>
    <xf numFmtId="0" fontId="39" fillId="54" borderId="81" applyNumberFormat="0" applyAlignment="0" applyProtection="0"/>
    <xf numFmtId="0" fontId="48" fillId="41" borderId="320" applyNumberFormat="0" applyAlignment="0" applyProtection="0"/>
    <xf numFmtId="0" fontId="32" fillId="57" borderId="195" applyNumberFormat="0" applyAlignment="0" applyProtection="0"/>
    <xf numFmtId="0" fontId="20" fillId="57" borderId="301" applyNumberFormat="0" applyAlignment="0" applyProtection="0"/>
    <xf numFmtId="0" fontId="48" fillId="41" borderId="238" applyNumberFormat="0" applyAlignment="0" applyProtection="0"/>
    <xf numFmtId="0" fontId="59" fillId="0" borderId="157" applyNumberFormat="0" applyFill="0" applyAlignment="0" applyProtection="0"/>
    <xf numFmtId="0" fontId="84" fillId="41" borderId="320" applyNumberFormat="0" applyAlignment="0" applyProtection="0"/>
    <xf numFmtId="0" fontId="32" fillId="57" borderId="233" applyNumberFormat="0" applyAlignment="0" applyProtection="0"/>
    <xf numFmtId="0" fontId="56" fillId="54" borderId="316" applyNumberFormat="0" applyAlignment="0" applyProtection="0"/>
    <xf numFmtId="0" fontId="87" fillId="54" borderId="250" applyNumberFormat="0" applyAlignment="0" applyProtection="0"/>
    <xf numFmtId="0" fontId="32" fillId="57" borderId="211" applyNumberFormat="0" applyAlignment="0" applyProtection="0"/>
    <xf numFmtId="0" fontId="39" fillId="54" borderId="108" applyNumberFormat="0" applyAlignment="0" applyProtection="0"/>
    <xf numFmtId="0" fontId="56" fillId="54" borderId="274" applyNumberFormat="0" applyAlignment="0" applyProtection="0"/>
    <xf numFmtId="0" fontId="84" fillId="41" borderId="154" applyNumberFormat="0" applyAlignment="0" applyProtection="0"/>
    <xf numFmtId="0" fontId="59" fillId="0" borderId="228" applyNumberFormat="0" applyFill="0" applyAlignment="0" applyProtection="0"/>
    <xf numFmtId="0" fontId="76" fillId="54" borderId="238" applyNumberFormat="0" applyAlignment="0" applyProtection="0"/>
    <xf numFmtId="0" fontId="32" fillId="57" borderId="229" applyNumberFormat="0" applyAlignment="0" applyProtection="0"/>
    <xf numFmtId="0" fontId="76" fillId="54" borderId="200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77" applyNumberFormat="0" applyAlignment="0" applyProtection="0"/>
    <xf numFmtId="0" fontId="56" fillId="54" borderId="83" applyNumberFormat="0" applyAlignment="0" applyProtection="0"/>
    <xf numFmtId="0" fontId="32" fillId="57" borderId="82" applyNumberFormat="0" applyAlignment="0" applyProtection="0"/>
    <xf numFmtId="0" fontId="48" fillId="41" borderId="81" applyNumberFormat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59" fillId="0" borderId="78" applyNumberFormat="0" applyFill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48" fillId="41" borderId="232" applyNumberFormat="0" applyAlignment="0" applyProtection="0"/>
    <xf numFmtId="0" fontId="48" fillId="41" borderId="81" applyNumberFormat="0" applyAlignment="0" applyProtection="0"/>
    <xf numFmtId="0" fontId="76" fillId="54" borderId="176" applyNumberFormat="0" applyAlignment="0" applyProtection="0"/>
    <xf numFmtId="0" fontId="76" fillId="54" borderId="108" applyNumberFormat="0" applyAlignment="0" applyProtection="0"/>
    <xf numFmtId="0" fontId="48" fillId="41" borderId="75" applyNumberFormat="0" applyAlignment="0" applyProtection="0"/>
    <xf numFmtId="0" fontId="48" fillId="41" borderId="81" applyNumberFormat="0" applyAlignment="0" applyProtection="0"/>
    <xf numFmtId="0" fontId="39" fillId="54" borderId="238" applyNumberFormat="0" applyAlignment="0" applyProtection="0"/>
    <xf numFmtId="0" fontId="48" fillId="41" borderId="75" applyNumberFormat="0" applyAlignment="0" applyProtection="0"/>
    <xf numFmtId="0" fontId="48" fillId="41" borderId="75" applyNumberFormat="0" applyAlignment="0" applyProtection="0"/>
    <xf numFmtId="0" fontId="56" fillId="54" borderId="202" applyNumberFormat="0" applyAlignment="0" applyProtection="0"/>
    <xf numFmtId="0" fontId="32" fillId="57" borderId="257" applyNumberFormat="0" applyAlignment="0" applyProtection="0"/>
    <xf numFmtId="0" fontId="20" fillId="57" borderId="253" applyNumberFormat="0" applyAlignment="0" applyProtection="0"/>
    <xf numFmtId="0" fontId="32" fillId="57" borderId="229" applyNumberFormat="0" applyAlignment="0" applyProtection="0"/>
    <xf numFmtId="0" fontId="59" fillId="0" borderId="190" applyNumberFormat="0" applyFill="0" applyAlignment="0" applyProtection="0"/>
    <xf numFmtId="0" fontId="59" fillId="0" borderId="307" applyNumberFormat="0" applyFill="0" applyAlignment="0" applyProtection="0"/>
    <xf numFmtId="0" fontId="20" fillId="57" borderId="165" applyNumberFormat="0" applyAlignment="0" applyProtection="0"/>
    <xf numFmtId="0" fontId="39" fillId="54" borderId="81" applyNumberFormat="0" applyAlignment="0" applyProtection="0"/>
    <xf numFmtId="0" fontId="39" fillId="54" borderId="81" applyNumberFormat="0" applyAlignment="0" applyProtection="0"/>
    <xf numFmtId="0" fontId="39" fillId="54" borderId="75" applyNumberFormat="0" applyAlignment="0" applyProtection="0"/>
    <xf numFmtId="10" fontId="22" fillId="34" borderId="79" applyNumberFormat="0" applyBorder="0" applyAlignment="0" applyProtection="0"/>
    <xf numFmtId="10" fontId="63" fillId="34" borderId="73" applyNumberFormat="0" applyBorder="0" applyAlignment="0" applyProtection="0"/>
    <xf numFmtId="10" fontId="22" fillId="34" borderId="206" applyNumberFormat="0" applyBorder="0" applyAlignment="0" applyProtection="0"/>
    <xf numFmtId="0" fontId="32" fillId="57" borderId="82" applyNumberFormat="0" applyAlignment="0" applyProtection="0"/>
    <xf numFmtId="0" fontId="90" fillId="0" borderId="228" applyNumberFormat="0" applyFill="0" applyAlignment="0" applyProtection="0"/>
    <xf numFmtId="0" fontId="59" fillId="0" borderId="252" applyNumberFormat="0" applyFill="0" applyAlignment="0" applyProtection="0"/>
    <xf numFmtId="0" fontId="32" fillId="57" borderId="273" applyNumberFormat="0" applyAlignment="0" applyProtection="0"/>
    <xf numFmtId="0" fontId="39" fillId="54" borderId="320" applyNumberFormat="0" applyAlignment="0" applyProtection="0"/>
    <xf numFmtId="10" fontId="63" fillId="34" borderId="192" applyNumberFormat="0" applyBorder="0" applyAlignment="0" applyProtection="0"/>
    <xf numFmtId="0" fontId="76" fillId="54" borderId="272" applyNumberFormat="0" applyAlignment="0" applyProtection="0"/>
    <xf numFmtId="0" fontId="20" fillId="57" borderId="263" applyNumberFormat="0" applyAlignment="0" applyProtection="0"/>
    <xf numFmtId="0" fontId="48" fillId="41" borderId="96" applyNumberFormat="0" applyAlignment="0" applyProtection="0"/>
    <xf numFmtId="0" fontId="56" fillId="54" borderId="77" applyNumberFormat="0" applyAlignment="0" applyProtection="0"/>
    <xf numFmtId="0" fontId="56" fillId="54" borderId="104" applyNumberFormat="0" applyAlignment="0" applyProtection="0"/>
    <xf numFmtId="0" fontId="84" fillId="41" borderId="320" applyNumberFormat="0" applyAlignment="0" applyProtection="0"/>
    <xf numFmtId="0" fontId="48" fillId="41" borderId="164" applyNumberFormat="0" applyAlignment="0" applyProtection="0"/>
    <xf numFmtId="0" fontId="32" fillId="57" borderId="109" applyNumberFormat="0" applyAlignment="0" applyProtection="0"/>
    <xf numFmtId="0" fontId="76" fillId="54" borderId="251" applyNumberFormat="0" applyAlignment="0" applyProtection="0"/>
    <xf numFmtId="0" fontId="32" fillId="57" borderId="195" applyNumberFormat="0" applyAlignment="0" applyProtection="0"/>
    <xf numFmtId="0" fontId="39" fillId="54" borderId="194" applyNumberFormat="0" applyAlignment="0" applyProtection="0"/>
    <xf numFmtId="0" fontId="59" fillId="0" borderId="105" applyNumberFormat="0" applyFill="0" applyAlignment="0" applyProtection="0"/>
    <xf numFmtId="0" fontId="59" fillId="0" borderId="151" applyNumberFormat="0" applyFill="0" applyAlignment="0" applyProtection="0"/>
    <xf numFmtId="0" fontId="56" fillId="54" borderId="202" applyNumberFormat="0" applyAlignment="0" applyProtection="0"/>
    <xf numFmtId="0" fontId="32" fillId="57" borderId="233" applyNumberFormat="0" applyAlignment="0" applyProtection="0"/>
    <xf numFmtId="206" fontId="84" fillId="65" borderId="272" applyNumberFormat="0" applyAlignment="0" applyProtection="0"/>
    <xf numFmtId="43" fontId="17" fillId="0" borderId="0" applyFont="0" applyFill="0" applyBorder="0" applyAlignment="0" applyProtection="0"/>
    <xf numFmtId="0" fontId="87" fillId="54" borderId="142" applyNumberFormat="0" applyAlignment="0" applyProtection="0"/>
    <xf numFmtId="0" fontId="59" fillId="0" borderId="122" applyNumberFormat="0" applyFill="0" applyAlignment="0" applyProtection="0"/>
    <xf numFmtId="0" fontId="48" fillId="41" borderId="262" applyNumberFormat="0" applyAlignment="0" applyProtection="0"/>
    <xf numFmtId="0" fontId="32" fillId="57" borderId="103" applyNumberFormat="0" applyAlignment="0" applyProtection="0"/>
    <xf numFmtId="0" fontId="39" fillId="54" borderId="81" applyNumberFormat="0" applyAlignment="0" applyProtection="0"/>
    <xf numFmtId="0" fontId="32" fillId="57" borderId="76" applyNumberFormat="0" applyAlignment="0" applyProtection="0"/>
    <xf numFmtId="0" fontId="32" fillId="57" borderId="76" applyNumberFormat="0" applyAlignment="0" applyProtection="0"/>
    <xf numFmtId="0" fontId="39" fillId="54" borderId="81" applyNumberFormat="0" applyAlignment="0" applyProtection="0"/>
    <xf numFmtId="0" fontId="48" fillId="41" borderId="75" applyNumberFormat="0" applyAlignment="0" applyProtection="0"/>
    <xf numFmtId="0" fontId="56" fillId="54" borderId="83" applyNumberFormat="0" applyAlignment="0" applyProtection="0"/>
    <xf numFmtId="0" fontId="39" fillId="54" borderId="75" applyNumberFormat="0" applyAlignment="0" applyProtection="0"/>
    <xf numFmtId="10" fontId="63" fillId="34" borderId="79" applyNumberFormat="0" applyBorder="0" applyAlignment="0" applyProtection="0"/>
    <xf numFmtId="0" fontId="56" fillId="54" borderId="83" applyNumberFormat="0" applyAlignment="0" applyProtection="0"/>
    <xf numFmtId="0" fontId="48" fillId="41" borderId="256" applyNumberFormat="0" applyAlignment="0" applyProtection="0"/>
    <xf numFmtId="0" fontId="59" fillId="0" borderId="84" applyNumberFormat="0" applyFill="0" applyAlignment="0" applyProtection="0"/>
    <xf numFmtId="0" fontId="59" fillId="0" borderId="84" applyNumberFormat="0" applyFill="0" applyAlignment="0" applyProtection="0"/>
    <xf numFmtId="0" fontId="59" fillId="0" borderId="84" applyNumberFormat="0" applyFill="0" applyAlignment="0" applyProtection="0"/>
    <xf numFmtId="0" fontId="59" fillId="0" borderId="84" applyNumberFormat="0" applyFill="0" applyAlignment="0" applyProtection="0"/>
    <xf numFmtId="0" fontId="39" fillId="54" borderId="81" applyNumberFormat="0" applyAlignment="0" applyProtection="0"/>
    <xf numFmtId="0" fontId="32" fillId="57" borderId="76" applyNumberFormat="0" applyAlignment="0" applyProtection="0"/>
    <xf numFmtId="0" fontId="39" fillId="54" borderId="81" applyNumberFormat="0" applyAlignment="0" applyProtection="0"/>
    <xf numFmtId="0" fontId="39" fillId="54" borderId="81" applyNumberFormat="0" applyAlignment="0" applyProtection="0"/>
    <xf numFmtId="0" fontId="32" fillId="57" borderId="82" applyNumberFormat="0" applyAlignment="0" applyProtection="0"/>
    <xf numFmtId="0" fontId="32" fillId="57" borderId="263" applyNumberFormat="0" applyAlignment="0" applyProtection="0"/>
    <xf numFmtId="0" fontId="84" fillId="41" borderId="176" applyNumberFormat="0" applyAlignment="0" applyProtection="0"/>
    <xf numFmtId="0" fontId="59" fillId="0" borderId="99" applyNumberFormat="0" applyFill="0" applyAlignment="0" applyProtection="0"/>
    <xf numFmtId="0" fontId="59" fillId="0" borderId="275" applyNumberFormat="0" applyFill="0" applyAlignment="0" applyProtection="0"/>
    <xf numFmtId="0" fontId="48" fillId="41" borderId="102" applyNumberFormat="0" applyAlignment="0" applyProtection="0"/>
    <xf numFmtId="0" fontId="76" fillId="54" borderId="164" applyNumberFormat="0" applyAlignment="0" applyProtection="0"/>
    <xf numFmtId="0" fontId="48" fillId="41" borderId="262" applyNumberFormat="0" applyAlignment="0" applyProtection="0"/>
    <xf numFmtId="0" fontId="87" fillId="54" borderId="264" applyNumberFormat="0" applyAlignment="0" applyProtection="0"/>
    <xf numFmtId="0" fontId="48" fillId="41" borderId="102" applyNumberFormat="0" applyAlignment="0" applyProtection="0"/>
    <xf numFmtId="0" fontId="20" fillId="57" borderId="263" applyNumberFormat="0" applyAlignment="0" applyProtection="0"/>
    <xf numFmtId="0" fontId="59" fillId="0" borderId="228" applyNumberFormat="0" applyFill="0" applyAlignment="0" applyProtection="0"/>
    <xf numFmtId="0" fontId="59" fillId="0" borderId="105" applyNumberFormat="0" applyFill="0" applyAlignment="0" applyProtection="0"/>
    <xf numFmtId="0" fontId="76" fillId="54" borderId="262" applyNumberFormat="0" applyAlignment="0" applyProtection="0"/>
    <xf numFmtId="0" fontId="87" fillId="54" borderId="98" applyNumberFormat="0" applyAlignment="0" applyProtection="0"/>
    <xf numFmtId="0" fontId="84" fillId="65" borderId="132" applyNumberFormat="0" applyAlignment="0" applyProtection="0"/>
    <xf numFmtId="0" fontId="56" fillId="54" borderId="166" applyNumberFormat="0" applyAlignment="0" applyProtection="0"/>
    <xf numFmtId="0" fontId="76" fillId="54" borderId="288" applyNumberFormat="0" applyAlignment="0" applyProtection="0"/>
    <xf numFmtId="0" fontId="76" fillId="54" borderId="189" applyNumberFormat="0" applyAlignment="0" applyProtection="0"/>
    <xf numFmtId="0" fontId="32" fillId="57" borderId="305" applyNumberFormat="0" applyAlignment="0" applyProtection="0"/>
    <xf numFmtId="0" fontId="39" fillId="54" borderId="238" applyNumberFormat="0" applyAlignment="0" applyProtection="0"/>
    <xf numFmtId="0" fontId="56" fillId="54" borderId="298" applyNumberFormat="0" applyAlignment="0" applyProtection="0"/>
    <xf numFmtId="0" fontId="87" fillId="54" borderId="264" applyNumberFormat="0" applyAlignment="0" applyProtection="0"/>
    <xf numFmtId="0" fontId="87" fillId="54" borderId="166" applyNumberFormat="0" applyAlignment="0" applyProtection="0"/>
    <xf numFmtId="0" fontId="32" fillId="57" borderId="301" applyNumberFormat="0" applyAlignment="0" applyProtection="0"/>
    <xf numFmtId="0" fontId="48" fillId="41" borderId="262" applyNumberFormat="0" applyAlignment="0" applyProtection="0"/>
    <xf numFmtId="0" fontId="20" fillId="57" borderId="273" applyNumberFormat="0" applyAlignment="0" applyProtection="0"/>
    <xf numFmtId="0" fontId="59" fillId="0" borderId="300" applyNumberFormat="0" applyFill="0" applyAlignment="0" applyProtection="0"/>
    <xf numFmtId="230" fontId="163" fillId="106" borderId="107" applyNumberFormat="0" applyBorder="0" applyAlignment="0">
      <protection locked="0"/>
    </xf>
    <xf numFmtId="0" fontId="76" fillId="54" borderId="143" applyNumberFormat="0" applyAlignment="0" applyProtection="0"/>
    <xf numFmtId="0" fontId="48" fillId="41" borderId="299" applyNumberFormat="0" applyAlignment="0" applyProtection="0"/>
    <xf numFmtId="206" fontId="84" fillId="65" borderId="288" applyNumberFormat="0" applyAlignment="0" applyProtection="0"/>
    <xf numFmtId="0" fontId="32" fillId="57" borderId="289" applyNumberFormat="0" applyAlignment="0" applyProtection="0"/>
    <xf numFmtId="0" fontId="84" fillId="41" borderId="320" applyNumberFormat="0" applyAlignment="0" applyProtection="0"/>
    <xf numFmtId="0" fontId="59" fillId="0" borderId="197" applyNumberFormat="0" applyFill="0" applyAlignment="0" applyProtection="0"/>
    <xf numFmtId="0" fontId="87" fillId="54" borderId="166" applyNumberFormat="0" applyAlignment="0" applyProtection="0"/>
    <xf numFmtId="0" fontId="59" fillId="0" borderId="300" applyNumberFormat="0" applyFill="0" applyAlignment="0" applyProtection="0"/>
    <xf numFmtId="0" fontId="39" fillId="54" borderId="272" applyNumberFormat="0" applyAlignment="0" applyProtection="0"/>
    <xf numFmtId="210" fontId="103" fillId="74" borderId="108" applyNumberFormat="0" applyAlignment="0" applyProtection="0"/>
    <xf numFmtId="206" fontId="103" fillId="74" borderId="108" applyNumberFormat="0" applyAlignment="0" applyProtection="0"/>
    <xf numFmtId="206" fontId="103" fillId="74" borderId="108" applyNumberFormat="0" applyAlignment="0" applyProtection="0"/>
    <xf numFmtId="0" fontId="59" fillId="0" borderId="203" applyNumberFormat="0" applyFill="0" applyAlignment="0" applyProtection="0"/>
    <xf numFmtId="216" fontId="133" fillId="97" borderId="276" applyNumberFormat="0" applyBorder="0" applyAlignment="0">
      <alignment horizontal="centerContinuous" vertical="center"/>
      <protection hidden="1"/>
    </xf>
    <xf numFmtId="0" fontId="20" fillId="62" borderId="263" applyNumberFormat="0" applyFont="0" applyAlignment="0" applyProtection="0"/>
    <xf numFmtId="0" fontId="90" fillId="0" borderId="190" applyNumberFormat="0" applyFill="0" applyAlignment="0" applyProtection="0"/>
    <xf numFmtId="0" fontId="103" fillId="74" borderId="320" applyNumberFormat="0" applyAlignment="0" applyProtection="0"/>
    <xf numFmtId="0" fontId="20" fillId="57" borderId="305" applyNumberFormat="0" applyAlignment="0" applyProtection="0"/>
    <xf numFmtId="210" fontId="84" fillId="65" borderId="154" applyNumberFormat="0" applyAlignment="0" applyProtection="0"/>
    <xf numFmtId="0" fontId="76" fillId="54" borderId="189" applyNumberFormat="0" applyAlignment="0" applyProtection="0"/>
    <xf numFmtId="0" fontId="32" fillId="57" borderId="253" applyNumberFormat="0" applyAlignment="0" applyProtection="0"/>
    <xf numFmtId="0" fontId="76" fillId="54" borderId="227" applyNumberFormat="0" applyAlignment="0" applyProtection="0"/>
    <xf numFmtId="0" fontId="76" fillId="54" borderId="262" applyNumberFormat="0" applyAlignment="0" applyProtection="0"/>
    <xf numFmtId="0" fontId="59" fillId="0" borderId="265" applyNumberFormat="0" applyFill="0" applyAlignment="0" applyProtection="0"/>
    <xf numFmtId="0" fontId="84" fillId="41" borderId="216" applyNumberFormat="0" applyAlignment="0" applyProtection="0"/>
    <xf numFmtId="0" fontId="87" fillId="54" borderId="274" applyNumberFormat="0" applyAlignment="0" applyProtection="0"/>
    <xf numFmtId="0" fontId="76" fillId="54" borderId="272" applyNumberFormat="0" applyAlignment="0" applyProtection="0"/>
    <xf numFmtId="206" fontId="103" fillId="74" borderId="154" applyNumberFormat="0" applyAlignment="0" applyProtection="0"/>
    <xf numFmtId="0" fontId="90" fillId="0" borderId="275" applyNumberFormat="0" applyFill="0" applyAlignment="0" applyProtection="0"/>
    <xf numFmtId="206" fontId="103" fillId="74" borderId="154" applyNumberFormat="0" applyAlignment="0" applyProtection="0"/>
    <xf numFmtId="0" fontId="32" fillId="57" borderId="229" applyNumberFormat="0" applyAlignment="0" applyProtection="0"/>
    <xf numFmtId="216" fontId="133" fillId="97" borderId="158" applyNumberFormat="0" applyBorder="0" applyAlignment="0">
      <alignment horizontal="centerContinuous" vertical="center"/>
      <protection hidden="1"/>
    </xf>
    <xf numFmtId="0" fontId="84" fillId="41" borderId="272" applyNumberFormat="0" applyAlignment="0" applyProtection="0"/>
    <xf numFmtId="0" fontId="32" fillId="57" borderId="305" applyNumberFormat="0" applyAlignment="0" applyProtection="0"/>
    <xf numFmtId="210" fontId="84" fillId="78" borderId="200" applyNumberFormat="0" applyAlignment="0" applyProtection="0"/>
    <xf numFmtId="0" fontId="90" fillId="0" borderId="300" applyNumberFormat="0" applyFill="0" applyAlignment="0" applyProtection="0"/>
    <xf numFmtId="0" fontId="56" fillId="54" borderId="234" applyNumberFormat="0" applyAlignment="0" applyProtection="0"/>
    <xf numFmtId="0" fontId="87" fillId="54" borderId="306" applyNumberFormat="0" applyAlignment="0" applyProtection="0"/>
    <xf numFmtId="206" fontId="84" fillId="65" borderId="238" applyNumberFormat="0" applyAlignment="0" applyProtection="0"/>
    <xf numFmtId="0" fontId="39" fillId="54" borderId="314" applyNumberFormat="0" applyAlignment="0" applyProtection="0"/>
    <xf numFmtId="210" fontId="103" fillId="74" borderId="262" applyNumberFormat="0" applyAlignment="0" applyProtection="0"/>
    <xf numFmtId="0" fontId="59" fillId="0" borderId="323" applyNumberFormat="0" applyFill="0" applyAlignment="0" applyProtection="0"/>
    <xf numFmtId="0" fontId="76" fillId="54" borderId="251" applyNumberFormat="0" applyAlignment="0" applyProtection="0"/>
    <xf numFmtId="0" fontId="76" fillId="54" borderId="272" applyNumberFormat="0" applyAlignment="0" applyProtection="0"/>
    <xf numFmtId="0" fontId="76" fillId="54" borderId="262" applyNumberFormat="0" applyAlignment="0" applyProtection="0"/>
    <xf numFmtId="0" fontId="56" fillId="54" borderId="258" applyNumberFormat="0" applyAlignment="0" applyProtection="0"/>
    <xf numFmtId="0" fontId="56" fillId="54" borderId="284" applyNumberFormat="0" applyAlignment="0" applyProtection="0"/>
    <xf numFmtId="0" fontId="76" fillId="54" borderId="238" applyNumberFormat="0" applyAlignment="0" applyProtection="0"/>
    <xf numFmtId="0" fontId="84" fillId="41" borderId="262" applyNumberFormat="0" applyAlignment="0" applyProtection="0"/>
    <xf numFmtId="0" fontId="84" fillId="65" borderId="272" applyNumberFormat="0" applyAlignment="0" applyProtection="0"/>
    <xf numFmtId="0" fontId="76" fillId="54" borderId="238" applyNumberFormat="0" applyAlignment="0" applyProtection="0"/>
    <xf numFmtId="0" fontId="39" fillId="54" borderId="216" applyNumberFormat="0" applyAlignment="0" applyProtection="0"/>
    <xf numFmtId="0" fontId="56" fillId="54" borderId="240" applyNumberFormat="0" applyAlignment="0" applyProtection="0"/>
    <xf numFmtId="3" fontId="20" fillId="0" borderId="254" applyNumberFormat="0" applyFont="0" applyFill="0" applyAlignment="0" applyProtection="0">
      <alignment vertical="center"/>
    </xf>
    <xf numFmtId="0" fontId="56" fillId="54" borderId="234" applyNumberFormat="0" applyAlignment="0" applyProtection="0"/>
    <xf numFmtId="0" fontId="56" fillId="54" borderId="264" applyNumberFormat="0" applyAlignment="0" applyProtection="0"/>
    <xf numFmtId="0" fontId="20" fillId="57" borderId="201" applyNumberFormat="0" applyAlignment="0" applyProtection="0"/>
    <xf numFmtId="0" fontId="59" fillId="0" borderId="275" applyNumberFormat="0" applyFill="0" applyAlignment="0" applyProtection="0"/>
    <xf numFmtId="0" fontId="76" fillId="54" borderId="304" applyNumberFormat="0" applyAlignment="0" applyProtection="0"/>
    <xf numFmtId="0" fontId="76" fillId="54" borderId="262" applyNumberFormat="0" applyAlignment="0" applyProtection="0"/>
    <xf numFmtId="0" fontId="32" fillId="57" borderId="257" applyNumberFormat="0" applyAlignment="0" applyProtection="0"/>
    <xf numFmtId="0" fontId="76" fillId="54" borderId="288" applyNumberFormat="0" applyAlignment="0" applyProtection="0"/>
    <xf numFmtId="0" fontId="48" fillId="41" borderId="314" applyNumberFormat="0" applyAlignment="0" applyProtection="0"/>
    <xf numFmtId="0" fontId="59" fillId="0" borderId="228" applyNumberFormat="0" applyFill="0" applyAlignment="0" applyProtection="0"/>
    <xf numFmtId="0" fontId="20" fillId="57" borderId="201" applyNumberFormat="0" applyAlignment="0" applyProtection="0"/>
    <xf numFmtId="206" fontId="103" fillId="74" borderId="132" applyNumberFormat="0" applyAlignment="0" applyProtection="0"/>
    <xf numFmtId="210" fontId="103" fillId="74" borderId="132" applyNumberFormat="0" applyAlignment="0" applyProtection="0"/>
    <xf numFmtId="206" fontId="103" fillId="74" borderId="272" applyNumberFormat="0" applyAlignment="0" applyProtection="0"/>
    <xf numFmtId="0" fontId="32" fillId="57" borderId="171" applyNumberFormat="0" applyAlignment="0" applyProtection="0"/>
    <xf numFmtId="0" fontId="56" fillId="54" borderId="172" applyNumberFormat="0" applyAlignment="0" applyProtection="0"/>
    <xf numFmtId="0" fontId="76" fillId="54" borderId="200" applyNumberFormat="0" applyAlignment="0" applyProtection="0"/>
    <xf numFmtId="0" fontId="56" fillId="54" borderId="264" applyNumberFormat="0" applyAlignment="0" applyProtection="0"/>
    <xf numFmtId="0" fontId="39" fillId="54" borderId="232" applyNumberFormat="0" applyAlignment="0" applyProtection="0"/>
    <xf numFmtId="0" fontId="76" fillId="54" borderId="200" applyNumberFormat="0" applyAlignment="0" applyProtection="0"/>
    <xf numFmtId="0" fontId="56" fillId="54" borderId="258" applyNumberFormat="0" applyAlignment="0" applyProtection="0"/>
    <xf numFmtId="0" fontId="48" fillId="41" borderId="176" applyNumberFormat="0" applyAlignment="0" applyProtection="0"/>
    <xf numFmtId="230" fontId="163" fillId="106" borderId="131" applyNumberFormat="0" applyBorder="0" applyAlignment="0">
      <protection locked="0"/>
    </xf>
    <xf numFmtId="190" fontId="96" fillId="0" borderId="183" applyAlignment="0" applyProtection="0"/>
    <xf numFmtId="0" fontId="84" fillId="41" borderId="216" applyNumberFormat="0" applyAlignment="0" applyProtection="0"/>
    <xf numFmtId="0" fontId="56" fillId="54" borderId="202" applyNumberFormat="0" applyAlignment="0" applyProtection="0"/>
    <xf numFmtId="0" fontId="32" fillId="57" borderId="321" applyNumberFormat="0" applyAlignment="0" applyProtection="0"/>
    <xf numFmtId="0" fontId="90" fillId="0" borderId="190" applyNumberFormat="0" applyFill="0" applyAlignment="0" applyProtection="0"/>
    <xf numFmtId="0" fontId="23" fillId="0" borderId="169">
      <alignment horizontal="left" vertical="center"/>
    </xf>
    <xf numFmtId="0" fontId="56" fillId="54" borderId="258" applyNumberFormat="0" applyAlignment="0" applyProtection="0"/>
    <xf numFmtId="0" fontId="20" fillId="57" borderId="165" applyNumberFormat="0" applyAlignment="0" applyProtection="0"/>
    <xf numFmtId="0" fontId="80" fillId="0" borderId="319">
      <alignment horizontal="left" vertical="center"/>
    </xf>
    <xf numFmtId="0" fontId="39" fillId="54" borderId="272" applyNumberFormat="0" applyAlignment="0" applyProtection="0"/>
    <xf numFmtId="0" fontId="32" fillId="57" borderId="253" applyNumberFormat="0" applyAlignment="0" applyProtection="0"/>
    <xf numFmtId="0" fontId="76" fillId="54" borderId="216" applyNumberFormat="0" applyAlignment="0" applyProtection="0"/>
    <xf numFmtId="206" fontId="84" fillId="65" borderId="132" applyNumberFormat="0" applyAlignment="0" applyProtection="0"/>
    <xf numFmtId="0" fontId="48" fillId="41" borderId="304" applyNumberFormat="0" applyAlignment="0" applyProtection="0"/>
    <xf numFmtId="0" fontId="87" fillId="54" borderId="226" applyNumberFormat="0" applyAlignment="0" applyProtection="0"/>
    <xf numFmtId="0" fontId="59" fillId="0" borderId="275" applyNumberFormat="0" applyFill="0" applyAlignment="0" applyProtection="0"/>
    <xf numFmtId="0" fontId="76" fillId="54" borderId="216" applyNumberFormat="0" applyAlignment="0" applyProtection="0"/>
    <xf numFmtId="0" fontId="87" fillId="54" borderId="274" applyNumberFormat="0" applyAlignment="0" applyProtection="0"/>
    <xf numFmtId="0" fontId="20" fillId="57" borderId="305" applyNumberFormat="0" applyAlignment="0" applyProtection="0"/>
    <xf numFmtId="0" fontId="59" fillId="0" borderId="213" applyNumberFormat="0" applyFill="0" applyAlignment="0" applyProtection="0"/>
    <xf numFmtId="0" fontId="56" fillId="54" borderId="202" applyNumberFormat="0" applyAlignment="0" applyProtection="0"/>
    <xf numFmtId="0" fontId="48" fillId="41" borderId="216" applyNumberFormat="0" applyAlignment="0" applyProtection="0"/>
    <xf numFmtId="0" fontId="39" fillId="54" borderId="170" applyNumberFormat="0" applyAlignment="0" applyProtection="0"/>
    <xf numFmtId="0" fontId="76" fillId="54" borderId="200" applyNumberFormat="0" applyAlignment="0" applyProtection="0"/>
    <xf numFmtId="0" fontId="48" fillId="41" borderId="189" applyNumberFormat="0" applyAlignment="0" applyProtection="0"/>
    <xf numFmtId="0" fontId="56" fillId="54" borderId="212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76" fillId="54" borderId="81" applyNumberFormat="0" applyAlignment="0" applyProtection="0"/>
    <xf numFmtId="0" fontId="87" fillId="54" borderId="226" applyNumberFormat="0" applyAlignment="0" applyProtection="0"/>
    <xf numFmtId="0" fontId="59" fillId="0" borderId="307" applyNumberFormat="0" applyFill="0" applyAlignment="0" applyProtection="0"/>
    <xf numFmtId="230" fontId="163" fillId="106" borderId="319" applyNumberFormat="0" applyBorder="0" applyAlignment="0">
      <protection locked="0"/>
    </xf>
    <xf numFmtId="10" fontId="63" fillId="34" borderId="278" applyNumberFormat="0" applyBorder="0" applyAlignment="0" applyProtection="0"/>
    <xf numFmtId="0" fontId="87" fillId="54" borderId="226" applyNumberFormat="0" applyAlignment="0" applyProtection="0"/>
    <xf numFmtId="10" fontId="63" fillId="34" borderId="310" applyNumberFormat="0" applyBorder="0" applyAlignment="0" applyProtection="0"/>
    <xf numFmtId="0" fontId="76" fillId="54" borderId="299" applyNumberFormat="0" applyAlignment="0" applyProtection="0"/>
    <xf numFmtId="206" fontId="103" fillId="74" borderId="320" applyNumberFormat="0" applyAlignment="0" applyProtection="0"/>
    <xf numFmtId="230" fontId="163" fillId="106" borderId="267" applyNumberFormat="0" applyBorder="0" applyAlignment="0">
      <protection locked="0"/>
    </xf>
    <xf numFmtId="0" fontId="76" fillId="54" borderId="176" applyNumberFormat="0" applyAlignment="0" applyProtection="0"/>
    <xf numFmtId="0" fontId="32" fillId="57" borderId="127" applyNumberFormat="0" applyAlignment="0" applyProtection="0"/>
    <xf numFmtId="0" fontId="20" fillId="57" borderId="263" applyNumberFormat="0" applyAlignment="0" applyProtection="0"/>
    <xf numFmtId="0" fontId="32" fillId="57" borderId="211" applyNumberFormat="0" applyAlignment="0" applyProtection="0"/>
    <xf numFmtId="0" fontId="87" fillId="54" borderId="298" applyNumberFormat="0" applyAlignment="0" applyProtection="0"/>
    <xf numFmtId="0" fontId="76" fillId="54" borderId="164" applyNumberFormat="0" applyAlignment="0" applyProtection="0"/>
    <xf numFmtId="0" fontId="90" fillId="0" borderId="265" applyNumberFormat="0" applyFill="0" applyAlignment="0" applyProtection="0"/>
    <xf numFmtId="0" fontId="80" fillId="0" borderId="80">
      <alignment horizontal="left" vertical="center"/>
    </xf>
    <xf numFmtId="0" fontId="103" fillId="74" borderId="262" applyNumberFormat="0" applyAlignment="0" applyProtection="0"/>
    <xf numFmtId="0" fontId="76" fillId="54" borderId="132" applyNumberFormat="0" applyAlignment="0" applyProtection="0"/>
    <xf numFmtId="210" fontId="103" fillId="74" borderId="304" applyNumberFormat="0" applyAlignment="0" applyProtection="0"/>
    <xf numFmtId="0" fontId="87" fillId="54" borderId="306" applyNumberFormat="0" applyAlignment="0" applyProtection="0"/>
    <xf numFmtId="0" fontId="48" fillId="41" borderId="216" applyNumberFormat="0" applyAlignment="0" applyProtection="0"/>
    <xf numFmtId="0" fontId="32" fillId="57" borderId="315" applyNumberFormat="0" applyAlignment="0" applyProtection="0"/>
    <xf numFmtId="0" fontId="56" fillId="54" borderId="128" applyNumberFormat="0" applyAlignment="0" applyProtection="0"/>
    <xf numFmtId="0" fontId="84" fillId="41" borderId="262" applyNumberFormat="0" applyAlignment="0" applyProtection="0"/>
    <xf numFmtId="0" fontId="59" fillId="0" borderId="203" applyNumberFormat="0" applyFill="0" applyAlignment="0" applyProtection="0"/>
    <xf numFmtId="0" fontId="56" fillId="54" borderId="142" applyNumberFormat="0" applyAlignment="0" applyProtection="0"/>
    <xf numFmtId="0" fontId="87" fillId="54" borderId="202" applyNumberFormat="0" applyAlignment="0" applyProtection="0"/>
    <xf numFmtId="0" fontId="39" fillId="54" borderId="148" applyNumberFormat="0" applyAlignment="0" applyProtection="0"/>
    <xf numFmtId="0" fontId="76" fillId="54" borderId="262" applyNumberFormat="0" applyAlignment="0" applyProtection="0"/>
    <xf numFmtId="0" fontId="84" fillId="41" borderId="272" applyNumberFormat="0" applyAlignment="0" applyProtection="0"/>
    <xf numFmtId="0" fontId="76" fillId="54" borderId="143" applyNumberFormat="0" applyAlignment="0" applyProtection="0"/>
    <xf numFmtId="0" fontId="84" fillId="41" borderId="132" applyNumberFormat="0" applyAlignment="0" applyProtection="0"/>
    <xf numFmtId="0" fontId="76" fillId="63" borderId="216" applyNumberFormat="0" applyAlignment="0" applyProtection="0"/>
    <xf numFmtId="0" fontId="32" fillId="57" borderId="263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84" fillId="41" borderId="81" applyNumberFormat="0" applyAlignment="0" applyProtection="0"/>
    <xf numFmtId="0" fontId="56" fillId="54" borderId="196" applyNumberFormat="0" applyAlignment="0" applyProtection="0"/>
    <xf numFmtId="0" fontId="84" fillId="41" borderId="320" applyNumberFormat="0" applyAlignment="0" applyProtection="0"/>
    <xf numFmtId="0" fontId="48" fillId="41" borderId="272" applyNumberFormat="0" applyAlignment="0" applyProtection="0"/>
    <xf numFmtId="0" fontId="84" fillId="41" borderId="288" applyNumberFormat="0" applyAlignment="0" applyProtection="0"/>
    <xf numFmtId="210" fontId="76" fillId="63" borderId="304" applyNumberFormat="0" applyAlignment="0" applyProtection="0"/>
    <xf numFmtId="0" fontId="90" fillId="0" borderId="203" applyNumberFormat="0" applyFill="0" applyAlignment="0" applyProtection="0"/>
    <xf numFmtId="0" fontId="20" fillId="57" borderId="123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20" fillId="57" borderId="72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87" fillId="54" borderId="69" applyNumberFormat="0" applyAlignment="0" applyProtection="0"/>
    <xf numFmtId="0" fontId="59" fillId="0" borderId="99" applyNumberFormat="0" applyFill="0" applyAlignment="0" applyProtection="0"/>
    <xf numFmtId="0" fontId="48" fillId="41" borderId="227" applyNumberFormat="0" applyAlignment="0" applyProtection="0"/>
    <xf numFmtId="0" fontId="56" fillId="54" borderId="284" applyNumberFormat="0" applyAlignment="0" applyProtection="0"/>
    <xf numFmtId="10" fontId="22" fillId="34" borderId="286" applyNumberFormat="0" applyBorder="0" applyAlignment="0" applyProtection="0"/>
    <xf numFmtId="0" fontId="56" fillId="54" borderId="202" applyNumberFormat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48" fillId="41" borderId="314" applyNumberFormat="0" applyAlignment="0" applyProtection="0"/>
    <xf numFmtId="0" fontId="84" fillId="41" borderId="216" applyNumberFormat="0" applyAlignment="0" applyProtection="0"/>
    <xf numFmtId="0" fontId="59" fillId="0" borderId="265" applyNumberFormat="0" applyFill="0" applyAlignment="0" applyProtection="0"/>
    <xf numFmtId="0" fontId="32" fillId="57" borderId="233" applyNumberFormat="0" applyAlignment="0" applyProtection="0"/>
    <xf numFmtId="0" fontId="76" fillId="54" borderId="304" applyNumberFormat="0" applyAlignment="0" applyProtection="0"/>
    <xf numFmtId="0" fontId="56" fillId="54" borderId="306" applyNumberFormat="0" applyAlignment="0" applyProtection="0"/>
    <xf numFmtId="0" fontId="87" fillId="54" borderId="188" applyNumberFormat="0" applyAlignment="0" applyProtection="0"/>
    <xf numFmtId="0" fontId="56" fillId="54" borderId="202" applyNumberFormat="0" applyAlignment="0" applyProtection="0"/>
    <xf numFmtId="0" fontId="56" fillId="54" borderId="104" applyNumberFormat="0" applyAlignment="0" applyProtection="0"/>
    <xf numFmtId="0" fontId="56" fillId="54" borderId="234" applyNumberFormat="0" applyAlignment="0" applyProtection="0"/>
    <xf numFmtId="3" fontId="20" fillId="0" borderId="73" applyNumberFormat="0" applyFont="0" applyFill="0" applyAlignment="0" applyProtection="0">
      <alignment vertical="center"/>
    </xf>
    <xf numFmtId="0" fontId="48" fillId="41" borderId="299" applyNumberFormat="0" applyAlignment="0" applyProtection="0"/>
    <xf numFmtId="43" fontId="17" fillId="0" borderId="0" applyFont="0" applyFill="0" applyBorder="0" applyAlignment="0" applyProtection="0"/>
    <xf numFmtId="190" fontId="96" fillId="0" borderId="50" applyAlignment="0" applyProtection="0"/>
    <xf numFmtId="0" fontId="56" fillId="54" borderId="274" applyNumberFormat="0" applyAlignment="0" applyProtection="0"/>
    <xf numFmtId="0" fontId="76" fillId="54" borderId="262" applyNumberFormat="0" applyAlignment="0" applyProtection="0"/>
    <xf numFmtId="0" fontId="20" fillId="57" borderId="229" applyNumberFormat="0" applyAlignment="0" applyProtection="0"/>
    <xf numFmtId="0" fontId="76" fillId="54" borderId="288" applyNumberFormat="0" applyAlignment="0" applyProtection="0"/>
    <xf numFmtId="0" fontId="59" fillId="0" borderId="173" applyNumberFormat="0" applyFill="0" applyAlignment="0" applyProtection="0"/>
    <xf numFmtId="206" fontId="103" fillId="74" borderId="238" applyNumberFormat="0" applyAlignment="0" applyProtection="0"/>
    <xf numFmtId="0" fontId="39" fillId="54" borderId="132" applyNumberFormat="0" applyAlignment="0" applyProtection="0"/>
    <xf numFmtId="0" fontId="48" fillId="41" borderId="227" applyNumberFormat="0" applyAlignment="0" applyProtection="0"/>
    <xf numFmtId="0" fontId="84" fillId="41" borderId="176" applyNumberFormat="0" applyAlignment="0" applyProtection="0"/>
    <xf numFmtId="0" fontId="39" fillId="54" borderId="102" applyNumberFormat="0" applyAlignment="0" applyProtection="0"/>
    <xf numFmtId="0" fontId="39" fillId="54" borderId="102" applyNumberFormat="0" applyAlignment="0" applyProtection="0"/>
    <xf numFmtId="0" fontId="59" fillId="0" borderId="213" applyNumberFormat="0" applyFill="0" applyAlignment="0" applyProtection="0"/>
    <xf numFmtId="0" fontId="23" fillId="0" borderId="86">
      <alignment horizontal="left" vertical="center"/>
    </xf>
    <xf numFmtId="0" fontId="76" fillId="54" borderId="262" applyNumberFormat="0" applyAlignment="0" applyProtection="0"/>
    <xf numFmtId="0" fontId="87" fillId="54" borderId="274" applyNumberFormat="0" applyAlignment="0" applyProtection="0"/>
    <xf numFmtId="0" fontId="84" fillId="65" borderId="288" applyNumberFormat="0" applyAlignment="0" applyProtection="0"/>
    <xf numFmtId="0" fontId="56" fillId="54" borderId="316" applyNumberFormat="0" applyAlignment="0" applyProtection="0"/>
    <xf numFmtId="0" fontId="56" fillId="54" borderId="202" applyNumberFormat="0" applyAlignment="0" applyProtection="0"/>
    <xf numFmtId="210" fontId="84" fillId="65" borderId="262" applyNumberFormat="0" applyAlignment="0" applyProtection="0"/>
    <xf numFmtId="0" fontId="90" fillId="0" borderId="203" applyNumberFormat="0" applyFill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0" fontId="76" fillId="54" borderId="70" applyNumberFormat="0" applyAlignment="0" applyProtection="0"/>
    <xf numFmtId="10" fontId="63" fillId="34" borderId="124" applyNumberFormat="0" applyBorder="0" applyAlignment="0" applyProtection="0"/>
    <xf numFmtId="0" fontId="32" fillId="57" borderId="123" applyNumberFormat="0" applyAlignment="0" applyProtection="0"/>
    <xf numFmtId="0" fontId="32" fillId="57" borderId="315" applyNumberFormat="0" applyAlignment="0" applyProtection="0"/>
    <xf numFmtId="0" fontId="56" fillId="54" borderId="120" applyNumberFormat="0" applyAlignment="0" applyProtection="0"/>
    <xf numFmtId="0" fontId="87" fillId="54" borderId="226" applyNumberFormat="0" applyAlignment="0" applyProtection="0"/>
    <xf numFmtId="0" fontId="56" fillId="54" borderId="250" applyNumberFormat="0" applyAlignment="0" applyProtection="0"/>
    <xf numFmtId="0" fontId="56" fillId="54" borderId="250" applyNumberFormat="0" applyAlignment="0" applyProtection="0"/>
    <xf numFmtId="0" fontId="32" fillId="57" borderId="127" applyNumberFormat="0" applyAlignment="0" applyProtection="0"/>
    <xf numFmtId="0" fontId="59" fillId="0" borderId="99" applyNumberFormat="0" applyFill="0" applyAlignment="0" applyProtection="0"/>
    <xf numFmtId="0" fontId="59" fillId="0" borderId="71" applyNumberFormat="0" applyFill="0" applyAlignment="0" applyProtection="0"/>
    <xf numFmtId="3" fontId="20" fillId="0" borderId="268" applyNumberFormat="0" applyFont="0" applyFill="0" applyAlignment="0" applyProtection="0">
      <alignment vertical="center"/>
    </xf>
    <xf numFmtId="0" fontId="84" fillId="78" borderId="238" applyNumberFormat="0" applyAlignment="0" applyProtection="0"/>
    <xf numFmtId="0" fontId="90" fillId="0" borderId="167" applyNumberFormat="0" applyFill="0" applyAlignment="0" applyProtection="0"/>
    <xf numFmtId="0" fontId="90" fillId="0" borderId="275" applyNumberFormat="0" applyFill="0" applyAlignment="0" applyProtection="0"/>
    <xf numFmtId="0" fontId="84" fillId="41" borderId="108" applyNumberFormat="0" applyAlignment="0" applyProtection="0"/>
    <xf numFmtId="0" fontId="59" fillId="0" borderId="259" applyNumberFormat="0" applyFill="0" applyAlignment="0" applyProtection="0"/>
    <xf numFmtId="0" fontId="32" fillId="57" borderId="171" applyNumberFormat="0" applyAlignment="0" applyProtection="0"/>
    <xf numFmtId="0" fontId="39" fillId="54" borderId="148" applyNumberFormat="0" applyAlignment="0" applyProtection="0"/>
    <xf numFmtId="210" fontId="103" fillId="74" borderId="272" applyNumberFormat="0" applyAlignment="0" applyProtection="0"/>
    <xf numFmtId="0" fontId="59" fillId="0" borderId="307" applyNumberFormat="0" applyFill="0" applyAlignment="0" applyProtection="0"/>
    <xf numFmtId="0" fontId="48" fillId="41" borderId="194" applyNumberFormat="0" applyAlignment="0" applyProtection="0"/>
    <xf numFmtId="0" fontId="56" fillId="54" borderId="150" applyNumberFormat="0" applyAlignment="0" applyProtection="0"/>
    <xf numFmtId="0" fontId="90" fillId="0" borderId="99" applyNumberFormat="0" applyFill="0" applyAlignment="0" applyProtection="0"/>
    <xf numFmtId="0" fontId="84" fillId="41" borderId="238" applyNumberFormat="0" applyAlignment="0" applyProtection="0"/>
    <xf numFmtId="0" fontId="76" fillId="54" borderId="304" applyNumberFormat="0" applyAlignment="0" applyProtection="0"/>
    <xf numFmtId="10" fontId="22" fillId="34" borderId="152" applyNumberFormat="0" applyBorder="0" applyAlignment="0" applyProtection="0"/>
    <xf numFmtId="0" fontId="76" fillId="54" borderId="272" applyNumberFormat="0" applyAlignment="0" applyProtection="0"/>
    <xf numFmtId="0" fontId="32" fillId="57" borderId="155" applyNumberFormat="0" applyAlignment="0" applyProtection="0"/>
    <xf numFmtId="0" fontId="59" fillId="0" borderId="291" applyNumberFormat="0" applyFill="0" applyAlignment="0" applyProtection="0"/>
    <xf numFmtId="206" fontId="84" fillId="65" borderId="216" applyNumberFormat="0" applyAlignment="0" applyProtection="0"/>
    <xf numFmtId="0" fontId="56" fillId="54" borderId="212" applyNumberFormat="0" applyAlignment="0" applyProtection="0"/>
    <xf numFmtId="0" fontId="48" fillId="41" borderId="96" applyNumberFormat="0" applyAlignment="0" applyProtection="0"/>
    <xf numFmtId="0" fontId="76" fillId="54" borderId="108" applyNumberFormat="0" applyAlignment="0" applyProtection="0"/>
    <xf numFmtId="0" fontId="87" fillId="54" borderId="306" applyNumberFormat="0" applyAlignment="0" applyProtection="0"/>
    <xf numFmtId="0" fontId="56" fillId="54" borderId="104" applyNumberFormat="0" applyAlignment="0" applyProtection="0"/>
    <xf numFmtId="0" fontId="84" fillId="65" borderId="200" applyNumberFormat="0" applyAlignment="0" applyProtection="0"/>
    <xf numFmtId="0" fontId="56" fillId="54" borderId="264" applyNumberFormat="0" applyAlignment="0" applyProtection="0"/>
    <xf numFmtId="0" fontId="87" fillId="54" borderId="202" applyNumberFormat="0" applyAlignment="0" applyProtection="0"/>
    <xf numFmtId="0" fontId="48" fillId="41" borderId="262" applyNumberFormat="0" applyAlignment="0" applyProtection="0"/>
    <xf numFmtId="0" fontId="76" fillId="54" borderId="304" applyNumberFormat="0" applyAlignment="0" applyProtection="0"/>
    <xf numFmtId="210" fontId="103" fillId="74" borderId="176" applyNumberFormat="0" applyAlignment="0" applyProtection="0"/>
    <xf numFmtId="0" fontId="20" fillId="57" borderId="253" applyNumberFormat="0" applyAlignment="0" applyProtection="0"/>
    <xf numFmtId="0" fontId="39" fillId="54" borderId="126" applyNumberFormat="0" applyAlignment="0" applyProtection="0"/>
    <xf numFmtId="0" fontId="39" fillId="54" borderId="262" applyNumberFormat="0" applyAlignment="0" applyProtection="0"/>
    <xf numFmtId="0" fontId="32" fillId="57" borderId="171" applyNumberFormat="0" applyAlignment="0" applyProtection="0"/>
    <xf numFmtId="0" fontId="80" fillId="0" borderId="175">
      <alignment horizontal="left" vertical="center"/>
    </xf>
    <xf numFmtId="0" fontId="56" fillId="54" borderId="202" applyNumberFormat="0" applyAlignment="0" applyProtection="0"/>
    <xf numFmtId="0" fontId="39" fillId="54" borderId="314" applyNumberFormat="0" applyAlignment="0" applyProtection="0"/>
    <xf numFmtId="3" fontId="20" fillId="0" borderId="124" applyNumberFormat="0" applyFont="0" applyFill="0" applyAlignment="0" applyProtection="0">
      <alignment vertical="center"/>
    </xf>
    <xf numFmtId="0" fontId="39" fillId="54" borderId="102" applyNumberFormat="0" applyAlignment="0" applyProtection="0"/>
    <xf numFmtId="0" fontId="39" fillId="54" borderId="232" applyNumberFormat="0" applyAlignment="0" applyProtection="0"/>
    <xf numFmtId="0" fontId="76" fillId="54" borderId="143" applyNumberFormat="0" applyAlignment="0" applyProtection="0"/>
    <xf numFmtId="0" fontId="76" fillId="54" borderId="189" applyNumberFormat="0" applyAlignment="0" applyProtection="0"/>
    <xf numFmtId="0" fontId="20" fillId="57" borderId="229" applyNumberFormat="0" applyAlignment="0" applyProtection="0"/>
    <xf numFmtId="0" fontId="48" fillId="41" borderId="262" applyNumberFormat="0" applyAlignment="0" applyProtection="0"/>
    <xf numFmtId="0" fontId="48" fillId="41" borderId="170" applyNumberFormat="0" applyAlignment="0" applyProtection="0"/>
    <xf numFmtId="0" fontId="32" fillId="57" borderId="283" applyNumberFormat="0" applyAlignment="0" applyProtection="0"/>
    <xf numFmtId="0" fontId="59" fillId="0" borderId="265" applyNumberFormat="0" applyFill="0" applyAlignment="0" applyProtection="0"/>
    <xf numFmtId="0" fontId="76" fillId="54" borderId="299" applyNumberFormat="0" applyAlignment="0" applyProtection="0"/>
    <xf numFmtId="0" fontId="32" fillId="57" borderId="283" applyNumberFormat="0" applyAlignment="0" applyProtection="0"/>
    <xf numFmtId="0" fontId="48" fillId="41" borderId="200" applyNumberFormat="0" applyAlignment="0" applyProtection="0"/>
    <xf numFmtId="0" fontId="76" fillId="54" borderId="272" applyNumberFormat="0" applyAlignment="0" applyProtection="0"/>
    <xf numFmtId="0" fontId="87" fillId="54" borderId="166" applyNumberFormat="0" applyAlignment="0" applyProtection="0"/>
    <xf numFmtId="0" fontId="48" fillId="41" borderId="148" applyNumberFormat="0" applyAlignment="0" applyProtection="0"/>
    <xf numFmtId="0" fontId="48" fillId="41" borderId="176" applyNumberFormat="0" applyAlignment="0" applyProtection="0"/>
    <xf numFmtId="0" fontId="59" fillId="0" borderId="285" applyNumberFormat="0" applyFill="0" applyAlignment="0" applyProtection="0"/>
    <xf numFmtId="0" fontId="90" fillId="0" borderId="252" applyNumberFormat="0" applyFill="0" applyAlignment="0" applyProtection="0"/>
    <xf numFmtId="206" fontId="103" fillId="74" borderId="176" applyNumberFormat="0" applyAlignment="0" applyProtection="0"/>
    <xf numFmtId="0" fontId="48" fillId="41" borderId="154" applyNumberFormat="0" applyAlignment="0" applyProtection="0"/>
    <xf numFmtId="0" fontId="48" fillId="41" borderId="210" applyNumberFormat="0" applyAlignment="0" applyProtection="0"/>
    <xf numFmtId="0" fontId="76" fillId="54" borderId="143" applyNumberFormat="0" applyAlignment="0" applyProtection="0"/>
    <xf numFmtId="3" fontId="20" fillId="0" borderId="100" applyNumberFormat="0" applyFont="0" applyFill="0" applyAlignment="0" applyProtection="0">
      <alignment vertical="center"/>
    </xf>
    <xf numFmtId="0" fontId="56" fillId="54" borderId="298" applyNumberFormat="0" applyAlignment="0" applyProtection="0"/>
    <xf numFmtId="210" fontId="76" fillId="63" borderId="238" applyNumberFormat="0" applyAlignment="0" applyProtection="0"/>
    <xf numFmtId="0" fontId="76" fillId="54" borderId="304" applyNumberFormat="0" applyAlignment="0" applyProtection="0"/>
    <xf numFmtId="0" fontId="76" fillId="54" borderId="132" applyNumberFormat="0" applyAlignment="0" applyProtection="0"/>
    <xf numFmtId="0" fontId="84" fillId="41" borderId="288" applyNumberFormat="0" applyAlignment="0" applyProtection="0"/>
    <xf numFmtId="0" fontId="48" fillId="41" borderId="288" applyNumberFormat="0" applyAlignment="0" applyProtection="0"/>
    <xf numFmtId="206" fontId="84" fillId="78" borderId="320" applyNumberFormat="0" applyAlignment="0" applyProtection="0"/>
    <xf numFmtId="0" fontId="87" fillId="54" borderId="98" applyNumberFormat="0" applyAlignment="0" applyProtection="0"/>
    <xf numFmtId="0" fontId="59" fillId="0" borderId="129" applyNumberFormat="0" applyFill="0" applyAlignment="0" applyProtection="0"/>
    <xf numFmtId="0" fontId="56" fillId="54" borderId="202" applyNumberFormat="0" applyAlignment="0" applyProtection="0"/>
    <xf numFmtId="0" fontId="32" fillId="57" borderId="315" applyNumberFormat="0" applyAlignment="0" applyProtection="0"/>
    <xf numFmtId="0" fontId="59" fillId="0" borderId="197" applyNumberFormat="0" applyFill="0" applyAlignment="0" applyProtection="0"/>
    <xf numFmtId="0" fontId="59" fillId="0" borderId="111" applyNumberFormat="0" applyFill="0" applyAlignment="0" applyProtection="0"/>
    <xf numFmtId="10" fontId="22" fillId="34" borderId="100" applyNumberFormat="0" applyBorder="0" applyAlignment="0" applyProtection="0"/>
    <xf numFmtId="0" fontId="32" fillId="57" borderId="127" applyNumberFormat="0" applyAlignment="0" applyProtection="0"/>
    <xf numFmtId="0" fontId="48" fillId="41" borderId="132" applyNumberFormat="0" applyAlignment="0" applyProtection="0"/>
    <xf numFmtId="0" fontId="56" fillId="54" borderId="150" applyNumberFormat="0" applyAlignment="0" applyProtection="0"/>
    <xf numFmtId="0" fontId="23" fillId="0" borderId="125">
      <alignment horizontal="left" vertical="center"/>
    </xf>
    <xf numFmtId="0" fontId="32" fillId="57" borderId="315" applyNumberFormat="0" applyAlignment="0" applyProtection="0"/>
    <xf numFmtId="210" fontId="84" fillId="65" borderId="262" applyNumberFormat="0" applyAlignment="0" applyProtection="0"/>
    <xf numFmtId="0" fontId="84" fillId="41" borderId="238" applyNumberFormat="0" applyAlignment="0" applyProtection="0"/>
    <xf numFmtId="0" fontId="39" fillId="54" borderId="194" applyNumberFormat="0" applyAlignment="0" applyProtection="0"/>
    <xf numFmtId="0" fontId="76" fillId="54" borderId="304" applyNumberFormat="0" applyAlignment="0" applyProtection="0"/>
    <xf numFmtId="0" fontId="32" fillId="57" borderId="315" applyNumberFormat="0" applyAlignment="0" applyProtection="0"/>
    <xf numFmtId="0" fontId="76" fillId="63" borderId="304" applyNumberFormat="0" applyAlignment="0" applyProtection="0"/>
    <xf numFmtId="0" fontId="20" fillId="57" borderId="97" applyNumberFormat="0" applyAlignment="0" applyProtection="0"/>
    <xf numFmtId="0" fontId="87" fillId="74" borderId="202" applyNumberFormat="0" applyAlignment="0" applyProtection="0"/>
    <xf numFmtId="0" fontId="76" fillId="54" borderId="132" applyNumberFormat="0" applyAlignment="0" applyProtection="0"/>
    <xf numFmtId="0" fontId="32" fillId="57" borderId="263" applyNumberFormat="0" applyAlignment="0" applyProtection="0"/>
    <xf numFmtId="0" fontId="76" fillId="54" borderId="288" applyNumberFormat="0" applyAlignment="0" applyProtection="0"/>
    <xf numFmtId="10" fontId="63" fillId="34" borderId="268" applyNumberFormat="0" applyBorder="0" applyAlignment="0" applyProtection="0"/>
    <xf numFmtId="0" fontId="56" fillId="54" borderId="298" applyNumberFormat="0" applyAlignment="0" applyProtection="0"/>
    <xf numFmtId="0" fontId="59" fillId="0" borderId="203" applyNumberFormat="0" applyFill="0" applyAlignment="0" applyProtection="0"/>
    <xf numFmtId="0" fontId="87" fillId="54" borderId="264" applyNumberFormat="0" applyAlignment="0" applyProtection="0"/>
    <xf numFmtId="0" fontId="48" fillId="41" borderId="200" applyNumberFormat="0" applyAlignment="0" applyProtection="0"/>
    <xf numFmtId="0" fontId="39" fillId="54" borderId="282" applyNumberFormat="0" applyAlignment="0" applyProtection="0"/>
    <xf numFmtId="0" fontId="14" fillId="0" borderId="0"/>
    <xf numFmtId="0" fontId="84" fillId="41" borderId="200" applyNumberFormat="0" applyAlignment="0" applyProtection="0"/>
    <xf numFmtId="0" fontId="39" fillId="54" borderId="314" applyNumberFormat="0" applyAlignment="0" applyProtection="0"/>
    <xf numFmtId="0" fontId="90" fillId="0" borderId="122" applyNumberFormat="0" applyFill="0" applyAlignment="0" applyProtection="0"/>
    <xf numFmtId="0" fontId="56" fillId="54" borderId="264" applyNumberFormat="0" applyAlignment="0" applyProtection="0"/>
    <xf numFmtId="0" fontId="94" fillId="0" borderId="54"/>
    <xf numFmtId="0" fontId="56" fillId="54" borderId="264" applyNumberFormat="0" applyAlignment="0" applyProtection="0"/>
    <xf numFmtId="0" fontId="32" fillId="57" borderId="171" applyNumberFormat="0" applyAlignment="0" applyProtection="0"/>
    <xf numFmtId="0" fontId="59" fillId="0" borderId="179" applyNumberFormat="0" applyFill="0" applyAlignment="0" applyProtection="0"/>
    <xf numFmtId="0" fontId="32" fillId="57" borderId="145" applyNumberFormat="0" applyAlignment="0" applyProtection="0"/>
    <xf numFmtId="10" fontId="22" fillId="34" borderId="260" applyNumberFormat="0" applyBorder="0" applyAlignment="0" applyProtection="0"/>
    <xf numFmtId="0" fontId="20" fillId="57" borderId="165" applyNumberFormat="0" applyAlignment="0" applyProtection="0"/>
    <xf numFmtId="0" fontId="56" fillId="54" borderId="316" applyNumberFormat="0" applyAlignment="0" applyProtection="0"/>
    <xf numFmtId="0" fontId="76" fillId="54" borderId="176" applyNumberFormat="0" applyAlignment="0" applyProtection="0"/>
    <xf numFmtId="0" fontId="20" fillId="57" borderId="191" applyNumberFormat="0" applyAlignment="0" applyProtection="0"/>
    <xf numFmtId="0" fontId="56" fillId="54" borderId="172" applyNumberFormat="0" applyAlignment="0" applyProtection="0"/>
    <xf numFmtId="0" fontId="87" fillId="54" borderId="98" applyNumberFormat="0" applyAlignment="0" applyProtection="0"/>
    <xf numFmtId="0" fontId="90" fillId="0" borderId="265" applyNumberFormat="0" applyFill="0" applyAlignment="0" applyProtection="0"/>
    <xf numFmtId="0" fontId="59" fillId="0" borderId="99" applyNumberFormat="0" applyFill="0" applyAlignment="0" applyProtection="0"/>
    <xf numFmtId="0" fontId="59" fillId="0" borderId="99" applyNumberFormat="0" applyFill="0" applyAlignment="0" applyProtection="0"/>
    <xf numFmtId="0" fontId="87" fillId="54" borderId="166" applyNumberFormat="0" applyAlignment="0" applyProtection="0"/>
    <xf numFmtId="0" fontId="39" fillId="54" borderId="102" applyNumberFormat="0" applyAlignment="0" applyProtection="0"/>
    <xf numFmtId="0" fontId="84" fillId="41" borderId="154" applyNumberFormat="0" applyAlignment="0" applyProtection="0"/>
    <xf numFmtId="0" fontId="59" fillId="0" borderId="265" applyNumberFormat="0" applyFill="0" applyAlignment="0" applyProtection="0"/>
    <xf numFmtId="0" fontId="32" fillId="57" borderId="171" applyNumberFormat="0" applyAlignment="0" applyProtection="0"/>
    <xf numFmtId="0" fontId="59" fillId="0" borderId="300" applyNumberFormat="0" applyFill="0" applyAlignment="0" applyProtection="0"/>
    <xf numFmtId="0" fontId="59" fillId="0" borderId="129" applyNumberFormat="0" applyFill="0" applyAlignment="0" applyProtection="0"/>
    <xf numFmtId="0" fontId="90" fillId="0" borderId="99" applyNumberFormat="0" applyFill="0" applyAlignment="0" applyProtection="0"/>
    <xf numFmtId="0" fontId="32" fillId="57" borderId="273" applyNumberFormat="0" applyAlignment="0" applyProtection="0"/>
    <xf numFmtId="0" fontId="32" fillId="57" borderId="263" applyNumberFormat="0" applyAlignment="0" applyProtection="0"/>
    <xf numFmtId="0" fontId="76" fillId="54" borderId="176" applyNumberFormat="0" applyAlignment="0" applyProtection="0"/>
    <xf numFmtId="0" fontId="56" fillId="54" borderId="212" applyNumberFormat="0" applyAlignment="0" applyProtection="0"/>
    <xf numFmtId="0" fontId="76" fillId="54" borderId="216" applyNumberFormat="0" applyAlignment="0" applyProtection="0"/>
    <xf numFmtId="0" fontId="87" fillId="54" borderId="202" applyNumberFormat="0" applyAlignment="0" applyProtection="0"/>
    <xf numFmtId="0" fontId="103" fillId="74" borderId="108" applyNumberFormat="0" applyAlignment="0" applyProtection="0"/>
    <xf numFmtId="0" fontId="56" fillId="54" borderId="234" applyNumberFormat="0" applyAlignment="0" applyProtection="0"/>
    <xf numFmtId="0" fontId="90" fillId="0" borderId="99" applyNumberFormat="0" applyFill="0" applyAlignment="0" applyProtection="0"/>
    <xf numFmtId="0" fontId="84" fillId="41" borderId="200" applyNumberFormat="0" applyAlignment="0" applyProtection="0"/>
    <xf numFmtId="0" fontId="39" fillId="54" borderId="304" applyNumberFormat="0" applyAlignment="0" applyProtection="0"/>
    <xf numFmtId="0" fontId="90" fillId="0" borderId="122" applyNumberFormat="0" applyFill="0" applyAlignment="0" applyProtection="0"/>
    <xf numFmtId="0" fontId="39" fillId="54" borderId="176" applyNumberFormat="0" applyAlignment="0" applyProtection="0"/>
    <xf numFmtId="210" fontId="84" fillId="65" borderId="320" applyNumberFormat="0" applyAlignment="0" applyProtection="0"/>
    <xf numFmtId="0" fontId="56" fillId="54" borderId="172" applyNumberFormat="0" applyAlignment="0" applyProtection="0"/>
    <xf numFmtId="0" fontId="14" fillId="0" borderId="0"/>
    <xf numFmtId="0" fontId="48" fillId="41" borderId="148" applyNumberFormat="0" applyAlignment="0" applyProtection="0"/>
    <xf numFmtId="0" fontId="87" fillId="54" borderId="120" applyNumberFormat="0" applyAlignment="0" applyProtection="0"/>
    <xf numFmtId="0" fontId="32" fillId="57" borderId="171" applyNumberFormat="0" applyAlignment="0" applyProtection="0"/>
    <xf numFmtId="0" fontId="20" fillId="57" borderId="229" applyNumberFormat="0" applyAlignment="0" applyProtection="0"/>
    <xf numFmtId="0" fontId="59" fillId="0" borderId="129" applyNumberFormat="0" applyFill="0" applyAlignment="0" applyProtection="0"/>
    <xf numFmtId="0" fontId="56" fillId="54" borderId="212" applyNumberFormat="0" applyAlignment="0" applyProtection="0"/>
    <xf numFmtId="0" fontId="76" fillId="54" borderId="272" applyNumberFormat="0" applyAlignment="0" applyProtection="0"/>
    <xf numFmtId="0" fontId="76" fillId="54" borderId="262" applyNumberFormat="0" applyAlignment="0" applyProtection="0"/>
    <xf numFmtId="0" fontId="76" fillId="54" borderId="272" applyNumberFormat="0" applyAlignment="0" applyProtection="0"/>
    <xf numFmtId="0" fontId="20" fillId="57" borderId="165" applyNumberFormat="0" applyAlignment="0" applyProtection="0"/>
    <xf numFmtId="0" fontId="76" fillId="54" borderId="132" applyNumberFormat="0" applyAlignment="0" applyProtection="0"/>
    <xf numFmtId="0" fontId="87" fillId="54" borderId="226" applyNumberFormat="0" applyAlignment="0" applyProtection="0"/>
    <xf numFmtId="0" fontId="39" fillId="54" borderId="108" applyNumberFormat="0" applyAlignment="0" applyProtection="0"/>
    <xf numFmtId="0" fontId="39" fillId="54" borderId="102" applyNumberFormat="0" applyAlignment="0" applyProtection="0"/>
    <xf numFmtId="0" fontId="39" fillId="54" borderId="108" applyNumberFormat="0" applyAlignment="0" applyProtection="0"/>
    <xf numFmtId="0" fontId="32" fillId="57" borderId="195" applyNumberFormat="0" applyAlignment="0" applyProtection="0"/>
    <xf numFmtId="0" fontId="32" fillId="57" borderId="171" applyNumberFormat="0" applyAlignment="0" applyProtection="0"/>
    <xf numFmtId="0" fontId="32" fillId="57" borderId="123" applyNumberFormat="0" applyAlignment="0" applyProtection="0"/>
    <xf numFmtId="0" fontId="84" fillId="41" borderId="132" applyNumberFormat="0" applyAlignment="0" applyProtection="0"/>
    <xf numFmtId="0" fontId="39" fillId="54" borderId="238" applyNumberFormat="0" applyAlignment="0" applyProtection="0"/>
    <xf numFmtId="0" fontId="48" fillId="41" borderId="200" applyNumberFormat="0" applyAlignment="0" applyProtection="0"/>
    <xf numFmtId="0" fontId="32" fillId="57" borderId="301" applyNumberFormat="0" applyAlignment="0" applyProtection="0"/>
    <xf numFmtId="0" fontId="39" fillId="54" borderId="108" applyNumberFormat="0" applyAlignment="0" applyProtection="0"/>
    <xf numFmtId="0" fontId="76" fillId="54" borderId="238" applyNumberFormat="0" applyAlignment="0" applyProtection="0"/>
    <xf numFmtId="212" fontId="131" fillId="0" borderId="61">
      <alignment horizontal="center"/>
    </xf>
    <xf numFmtId="0" fontId="84" fillId="41" borderId="216" applyNumberFormat="0" applyAlignment="0" applyProtection="0"/>
    <xf numFmtId="0" fontId="32" fillId="57" borderId="191" applyNumberFormat="0" applyAlignment="0" applyProtection="0"/>
    <xf numFmtId="0" fontId="59" fillId="0" borderId="265" applyNumberFormat="0" applyFill="0" applyAlignment="0" applyProtection="0"/>
    <xf numFmtId="0" fontId="20" fillId="57" borderId="229" applyNumberFormat="0" applyAlignment="0" applyProtection="0"/>
    <xf numFmtId="0" fontId="59" fillId="0" borderId="265" applyNumberFormat="0" applyFill="0" applyAlignment="0" applyProtection="0"/>
    <xf numFmtId="0" fontId="20" fillId="57" borderId="273" applyNumberFormat="0" applyAlignment="0" applyProtection="0"/>
    <xf numFmtId="0" fontId="39" fillId="54" borderId="126" applyNumberFormat="0" applyAlignment="0" applyProtection="0"/>
    <xf numFmtId="0" fontId="32" fillId="57" borderId="149" applyNumberFormat="0" applyAlignment="0" applyProtection="0"/>
    <xf numFmtId="0" fontId="76" fillId="54" borderId="272" applyNumberFormat="0" applyAlignment="0" applyProtection="0"/>
    <xf numFmtId="0" fontId="76" fillId="54" borderId="121" applyNumberFormat="0" applyAlignment="0" applyProtection="0"/>
    <xf numFmtId="0" fontId="39" fillId="54" borderId="132" applyNumberFormat="0" applyAlignment="0" applyProtection="0"/>
    <xf numFmtId="0" fontId="32" fillId="57" borderId="195" applyNumberFormat="0" applyAlignment="0" applyProtection="0"/>
    <xf numFmtId="0" fontId="20" fillId="57" borderId="273" applyNumberFormat="0" applyAlignment="0" applyProtection="0"/>
    <xf numFmtId="0" fontId="76" fillId="54" borderId="262" applyNumberFormat="0" applyAlignment="0" applyProtection="0"/>
    <xf numFmtId="210" fontId="84" fillId="78" borderId="154" applyNumberFormat="0" applyAlignment="0" applyProtection="0"/>
    <xf numFmtId="10" fontId="63" fillId="34" borderId="310" applyNumberFormat="0" applyBorder="0" applyAlignment="0" applyProtection="0"/>
    <xf numFmtId="0" fontId="90" fillId="0" borderId="122" applyNumberFormat="0" applyFill="0" applyAlignment="0" applyProtection="0"/>
    <xf numFmtId="206" fontId="84" fillId="78" borderId="132" applyNumberFormat="0" applyAlignment="0" applyProtection="0"/>
    <xf numFmtId="0" fontId="103" fillId="74" borderId="81" applyNumberFormat="0" applyAlignment="0" applyProtection="0"/>
    <xf numFmtId="0" fontId="59" fillId="0" borderId="111" applyNumberFormat="0" applyFill="0" applyAlignment="0" applyProtection="0"/>
    <xf numFmtId="0" fontId="59" fillId="0" borderId="179" applyNumberFormat="0" applyFill="0" applyAlignment="0" applyProtection="0"/>
    <xf numFmtId="0" fontId="76" fillId="54" borderId="132" applyNumberFormat="0" applyAlignment="0" applyProtection="0"/>
    <xf numFmtId="0" fontId="80" fillId="0" borderId="80">
      <alignment horizontal="left" vertical="center"/>
    </xf>
    <xf numFmtId="0" fontId="32" fillId="57" borderId="211" applyNumberFormat="0" applyAlignment="0" applyProtection="0"/>
    <xf numFmtId="0" fontId="20" fillId="57" borderId="201" applyNumberFormat="0" applyAlignment="0" applyProtection="0"/>
    <xf numFmtId="0" fontId="48" fillId="41" borderId="189" applyNumberFormat="0" applyAlignment="0" applyProtection="0"/>
    <xf numFmtId="0" fontId="56" fillId="54" borderId="316" applyNumberFormat="0" applyAlignment="0" applyProtection="0"/>
    <xf numFmtId="0" fontId="84" fillId="65" borderId="154" applyNumberFormat="0" applyAlignment="0" applyProtection="0"/>
    <xf numFmtId="0" fontId="59" fillId="0" borderId="129" applyNumberFormat="0" applyFill="0" applyAlignment="0" applyProtection="0"/>
    <xf numFmtId="210" fontId="84" fillId="65" borderId="200" applyNumberFormat="0" applyAlignment="0" applyProtection="0"/>
    <xf numFmtId="0" fontId="23" fillId="0" borderId="101">
      <alignment horizontal="left" vertical="center"/>
    </xf>
    <xf numFmtId="0" fontId="84" fillId="65" borderId="81" applyNumberFormat="0" applyAlignment="0" applyProtection="0"/>
    <xf numFmtId="0" fontId="39" fillId="54" borderId="210" applyNumberFormat="0" applyAlignment="0" applyProtection="0"/>
    <xf numFmtId="0" fontId="32" fillId="57" borderId="195" applyNumberFormat="0" applyAlignment="0" applyProtection="0"/>
    <xf numFmtId="0" fontId="84" fillId="41" borderId="262" applyNumberFormat="0" applyAlignment="0" applyProtection="0"/>
    <xf numFmtId="0" fontId="76" fillId="54" borderId="251" applyNumberFormat="0" applyAlignment="0" applyProtection="0"/>
    <xf numFmtId="0" fontId="48" fillId="41" borderId="304" applyNumberFormat="0" applyAlignment="0" applyProtection="0"/>
    <xf numFmtId="206" fontId="103" fillId="74" borderId="320" applyNumberFormat="0" applyAlignment="0" applyProtection="0"/>
    <xf numFmtId="0" fontId="48" fillId="41" borderId="272" applyNumberFormat="0" applyAlignment="0" applyProtection="0"/>
    <xf numFmtId="0" fontId="80" fillId="0" borderId="261">
      <alignment horizontal="left" vertical="center"/>
    </xf>
    <xf numFmtId="0" fontId="87" fillId="74" borderId="69" applyNumberFormat="0" applyAlignment="0" applyProtection="0"/>
    <xf numFmtId="0" fontId="20" fillId="62" borderId="72" applyNumberFormat="0" applyFont="0" applyAlignment="0" applyProtection="0"/>
    <xf numFmtId="0" fontId="94" fillId="0" borderId="54"/>
    <xf numFmtId="0" fontId="59" fillId="0" borderId="275" applyNumberFormat="0" applyFill="0" applyAlignment="0" applyProtection="0"/>
    <xf numFmtId="10" fontId="63" fillId="34" borderId="168" applyNumberFormat="0" applyBorder="0" applyAlignment="0" applyProtection="0"/>
    <xf numFmtId="0" fontId="32" fillId="57" borderId="257" applyNumberFormat="0" applyAlignment="0" applyProtection="0"/>
    <xf numFmtId="0" fontId="84" fillId="41" borderId="176" applyNumberFormat="0" applyAlignment="0" applyProtection="0"/>
    <xf numFmtId="0" fontId="76" fillId="54" borderId="132" applyNumberFormat="0" applyAlignment="0" applyProtection="0"/>
    <xf numFmtId="0" fontId="59" fillId="0" borderId="144" applyNumberFormat="0" applyFill="0" applyAlignment="0" applyProtection="0"/>
    <xf numFmtId="0" fontId="32" fillId="57" borderId="211" applyNumberFormat="0" applyAlignment="0" applyProtection="0"/>
    <xf numFmtId="0" fontId="39" fillId="54" borderId="256" applyNumberFormat="0" applyAlignment="0" applyProtection="0"/>
    <xf numFmtId="0" fontId="87" fillId="54" borderId="120" applyNumberFormat="0" applyAlignment="0" applyProtection="0"/>
    <xf numFmtId="0" fontId="76" fillId="54" borderId="96" applyNumberFormat="0" applyAlignment="0" applyProtection="0"/>
    <xf numFmtId="0" fontId="59" fillId="0" borderId="151" applyNumberFormat="0" applyFill="0" applyAlignment="0" applyProtection="0"/>
    <xf numFmtId="0" fontId="76" fillId="54" borderId="108" applyNumberFormat="0" applyAlignment="0" applyProtection="0"/>
    <xf numFmtId="0" fontId="76" fillId="54" borderId="121" applyNumberFormat="0" applyAlignment="0" applyProtection="0"/>
    <xf numFmtId="0" fontId="48" fillId="41" borderId="96" applyNumberFormat="0" applyAlignment="0" applyProtection="0"/>
    <xf numFmtId="0" fontId="32" fillId="57" borderId="127" applyNumberFormat="0" applyAlignment="0" applyProtection="0"/>
    <xf numFmtId="0" fontId="84" fillId="65" borderId="216" applyNumberFormat="0" applyAlignment="0" applyProtection="0"/>
    <xf numFmtId="0" fontId="56" fillId="54" borderId="234" applyNumberFormat="0" applyAlignment="0" applyProtection="0"/>
    <xf numFmtId="0" fontId="76" fillId="54" borderId="189" applyNumberFormat="0" applyAlignment="0" applyProtection="0"/>
    <xf numFmtId="0" fontId="87" fillId="54" borderId="98" applyNumberFormat="0" applyAlignment="0" applyProtection="0"/>
    <xf numFmtId="206" fontId="90" fillId="0" borderId="167" applyNumberFormat="0" applyFill="0" applyAlignment="0" applyProtection="0"/>
    <xf numFmtId="0" fontId="39" fillId="54" borderId="170" applyNumberFormat="0" applyAlignment="0" applyProtection="0"/>
    <xf numFmtId="0" fontId="32" fillId="57" borderId="109" applyNumberFormat="0" applyAlignment="0" applyProtection="0"/>
    <xf numFmtId="0" fontId="59" fillId="0" borderId="105" applyNumberFormat="0" applyFill="0" applyAlignment="0" applyProtection="0"/>
    <xf numFmtId="0" fontId="90" fillId="0" borderId="300" applyNumberFormat="0" applyFill="0" applyAlignment="0" applyProtection="0"/>
    <xf numFmtId="0" fontId="84" fillId="41" borderId="288" applyNumberFormat="0" applyAlignment="0" applyProtection="0"/>
    <xf numFmtId="0" fontId="32" fillId="57" borderId="305" applyNumberFormat="0" applyAlignment="0" applyProtection="0"/>
    <xf numFmtId="0" fontId="59" fillId="0" borderId="135" applyNumberFormat="0" applyFill="0" applyAlignment="0" applyProtection="0"/>
    <xf numFmtId="0" fontId="56" fillId="54" borderId="172" applyNumberFormat="0" applyAlignment="0" applyProtection="0"/>
    <xf numFmtId="0" fontId="32" fillId="57" borderId="283" applyNumberFormat="0" applyAlignment="0" applyProtection="0"/>
    <xf numFmtId="0" fontId="48" fillId="41" borderId="304" applyNumberFormat="0" applyAlignment="0" applyProtection="0"/>
    <xf numFmtId="0" fontId="90" fillId="0" borderId="228" applyNumberFormat="0" applyFill="0" applyAlignment="0" applyProtection="0"/>
    <xf numFmtId="0" fontId="32" fillId="57" borderId="149" applyNumberFormat="0" applyAlignment="0" applyProtection="0"/>
    <xf numFmtId="1" fontId="155" fillId="105" borderId="246" applyNumberFormat="0" applyBorder="0" applyAlignment="0">
      <alignment horizontal="centerContinuous" vertical="center"/>
      <protection locked="0"/>
    </xf>
    <xf numFmtId="0" fontId="20" fillId="57" borderId="191" applyNumberFormat="0" applyAlignment="0" applyProtection="0"/>
    <xf numFmtId="0" fontId="56" fillId="54" borderId="142" applyNumberFormat="0" applyAlignment="0" applyProtection="0"/>
    <xf numFmtId="0" fontId="90" fillId="0" borderId="300" applyNumberFormat="0" applyFill="0" applyAlignment="0" applyProtection="0"/>
    <xf numFmtId="0" fontId="56" fillId="54" borderId="178" applyNumberFormat="0" applyAlignment="0" applyProtection="0"/>
    <xf numFmtId="0" fontId="87" fillId="54" borderId="166" applyNumberFormat="0" applyAlignment="0" applyProtection="0"/>
    <xf numFmtId="0" fontId="32" fillId="57" borderId="273" applyNumberFormat="0" applyAlignment="0" applyProtection="0"/>
    <xf numFmtId="0" fontId="32" fillId="57" borderId="273" applyNumberFormat="0" applyAlignment="0" applyProtection="0"/>
    <xf numFmtId="0" fontId="56" fillId="54" borderId="150" applyNumberFormat="0" applyAlignment="0" applyProtection="0"/>
    <xf numFmtId="0" fontId="59" fillId="0" borderId="144" applyNumberFormat="0" applyFill="0" applyAlignment="0" applyProtection="0"/>
    <xf numFmtId="0" fontId="39" fillId="54" borderId="132" applyNumberFormat="0" applyAlignment="0" applyProtection="0"/>
    <xf numFmtId="0" fontId="76" fillId="54" borderId="262" applyNumberFormat="0" applyAlignment="0" applyProtection="0"/>
    <xf numFmtId="0" fontId="20" fillId="57" borderId="301" applyNumberFormat="0" applyAlignment="0" applyProtection="0"/>
    <xf numFmtId="0" fontId="20" fillId="57" borderId="97" applyNumberFormat="0" applyAlignment="0" applyProtection="0"/>
    <xf numFmtId="0" fontId="76" fillId="54" borderId="200" applyNumberFormat="0" applyAlignment="0" applyProtection="0"/>
    <xf numFmtId="0" fontId="90" fillId="0" borderId="307" applyNumberFormat="0" applyFill="0" applyAlignment="0" applyProtection="0"/>
    <xf numFmtId="0" fontId="32" fillId="57" borderId="283" applyNumberFormat="0" applyAlignment="0" applyProtection="0"/>
    <xf numFmtId="0" fontId="84" fillId="41" borderId="238" applyNumberFormat="0" applyAlignment="0" applyProtection="0"/>
    <xf numFmtId="210" fontId="103" fillId="74" borderId="154" applyNumberFormat="0" applyAlignment="0" applyProtection="0"/>
    <xf numFmtId="0" fontId="20" fillId="57" borderId="191" applyNumberFormat="0" applyAlignment="0" applyProtection="0"/>
    <xf numFmtId="0" fontId="32" fillId="57" borderId="301" applyNumberFormat="0" applyAlignment="0" applyProtection="0"/>
    <xf numFmtId="0" fontId="76" fillId="54" borderId="216" applyNumberFormat="0" applyAlignment="0" applyProtection="0"/>
    <xf numFmtId="0" fontId="76" fillId="54" borderId="238" applyNumberFormat="0" applyAlignment="0" applyProtection="0"/>
    <xf numFmtId="0" fontId="39" fillId="54" borderId="194" applyNumberFormat="0" applyAlignment="0" applyProtection="0"/>
    <xf numFmtId="0" fontId="48" fillId="41" borderId="299" applyNumberFormat="0" applyAlignment="0" applyProtection="0"/>
    <xf numFmtId="0" fontId="90" fillId="0" borderId="307" applyNumberFormat="0" applyFill="0" applyAlignment="0" applyProtection="0"/>
    <xf numFmtId="0" fontId="48" fillId="41" borderId="299" applyNumberFormat="0" applyAlignment="0" applyProtection="0"/>
    <xf numFmtId="10" fontId="22" fillId="34" borderId="160" applyNumberFormat="0" applyBorder="0" applyAlignment="0" applyProtection="0"/>
    <xf numFmtId="0" fontId="39" fillId="54" borderId="176" applyNumberFormat="0" applyAlignment="0" applyProtection="0"/>
    <xf numFmtId="0" fontId="39" fillId="54" borderId="320" applyNumberFormat="0" applyAlignment="0" applyProtection="0"/>
    <xf numFmtId="0" fontId="56" fillId="54" borderId="264" applyNumberFormat="0" applyAlignment="0" applyProtection="0"/>
    <xf numFmtId="0" fontId="84" fillId="41" borderId="320" applyNumberFormat="0" applyAlignment="0" applyProtection="0"/>
    <xf numFmtId="0" fontId="76" fillId="54" borderId="216" applyNumberFormat="0" applyAlignment="0" applyProtection="0"/>
    <xf numFmtId="0" fontId="56" fillId="54" borderId="264" applyNumberFormat="0" applyAlignment="0" applyProtection="0"/>
    <xf numFmtId="0" fontId="59" fillId="0" borderId="151" applyNumberFormat="0" applyFill="0" applyAlignment="0" applyProtection="0"/>
    <xf numFmtId="10" fontId="63" fillId="34" borderId="268" applyNumberFormat="0" applyBorder="0" applyAlignment="0" applyProtection="0"/>
    <xf numFmtId="0" fontId="56" fillId="54" borderId="202" applyNumberFormat="0" applyAlignment="0" applyProtection="0"/>
    <xf numFmtId="0" fontId="48" fillId="41" borderId="189" applyNumberFormat="0" applyAlignment="0" applyProtection="0"/>
    <xf numFmtId="0" fontId="48" fillId="41" borderId="126" applyNumberFormat="0" applyAlignment="0" applyProtection="0"/>
    <xf numFmtId="0" fontId="59" fillId="0" borderId="99" applyNumberFormat="0" applyFill="0" applyAlignment="0" applyProtection="0"/>
    <xf numFmtId="10" fontId="63" fillId="34" borderId="106" applyNumberFormat="0" applyBorder="0" applyAlignment="0" applyProtection="0"/>
    <xf numFmtId="0" fontId="84" fillId="65" borderId="81" applyNumberFormat="0" applyAlignment="0" applyProtection="0"/>
    <xf numFmtId="0" fontId="59" fillId="0" borderId="157" applyNumberFormat="0" applyFill="0" applyAlignment="0" applyProtection="0"/>
    <xf numFmtId="0" fontId="84" fillId="65" borderId="304" applyNumberFormat="0" applyAlignment="0" applyProtection="0"/>
    <xf numFmtId="0" fontId="87" fillId="54" borderId="202" applyNumberFormat="0" applyAlignment="0" applyProtection="0"/>
    <xf numFmtId="0" fontId="59" fillId="0" borderId="265" applyNumberFormat="0" applyFill="0" applyAlignment="0" applyProtection="0"/>
    <xf numFmtId="0" fontId="90" fillId="0" borderId="275" applyNumberFormat="0" applyFill="0" applyAlignment="0" applyProtection="0"/>
    <xf numFmtId="0" fontId="76" fillId="54" borderId="143" applyNumberFormat="0" applyAlignment="0" applyProtection="0"/>
    <xf numFmtId="0" fontId="84" fillId="65" borderId="176" applyNumberFormat="0" applyAlignment="0" applyProtection="0"/>
    <xf numFmtId="0" fontId="84" fillId="65" borderId="81" applyNumberFormat="0" applyAlignment="0" applyProtection="0"/>
    <xf numFmtId="0" fontId="87" fillId="54" borderId="142" applyNumberFormat="0" applyAlignment="0" applyProtection="0"/>
    <xf numFmtId="0" fontId="76" fillId="54" borderId="164" applyNumberFormat="0" applyAlignment="0" applyProtection="0"/>
    <xf numFmtId="3" fontId="20" fillId="0" borderId="73" applyNumberFormat="0" applyFont="0" applyFill="0" applyAlignment="0" applyProtection="0">
      <alignment vertical="center"/>
    </xf>
    <xf numFmtId="0" fontId="84" fillId="65" borderId="154" applyNumberFormat="0" applyAlignment="0" applyProtection="0"/>
    <xf numFmtId="0" fontId="59" fillId="0" borderId="167" applyNumberFormat="0" applyFill="0" applyAlignment="0" applyProtection="0"/>
    <xf numFmtId="0" fontId="48" fillId="41" borderId="102" applyNumberFormat="0" applyAlignment="0" applyProtection="0"/>
    <xf numFmtId="0" fontId="59" fillId="0" borderId="105" applyNumberFormat="0" applyFill="0" applyAlignment="0" applyProtection="0"/>
    <xf numFmtId="0" fontId="84" fillId="41" borderId="304" applyNumberFormat="0" applyAlignment="0" applyProtection="0"/>
    <xf numFmtId="0" fontId="76" fillId="63" borderId="262" applyNumberFormat="0" applyAlignment="0" applyProtection="0"/>
    <xf numFmtId="0" fontId="56" fillId="54" borderId="98" applyNumberFormat="0" applyAlignment="0" applyProtection="0"/>
    <xf numFmtId="0" fontId="87" fillId="54" borderId="142" applyNumberFormat="0" applyAlignment="0" applyProtection="0"/>
    <xf numFmtId="0" fontId="32" fillId="57" borderId="97" applyNumberFormat="0" applyAlignment="0" applyProtection="0"/>
    <xf numFmtId="0" fontId="32" fillId="57" borderId="165" applyNumberFormat="0" applyAlignment="0" applyProtection="0"/>
    <xf numFmtId="0" fontId="90" fillId="0" borderId="190" applyNumberFormat="0" applyFill="0" applyAlignment="0" applyProtection="0"/>
    <xf numFmtId="0" fontId="20" fillId="57" borderId="305" applyNumberFormat="0" applyAlignment="0" applyProtection="0"/>
    <xf numFmtId="0" fontId="23" fillId="0" borderId="205">
      <alignment horizontal="left" vertical="center"/>
    </xf>
    <xf numFmtId="0" fontId="76" fillId="54" borderId="299" applyNumberFormat="0" applyAlignment="0" applyProtection="0"/>
    <xf numFmtId="0" fontId="59" fillId="0" borderId="317" applyNumberFormat="0" applyFill="0" applyAlignment="0" applyProtection="0"/>
    <xf numFmtId="0" fontId="84" fillId="65" borderId="176" applyNumberFormat="0" applyAlignment="0" applyProtection="0"/>
    <xf numFmtId="0" fontId="84" fillId="41" borderId="238" applyNumberFormat="0" applyAlignment="0" applyProtection="0"/>
    <xf numFmtId="0" fontId="84" fillId="41" borderId="200" applyNumberFormat="0" applyAlignment="0" applyProtection="0"/>
    <xf numFmtId="0" fontId="20" fillId="57" borderId="201" applyNumberFormat="0" applyAlignment="0" applyProtection="0"/>
    <xf numFmtId="0" fontId="32" fillId="57" borderId="211" applyNumberFormat="0" applyAlignment="0" applyProtection="0"/>
    <xf numFmtId="0" fontId="32" fillId="57" borderId="201" applyNumberFormat="0" applyAlignment="0" applyProtection="0"/>
    <xf numFmtId="0" fontId="84" fillId="41" borderId="176" applyNumberFormat="0" applyAlignment="0" applyProtection="0"/>
    <xf numFmtId="0" fontId="56" fillId="54" borderId="156" applyNumberFormat="0" applyAlignment="0" applyProtection="0"/>
    <xf numFmtId="0" fontId="56" fillId="54" borderId="274" applyNumberFormat="0" applyAlignment="0" applyProtection="0"/>
    <xf numFmtId="0" fontId="56" fillId="54" borderId="150" applyNumberFormat="0" applyAlignment="0" applyProtection="0"/>
    <xf numFmtId="0" fontId="84" fillId="41" borderId="176" applyNumberFormat="0" applyAlignment="0" applyProtection="0"/>
    <xf numFmtId="0" fontId="84" fillId="65" borderId="262" applyNumberFormat="0" applyAlignment="0" applyProtection="0"/>
    <xf numFmtId="0" fontId="87" fillId="54" borderId="250" applyNumberFormat="0" applyAlignment="0" applyProtection="0"/>
    <xf numFmtId="0" fontId="32" fillId="57" borderId="217" applyNumberFormat="0" applyAlignment="0" applyProtection="0"/>
    <xf numFmtId="0" fontId="59" fillId="0" borderId="129" applyNumberFormat="0" applyFill="0" applyAlignment="0" applyProtection="0"/>
    <xf numFmtId="0" fontId="87" fillId="54" borderId="142" applyNumberFormat="0" applyAlignment="0" applyProtection="0"/>
    <xf numFmtId="0" fontId="90" fillId="0" borderId="167" applyNumberFormat="0" applyFill="0" applyAlignment="0" applyProtection="0"/>
    <xf numFmtId="0" fontId="76" fillId="54" borderId="299" applyNumberFormat="0" applyAlignment="0" applyProtection="0"/>
    <xf numFmtId="0" fontId="76" fillId="54" borderId="200" applyNumberFormat="0" applyAlignment="0" applyProtection="0"/>
    <xf numFmtId="0" fontId="84" fillId="41" borderId="262" applyNumberFormat="0" applyAlignment="0" applyProtection="0"/>
    <xf numFmtId="0" fontId="84" fillId="41" borderId="272" applyNumberFormat="0" applyAlignment="0" applyProtection="0"/>
    <xf numFmtId="0" fontId="59" fillId="0" borderId="265" applyNumberFormat="0" applyFill="0" applyAlignment="0" applyProtection="0"/>
    <xf numFmtId="0" fontId="103" fillId="74" borderId="216" applyNumberFormat="0" applyAlignment="0" applyProtection="0"/>
    <xf numFmtId="0" fontId="48" fillId="41" borderId="126" applyNumberFormat="0" applyAlignment="0" applyProtection="0"/>
    <xf numFmtId="0" fontId="39" fillId="54" borderId="170" applyNumberFormat="0" applyAlignment="0" applyProtection="0"/>
    <xf numFmtId="0" fontId="32" fillId="57" borderId="149" applyNumberFormat="0" applyAlignment="0" applyProtection="0"/>
    <xf numFmtId="190" fontId="96" fillId="0" borderId="183" applyAlignment="0" applyProtection="0"/>
    <xf numFmtId="0" fontId="56" fillId="54" borderId="128" applyNumberFormat="0" applyAlignment="0" applyProtection="0"/>
    <xf numFmtId="0" fontId="90" fillId="0" borderId="300" applyNumberFormat="0" applyFill="0" applyAlignment="0" applyProtection="0"/>
    <xf numFmtId="0" fontId="90" fillId="0" borderId="300" applyNumberFormat="0" applyFill="0" applyAlignment="0" applyProtection="0"/>
    <xf numFmtId="43" fontId="17" fillId="0" borderId="0" applyFont="0" applyFill="0" applyBorder="0" applyAlignment="0" applyProtection="0"/>
    <xf numFmtId="0" fontId="76" fillId="54" borderId="200" applyNumberFormat="0" applyAlignment="0" applyProtection="0"/>
    <xf numFmtId="0" fontId="39" fillId="54" borderId="81" applyNumberFormat="0" applyAlignment="0" applyProtection="0"/>
    <xf numFmtId="0" fontId="20" fillId="57" borderId="165" applyNumberFormat="0" applyAlignment="0" applyProtection="0"/>
    <xf numFmtId="0" fontId="48" fillId="41" borderId="81" applyNumberFormat="0" applyAlignment="0" applyProtection="0"/>
    <xf numFmtId="0" fontId="48" fillId="41" borderId="320" applyNumberFormat="0" applyAlignment="0" applyProtection="0"/>
    <xf numFmtId="10" fontId="63" fillId="34" borderId="152" applyNumberFormat="0" applyBorder="0" applyAlignment="0" applyProtection="0"/>
    <xf numFmtId="0" fontId="32" fillId="57" borderId="195" applyNumberFormat="0" applyAlignment="0" applyProtection="0"/>
    <xf numFmtId="0" fontId="32" fillId="57" borderId="72" applyNumberFormat="0" applyAlignment="0" applyProtection="0"/>
    <xf numFmtId="0" fontId="56" fillId="54" borderId="69" applyNumberFormat="0" applyAlignment="0" applyProtection="0"/>
    <xf numFmtId="0" fontId="59" fillId="0" borderId="71" applyNumberFormat="0" applyFill="0" applyAlignment="0" applyProtection="0"/>
    <xf numFmtId="0" fontId="90" fillId="0" borderId="144" applyNumberFormat="0" applyFill="0" applyAlignment="0" applyProtection="0"/>
    <xf numFmtId="0" fontId="14" fillId="0" borderId="0"/>
    <xf numFmtId="0" fontId="32" fillId="57" borderId="195" applyNumberFormat="0" applyAlignment="0" applyProtection="0"/>
    <xf numFmtId="10" fontId="63" fillId="34" borderId="73" applyNumberFormat="0" applyBorder="0" applyAlignment="0" applyProtection="0"/>
    <xf numFmtId="0" fontId="84" fillId="41" borderId="108" applyNumberFormat="0" applyAlignment="0" applyProtection="0"/>
    <xf numFmtId="0" fontId="32" fillId="57" borderId="127" applyNumberFormat="0" applyAlignment="0" applyProtection="0"/>
    <xf numFmtId="0" fontId="20" fillId="57" borderId="145" applyNumberFormat="0" applyAlignment="0" applyProtection="0"/>
    <xf numFmtId="0" fontId="76" fillId="54" borderId="216" applyNumberFormat="0" applyAlignment="0" applyProtection="0"/>
    <xf numFmtId="0" fontId="90" fillId="0" borderId="275" applyNumberFormat="0" applyFill="0" applyAlignment="0" applyProtection="0"/>
    <xf numFmtId="0" fontId="90" fillId="0" borderId="144" applyNumberFormat="0" applyFill="0" applyAlignment="0" applyProtection="0"/>
    <xf numFmtId="0" fontId="39" fillId="54" borderId="132" applyNumberFormat="0" applyAlignment="0" applyProtection="0"/>
    <xf numFmtId="0" fontId="59" fillId="0" borderId="167" applyNumberFormat="0" applyFill="0" applyAlignment="0" applyProtection="0"/>
    <xf numFmtId="0" fontId="56" fillId="54" borderId="142" applyNumberFormat="0" applyAlignment="0" applyProtection="0"/>
    <xf numFmtId="0" fontId="84" fillId="41" borderId="304" applyNumberFormat="0" applyAlignment="0" applyProtection="0"/>
    <xf numFmtId="0" fontId="59" fillId="0" borderId="323" applyNumberFormat="0" applyFill="0" applyAlignment="0" applyProtection="0"/>
    <xf numFmtId="0" fontId="48" fillId="41" borderId="272" applyNumberFormat="0" applyAlignment="0" applyProtection="0"/>
    <xf numFmtId="206" fontId="84" fillId="65" borderId="320" applyNumberFormat="0" applyAlignment="0" applyProtection="0"/>
    <xf numFmtId="0" fontId="32" fillId="57" borderId="171" applyNumberFormat="0" applyAlignment="0" applyProtection="0"/>
    <xf numFmtId="0" fontId="90" fillId="0" borderId="144" applyNumberFormat="0" applyFill="0" applyAlignment="0" applyProtection="0"/>
    <xf numFmtId="0" fontId="48" fillId="41" borderId="256" applyNumberFormat="0" applyAlignment="0" applyProtection="0"/>
    <xf numFmtId="0" fontId="87" fillId="54" borderId="142" applyNumberFormat="0" applyAlignment="0" applyProtection="0"/>
    <xf numFmtId="0" fontId="48" fillId="41" borderId="126" applyNumberFormat="0" applyAlignment="0" applyProtection="0"/>
    <xf numFmtId="0" fontId="48" fillId="41" borderId="314" applyNumberFormat="0" applyAlignment="0" applyProtection="0"/>
    <xf numFmtId="0" fontId="56" fillId="54" borderId="316" applyNumberFormat="0" applyAlignment="0" applyProtection="0"/>
    <xf numFmtId="0" fontId="80" fillId="0" borderId="153">
      <alignment horizontal="left" vertical="center"/>
    </xf>
    <xf numFmtId="0" fontId="76" fillId="54" borderId="200" applyNumberFormat="0" applyAlignment="0" applyProtection="0"/>
    <xf numFmtId="0" fontId="32" fillId="57" borderId="301" applyNumberFormat="0" applyAlignment="0" applyProtection="0"/>
    <xf numFmtId="0" fontId="32" fillId="57" borderId="97" applyNumberFormat="0" applyAlignment="0" applyProtection="0"/>
    <xf numFmtId="0" fontId="76" fillId="54" borderId="200" applyNumberFormat="0" applyAlignment="0" applyProtection="0"/>
    <xf numFmtId="10" fontId="22" fillId="34" borderId="268" applyNumberFormat="0" applyBorder="0" applyAlignment="0" applyProtection="0"/>
    <xf numFmtId="0" fontId="87" fillId="54" borderId="264" applyNumberFormat="0" applyAlignment="0" applyProtection="0"/>
    <xf numFmtId="0" fontId="56" fillId="54" borderId="234" applyNumberFormat="0" applyAlignment="0" applyProtection="0"/>
    <xf numFmtId="0" fontId="84" fillId="41" borderId="108" applyNumberFormat="0" applyAlignment="0" applyProtection="0"/>
    <xf numFmtId="0" fontId="56" fillId="54" borderId="264" applyNumberFormat="0" applyAlignment="0" applyProtection="0"/>
    <xf numFmtId="0" fontId="84" fillId="41" borderId="320" applyNumberFormat="0" applyAlignment="0" applyProtection="0"/>
    <xf numFmtId="0" fontId="20" fillId="57" borderId="165" applyNumberFormat="0" applyAlignment="0" applyProtection="0"/>
    <xf numFmtId="0" fontId="90" fillId="0" borderId="99" applyNumberFormat="0" applyFill="0" applyAlignment="0" applyProtection="0"/>
    <xf numFmtId="0" fontId="59" fillId="0" borderId="129" applyNumberFormat="0" applyFill="0" applyAlignment="0" applyProtection="0"/>
    <xf numFmtId="0" fontId="59" fillId="0" borderId="151" applyNumberFormat="0" applyFill="0" applyAlignment="0" applyProtection="0"/>
    <xf numFmtId="0" fontId="76" fillId="54" borderId="108" applyNumberFormat="0" applyAlignment="0" applyProtection="0"/>
    <xf numFmtId="0" fontId="32" fillId="57" borderId="103" applyNumberFormat="0" applyAlignment="0" applyProtection="0"/>
    <xf numFmtId="0" fontId="59" fillId="0" borderId="179" applyNumberFormat="0" applyFill="0" applyAlignment="0" applyProtection="0"/>
    <xf numFmtId="0" fontId="59" fillId="0" borderId="167" applyNumberFormat="0" applyFill="0" applyAlignment="0" applyProtection="0"/>
    <xf numFmtId="190" fontId="96" fillId="0" borderId="245" applyAlignment="0" applyProtection="0"/>
    <xf numFmtId="0" fontId="90" fillId="0" borderId="167" applyNumberFormat="0" applyFill="0" applyAlignment="0" applyProtection="0"/>
    <xf numFmtId="0" fontId="76" fillId="54" borderId="251" applyNumberFormat="0" applyAlignment="0" applyProtection="0"/>
    <xf numFmtId="0" fontId="56" fillId="54" borderId="298" applyNumberFormat="0" applyAlignment="0" applyProtection="0"/>
    <xf numFmtId="0" fontId="59" fillId="0" borderId="213" applyNumberFormat="0" applyFill="0" applyAlignment="0" applyProtection="0"/>
    <xf numFmtId="0" fontId="20" fillId="57" borderId="123" applyNumberFormat="0" applyAlignment="0" applyProtection="0"/>
    <xf numFmtId="0" fontId="76" fillId="54" borderId="200" applyNumberFormat="0" applyAlignment="0" applyProtection="0"/>
    <xf numFmtId="0" fontId="76" fillId="54" borderId="96" applyNumberFormat="0" applyAlignment="0" applyProtection="0"/>
    <xf numFmtId="43" fontId="17" fillId="0" borderId="0" applyFont="0" applyFill="0" applyBorder="0" applyAlignment="0" applyProtection="0"/>
    <xf numFmtId="0" fontId="56" fillId="54" borderId="166" applyNumberFormat="0" applyAlignment="0" applyProtection="0"/>
    <xf numFmtId="0" fontId="87" fillId="54" borderId="298" applyNumberFormat="0" applyAlignment="0" applyProtection="0"/>
    <xf numFmtId="0" fontId="84" fillId="41" borderId="272" applyNumberFormat="0" applyAlignment="0" applyProtection="0"/>
    <xf numFmtId="0" fontId="76" fillId="54" borderId="304" applyNumberFormat="0" applyAlignment="0" applyProtection="0"/>
    <xf numFmtId="3" fontId="20" fillId="0" borderId="168" applyNumberFormat="0" applyFont="0" applyFill="0" applyAlignment="0" applyProtection="0">
      <alignment vertical="center"/>
    </xf>
    <xf numFmtId="1" fontId="155" fillId="105" borderId="246" applyNumberFormat="0" applyBorder="0" applyAlignment="0">
      <alignment horizontal="centerContinuous" vertical="center"/>
      <protection locked="0"/>
    </xf>
    <xf numFmtId="0" fontId="20" fillId="57" borderId="145" applyNumberFormat="0" applyAlignment="0" applyProtection="0"/>
    <xf numFmtId="0" fontId="87" fillId="54" borderId="98" applyNumberFormat="0" applyAlignment="0" applyProtection="0"/>
    <xf numFmtId="0" fontId="87" fillId="54" borderId="166" applyNumberFormat="0" applyAlignment="0" applyProtection="0"/>
    <xf numFmtId="0" fontId="84" fillId="41" borderId="176" applyNumberFormat="0" applyAlignment="0" applyProtection="0"/>
    <xf numFmtId="0" fontId="56" fillId="54" borderId="298" applyNumberFormat="0" applyAlignment="0" applyProtection="0"/>
    <xf numFmtId="0" fontId="39" fillId="54" borderId="102" applyNumberFormat="0" applyAlignment="0" applyProtection="0"/>
    <xf numFmtId="0" fontId="48" fillId="41" borderId="108" applyNumberFormat="0" applyAlignment="0" applyProtection="0"/>
    <xf numFmtId="0" fontId="87" fillId="54" borderId="226" applyNumberFormat="0" applyAlignment="0" applyProtection="0"/>
    <xf numFmtId="0" fontId="56" fillId="54" borderId="120" applyNumberFormat="0" applyAlignment="0" applyProtection="0"/>
    <xf numFmtId="210" fontId="84" fillId="78" borderId="132" applyNumberFormat="0" applyAlignment="0" applyProtection="0"/>
    <xf numFmtId="210" fontId="76" fillId="63" borderId="262" applyNumberFormat="0" applyAlignment="0" applyProtection="0"/>
    <xf numFmtId="0" fontId="20" fillId="57" borderId="123" applyNumberFormat="0" applyAlignment="0" applyProtection="0"/>
    <xf numFmtId="0" fontId="39" fillId="54" borderId="170" applyNumberFormat="0" applyAlignment="0" applyProtection="0"/>
    <xf numFmtId="0" fontId="84" fillId="41" borderId="132" applyNumberFormat="0" applyAlignment="0" applyProtection="0"/>
    <xf numFmtId="0" fontId="59" fillId="0" borderId="151" applyNumberFormat="0" applyFill="0" applyAlignment="0" applyProtection="0"/>
    <xf numFmtId="0" fontId="76" fillId="54" borderId="200" applyNumberFormat="0" applyAlignment="0" applyProtection="0"/>
    <xf numFmtId="0" fontId="84" fillId="41" borderId="304" applyNumberFormat="0" applyAlignment="0" applyProtection="0"/>
    <xf numFmtId="0" fontId="76" fillId="54" borderId="189" applyNumberFormat="0" applyAlignment="0" applyProtection="0"/>
    <xf numFmtId="0" fontId="39" fillId="54" borderId="200" applyNumberFormat="0" applyAlignment="0" applyProtection="0"/>
    <xf numFmtId="0" fontId="87" fillId="54" borderId="142" applyNumberFormat="0" applyAlignment="0" applyProtection="0"/>
    <xf numFmtId="0" fontId="84" fillId="41" borderId="132" applyNumberFormat="0" applyAlignment="0" applyProtection="0"/>
    <xf numFmtId="0" fontId="87" fillId="54" borderId="298" applyNumberFormat="0" applyAlignment="0" applyProtection="0"/>
    <xf numFmtId="0" fontId="32" fillId="57" borderId="127" applyNumberFormat="0" applyAlignment="0" applyProtection="0"/>
    <xf numFmtId="0" fontId="103" fillId="74" borderId="238" applyNumberFormat="0" applyAlignment="0" applyProtection="0"/>
    <xf numFmtId="0" fontId="39" fillId="54" borderId="272" applyNumberFormat="0" applyAlignment="0" applyProtection="0"/>
    <xf numFmtId="0" fontId="20" fillId="57" borderId="97" applyNumberFormat="0" applyAlignment="0" applyProtection="0"/>
    <xf numFmtId="0" fontId="56" fillId="54" borderId="284" applyNumberFormat="0" applyAlignment="0" applyProtection="0"/>
    <xf numFmtId="0" fontId="76" fillId="54" borderId="154" applyNumberFormat="0" applyAlignment="0" applyProtection="0"/>
    <xf numFmtId="0" fontId="87" fillId="54" borderId="202" applyNumberFormat="0" applyAlignment="0" applyProtection="0"/>
    <xf numFmtId="0" fontId="48" fillId="41" borderId="194" applyNumberFormat="0" applyAlignment="0" applyProtection="0"/>
    <xf numFmtId="0" fontId="76" fillId="54" borderId="176" applyNumberFormat="0" applyAlignment="0" applyProtection="0"/>
    <xf numFmtId="0" fontId="56" fillId="54" borderId="128" applyNumberFormat="0" applyAlignment="0" applyProtection="0"/>
    <xf numFmtId="0" fontId="84" fillId="41" borderId="272" applyNumberFormat="0" applyAlignment="0" applyProtection="0"/>
    <xf numFmtId="0" fontId="32" fillId="57" borderId="145" applyNumberFormat="0" applyAlignment="0" applyProtection="0"/>
    <xf numFmtId="0" fontId="59" fillId="0" borderId="241" applyNumberFormat="0" applyFill="0" applyAlignment="0" applyProtection="0"/>
    <xf numFmtId="206" fontId="103" fillId="74" borderId="216" applyNumberFormat="0" applyAlignment="0" applyProtection="0"/>
    <xf numFmtId="0" fontId="76" fillId="54" borderId="96" applyNumberFormat="0" applyAlignment="0" applyProtection="0"/>
    <xf numFmtId="3" fontId="20" fillId="0" borderId="192" applyNumberFormat="0" applyFont="0" applyFill="0" applyAlignment="0" applyProtection="0">
      <alignment vertical="center"/>
    </xf>
    <xf numFmtId="0" fontId="20" fillId="62" borderId="123" applyNumberFormat="0" applyFont="0" applyAlignment="0" applyProtection="0"/>
    <xf numFmtId="0" fontId="32" fillId="57" borderId="263" applyNumberFormat="0" applyAlignment="0" applyProtection="0"/>
    <xf numFmtId="0" fontId="90" fillId="0" borderId="190" applyNumberFormat="0" applyFill="0" applyAlignment="0" applyProtection="0"/>
    <xf numFmtId="0" fontId="59" fillId="0" borderId="265" applyNumberFormat="0" applyFill="0" applyAlignment="0" applyProtection="0"/>
    <xf numFmtId="0" fontId="87" fillId="54" borderId="166" applyNumberFormat="0" applyAlignment="0" applyProtection="0"/>
    <xf numFmtId="0" fontId="32" fillId="57" borderId="301" applyNumberFormat="0" applyAlignment="0" applyProtection="0"/>
    <xf numFmtId="0" fontId="39" fillId="54" borderId="126" applyNumberFormat="0" applyAlignment="0" applyProtection="0"/>
    <xf numFmtId="0" fontId="32" fillId="57" borderId="253" applyNumberFormat="0" applyAlignment="0" applyProtection="0"/>
    <xf numFmtId="0" fontId="84" fillId="41" borderId="216" applyNumberFormat="0" applyAlignment="0" applyProtection="0"/>
    <xf numFmtId="0" fontId="32" fillId="57" borderId="201" applyNumberFormat="0" applyAlignment="0" applyProtection="0"/>
    <xf numFmtId="0" fontId="87" fillId="54" borderId="188" applyNumberFormat="0" applyAlignment="0" applyProtection="0"/>
    <xf numFmtId="0" fontId="87" fillId="54" borderId="226" applyNumberFormat="0" applyAlignment="0" applyProtection="0"/>
    <xf numFmtId="0" fontId="48" fillId="41" borderId="256" applyNumberFormat="0" applyAlignment="0" applyProtection="0"/>
    <xf numFmtId="0" fontId="32" fillId="57" borderId="165" applyNumberFormat="0" applyAlignment="0" applyProtection="0"/>
    <xf numFmtId="0" fontId="39" fillId="54" borderId="102" applyNumberFormat="0" applyAlignment="0" applyProtection="0"/>
    <xf numFmtId="0" fontId="84" fillId="41" borderId="176" applyNumberFormat="0" applyAlignment="0" applyProtection="0"/>
    <xf numFmtId="0" fontId="48" fillId="41" borderId="299" applyNumberFormat="0" applyAlignment="0" applyProtection="0"/>
    <xf numFmtId="0" fontId="59" fillId="0" borderId="259" applyNumberFormat="0" applyFill="0" applyAlignment="0" applyProtection="0"/>
    <xf numFmtId="0" fontId="76" fillId="54" borderId="189" applyNumberFormat="0" applyAlignment="0" applyProtection="0"/>
    <xf numFmtId="0" fontId="90" fillId="0" borderId="203" applyNumberFormat="0" applyFill="0" applyAlignment="0" applyProtection="0"/>
    <xf numFmtId="0" fontId="87" fillId="54" borderId="250" applyNumberFormat="0" applyAlignment="0" applyProtection="0"/>
    <xf numFmtId="0" fontId="48" fillId="41" borderId="272" applyNumberFormat="0" applyAlignment="0" applyProtection="0"/>
    <xf numFmtId="0" fontId="84" fillId="41" borderId="262" applyNumberFormat="0" applyAlignment="0" applyProtection="0"/>
    <xf numFmtId="0" fontId="76" fillId="54" borderId="238" applyNumberFormat="0" applyAlignment="0" applyProtection="0"/>
    <xf numFmtId="0" fontId="76" fillId="54" borderId="176" applyNumberFormat="0" applyAlignment="0" applyProtection="0"/>
    <xf numFmtId="0" fontId="20" fillId="57" borderId="201" applyNumberFormat="0" applyAlignment="0" applyProtection="0"/>
    <xf numFmtId="0" fontId="59" fillId="0" borderId="111" applyNumberFormat="0" applyFill="0" applyAlignment="0" applyProtection="0"/>
    <xf numFmtId="0" fontId="56" fillId="54" borderId="134" applyNumberFormat="0" applyAlignment="0" applyProtection="0"/>
    <xf numFmtId="0" fontId="32" fillId="57" borderId="239" applyNumberFormat="0" applyAlignment="0" applyProtection="0"/>
    <xf numFmtId="0" fontId="90" fillId="0" borderId="144" applyNumberFormat="0" applyFill="0" applyAlignment="0" applyProtection="0"/>
    <xf numFmtId="0" fontId="90" fillId="0" borderId="203" applyNumberFormat="0" applyFill="0" applyAlignment="0" applyProtection="0"/>
    <xf numFmtId="0" fontId="56" fillId="54" borderId="134" applyNumberFormat="0" applyAlignment="0" applyProtection="0"/>
    <xf numFmtId="0" fontId="39" fillId="54" borderId="102" applyNumberFormat="0" applyAlignment="0" applyProtection="0"/>
    <xf numFmtId="0" fontId="48" fillId="41" borderId="200" applyNumberFormat="0" applyAlignment="0" applyProtection="0"/>
    <xf numFmtId="0" fontId="87" fillId="54" borderId="166" applyNumberFormat="0" applyAlignment="0" applyProtection="0"/>
    <xf numFmtId="0" fontId="59" fillId="0" borderId="252" applyNumberFormat="0" applyFill="0" applyAlignment="0" applyProtection="0"/>
    <xf numFmtId="0" fontId="87" fillId="54" borderId="274" applyNumberFormat="0" applyAlignment="0" applyProtection="0"/>
    <xf numFmtId="206" fontId="76" fillId="63" borderId="132" applyNumberFormat="0" applyAlignment="0" applyProtection="0"/>
    <xf numFmtId="0" fontId="87" fillId="54" borderId="188" applyNumberFormat="0" applyAlignment="0" applyProtection="0"/>
    <xf numFmtId="0" fontId="56" fillId="54" borderId="150" applyNumberFormat="0" applyAlignment="0" applyProtection="0"/>
    <xf numFmtId="0" fontId="14" fillId="0" borderId="0"/>
    <xf numFmtId="0" fontId="59" fillId="0" borderId="122" applyNumberFormat="0" applyFill="0" applyAlignment="0" applyProtection="0"/>
    <xf numFmtId="0" fontId="56" fillId="54" borderId="150" applyNumberFormat="0" applyAlignment="0" applyProtection="0"/>
    <xf numFmtId="0" fontId="32" fillId="57" borderId="283" applyNumberFormat="0" applyAlignment="0" applyProtection="0"/>
    <xf numFmtId="0" fontId="90" fillId="0" borderId="122" applyNumberFormat="0" applyFill="0" applyAlignment="0" applyProtection="0"/>
    <xf numFmtId="0" fontId="32" fillId="57" borderId="263" applyNumberFormat="0" applyAlignment="0" applyProtection="0"/>
    <xf numFmtId="0" fontId="48" fillId="41" borderId="194" applyNumberFormat="0" applyAlignment="0" applyProtection="0"/>
    <xf numFmtId="0" fontId="20" fillId="57" borderId="191" applyNumberFormat="0" applyAlignment="0" applyProtection="0"/>
    <xf numFmtId="0" fontId="84" fillId="41" borderId="304" applyNumberFormat="0" applyAlignment="0" applyProtection="0"/>
    <xf numFmtId="10" fontId="22" fillId="34" borderId="268" applyNumberFormat="0" applyBorder="0" applyAlignment="0" applyProtection="0"/>
    <xf numFmtId="0" fontId="87" fillId="54" borderId="298" applyNumberFormat="0" applyAlignment="0" applyProtection="0"/>
    <xf numFmtId="0" fontId="76" fillId="54" borderId="227" applyNumberFormat="0" applyAlignment="0" applyProtection="0"/>
    <xf numFmtId="0" fontId="56" fillId="54" borderId="172" applyNumberFormat="0" applyAlignment="0" applyProtection="0"/>
    <xf numFmtId="0" fontId="56" fillId="54" borderId="258" applyNumberFormat="0" applyAlignment="0" applyProtection="0"/>
    <xf numFmtId="0" fontId="84" fillId="41" borderId="154" applyNumberFormat="0" applyAlignment="0" applyProtection="0"/>
    <xf numFmtId="0" fontId="84" fillId="41" borderId="216" applyNumberFormat="0" applyAlignment="0" applyProtection="0"/>
    <xf numFmtId="0" fontId="39" fillId="54" borderId="210" applyNumberFormat="0" applyAlignment="0" applyProtection="0"/>
    <xf numFmtId="0" fontId="87" fillId="54" borderId="120" applyNumberFormat="0" applyAlignment="0" applyProtection="0"/>
    <xf numFmtId="0" fontId="76" fillId="54" borderId="96" applyNumberFormat="0" applyAlignment="0" applyProtection="0"/>
    <xf numFmtId="0" fontId="48" fillId="41" borderId="232" applyNumberFormat="0" applyAlignment="0" applyProtection="0"/>
    <xf numFmtId="0" fontId="59" fillId="0" borderId="285" applyNumberFormat="0" applyFill="0" applyAlignment="0" applyProtection="0"/>
    <xf numFmtId="0" fontId="76" fillId="54" borderId="108" applyNumberFormat="0" applyAlignment="0" applyProtection="0"/>
    <xf numFmtId="0" fontId="48" fillId="41" borderId="96" applyNumberFormat="0" applyAlignment="0" applyProtection="0"/>
    <xf numFmtId="0" fontId="76" fillId="54" borderId="164" applyNumberFormat="0" applyAlignment="0" applyProtection="0"/>
    <xf numFmtId="0" fontId="39" fillId="54" borderId="170" applyNumberFormat="0" applyAlignment="0" applyProtection="0"/>
    <xf numFmtId="210" fontId="103" fillId="74" borderId="200" applyNumberFormat="0" applyAlignment="0" applyProtection="0"/>
    <xf numFmtId="0" fontId="84" fillId="41" borderId="132" applyNumberFormat="0" applyAlignment="0" applyProtection="0"/>
    <xf numFmtId="0" fontId="39" fillId="54" borderId="132" applyNumberFormat="0" applyAlignment="0" applyProtection="0"/>
    <xf numFmtId="0" fontId="56" fillId="54" borderId="298" applyNumberFormat="0" applyAlignment="0" applyProtection="0"/>
    <xf numFmtId="0" fontId="87" fillId="54" borderId="98" applyNumberFormat="0" applyAlignment="0" applyProtection="0"/>
    <xf numFmtId="0" fontId="87" fillId="54" borderId="202" applyNumberFormat="0" applyAlignment="0" applyProtection="0"/>
    <xf numFmtId="0" fontId="59" fillId="0" borderId="275" applyNumberFormat="0" applyFill="0" applyAlignment="0" applyProtection="0"/>
    <xf numFmtId="0" fontId="84" fillId="41" borderId="200" applyNumberFormat="0" applyAlignment="0" applyProtection="0"/>
    <xf numFmtId="0" fontId="39" fillId="54" borderId="262" applyNumberFormat="0" applyAlignment="0" applyProtection="0"/>
    <xf numFmtId="0" fontId="32" fillId="57" borderId="109" applyNumberFormat="0" applyAlignment="0" applyProtection="0"/>
    <xf numFmtId="0" fontId="59" fillId="0" borderId="105" applyNumberFormat="0" applyFill="0" applyAlignment="0" applyProtection="0"/>
    <xf numFmtId="0" fontId="76" fillId="54" borderId="262" applyNumberFormat="0" applyAlignment="0" applyProtection="0"/>
    <xf numFmtId="0" fontId="90" fillId="0" borderId="144" applyNumberFormat="0" applyFill="0" applyAlignment="0" applyProtection="0"/>
    <xf numFmtId="0" fontId="59" fillId="0" borderId="173" applyNumberFormat="0" applyFill="0" applyAlignment="0" applyProtection="0"/>
    <xf numFmtId="0" fontId="56" fillId="54" borderId="316" applyNumberFormat="0" applyAlignment="0" applyProtection="0"/>
    <xf numFmtId="0" fontId="48" fillId="41" borderId="143" applyNumberFormat="0" applyAlignment="0" applyProtection="0"/>
    <xf numFmtId="0" fontId="39" fillId="54" borderId="314" applyNumberFormat="0" applyAlignment="0" applyProtection="0"/>
    <xf numFmtId="3" fontId="20" fillId="0" borderId="302" applyNumberFormat="0" applyFont="0" applyFill="0" applyAlignment="0" applyProtection="0">
      <alignment vertical="center"/>
    </xf>
    <xf numFmtId="0" fontId="56" fillId="54" borderId="250" applyNumberFormat="0" applyAlignment="0" applyProtection="0"/>
    <xf numFmtId="0" fontId="56" fillId="54" borderId="128" applyNumberFormat="0" applyAlignment="0" applyProtection="0"/>
    <xf numFmtId="0" fontId="87" fillId="54" borderId="264" applyNumberFormat="0" applyAlignment="0" applyProtection="0"/>
    <xf numFmtId="210" fontId="84" fillId="65" borderId="238" applyNumberFormat="0" applyAlignment="0" applyProtection="0"/>
    <xf numFmtId="0" fontId="84" fillId="65" borderId="108" applyNumberFormat="0" applyAlignment="0" applyProtection="0"/>
    <xf numFmtId="0" fontId="48" fillId="41" borderId="256" applyNumberFormat="0" applyAlignment="0" applyProtection="0"/>
    <xf numFmtId="0" fontId="32" fillId="57" borderId="145" applyNumberFormat="0" applyAlignment="0" applyProtection="0"/>
    <xf numFmtId="0" fontId="76" fillId="54" borderId="299" applyNumberFormat="0" applyAlignment="0" applyProtection="0"/>
    <xf numFmtId="0" fontId="20" fillId="57" borderId="97" applyNumberFormat="0" applyAlignment="0" applyProtection="0"/>
    <xf numFmtId="0" fontId="32" fillId="57" borderId="239" applyNumberFormat="0" applyAlignment="0" applyProtection="0"/>
    <xf numFmtId="0" fontId="48" fillId="41" borderId="272" applyNumberFormat="0" applyAlignment="0" applyProtection="0"/>
    <xf numFmtId="0" fontId="76" fillId="54" borderId="143" applyNumberFormat="0" applyAlignment="0" applyProtection="0"/>
    <xf numFmtId="0" fontId="59" fillId="0" borderId="265" applyNumberFormat="0" applyFill="0" applyAlignment="0" applyProtection="0"/>
    <xf numFmtId="0" fontId="39" fillId="54" borderId="176" applyNumberFormat="0" applyAlignment="0" applyProtection="0"/>
    <xf numFmtId="0" fontId="87" fillId="54" borderId="120" applyNumberFormat="0" applyAlignment="0" applyProtection="0"/>
    <xf numFmtId="0" fontId="39" fillId="54" borderId="314" applyNumberFormat="0" applyAlignment="0" applyProtection="0"/>
    <xf numFmtId="0" fontId="76" fillId="54" borderId="200" applyNumberFormat="0" applyAlignment="0" applyProtection="0"/>
    <xf numFmtId="0" fontId="59" fillId="0" borderId="197" applyNumberFormat="0" applyFill="0" applyAlignment="0" applyProtection="0"/>
    <xf numFmtId="0" fontId="59" fillId="0" borderId="213" applyNumberFormat="0" applyFill="0" applyAlignment="0" applyProtection="0"/>
    <xf numFmtId="0" fontId="48" fillId="41" borderId="200" applyNumberFormat="0" applyAlignment="0" applyProtection="0"/>
    <xf numFmtId="0" fontId="90" fillId="0" borderId="190" applyNumberFormat="0" applyFill="0" applyAlignment="0" applyProtection="0"/>
    <xf numFmtId="206" fontId="84" fillId="65" borderId="154" applyNumberFormat="0" applyAlignment="0" applyProtection="0"/>
    <xf numFmtId="0" fontId="76" fillId="54" borderId="200" applyNumberFormat="0" applyAlignment="0" applyProtection="0"/>
    <xf numFmtId="0" fontId="48" fillId="41" borderId="148" applyNumberFormat="0" applyAlignment="0" applyProtection="0"/>
    <xf numFmtId="0" fontId="32" fillId="57" borderId="239" applyNumberFormat="0" applyAlignment="0" applyProtection="0"/>
    <xf numFmtId="0" fontId="32" fillId="57" borderId="301" applyNumberFormat="0" applyAlignment="0" applyProtection="0"/>
    <xf numFmtId="0" fontId="20" fillId="57" borderId="123" applyNumberFormat="0" applyAlignment="0" applyProtection="0"/>
    <xf numFmtId="0" fontId="56" fillId="54" borderId="226" applyNumberFormat="0" applyAlignment="0" applyProtection="0"/>
    <xf numFmtId="0" fontId="59" fillId="0" borderId="190" applyNumberFormat="0" applyFill="0" applyAlignment="0" applyProtection="0"/>
    <xf numFmtId="0" fontId="76" fillId="54" borderId="227" applyNumberFormat="0" applyAlignment="0" applyProtection="0"/>
    <xf numFmtId="0" fontId="56" fillId="54" borderId="196" applyNumberFormat="0" applyAlignment="0" applyProtection="0"/>
    <xf numFmtId="0" fontId="76" fillId="54" borderId="121" applyNumberFormat="0" applyAlignment="0" applyProtection="0"/>
    <xf numFmtId="0" fontId="84" fillId="41" borderId="272" applyNumberFormat="0" applyAlignment="0" applyProtection="0"/>
    <xf numFmtId="0" fontId="32" fillId="57" borderId="301" applyNumberFormat="0" applyAlignment="0" applyProtection="0"/>
    <xf numFmtId="0" fontId="20" fillId="57" borderId="201" applyNumberFormat="0" applyAlignment="0" applyProtection="0"/>
    <xf numFmtId="10" fontId="63" fillId="34" borderId="182" applyNumberFormat="0" applyBorder="0" applyAlignment="0" applyProtection="0"/>
    <xf numFmtId="0" fontId="84" fillId="41" borderId="154" applyNumberFormat="0" applyAlignment="0" applyProtection="0"/>
    <xf numFmtId="0" fontId="39" fillId="54" borderId="108" applyNumberFormat="0" applyAlignment="0" applyProtection="0"/>
    <xf numFmtId="0" fontId="87" fillId="54" borderId="202" applyNumberFormat="0" applyAlignment="0" applyProtection="0"/>
    <xf numFmtId="0" fontId="39" fillId="54" borderId="194" applyNumberFormat="0" applyAlignment="0" applyProtection="0"/>
    <xf numFmtId="43" fontId="17" fillId="0" borderId="0" applyFont="0" applyFill="0" applyBorder="0" applyAlignment="0" applyProtection="0"/>
    <xf numFmtId="0" fontId="32" fillId="57" borderId="239" applyNumberFormat="0" applyAlignment="0" applyProtection="0"/>
    <xf numFmtId="0" fontId="87" fillId="54" borderId="274" applyNumberFormat="0" applyAlignment="0" applyProtection="0"/>
    <xf numFmtId="0" fontId="48" fillId="41" borderId="194" applyNumberFormat="0" applyAlignment="0" applyProtection="0"/>
    <xf numFmtId="0" fontId="87" fillId="54" borderId="250" applyNumberFormat="0" applyAlignment="0" applyProtection="0"/>
    <xf numFmtId="0" fontId="56" fillId="54" borderId="322" applyNumberFormat="0" applyAlignment="0" applyProtection="0"/>
    <xf numFmtId="0" fontId="48" fillId="41" borderId="102" applyNumberFormat="0" applyAlignment="0" applyProtection="0"/>
    <xf numFmtId="0" fontId="48" fillId="41" borderId="108" applyNumberFormat="0" applyAlignment="0" applyProtection="0"/>
    <xf numFmtId="0" fontId="20" fillId="57" borderId="191" applyNumberFormat="0" applyAlignment="0" applyProtection="0"/>
    <xf numFmtId="0" fontId="32" fillId="57" borderId="229" applyNumberFormat="0" applyAlignment="0" applyProtection="0"/>
    <xf numFmtId="0" fontId="56" fillId="54" borderId="98" applyNumberFormat="0" applyAlignment="0" applyProtection="0"/>
    <xf numFmtId="0" fontId="32" fillId="57" borderId="289" applyNumberFormat="0" applyAlignment="0" applyProtection="0"/>
    <xf numFmtId="212" fontId="131" fillId="0" borderId="61">
      <alignment horizontal="center"/>
    </xf>
    <xf numFmtId="0" fontId="32" fillId="57" borderId="97" applyNumberFormat="0" applyAlignment="0" applyProtection="0"/>
    <xf numFmtId="0" fontId="59" fillId="0" borderId="285" applyNumberFormat="0" applyFill="0" applyAlignment="0" applyProtection="0"/>
    <xf numFmtId="0" fontId="59" fillId="0" borderId="173" applyNumberFormat="0" applyFill="0" applyAlignment="0" applyProtection="0"/>
    <xf numFmtId="0" fontId="80" fillId="0" borderId="175">
      <alignment horizontal="left" vertical="center"/>
    </xf>
    <xf numFmtId="0" fontId="87" fillId="63" borderId="274" applyNumberFormat="0" applyAlignment="0" applyProtection="0"/>
    <xf numFmtId="0" fontId="48" fillId="41" borderId="148" applyNumberFormat="0" applyAlignment="0" applyProtection="0"/>
    <xf numFmtId="0" fontId="20" fillId="57" borderId="305" applyNumberFormat="0" applyAlignment="0" applyProtection="0"/>
    <xf numFmtId="0" fontId="32" fillId="57" borderId="283" applyNumberFormat="0" applyAlignment="0" applyProtection="0"/>
    <xf numFmtId="0" fontId="32" fillId="57" borderId="315" applyNumberFormat="0" applyAlignment="0" applyProtection="0"/>
    <xf numFmtId="0" fontId="39" fillId="54" borderId="256" applyNumberFormat="0" applyAlignment="0" applyProtection="0"/>
    <xf numFmtId="0" fontId="84" fillId="41" borderId="216" applyNumberFormat="0" applyAlignment="0" applyProtection="0"/>
    <xf numFmtId="210" fontId="84" fillId="65" borderId="288" applyNumberFormat="0" applyAlignment="0" applyProtection="0"/>
    <xf numFmtId="0" fontId="84" fillId="41" borderId="200" applyNumberFormat="0" applyAlignment="0" applyProtection="0"/>
    <xf numFmtId="0" fontId="84" fillId="41" borderId="216" applyNumberFormat="0" applyAlignment="0" applyProtection="0"/>
    <xf numFmtId="0" fontId="87" fillId="54" borderId="306" applyNumberFormat="0" applyAlignment="0" applyProtection="0"/>
    <xf numFmtId="0" fontId="39" fillId="54" borderId="148" applyNumberFormat="0" applyAlignment="0" applyProtection="0"/>
    <xf numFmtId="0" fontId="32" fillId="57" borderId="127" applyNumberFormat="0" applyAlignment="0" applyProtection="0"/>
    <xf numFmtId="0" fontId="90" fillId="0" borderId="190" applyNumberFormat="0" applyFill="0" applyAlignment="0" applyProtection="0"/>
    <xf numFmtId="0" fontId="56" fillId="54" borderId="240" applyNumberFormat="0" applyAlignment="0" applyProtection="0"/>
    <xf numFmtId="0" fontId="39" fillId="54" borderId="126" applyNumberFormat="0" applyAlignment="0" applyProtection="0"/>
    <xf numFmtId="0" fontId="59" fillId="0" borderId="157" applyNumberFormat="0" applyFill="0" applyAlignment="0" applyProtection="0"/>
    <xf numFmtId="0" fontId="59" fillId="0" borderId="252" applyNumberFormat="0" applyFill="0" applyAlignment="0" applyProtection="0"/>
    <xf numFmtId="0" fontId="59" fillId="0" borderId="265" applyNumberFormat="0" applyFill="0" applyAlignment="0" applyProtection="0"/>
    <xf numFmtId="0" fontId="84" fillId="41" borderId="108" applyNumberFormat="0" applyAlignment="0" applyProtection="0"/>
    <xf numFmtId="0" fontId="90" fillId="0" borderId="228" applyNumberFormat="0" applyFill="0" applyAlignment="0" applyProtection="0"/>
    <xf numFmtId="0" fontId="48" fillId="41" borderId="200" applyNumberFormat="0" applyAlignment="0" applyProtection="0"/>
    <xf numFmtId="0" fontId="48" fillId="41" borderId="143" applyNumberFormat="0" applyAlignment="0" applyProtection="0"/>
    <xf numFmtId="0" fontId="39" fillId="54" borderId="256" applyNumberFormat="0" applyAlignment="0" applyProtection="0"/>
    <xf numFmtId="0" fontId="20" fillId="57" borderId="263" applyNumberFormat="0" applyAlignment="0" applyProtection="0"/>
    <xf numFmtId="0" fontId="59" fillId="0" borderId="129" applyNumberFormat="0" applyFill="0" applyAlignment="0" applyProtection="0"/>
    <xf numFmtId="0" fontId="56" fillId="54" borderId="290" applyNumberFormat="0" applyAlignment="0" applyProtection="0"/>
    <xf numFmtId="0" fontId="20" fillId="57" borderId="229" applyNumberFormat="0" applyAlignment="0" applyProtection="0"/>
    <xf numFmtId="0" fontId="20" fillId="57" borderId="253" applyNumberFormat="0" applyAlignment="0" applyProtection="0"/>
    <xf numFmtId="0" fontId="84" fillId="65" borderId="132" applyNumberFormat="0" applyAlignment="0" applyProtection="0"/>
    <xf numFmtId="0" fontId="90" fillId="0" borderId="167" applyNumberFormat="0" applyFill="0" applyAlignment="0" applyProtection="0"/>
    <xf numFmtId="0" fontId="56" fillId="54" borderId="258" applyNumberFormat="0" applyAlignment="0" applyProtection="0"/>
    <xf numFmtId="210" fontId="103" fillId="74" borderId="262" applyNumberFormat="0" applyAlignment="0" applyProtection="0"/>
    <xf numFmtId="0" fontId="76" fillId="54" borderId="132" applyNumberFormat="0" applyAlignment="0" applyProtection="0"/>
    <xf numFmtId="0" fontId="90" fillId="0" borderId="307" applyNumberFormat="0" applyFill="0" applyAlignment="0" applyProtection="0"/>
    <xf numFmtId="0" fontId="90" fillId="0" borderId="265" applyNumberFormat="0" applyFill="0" applyAlignment="0" applyProtection="0"/>
    <xf numFmtId="0" fontId="84" fillId="41" borderId="108" applyNumberFormat="0" applyAlignment="0" applyProtection="0"/>
    <xf numFmtId="0" fontId="56" fillId="54" borderId="150" applyNumberFormat="0" applyAlignment="0" applyProtection="0"/>
    <xf numFmtId="0" fontId="20" fillId="62" borderId="97" applyNumberFormat="0" applyFont="0" applyAlignment="0" applyProtection="0"/>
    <xf numFmtId="0" fontId="56" fillId="54" borderId="196" applyNumberFormat="0" applyAlignment="0" applyProtection="0"/>
    <xf numFmtId="0" fontId="56" fillId="54" borderId="178" applyNumberFormat="0" applyAlignment="0" applyProtection="0"/>
    <xf numFmtId="0" fontId="90" fillId="0" borderId="99" applyNumberFormat="0" applyFill="0" applyAlignment="0" applyProtection="0"/>
    <xf numFmtId="0" fontId="90" fillId="0" borderId="190" applyNumberFormat="0" applyFill="0" applyAlignment="0" applyProtection="0"/>
    <xf numFmtId="0" fontId="56" fillId="54" borderId="128" applyNumberFormat="0" applyAlignment="0" applyProtection="0"/>
    <xf numFmtId="230" fontId="163" fillId="106" borderId="175" applyNumberFormat="0" applyBorder="0" applyAlignment="0">
      <protection locked="0"/>
    </xf>
    <xf numFmtId="0" fontId="90" fillId="0" borderId="122" applyNumberFormat="0" applyFill="0" applyAlignment="0" applyProtection="0"/>
    <xf numFmtId="0" fontId="59" fillId="0" borderId="228" applyNumberFormat="0" applyFill="0" applyAlignment="0" applyProtection="0"/>
    <xf numFmtId="0" fontId="48" fillId="41" borderId="210" applyNumberFormat="0" applyAlignment="0" applyProtection="0"/>
    <xf numFmtId="0" fontId="76" fillId="54" borderId="108" applyNumberFormat="0" applyAlignment="0" applyProtection="0"/>
    <xf numFmtId="0" fontId="56" fillId="54" borderId="104" applyNumberFormat="0" applyAlignment="0" applyProtection="0"/>
    <xf numFmtId="0" fontId="56" fillId="54" borderId="298" applyNumberFormat="0" applyAlignment="0" applyProtection="0"/>
    <xf numFmtId="0" fontId="20" fillId="57" borderId="263" applyNumberFormat="0" applyAlignment="0" applyProtection="0"/>
    <xf numFmtId="0" fontId="59" fillId="0" borderId="252" applyNumberFormat="0" applyFill="0" applyAlignment="0" applyProtection="0"/>
    <xf numFmtId="0" fontId="76" fillId="54" borderId="154" applyNumberFormat="0" applyAlignment="0" applyProtection="0"/>
    <xf numFmtId="0" fontId="59" fillId="0" borderId="275" applyNumberFormat="0" applyFill="0" applyAlignment="0" applyProtection="0"/>
    <xf numFmtId="0" fontId="59" fillId="0" borderId="203" applyNumberFormat="0" applyFill="0" applyAlignment="0" applyProtection="0"/>
    <xf numFmtId="3" fontId="20" fillId="0" borderId="268" applyNumberFormat="0" applyFont="0" applyFill="0" applyAlignment="0" applyProtection="0">
      <alignment vertical="center"/>
    </xf>
    <xf numFmtId="0" fontId="48" fillId="41" borderId="238" applyNumberFormat="0" applyAlignment="0" applyProtection="0"/>
    <xf numFmtId="0" fontId="84" fillId="65" borderId="262" applyNumberFormat="0" applyAlignment="0" applyProtection="0"/>
    <xf numFmtId="0" fontId="39" fillId="54" borderId="176" applyNumberFormat="0" applyAlignment="0" applyProtection="0"/>
    <xf numFmtId="0" fontId="94" fillId="0" borderId="54"/>
    <xf numFmtId="0" fontId="87" fillId="54" borderId="188" applyNumberFormat="0" applyAlignment="0" applyProtection="0"/>
    <xf numFmtId="0" fontId="76" fillId="54" borderId="176" applyNumberFormat="0" applyAlignment="0" applyProtection="0"/>
    <xf numFmtId="0" fontId="59" fillId="0" borderId="122" applyNumberFormat="0" applyFill="0" applyAlignment="0" applyProtection="0"/>
    <xf numFmtId="0" fontId="20" fillId="57" borderId="123" applyNumberFormat="0" applyAlignment="0" applyProtection="0"/>
    <xf numFmtId="0" fontId="20" fillId="57" borderId="145" applyNumberFormat="0" applyAlignment="0" applyProtection="0"/>
    <xf numFmtId="0" fontId="76" fillId="54" borderId="272" applyNumberFormat="0" applyAlignment="0" applyProtection="0"/>
    <xf numFmtId="0" fontId="48" fillId="41" borderId="210" applyNumberFormat="0" applyAlignment="0" applyProtection="0"/>
    <xf numFmtId="0" fontId="20" fillId="57" borderId="201" applyNumberFormat="0" applyAlignment="0" applyProtection="0"/>
    <xf numFmtId="0" fontId="32" fillId="57" borderId="171" applyNumberFormat="0" applyAlignment="0" applyProtection="0"/>
    <xf numFmtId="0" fontId="20" fillId="57" borderId="305" applyNumberFormat="0" applyAlignment="0" applyProtection="0"/>
    <xf numFmtId="0" fontId="84" fillId="41" borderId="304" applyNumberFormat="0" applyAlignment="0" applyProtection="0"/>
    <xf numFmtId="0" fontId="48" fillId="41" borderId="164" applyNumberFormat="0" applyAlignment="0" applyProtection="0"/>
    <xf numFmtId="0" fontId="20" fillId="57" borderId="97" applyNumberFormat="0" applyAlignment="0" applyProtection="0"/>
    <xf numFmtId="0" fontId="48" fillId="41" borderId="176" applyNumberFormat="0" applyAlignment="0" applyProtection="0"/>
    <xf numFmtId="0" fontId="48" fillId="41" borderId="121" applyNumberFormat="0" applyAlignment="0" applyProtection="0"/>
    <xf numFmtId="0" fontId="59" fillId="0" borderId="157" applyNumberFormat="0" applyFill="0" applyAlignment="0" applyProtection="0"/>
    <xf numFmtId="0" fontId="39" fillId="54" borderId="102" applyNumberFormat="0" applyAlignment="0" applyProtection="0"/>
    <xf numFmtId="0" fontId="56" fillId="54" borderId="104" applyNumberFormat="0" applyAlignment="0" applyProtection="0"/>
    <xf numFmtId="0" fontId="48" fillId="41" borderId="148" applyNumberFormat="0" applyAlignment="0" applyProtection="0"/>
    <xf numFmtId="0" fontId="56" fillId="54" borderId="128" applyNumberFormat="0" applyAlignment="0" applyProtection="0"/>
    <xf numFmtId="0" fontId="20" fillId="57" borderId="253" applyNumberFormat="0" applyAlignment="0" applyProtection="0"/>
    <xf numFmtId="0" fontId="87" fillId="74" borderId="274" applyNumberFormat="0" applyAlignment="0" applyProtection="0"/>
    <xf numFmtId="0" fontId="48" fillId="41" borderId="216" applyNumberFormat="0" applyAlignment="0" applyProtection="0"/>
    <xf numFmtId="0" fontId="84" fillId="41" borderId="154" applyNumberFormat="0" applyAlignment="0" applyProtection="0"/>
    <xf numFmtId="0" fontId="103" fillId="74" borderId="132" applyNumberFormat="0" applyAlignment="0" applyProtection="0"/>
    <xf numFmtId="0" fontId="39" fillId="54" borderId="256" applyNumberFormat="0" applyAlignment="0" applyProtection="0"/>
    <xf numFmtId="3" fontId="20" fillId="0" borderId="146" applyNumberFormat="0" applyFont="0" applyFill="0" applyAlignment="0" applyProtection="0">
      <alignment vertical="center"/>
    </xf>
    <xf numFmtId="0" fontId="84" fillId="41" borderId="238" applyNumberFormat="0" applyAlignment="0" applyProtection="0"/>
    <xf numFmtId="0" fontId="59" fillId="0" borderId="259" applyNumberFormat="0" applyFill="0" applyAlignment="0" applyProtection="0"/>
    <xf numFmtId="10" fontId="63" fillId="34" borderId="124" applyNumberFormat="0" applyBorder="0" applyAlignment="0" applyProtection="0"/>
    <xf numFmtId="0" fontId="84" fillId="41" borderId="108" applyNumberFormat="0" applyAlignment="0" applyProtection="0"/>
    <xf numFmtId="0" fontId="87" fillId="54" borderId="188" applyNumberFormat="0" applyAlignment="0" applyProtection="0"/>
    <xf numFmtId="0" fontId="76" fillId="54" borderId="121" applyNumberFormat="0" applyAlignment="0" applyProtection="0"/>
    <xf numFmtId="0" fontId="90" fillId="0" borderId="275" applyNumberFormat="0" applyFill="0" applyAlignment="0" applyProtection="0"/>
    <xf numFmtId="0" fontId="39" fillId="54" borderId="262" applyNumberFormat="0" applyAlignment="0" applyProtection="0"/>
    <xf numFmtId="0" fontId="20" fillId="57" borderId="97" applyNumberFormat="0" applyAlignment="0" applyProtection="0"/>
    <xf numFmtId="0" fontId="76" fillId="54" borderId="164" applyNumberFormat="0" applyAlignment="0" applyProtection="0"/>
    <xf numFmtId="0" fontId="48" fillId="41" borderId="143" applyNumberFormat="0" applyAlignment="0" applyProtection="0"/>
    <xf numFmtId="0" fontId="90" fillId="0" borderId="275" applyNumberFormat="0" applyFill="0" applyAlignment="0" applyProtection="0"/>
    <xf numFmtId="0" fontId="56" fillId="54" borderId="264" applyNumberFormat="0" applyAlignment="0" applyProtection="0"/>
    <xf numFmtId="0" fontId="59" fillId="0" borderId="122" applyNumberFormat="0" applyFill="0" applyAlignment="0" applyProtection="0"/>
    <xf numFmtId="0" fontId="76" fillId="54" borderId="121" applyNumberFormat="0" applyAlignment="0" applyProtection="0"/>
    <xf numFmtId="0" fontId="76" fillId="54" borderId="96" applyNumberFormat="0" applyAlignment="0" applyProtection="0"/>
    <xf numFmtId="0" fontId="59" fillId="0" borderId="179" applyNumberFormat="0" applyFill="0" applyAlignment="0" applyProtection="0"/>
    <xf numFmtId="0" fontId="56" fillId="54" borderId="196" applyNumberFormat="0" applyAlignment="0" applyProtection="0"/>
    <xf numFmtId="210" fontId="84" fillId="65" borderId="216" applyNumberFormat="0" applyAlignment="0" applyProtection="0"/>
    <xf numFmtId="0" fontId="56" fillId="54" borderId="128" applyNumberFormat="0" applyAlignment="0" applyProtection="0"/>
    <xf numFmtId="0" fontId="76" fillId="54" borderId="132" applyNumberFormat="0" applyAlignment="0" applyProtection="0"/>
    <xf numFmtId="0" fontId="59" fillId="0" borderId="307" applyNumberFormat="0" applyFill="0" applyAlignment="0" applyProtection="0"/>
    <xf numFmtId="0" fontId="48" fillId="41" borderId="210" applyNumberFormat="0" applyAlignment="0" applyProtection="0"/>
    <xf numFmtId="0" fontId="20" fillId="57" borderId="273" applyNumberFormat="0" applyAlignment="0" applyProtection="0"/>
    <xf numFmtId="0" fontId="20" fillId="57" borderId="191" applyNumberFormat="0" applyAlignment="0" applyProtection="0"/>
    <xf numFmtId="0" fontId="32" fillId="57" borderId="171" applyNumberFormat="0" applyAlignment="0" applyProtection="0"/>
    <xf numFmtId="0" fontId="32" fillId="57" borderId="103" applyNumberFormat="0" applyAlignment="0" applyProtection="0"/>
    <xf numFmtId="0" fontId="32" fillId="57" borderId="273" applyNumberFormat="0" applyAlignment="0" applyProtection="0"/>
    <xf numFmtId="0" fontId="56" fillId="54" borderId="240" applyNumberFormat="0" applyAlignment="0" applyProtection="0"/>
    <xf numFmtId="0" fontId="76" fillId="54" borderId="227" applyNumberFormat="0" applyAlignment="0" applyProtection="0"/>
    <xf numFmtId="0" fontId="59" fillId="0" borderId="252" applyNumberFormat="0" applyFill="0" applyAlignment="0" applyProtection="0"/>
    <xf numFmtId="0" fontId="59" fillId="0" borderId="213" applyNumberFormat="0" applyFill="0" applyAlignment="0" applyProtection="0"/>
    <xf numFmtId="0" fontId="84" fillId="65" borderId="200" applyNumberFormat="0" applyAlignment="0" applyProtection="0"/>
    <xf numFmtId="0" fontId="84" fillId="41" borderId="132" applyNumberFormat="0" applyAlignment="0" applyProtection="0"/>
    <xf numFmtId="0" fontId="32" fillId="57" borderId="103" applyNumberFormat="0" applyAlignment="0" applyProtection="0"/>
    <xf numFmtId="0" fontId="20" fillId="57" borderId="123" applyNumberFormat="0" applyAlignment="0" applyProtection="0"/>
    <xf numFmtId="0" fontId="39" fillId="54" borderId="262" applyNumberFormat="0" applyAlignment="0" applyProtection="0"/>
    <xf numFmtId="10" fontId="63" fillId="34" borderId="260" applyNumberFormat="0" applyBorder="0" applyAlignment="0" applyProtection="0"/>
    <xf numFmtId="206" fontId="87" fillId="63" borderId="264" applyNumberFormat="0" applyAlignment="0" applyProtection="0"/>
    <xf numFmtId="0" fontId="39" fillId="54" borderId="262" applyNumberFormat="0" applyAlignment="0" applyProtection="0"/>
    <xf numFmtId="0" fontId="48" fillId="41" borderId="154" applyNumberFormat="0" applyAlignment="0" applyProtection="0"/>
    <xf numFmtId="0" fontId="59" fillId="0" borderId="259" applyNumberFormat="0" applyFill="0" applyAlignment="0" applyProtection="0"/>
    <xf numFmtId="10" fontId="63" fillId="34" borderId="130" applyNumberFormat="0" applyBorder="0" applyAlignment="0" applyProtection="0"/>
    <xf numFmtId="0" fontId="76" fillId="54" borderId="189" applyNumberFormat="0" applyAlignment="0" applyProtection="0"/>
    <xf numFmtId="0" fontId="39" fillId="54" borderId="126" applyNumberFormat="0" applyAlignment="0" applyProtection="0"/>
    <xf numFmtId="0" fontId="87" fillId="54" borderId="166" applyNumberFormat="0" applyAlignment="0" applyProtection="0"/>
    <xf numFmtId="0" fontId="59" fillId="0" borderId="317" applyNumberFormat="0" applyFill="0" applyAlignment="0" applyProtection="0"/>
    <xf numFmtId="0" fontId="39" fillId="54" borderId="170" applyNumberFormat="0" applyAlignment="0" applyProtection="0"/>
    <xf numFmtId="0" fontId="32" fillId="57" borderId="149" applyNumberFormat="0" applyAlignment="0" applyProtection="0"/>
    <xf numFmtId="206" fontId="12" fillId="0" borderId="1" applyFill="0" applyAlignment="0" applyProtection="0">
      <protection locked="0"/>
    </xf>
    <xf numFmtId="0" fontId="76" fillId="54" borderId="227" applyNumberFormat="0" applyAlignment="0" applyProtection="0"/>
    <xf numFmtId="0" fontId="56" fillId="54" borderId="172" applyNumberFormat="0" applyAlignment="0" applyProtection="0"/>
    <xf numFmtId="0" fontId="76" fillId="54" borderId="108" applyNumberFormat="0" applyAlignment="0" applyProtection="0"/>
    <xf numFmtId="0" fontId="20" fillId="57" borderId="253" applyNumberFormat="0" applyAlignment="0" applyProtection="0"/>
    <xf numFmtId="0" fontId="87" fillId="54" borderId="226" applyNumberFormat="0" applyAlignment="0" applyProtection="0"/>
    <xf numFmtId="0" fontId="39" fillId="54" borderId="148" applyNumberFormat="0" applyAlignment="0" applyProtection="0"/>
    <xf numFmtId="0" fontId="56" fillId="54" borderId="284" applyNumberFormat="0" applyAlignment="0" applyProtection="0"/>
    <xf numFmtId="0" fontId="48" fillId="41" borderId="170" applyNumberFormat="0" applyAlignment="0" applyProtection="0"/>
    <xf numFmtId="0" fontId="84" fillId="41" borderId="304" applyNumberFormat="0" applyAlignment="0" applyProtection="0"/>
    <xf numFmtId="0" fontId="56" fillId="54" borderId="156" applyNumberFormat="0" applyAlignment="0" applyProtection="0"/>
    <xf numFmtId="0" fontId="48" fillId="41" borderId="272" applyNumberFormat="0" applyAlignment="0" applyProtection="0"/>
    <xf numFmtId="0" fontId="32" fillId="57" borderId="229" applyNumberFormat="0" applyAlignment="0" applyProtection="0"/>
    <xf numFmtId="0" fontId="56" fillId="54" borderId="134" applyNumberFormat="0" applyAlignment="0" applyProtection="0"/>
    <xf numFmtId="0" fontId="56" fillId="54" borderId="322" applyNumberFormat="0" applyAlignment="0" applyProtection="0"/>
    <xf numFmtId="0" fontId="87" fillId="54" borderId="142" applyNumberFormat="0" applyAlignment="0" applyProtection="0"/>
    <xf numFmtId="0" fontId="84" fillId="41" borderId="154" applyNumberFormat="0" applyAlignment="0" applyProtection="0"/>
    <xf numFmtId="0" fontId="48" fillId="41" borderId="176" applyNumberFormat="0" applyAlignment="0" applyProtection="0"/>
    <xf numFmtId="0" fontId="84" fillId="41" borderId="272" applyNumberFormat="0" applyAlignment="0" applyProtection="0"/>
    <xf numFmtId="0" fontId="76" fillId="54" borderId="288" applyNumberFormat="0" applyAlignment="0" applyProtection="0"/>
    <xf numFmtId="0" fontId="76" fillId="54" borderId="96" applyNumberFormat="0" applyAlignment="0" applyProtection="0"/>
    <xf numFmtId="190" fontId="96" fillId="0" borderId="50" applyAlignment="0" applyProtection="0"/>
    <xf numFmtId="0" fontId="76" fillId="54" borderId="154" applyNumberFormat="0" applyAlignment="0" applyProtection="0"/>
    <xf numFmtId="0" fontId="80" fillId="0" borderId="199">
      <alignment horizontal="left" vertical="center"/>
    </xf>
    <xf numFmtId="0" fontId="87" fillId="54" borderId="166" applyNumberFormat="0" applyAlignment="0" applyProtection="0"/>
    <xf numFmtId="0" fontId="59" fillId="0" borderId="241" applyNumberFormat="0" applyFill="0" applyAlignment="0" applyProtection="0"/>
    <xf numFmtId="0" fontId="56" fillId="54" borderId="316" applyNumberFormat="0" applyAlignment="0" applyProtection="0"/>
    <xf numFmtId="0" fontId="39" fillId="54" borderId="262" applyNumberFormat="0" applyAlignment="0" applyProtection="0"/>
    <xf numFmtId="0" fontId="76" fillId="54" borderId="164" applyNumberFormat="0" applyAlignment="0" applyProtection="0"/>
    <xf numFmtId="0" fontId="56" fillId="54" borderId="234" applyNumberFormat="0" applyAlignment="0" applyProtection="0"/>
    <xf numFmtId="206" fontId="103" fillId="74" borderId="200" applyNumberFormat="0" applyAlignment="0" applyProtection="0"/>
    <xf numFmtId="0" fontId="56" fillId="54" borderId="264" applyNumberFormat="0" applyAlignment="0" applyProtection="0"/>
    <xf numFmtId="0" fontId="59" fillId="0" borderId="173" applyNumberFormat="0" applyFill="0" applyAlignment="0" applyProtection="0"/>
    <xf numFmtId="0" fontId="59" fillId="0" borderId="197" applyNumberFormat="0" applyFill="0" applyAlignment="0" applyProtection="0"/>
    <xf numFmtId="0" fontId="87" fillId="54" borderId="98" applyNumberFormat="0" applyAlignment="0" applyProtection="0"/>
    <xf numFmtId="0" fontId="59" fillId="0" borderId="259" applyNumberFormat="0" applyFill="0" applyAlignment="0" applyProtection="0"/>
    <xf numFmtId="0" fontId="20" fillId="57" borderId="263" applyNumberFormat="0" applyAlignment="0" applyProtection="0"/>
    <xf numFmtId="0" fontId="32" fillId="57" borderId="283" applyNumberFormat="0" applyAlignment="0" applyProtection="0"/>
    <xf numFmtId="0" fontId="56" fillId="54" borderId="110" applyNumberFormat="0" applyAlignment="0" applyProtection="0"/>
    <xf numFmtId="0" fontId="59" fillId="0" borderId="105" applyNumberFormat="0" applyFill="0" applyAlignment="0" applyProtection="0"/>
    <xf numFmtId="0" fontId="59" fillId="0" borderId="285" applyNumberFormat="0" applyFill="0" applyAlignment="0" applyProtection="0"/>
    <xf numFmtId="0" fontId="76" fillId="54" borderId="132" applyNumberFormat="0" applyAlignment="0" applyProtection="0"/>
    <xf numFmtId="0" fontId="32" fillId="57" borderId="123" applyNumberFormat="0" applyAlignment="0" applyProtection="0"/>
    <xf numFmtId="0" fontId="20" fillId="57" borderId="305" applyNumberFormat="0" applyAlignment="0" applyProtection="0"/>
    <xf numFmtId="0" fontId="59" fillId="0" borderId="197" applyNumberFormat="0" applyFill="0" applyAlignment="0" applyProtection="0"/>
    <xf numFmtId="0" fontId="59" fillId="0" borderId="144" applyNumberFormat="0" applyFill="0" applyAlignment="0" applyProtection="0"/>
    <xf numFmtId="10" fontId="22" fillId="34" borderId="130" applyNumberFormat="0" applyBorder="0" applyAlignment="0" applyProtection="0"/>
    <xf numFmtId="0" fontId="59" fillId="0" borderId="151" applyNumberFormat="0" applyFill="0" applyAlignment="0" applyProtection="0"/>
    <xf numFmtId="210" fontId="76" fillId="63" borderId="288" applyNumberFormat="0" applyAlignment="0" applyProtection="0"/>
    <xf numFmtId="0" fontId="80" fillId="0" borderId="131">
      <alignment horizontal="left" vertical="center"/>
    </xf>
    <xf numFmtId="0" fontId="32" fillId="57" borderId="301" applyNumberFormat="0" applyAlignment="0" applyProtection="0"/>
    <xf numFmtId="0" fontId="48" fillId="41" borderId="251" applyNumberFormat="0" applyAlignment="0" applyProtection="0"/>
    <xf numFmtId="0" fontId="84" fillId="41" borderId="132" applyNumberFormat="0" applyAlignment="0" applyProtection="0"/>
    <xf numFmtId="0" fontId="87" fillId="54" borderId="202" applyNumberFormat="0" applyAlignment="0" applyProtection="0"/>
    <xf numFmtId="0" fontId="59" fillId="0" borderId="203" applyNumberFormat="0" applyFill="0" applyAlignment="0" applyProtection="0"/>
    <xf numFmtId="0" fontId="76" fillId="54" borderId="320" applyNumberFormat="0" applyAlignment="0" applyProtection="0"/>
    <xf numFmtId="0" fontId="20" fillId="57" borderId="97" applyNumberFormat="0" applyAlignment="0" applyProtection="0"/>
    <xf numFmtId="0" fontId="76" fillId="54" borderId="216" applyNumberFormat="0" applyAlignment="0" applyProtection="0"/>
    <xf numFmtId="0" fontId="20" fillId="57" borderId="165" applyNumberFormat="0" applyAlignment="0" applyProtection="0"/>
    <xf numFmtId="0" fontId="20" fillId="57" borderId="123" applyNumberFormat="0" applyAlignment="0" applyProtection="0"/>
    <xf numFmtId="0" fontId="87" fillId="63" borderId="250" applyNumberFormat="0" applyAlignment="0" applyProtection="0"/>
    <xf numFmtId="0" fontId="59" fillId="0" borderId="252" applyNumberFormat="0" applyFill="0" applyAlignment="0" applyProtection="0"/>
    <xf numFmtId="0" fontId="90" fillId="0" borderId="203" applyNumberFormat="0" applyFill="0" applyAlignment="0" applyProtection="0"/>
    <xf numFmtId="0" fontId="32" fillId="57" borderId="315" applyNumberFormat="0" applyAlignment="0" applyProtection="0"/>
    <xf numFmtId="0" fontId="32" fillId="57" borderId="133" applyNumberFormat="0" applyAlignment="0" applyProtection="0"/>
    <xf numFmtId="0" fontId="32" fillId="57" borderId="123" applyNumberFormat="0" applyAlignment="0" applyProtection="0"/>
    <xf numFmtId="0" fontId="48" fillId="41" borderId="132" applyNumberFormat="0" applyAlignment="0" applyProtection="0"/>
    <xf numFmtId="0" fontId="76" fillId="63" borderId="320" applyNumberFormat="0" applyAlignment="0" applyProtection="0"/>
    <xf numFmtId="0" fontId="90" fillId="0" borderId="144" applyNumberFormat="0" applyFill="0" applyAlignment="0" applyProtection="0"/>
    <xf numFmtId="0" fontId="32" fillId="57" borderId="273" applyNumberFormat="0" applyAlignment="0" applyProtection="0"/>
    <xf numFmtId="230" fontId="163" fillId="106" borderId="237" applyNumberFormat="0" applyBorder="0" applyAlignment="0">
      <protection locked="0"/>
    </xf>
    <xf numFmtId="206" fontId="84" fillId="65" borderId="238" applyNumberFormat="0" applyAlignment="0" applyProtection="0"/>
    <xf numFmtId="0" fontId="32" fillId="57" borderId="233" applyNumberFormat="0" applyAlignment="0" applyProtection="0"/>
    <xf numFmtId="10" fontId="22" fillId="34" borderId="106" applyNumberFormat="0" applyBorder="0" applyAlignment="0" applyProtection="0"/>
    <xf numFmtId="0" fontId="48" fillId="41" borderId="108" applyNumberFormat="0" applyAlignment="0" applyProtection="0"/>
    <xf numFmtId="10" fontId="63" fillId="34" borderId="87" applyNumberFormat="0" applyBorder="0" applyAlignment="0" applyProtection="0"/>
    <xf numFmtId="0" fontId="56" fillId="54" borderId="284" applyNumberFormat="0" applyAlignment="0" applyProtection="0"/>
    <xf numFmtId="0" fontId="20" fillId="57" borderId="201" applyNumberFormat="0" applyAlignment="0" applyProtection="0"/>
    <xf numFmtId="0" fontId="48" fillId="41" borderId="238" applyNumberFormat="0" applyAlignment="0" applyProtection="0"/>
    <xf numFmtId="0" fontId="59" fillId="0" borderId="111" applyNumberFormat="0" applyFill="0" applyAlignment="0" applyProtection="0"/>
    <xf numFmtId="206" fontId="84" fillId="65" borderId="320" applyNumberFormat="0" applyAlignment="0" applyProtection="0"/>
    <xf numFmtId="0" fontId="32" fillId="57" borderId="195" applyNumberFormat="0" applyAlignment="0" applyProtection="0"/>
    <xf numFmtId="0" fontId="59" fillId="0" borderId="203" applyNumberFormat="0" applyFill="0" applyAlignment="0" applyProtection="0"/>
    <xf numFmtId="0" fontId="84" fillId="78" borderId="216" applyNumberFormat="0" applyAlignment="0" applyProtection="0"/>
    <xf numFmtId="0" fontId="20" fillId="57" borderId="273" applyNumberFormat="0" applyAlignment="0" applyProtection="0"/>
    <xf numFmtId="0" fontId="32" fillId="57" borderId="149" applyNumberFormat="0" applyAlignment="0" applyProtection="0"/>
    <xf numFmtId="0" fontId="59" fillId="0" borderId="105" applyNumberFormat="0" applyFill="0" applyAlignment="0" applyProtection="0"/>
    <xf numFmtId="206" fontId="84" fillId="65" borderId="216" applyNumberFormat="0" applyAlignment="0" applyProtection="0"/>
    <xf numFmtId="0" fontId="56" fillId="54" borderId="104" applyNumberFormat="0" applyAlignment="0" applyProtection="0"/>
    <xf numFmtId="0" fontId="14" fillId="0" borderId="0"/>
    <xf numFmtId="0" fontId="39" fillId="54" borderId="200" applyNumberFormat="0" applyAlignment="0" applyProtection="0"/>
    <xf numFmtId="0" fontId="59" fillId="0" borderId="122" applyNumberFormat="0" applyFill="0" applyAlignment="0" applyProtection="0"/>
    <xf numFmtId="0" fontId="56" fillId="54" borderId="98" applyNumberFormat="0" applyAlignment="0" applyProtection="0"/>
    <xf numFmtId="0" fontId="32" fillId="57" borderId="97" applyNumberFormat="0" applyAlignment="0" applyProtection="0"/>
    <xf numFmtId="0" fontId="32" fillId="57" borderId="283" applyNumberFormat="0" applyAlignment="0" applyProtection="0"/>
    <xf numFmtId="0" fontId="76" fillId="54" borderId="299" applyNumberFormat="0" applyAlignment="0" applyProtection="0"/>
    <xf numFmtId="0" fontId="39" fillId="54" borderId="282" applyNumberFormat="0" applyAlignment="0" applyProtection="0"/>
    <xf numFmtId="0" fontId="90" fillId="0" borderId="252" applyNumberFormat="0" applyFill="0" applyAlignment="0" applyProtection="0"/>
    <xf numFmtId="0" fontId="48" fillId="41" borderId="200" applyNumberFormat="0" applyAlignment="0" applyProtection="0"/>
    <xf numFmtId="0" fontId="59" fillId="0" borderId="129" applyNumberFormat="0" applyFill="0" applyAlignment="0" applyProtection="0"/>
    <xf numFmtId="0" fontId="59" fillId="0" borderId="235" applyNumberFormat="0" applyFill="0" applyAlignment="0" applyProtection="0"/>
    <xf numFmtId="0" fontId="59" fillId="0" borderId="265" applyNumberFormat="0" applyFill="0" applyAlignment="0" applyProtection="0"/>
    <xf numFmtId="43" fontId="17" fillId="0" borderId="0" applyFont="0" applyFill="0" applyBorder="0" applyAlignment="0" applyProtection="0"/>
    <xf numFmtId="0" fontId="84" fillId="65" borderId="288" applyNumberFormat="0" applyAlignment="0" applyProtection="0"/>
    <xf numFmtId="0" fontId="14" fillId="0" borderId="0"/>
    <xf numFmtId="0" fontId="32" fillId="57" borderId="191" applyNumberFormat="0" applyAlignment="0" applyProtection="0"/>
    <xf numFmtId="0" fontId="87" fillId="54" borderId="120" applyNumberFormat="0" applyAlignment="0" applyProtection="0"/>
    <xf numFmtId="0" fontId="59" fillId="0" borderId="235" applyNumberFormat="0" applyFill="0" applyAlignment="0" applyProtection="0"/>
    <xf numFmtId="0" fontId="76" fillId="54" borderId="227" applyNumberFormat="0" applyAlignment="0" applyProtection="0"/>
    <xf numFmtId="0" fontId="76" fillId="54" borderId="216" applyNumberFormat="0" applyAlignment="0" applyProtection="0"/>
    <xf numFmtId="0" fontId="84" fillId="41" borderId="132" applyNumberFormat="0" applyAlignment="0" applyProtection="0"/>
    <xf numFmtId="0" fontId="39" fillId="54" borderId="288" applyNumberFormat="0" applyAlignment="0" applyProtection="0"/>
    <xf numFmtId="0" fontId="87" fillId="54" borderId="298" applyNumberFormat="0" applyAlignment="0" applyProtection="0"/>
    <xf numFmtId="216" fontId="133" fillId="97" borderId="242" applyNumberFormat="0" applyBorder="0" applyAlignment="0">
      <alignment horizontal="centerContinuous" vertical="center"/>
      <protection hidden="1"/>
    </xf>
    <xf numFmtId="0" fontId="84" fillId="41" borderId="108" applyNumberFormat="0" applyAlignment="0" applyProtection="0"/>
    <xf numFmtId="3" fontId="20" fillId="0" borderId="278" applyNumberFormat="0" applyFont="0" applyFill="0" applyAlignment="0" applyProtection="0">
      <alignment vertical="center"/>
    </xf>
    <xf numFmtId="0" fontId="84" fillId="41" borderId="132" applyNumberFormat="0" applyAlignment="0" applyProtection="0"/>
    <xf numFmtId="0" fontId="32" fillId="57" borderId="149" applyNumberFormat="0" applyAlignment="0" applyProtection="0"/>
    <xf numFmtId="0" fontId="84" fillId="41" borderId="132" applyNumberFormat="0" applyAlignment="0" applyProtection="0"/>
    <xf numFmtId="0" fontId="76" fillId="54" borderId="154" applyNumberFormat="0" applyAlignment="0" applyProtection="0"/>
    <xf numFmtId="0" fontId="76" fillId="54" borderId="121" applyNumberFormat="0" applyAlignment="0" applyProtection="0"/>
    <xf numFmtId="0" fontId="87" fillId="54" borderId="274" applyNumberFormat="0" applyAlignment="0" applyProtection="0"/>
    <xf numFmtId="0" fontId="103" fillId="74" borderId="304" applyNumberFormat="0" applyAlignment="0" applyProtection="0"/>
    <xf numFmtId="0" fontId="90" fillId="0" borderId="144" applyNumberFormat="0" applyFill="0" applyAlignment="0" applyProtection="0"/>
    <xf numFmtId="0" fontId="48" fillId="41" borderId="126" applyNumberFormat="0" applyAlignment="0" applyProtection="0"/>
    <xf numFmtId="0" fontId="23" fillId="0" borderId="181">
      <alignment horizontal="left" vertical="center"/>
    </xf>
    <xf numFmtId="0" fontId="87" fillId="54" borderId="120" applyNumberFormat="0" applyAlignment="0" applyProtection="0"/>
    <xf numFmtId="0" fontId="59" fillId="0" borderId="213" applyNumberFormat="0" applyFill="0" applyAlignment="0" applyProtection="0"/>
    <xf numFmtId="0" fontId="84" fillId="41" borderId="108" applyNumberFormat="0" applyAlignment="0" applyProtection="0"/>
    <xf numFmtId="0" fontId="84" fillId="65" borderId="154" applyNumberFormat="0" applyAlignment="0" applyProtection="0"/>
    <xf numFmtId="0" fontId="48" fillId="41" borderId="232" applyNumberFormat="0" applyAlignment="0" applyProtection="0"/>
    <xf numFmtId="0" fontId="39" fillId="54" borderId="210" applyNumberFormat="0" applyAlignment="0" applyProtection="0"/>
    <xf numFmtId="0" fontId="90" fillId="0" borderId="99" applyNumberFormat="0" applyFill="0" applyAlignment="0" applyProtection="0"/>
    <xf numFmtId="216" fontId="133" fillId="97" borderId="266" applyNumberFormat="0" applyBorder="0" applyAlignment="0">
      <alignment horizontal="centerContinuous" vertical="center"/>
      <protection hidden="1"/>
    </xf>
    <xf numFmtId="0" fontId="84" fillId="65" borderId="288" applyNumberFormat="0" applyAlignment="0" applyProtection="0"/>
    <xf numFmtId="0" fontId="76" fillId="54" borderId="262" applyNumberFormat="0" applyAlignment="0" applyProtection="0"/>
    <xf numFmtId="0" fontId="90" fillId="0" borderId="228" applyNumberFormat="0" applyFill="0" applyAlignment="0" applyProtection="0"/>
    <xf numFmtId="0" fontId="39" fillId="54" borderId="314" applyNumberFormat="0" applyAlignment="0" applyProtection="0"/>
    <xf numFmtId="0" fontId="76" fillId="54" borderId="108" applyNumberFormat="0" applyAlignment="0" applyProtection="0"/>
    <xf numFmtId="0" fontId="32" fillId="57" borderId="103" applyNumberFormat="0" applyAlignment="0" applyProtection="0"/>
    <xf numFmtId="0" fontId="20" fillId="57" borderId="123" applyNumberFormat="0" applyAlignment="0" applyProtection="0"/>
    <xf numFmtId="0" fontId="76" fillId="54" borderId="238" applyNumberFormat="0" applyAlignment="0" applyProtection="0"/>
    <xf numFmtId="0" fontId="84" fillId="41" borderId="320" applyNumberFormat="0" applyAlignment="0" applyProtection="0"/>
    <xf numFmtId="0" fontId="32" fillId="57" borderId="301" applyNumberFormat="0" applyAlignment="0" applyProtection="0"/>
    <xf numFmtId="10" fontId="22" fillId="34" borderId="192" applyNumberFormat="0" applyBorder="0" applyAlignment="0" applyProtection="0"/>
    <xf numFmtId="0" fontId="48" fillId="41" borderId="170" applyNumberFormat="0" applyAlignment="0" applyProtection="0"/>
    <xf numFmtId="0" fontId="56" fillId="54" borderId="250" applyNumberFormat="0" applyAlignment="0" applyProtection="0"/>
    <xf numFmtId="0" fontId="32" fillId="57" borderId="145" applyNumberFormat="0" applyAlignment="0" applyProtection="0"/>
    <xf numFmtId="0" fontId="20" fillId="57" borderId="165" applyNumberFormat="0" applyAlignment="0" applyProtection="0"/>
    <xf numFmtId="0" fontId="39" fillId="54" borderId="256" applyNumberFormat="0" applyAlignment="0" applyProtection="0"/>
    <xf numFmtId="0" fontId="59" fillId="0" borderId="173" applyNumberFormat="0" applyFill="0" applyAlignment="0" applyProtection="0"/>
    <xf numFmtId="0" fontId="48" fillId="41" borderId="299" applyNumberFormat="0" applyAlignment="0" applyProtection="0"/>
    <xf numFmtId="0" fontId="32" fillId="57" borderId="263" applyNumberFormat="0" applyAlignment="0" applyProtection="0"/>
    <xf numFmtId="0" fontId="90" fillId="0" borderId="252" applyNumberFormat="0" applyFill="0" applyAlignment="0" applyProtection="0"/>
    <xf numFmtId="0" fontId="39" fillId="54" borderId="176" applyNumberFormat="0" applyAlignment="0" applyProtection="0"/>
    <xf numFmtId="0" fontId="90" fillId="0" borderId="307" applyNumberFormat="0" applyFill="0" applyAlignment="0" applyProtection="0"/>
    <xf numFmtId="0" fontId="56" fillId="54" borderId="250" applyNumberFormat="0" applyAlignment="0" applyProtection="0"/>
    <xf numFmtId="0" fontId="87" fillId="54" borderId="98" applyNumberFormat="0" applyAlignment="0" applyProtection="0"/>
    <xf numFmtId="0" fontId="56" fillId="54" borderId="128" applyNumberFormat="0" applyAlignment="0" applyProtection="0"/>
    <xf numFmtId="0" fontId="39" fillId="54" borderId="282" applyNumberFormat="0" applyAlignment="0" applyProtection="0"/>
    <xf numFmtId="0" fontId="39" fillId="54" borderId="102" applyNumberFormat="0" applyAlignment="0" applyProtection="0"/>
    <xf numFmtId="0" fontId="48" fillId="41" borderId="108" applyNumberFormat="0" applyAlignment="0" applyProtection="0"/>
    <xf numFmtId="0" fontId="39" fillId="54" borderId="194" applyNumberFormat="0" applyAlignment="0" applyProtection="0"/>
    <xf numFmtId="0" fontId="32" fillId="57" borderId="283" applyNumberFormat="0" applyAlignment="0" applyProtection="0"/>
    <xf numFmtId="0" fontId="76" fillId="54" borderId="200" applyNumberFormat="0" applyAlignment="0" applyProtection="0"/>
    <xf numFmtId="0" fontId="56" fillId="54" borderId="274" applyNumberFormat="0" applyAlignment="0" applyProtection="0"/>
    <xf numFmtId="0" fontId="20" fillId="57" borderId="123" applyNumberFormat="0" applyAlignment="0" applyProtection="0"/>
    <xf numFmtId="0" fontId="84" fillId="41" borderId="320" applyNumberFormat="0" applyAlignment="0" applyProtection="0"/>
    <xf numFmtId="10" fontId="22" fillId="34" borderId="206" applyNumberFormat="0" applyBorder="0" applyAlignment="0" applyProtection="0"/>
    <xf numFmtId="0" fontId="76" fillId="54" borderId="320" applyNumberFormat="0" applyAlignment="0" applyProtection="0"/>
    <xf numFmtId="0" fontId="32" fillId="57" borderId="201" applyNumberFormat="0" applyAlignment="0" applyProtection="0"/>
    <xf numFmtId="0" fontId="32" fillId="57" borderId="257" applyNumberFormat="0" applyAlignment="0" applyProtection="0"/>
    <xf numFmtId="0" fontId="48" fillId="41" borderId="132" applyNumberFormat="0" applyAlignment="0" applyProtection="0"/>
    <xf numFmtId="0" fontId="39" fillId="54" borderId="194" applyNumberFormat="0" applyAlignment="0" applyProtection="0"/>
    <xf numFmtId="0" fontId="87" fillId="54" borderId="274" applyNumberFormat="0" applyAlignment="0" applyProtection="0"/>
    <xf numFmtId="0" fontId="48" fillId="41" borderId="314" applyNumberFormat="0" applyAlignment="0" applyProtection="0"/>
    <xf numFmtId="0" fontId="84" fillId="65" borderId="176" applyNumberFormat="0" applyAlignment="0" applyProtection="0"/>
    <xf numFmtId="0" fontId="90" fillId="0" borderId="300" applyNumberFormat="0" applyFill="0" applyAlignment="0" applyProtection="0"/>
    <xf numFmtId="0" fontId="56" fillId="54" borderId="234" applyNumberFormat="0" applyAlignment="0" applyProtection="0"/>
    <xf numFmtId="0" fontId="59" fillId="0" borderId="213" applyNumberFormat="0" applyFill="0" applyAlignment="0" applyProtection="0"/>
    <xf numFmtId="0" fontId="20" fillId="57" borderId="97" applyNumberFormat="0" applyAlignment="0" applyProtection="0"/>
    <xf numFmtId="0" fontId="90" fillId="0" borderId="307" applyNumberFormat="0" applyFill="0" applyAlignment="0" applyProtection="0"/>
    <xf numFmtId="0" fontId="32" fillId="57" borderId="305" applyNumberFormat="0" applyAlignment="0" applyProtection="0"/>
    <xf numFmtId="0" fontId="87" fillId="54" borderId="306" applyNumberFormat="0" applyAlignment="0" applyProtection="0"/>
    <xf numFmtId="0" fontId="84" fillId="41" borderId="200" applyNumberFormat="0" applyAlignment="0" applyProtection="0"/>
    <xf numFmtId="0" fontId="32" fillId="57" borderId="177" applyNumberFormat="0" applyAlignment="0" applyProtection="0"/>
    <xf numFmtId="10" fontId="63" fillId="34" borderId="302" applyNumberFormat="0" applyBorder="0" applyAlignment="0" applyProtection="0"/>
    <xf numFmtId="0" fontId="56" fillId="54" borderId="264" applyNumberFormat="0" applyAlignment="0" applyProtection="0"/>
    <xf numFmtId="0" fontId="48" fillId="41" borderId="262" applyNumberFormat="0" applyAlignment="0" applyProtection="0"/>
    <xf numFmtId="0" fontId="56" fillId="54" borderId="226" applyNumberFormat="0" applyAlignment="0" applyProtection="0"/>
    <xf numFmtId="0" fontId="76" fillId="54" borderId="96" applyNumberFormat="0" applyAlignment="0" applyProtection="0"/>
    <xf numFmtId="0" fontId="76" fillId="54" borderId="320" applyNumberFormat="0" applyAlignment="0" applyProtection="0"/>
    <xf numFmtId="0" fontId="59" fillId="0" borderId="129" applyNumberFormat="0" applyFill="0" applyAlignment="0" applyProtection="0"/>
    <xf numFmtId="0" fontId="39" fillId="54" borderId="256" applyNumberFormat="0" applyAlignment="0" applyProtection="0"/>
    <xf numFmtId="0" fontId="32" fillId="57" borderId="127" applyNumberFormat="0" applyAlignment="0" applyProtection="0"/>
    <xf numFmtId="0" fontId="59" fillId="0" borderId="135" applyNumberFormat="0" applyFill="0" applyAlignment="0" applyProtection="0"/>
    <xf numFmtId="0" fontId="32" fillId="57" borderId="177" applyNumberFormat="0" applyAlignment="0" applyProtection="0"/>
    <xf numFmtId="210" fontId="103" fillId="74" borderId="200" applyNumberFormat="0" applyAlignment="0" applyProtection="0"/>
    <xf numFmtId="0" fontId="20" fillId="57" borderId="229" applyNumberFormat="0" applyAlignment="0" applyProtection="0"/>
    <xf numFmtId="43" fontId="17" fillId="0" borderId="0" applyFont="0" applyFill="0" applyBorder="0" applyAlignment="0" applyProtection="0"/>
    <xf numFmtId="0" fontId="48" fillId="41" borderId="256" applyNumberFormat="0" applyAlignment="0" applyProtection="0"/>
    <xf numFmtId="0" fontId="59" fillId="0" borderId="275" applyNumberFormat="0" applyFill="0" applyAlignment="0" applyProtection="0"/>
    <xf numFmtId="0" fontId="56" fillId="54" borderId="110" applyNumberFormat="0" applyAlignment="0" applyProtection="0"/>
    <xf numFmtId="0" fontId="48" fillId="41" borderId="189" applyNumberFormat="0" applyAlignment="0" applyProtection="0"/>
    <xf numFmtId="0" fontId="20" fillId="57" borderId="301" applyNumberFormat="0" applyAlignment="0" applyProtection="0"/>
    <xf numFmtId="0" fontId="48" fillId="41" borderId="262" applyNumberFormat="0" applyAlignment="0" applyProtection="0"/>
    <xf numFmtId="0" fontId="56" fillId="54" borderId="264" applyNumberFormat="0" applyAlignment="0" applyProtection="0"/>
    <xf numFmtId="0" fontId="59" fillId="0" borderId="219" applyNumberFormat="0" applyFill="0" applyAlignment="0" applyProtection="0"/>
    <xf numFmtId="0" fontId="76" fillId="54" borderId="262" applyNumberFormat="0" applyAlignment="0" applyProtection="0"/>
    <xf numFmtId="0" fontId="32" fillId="57" borderId="253" applyNumberFormat="0" applyAlignment="0" applyProtection="0"/>
    <xf numFmtId="10" fontId="22" fillId="34" borderId="236" applyNumberFormat="0" applyBorder="0" applyAlignment="0" applyProtection="0"/>
    <xf numFmtId="0" fontId="32" fillId="57" borderId="103" applyNumberFormat="0" applyAlignment="0" applyProtection="0"/>
    <xf numFmtId="0" fontId="90" fillId="0" borderId="167" applyNumberFormat="0" applyFill="0" applyAlignment="0" applyProtection="0"/>
    <xf numFmtId="0" fontId="48" fillId="41" borderId="210" applyNumberFormat="0" applyAlignment="0" applyProtection="0"/>
    <xf numFmtId="0" fontId="90" fillId="0" borderId="252" applyNumberFormat="0" applyFill="0" applyAlignment="0" applyProtection="0"/>
    <xf numFmtId="0" fontId="56" fillId="54" borderId="104" applyNumberFormat="0" applyAlignment="0" applyProtection="0"/>
    <xf numFmtId="210" fontId="103" fillId="74" borderId="262" applyNumberFormat="0" applyAlignment="0" applyProtection="0"/>
    <xf numFmtId="206" fontId="84" fillId="65" borderId="262" applyNumberFormat="0" applyAlignment="0" applyProtection="0"/>
    <xf numFmtId="0" fontId="20" fillId="57" borderId="253" applyNumberFormat="0" applyAlignment="0" applyProtection="0"/>
    <xf numFmtId="0" fontId="59" fillId="0" borderId="228" applyNumberFormat="0" applyFill="0" applyAlignment="0" applyProtection="0"/>
    <xf numFmtId="210" fontId="76" fillId="63" borderId="132" applyNumberFormat="0" applyAlignment="0" applyProtection="0"/>
    <xf numFmtId="0" fontId="20" fillId="57" borderId="165" applyNumberFormat="0" applyAlignment="0" applyProtection="0"/>
    <xf numFmtId="0" fontId="20" fillId="57" borderId="263" applyNumberFormat="0" applyAlignment="0" applyProtection="0"/>
    <xf numFmtId="0" fontId="59" fillId="0" borderId="151" applyNumberFormat="0" applyFill="0" applyAlignment="0" applyProtection="0"/>
    <xf numFmtId="0" fontId="32" fillId="57" borderId="273" applyNumberFormat="0" applyAlignment="0" applyProtection="0"/>
    <xf numFmtId="0" fontId="56" fillId="54" borderId="290" applyNumberFormat="0" applyAlignment="0" applyProtection="0"/>
    <xf numFmtId="0" fontId="20" fillId="57" borderId="229" applyNumberFormat="0" applyAlignment="0" applyProtection="0"/>
    <xf numFmtId="0" fontId="76" fillId="63" borderId="288" applyNumberFormat="0" applyAlignment="0" applyProtection="0"/>
    <xf numFmtId="0" fontId="84" fillId="41" borderId="176" applyNumberFormat="0" applyAlignment="0" applyProtection="0"/>
    <xf numFmtId="0" fontId="76" fillId="54" borderId="108" applyNumberFormat="0" applyAlignment="0" applyProtection="0"/>
    <xf numFmtId="0" fontId="76" fillId="54" borderId="262" applyNumberFormat="0" applyAlignment="0" applyProtection="0"/>
    <xf numFmtId="0" fontId="59" fillId="0" borderId="265" applyNumberFormat="0" applyFill="0" applyAlignment="0" applyProtection="0"/>
    <xf numFmtId="0" fontId="59" fillId="0" borderId="213" applyNumberFormat="0" applyFill="0" applyAlignment="0" applyProtection="0"/>
    <xf numFmtId="0" fontId="76" fillId="54" borderId="320" applyNumberFormat="0" applyAlignment="0" applyProtection="0"/>
    <xf numFmtId="0" fontId="90" fillId="0" borderId="275" applyNumberFormat="0" applyFill="0" applyAlignment="0" applyProtection="0"/>
    <xf numFmtId="0" fontId="32" fillId="57" borderId="301" applyNumberFormat="0" applyAlignment="0" applyProtection="0"/>
    <xf numFmtId="3" fontId="20" fillId="0" borderId="124" applyNumberFormat="0" applyFont="0" applyFill="0" applyAlignment="0" applyProtection="0">
      <alignment vertical="center"/>
    </xf>
    <xf numFmtId="0" fontId="76" fillId="54" borderId="288" applyNumberFormat="0" applyAlignment="0" applyProtection="0"/>
    <xf numFmtId="0" fontId="76" fillId="54" borderId="96" applyNumberFormat="0" applyAlignment="0" applyProtection="0"/>
    <xf numFmtId="0" fontId="56" fillId="54" borderId="290" applyNumberFormat="0" applyAlignment="0" applyProtection="0"/>
    <xf numFmtId="0" fontId="48" fillId="41" borderId="132" applyNumberFormat="0" applyAlignment="0" applyProtection="0"/>
    <xf numFmtId="206" fontId="103" fillId="74" borderId="200" applyNumberFormat="0" applyAlignment="0" applyProtection="0"/>
    <xf numFmtId="0" fontId="39" fillId="54" borderId="232" applyNumberFormat="0" applyAlignment="0" applyProtection="0"/>
    <xf numFmtId="0" fontId="87" fillId="54" borderId="98" applyNumberFormat="0" applyAlignment="0" applyProtection="0"/>
    <xf numFmtId="206" fontId="84" fillId="65" borderId="272" applyNumberFormat="0" applyAlignment="0" applyProtection="0"/>
    <xf numFmtId="0" fontId="84" fillId="41" borderId="176" applyNumberFormat="0" applyAlignment="0" applyProtection="0"/>
    <xf numFmtId="0" fontId="87" fillId="54" borderId="166" applyNumberFormat="0" applyAlignment="0" applyProtection="0"/>
    <xf numFmtId="0" fontId="56" fillId="54" borderId="110" applyNumberFormat="0" applyAlignment="0" applyProtection="0"/>
    <xf numFmtId="0" fontId="59" fillId="0" borderId="105" applyNumberFormat="0" applyFill="0" applyAlignment="0" applyProtection="0"/>
    <xf numFmtId="0" fontId="87" fillId="54" borderId="298" applyNumberFormat="0" applyAlignment="0" applyProtection="0"/>
    <xf numFmtId="43" fontId="17" fillId="0" borderId="0" applyFont="0" applyFill="0" applyBorder="0" applyAlignment="0" applyProtection="0"/>
    <xf numFmtId="0" fontId="59" fillId="0" borderId="259" applyNumberFormat="0" applyFill="0" applyAlignment="0" applyProtection="0"/>
    <xf numFmtId="0" fontId="56" fillId="54" borderId="298" applyNumberFormat="0" applyAlignment="0" applyProtection="0"/>
    <xf numFmtId="0" fontId="56" fillId="54" borderId="172" applyNumberFormat="0" applyAlignment="0" applyProtection="0"/>
    <xf numFmtId="206" fontId="84" fillId="65" borderId="262" applyNumberFormat="0" applyAlignment="0" applyProtection="0"/>
    <xf numFmtId="0" fontId="87" fillId="54" borderId="306" applyNumberFormat="0" applyAlignment="0" applyProtection="0"/>
    <xf numFmtId="0" fontId="20" fillId="57" borderId="201" applyNumberFormat="0" applyAlignment="0" applyProtection="0"/>
    <xf numFmtId="0" fontId="48" fillId="41" borderId="154" applyNumberFormat="0" applyAlignment="0" applyProtection="0"/>
    <xf numFmtId="0" fontId="59" fillId="0" borderId="135" applyNumberFormat="0" applyFill="0" applyAlignment="0" applyProtection="0"/>
    <xf numFmtId="0" fontId="56" fillId="54" borderId="128" applyNumberFormat="0" applyAlignment="0" applyProtection="0"/>
    <xf numFmtId="0" fontId="76" fillId="54" borderId="299" applyNumberFormat="0" applyAlignment="0" applyProtection="0"/>
    <xf numFmtId="0" fontId="32" fillId="57" borderId="315" applyNumberFormat="0" applyAlignment="0" applyProtection="0"/>
    <xf numFmtId="0" fontId="76" fillId="54" borderId="132" applyNumberFormat="0" applyAlignment="0" applyProtection="0"/>
    <xf numFmtId="0" fontId="56" fillId="54" borderId="298" applyNumberFormat="0" applyAlignment="0" applyProtection="0"/>
    <xf numFmtId="0" fontId="14" fillId="0" borderId="0"/>
    <xf numFmtId="10" fontId="22" fillId="34" borderId="198" applyNumberFormat="0" applyBorder="0" applyAlignment="0" applyProtection="0"/>
    <xf numFmtId="0" fontId="56" fillId="54" borderId="306" applyNumberFormat="0" applyAlignment="0" applyProtection="0"/>
    <xf numFmtId="0" fontId="76" fillId="54" borderId="227" applyNumberFormat="0" applyAlignment="0" applyProtection="0"/>
    <xf numFmtId="0" fontId="32" fillId="57" borderId="273" applyNumberFormat="0" applyAlignment="0" applyProtection="0"/>
    <xf numFmtId="0" fontId="76" fillId="54" borderId="132" applyNumberFormat="0" applyAlignment="0" applyProtection="0"/>
    <xf numFmtId="0" fontId="39" fillId="54" borderId="194" applyNumberFormat="0" applyAlignment="0" applyProtection="0"/>
    <xf numFmtId="0" fontId="39" fillId="54" borderId="262" applyNumberFormat="0" applyAlignment="0" applyProtection="0"/>
    <xf numFmtId="0" fontId="20" fillId="57" borderId="97" applyNumberFormat="0" applyAlignment="0" applyProtection="0"/>
    <xf numFmtId="0" fontId="20" fillId="57" borderId="263" applyNumberFormat="0" applyAlignment="0" applyProtection="0"/>
    <xf numFmtId="0" fontId="59" fillId="0" borderId="317" applyNumberFormat="0" applyFill="0" applyAlignment="0" applyProtection="0"/>
    <xf numFmtId="0" fontId="76" fillId="54" borderId="304" applyNumberFormat="0" applyAlignment="0" applyProtection="0"/>
    <xf numFmtId="0" fontId="59" fillId="0" borderId="135" applyNumberFormat="0" applyFill="0" applyAlignment="0" applyProtection="0"/>
    <xf numFmtId="0" fontId="76" fillId="54" borderId="304" applyNumberFormat="0" applyAlignment="0" applyProtection="0"/>
    <xf numFmtId="0" fontId="56" fillId="54" borderId="178" applyNumberFormat="0" applyAlignment="0" applyProtection="0"/>
    <xf numFmtId="0" fontId="90" fillId="0" borderId="122" applyNumberFormat="0" applyFill="0" applyAlignment="0" applyProtection="0"/>
    <xf numFmtId="0" fontId="48" fillId="41" borderId="304" applyNumberFormat="0" applyAlignment="0" applyProtection="0"/>
    <xf numFmtId="210" fontId="84" fillId="78" borderId="304" applyNumberFormat="0" applyAlignment="0" applyProtection="0"/>
    <xf numFmtId="0" fontId="32" fillId="57" borderId="171" applyNumberFormat="0" applyAlignment="0" applyProtection="0"/>
    <xf numFmtId="230" fontId="163" fillId="106" borderId="153" applyNumberFormat="0" applyBorder="0" applyAlignment="0">
      <protection locked="0"/>
    </xf>
    <xf numFmtId="0" fontId="56" fillId="54" borderId="196" applyNumberFormat="0" applyAlignment="0" applyProtection="0"/>
    <xf numFmtId="0" fontId="32" fillId="57" borderId="257" applyNumberFormat="0" applyAlignment="0" applyProtection="0"/>
    <xf numFmtId="0" fontId="23" fillId="0" borderId="303">
      <alignment horizontal="left" vertical="center"/>
    </xf>
    <xf numFmtId="0" fontId="32" fillId="57" borderId="155" applyNumberFormat="0" applyAlignment="0" applyProtection="0"/>
    <xf numFmtId="0" fontId="56" fillId="54" borderId="240" applyNumberFormat="0" applyAlignment="0" applyProtection="0"/>
    <xf numFmtId="0" fontId="32" fillId="57" borderId="109" applyNumberFormat="0" applyAlignment="0" applyProtection="0"/>
    <xf numFmtId="0" fontId="59" fillId="0" borderId="307" applyNumberFormat="0" applyFill="0" applyAlignment="0" applyProtection="0"/>
    <xf numFmtId="0" fontId="76" fillId="54" borderId="121" applyNumberFormat="0" applyAlignment="0" applyProtection="0"/>
    <xf numFmtId="0" fontId="84" fillId="65" borderId="238" applyNumberFormat="0" applyAlignment="0" applyProtection="0"/>
    <xf numFmtId="0" fontId="76" fillId="54" borderId="272" applyNumberFormat="0" applyAlignment="0" applyProtection="0"/>
    <xf numFmtId="0" fontId="59" fillId="0" borderId="111" applyNumberFormat="0" applyFill="0" applyAlignment="0" applyProtection="0"/>
    <xf numFmtId="0" fontId="87" fillId="54" borderId="188" applyNumberFormat="0" applyAlignment="0" applyProtection="0"/>
    <xf numFmtId="0" fontId="20" fillId="57" borderId="145" applyNumberFormat="0" applyAlignment="0" applyProtection="0"/>
    <xf numFmtId="0" fontId="32" fillId="57" borderId="283" applyNumberFormat="0" applyAlignment="0" applyProtection="0"/>
    <xf numFmtId="0" fontId="48" fillId="41" borderId="108" applyNumberFormat="0" applyAlignment="0" applyProtection="0"/>
    <xf numFmtId="0" fontId="20" fillId="57" borderId="145" applyNumberFormat="0" applyAlignment="0" applyProtection="0"/>
    <xf numFmtId="0" fontId="56" fillId="54" borderId="134" applyNumberFormat="0" applyAlignment="0" applyProtection="0"/>
    <xf numFmtId="0" fontId="59" fillId="0" borderId="105" applyNumberFormat="0" applyFill="0" applyAlignment="0" applyProtection="0"/>
    <xf numFmtId="0" fontId="32" fillId="57" borderId="109" applyNumberFormat="0" applyAlignment="0" applyProtection="0"/>
    <xf numFmtId="0" fontId="90" fillId="0" borderId="190" applyNumberFormat="0" applyFill="0" applyAlignment="0" applyProtection="0"/>
    <xf numFmtId="0" fontId="32" fillId="57" borderId="155" applyNumberFormat="0" applyAlignment="0" applyProtection="0"/>
    <xf numFmtId="0" fontId="56" fillId="54" borderId="98" applyNumberFormat="0" applyAlignment="0" applyProtection="0"/>
    <xf numFmtId="0" fontId="39" fillId="54" borderId="299" applyNumberFormat="0" applyAlignment="0" applyProtection="0"/>
    <xf numFmtId="0" fontId="32" fillId="57" borderId="97" applyNumberFormat="0" applyAlignment="0" applyProtection="0"/>
    <xf numFmtId="0" fontId="90" fillId="0" borderId="307" applyNumberFormat="0" applyFill="0" applyAlignment="0" applyProtection="0"/>
    <xf numFmtId="0" fontId="59" fillId="0" borderId="275" applyNumberFormat="0" applyFill="0" applyAlignment="0" applyProtection="0"/>
    <xf numFmtId="10" fontId="22" fillId="34" borderId="230" applyNumberFormat="0" applyBorder="0" applyAlignment="0" applyProtection="0"/>
    <xf numFmtId="0" fontId="76" fillId="54" borderId="272" applyNumberFormat="0" applyAlignment="0" applyProtection="0"/>
    <xf numFmtId="0" fontId="32" fillId="57" borderId="301" applyNumberFormat="0" applyAlignment="0" applyProtection="0"/>
    <xf numFmtId="0" fontId="59" fillId="0" borderId="151" applyNumberFormat="0" applyFill="0" applyAlignment="0" applyProtection="0"/>
    <xf numFmtId="0" fontId="32" fillId="57" borderId="321" applyNumberFormat="0" applyAlignment="0" applyProtection="0"/>
    <xf numFmtId="0" fontId="76" fillId="54" borderId="164" applyNumberFormat="0" applyAlignment="0" applyProtection="0"/>
    <xf numFmtId="0" fontId="76" fillId="54" borderId="164" applyNumberFormat="0" applyAlignment="0" applyProtection="0"/>
    <xf numFmtId="0" fontId="87" fillId="54" borderId="142" applyNumberFormat="0" applyAlignment="0" applyProtection="0"/>
    <xf numFmtId="0" fontId="84" fillId="41" borderId="304" applyNumberFormat="0" applyAlignment="0" applyProtection="0"/>
    <xf numFmtId="206" fontId="12" fillId="0" borderId="1" applyFill="0" applyAlignment="0" applyProtection="0">
      <protection locked="0"/>
    </xf>
    <xf numFmtId="0" fontId="76" fillId="54" borderId="304" applyNumberFormat="0" applyAlignment="0" applyProtection="0"/>
    <xf numFmtId="0" fontId="87" fillId="74" borderId="142" applyNumberFormat="0" applyAlignment="0" applyProtection="0"/>
    <xf numFmtId="0" fontId="76" fillId="54" borderId="227" applyNumberFormat="0" applyAlignment="0" applyProtection="0"/>
    <xf numFmtId="0" fontId="87" fillId="54" borderId="188" applyNumberFormat="0" applyAlignment="0" applyProtection="0"/>
    <xf numFmtId="0" fontId="20" fillId="57" borderId="123" applyNumberFormat="0" applyAlignment="0" applyProtection="0"/>
    <xf numFmtId="0" fontId="84" fillId="41" borderId="108" applyNumberFormat="0" applyAlignment="0" applyProtection="0"/>
    <xf numFmtId="0" fontId="87" fillId="54" borderId="120" applyNumberFormat="0" applyAlignment="0" applyProtection="0"/>
    <xf numFmtId="0" fontId="48" fillId="41" borderId="262" applyNumberFormat="0" applyAlignment="0" applyProtection="0"/>
    <xf numFmtId="0" fontId="56" fillId="54" borderId="226" applyNumberFormat="0" applyAlignment="0" applyProtection="0"/>
    <xf numFmtId="0" fontId="59" fillId="0" borderId="129" applyNumberFormat="0" applyFill="0" applyAlignment="0" applyProtection="0"/>
    <xf numFmtId="0" fontId="20" fillId="57" borderId="165" applyNumberFormat="0" applyAlignment="0" applyProtection="0"/>
    <xf numFmtId="0" fontId="32" fillId="57" borderId="283" applyNumberFormat="0" applyAlignment="0" applyProtection="0"/>
    <xf numFmtId="0" fontId="56" fillId="54" borderId="250" applyNumberFormat="0" applyAlignment="0" applyProtection="0"/>
    <xf numFmtId="0" fontId="32" fillId="57" borderId="133" applyNumberFormat="0" applyAlignment="0" applyProtection="0"/>
    <xf numFmtId="0" fontId="48" fillId="41" borderId="299" applyNumberFormat="0" applyAlignment="0" applyProtection="0"/>
    <xf numFmtId="0" fontId="84" fillId="41" borderId="288" applyNumberFormat="0" applyAlignment="0" applyProtection="0"/>
    <xf numFmtId="0" fontId="84" fillId="41" borderId="288" applyNumberFormat="0" applyAlignment="0" applyProtection="0"/>
    <xf numFmtId="0" fontId="76" fillId="54" borderId="288" applyNumberFormat="0" applyAlignment="0" applyProtection="0"/>
    <xf numFmtId="0" fontId="84" fillId="41" borderId="132" applyNumberFormat="0" applyAlignment="0" applyProtection="0"/>
    <xf numFmtId="0" fontId="14" fillId="0" borderId="0"/>
    <xf numFmtId="0" fontId="56" fillId="54" borderId="258" applyNumberFormat="0" applyAlignment="0" applyProtection="0"/>
    <xf numFmtId="0" fontId="39" fillId="54" borderId="126" applyNumberFormat="0" applyAlignment="0" applyProtection="0"/>
    <xf numFmtId="0" fontId="84" fillId="41" borderId="288" applyNumberFormat="0" applyAlignment="0" applyProtection="0"/>
    <xf numFmtId="0" fontId="32" fillId="57" borderId="315" applyNumberFormat="0" applyAlignment="0" applyProtection="0"/>
    <xf numFmtId="0" fontId="32" fillId="57" borderId="257" applyNumberFormat="0" applyAlignment="0" applyProtection="0"/>
    <xf numFmtId="0" fontId="56" fillId="54" borderId="274" applyNumberFormat="0" applyAlignment="0" applyProtection="0"/>
    <xf numFmtId="0" fontId="32" fillId="57" borderId="233" applyNumberFormat="0" applyAlignment="0" applyProtection="0"/>
    <xf numFmtId="0" fontId="103" fillId="74" borderId="272" applyNumberFormat="0" applyAlignment="0" applyProtection="0"/>
    <xf numFmtId="0" fontId="32" fillId="57" borderId="263" applyNumberFormat="0" applyAlignment="0" applyProtection="0"/>
    <xf numFmtId="0" fontId="48" fillId="41" borderId="210" applyNumberFormat="0" applyAlignment="0" applyProtection="0"/>
    <xf numFmtId="0" fontId="76" fillId="54" borderId="251" applyNumberFormat="0" applyAlignment="0" applyProtection="0"/>
    <xf numFmtId="0" fontId="76" fillId="63" borderId="81" applyNumberFormat="0" applyAlignment="0" applyProtection="0"/>
    <xf numFmtId="0" fontId="56" fillId="54" borderId="172" applyNumberFormat="0" applyAlignment="0" applyProtection="0"/>
    <xf numFmtId="0" fontId="76" fillId="54" borderId="238" applyNumberFormat="0" applyAlignment="0" applyProtection="0"/>
    <xf numFmtId="0" fontId="39" fillId="54" borderId="154" applyNumberFormat="0" applyAlignment="0" applyProtection="0"/>
    <xf numFmtId="230" fontId="163" fillId="106" borderId="215" applyNumberFormat="0" applyBorder="0" applyAlignment="0">
      <protection locked="0"/>
    </xf>
    <xf numFmtId="0" fontId="84" fillId="78" borderId="81" applyNumberFormat="0" applyAlignment="0" applyProtection="0"/>
    <xf numFmtId="0" fontId="80" fillId="0" borderId="107">
      <alignment horizontal="left" vertical="center"/>
    </xf>
    <xf numFmtId="0" fontId="87" fillId="63" borderId="69" applyNumberFormat="0" applyAlignment="0" applyProtection="0"/>
    <xf numFmtId="0" fontId="87" fillId="54" borderId="250" applyNumberFormat="0" applyAlignment="0" applyProtection="0"/>
    <xf numFmtId="0" fontId="56" fillId="54" borderId="298" applyNumberFormat="0" applyAlignment="0" applyProtection="0"/>
    <xf numFmtId="0" fontId="56" fillId="54" borderId="196" applyNumberFormat="0" applyAlignment="0" applyProtection="0"/>
    <xf numFmtId="190" fontId="96" fillId="0" borderId="115" applyAlignment="0" applyProtection="0"/>
    <xf numFmtId="0" fontId="56" fillId="54" borderId="172" applyNumberFormat="0" applyAlignment="0" applyProtection="0"/>
    <xf numFmtId="0" fontId="32" fillId="57" borderId="127" applyNumberFormat="0" applyAlignment="0" applyProtection="0"/>
    <xf numFmtId="0" fontId="90" fillId="0" borderId="203" applyNumberFormat="0" applyFill="0" applyAlignment="0" applyProtection="0"/>
    <xf numFmtId="0" fontId="76" fillId="54" borderId="176" applyNumberFormat="0" applyAlignment="0" applyProtection="0"/>
    <xf numFmtId="0" fontId="56" fillId="54" borderId="196" applyNumberFormat="0" applyAlignment="0" applyProtection="0"/>
    <xf numFmtId="0" fontId="76" fillId="54" borderId="154" applyNumberFormat="0" applyAlignment="0" applyProtection="0"/>
    <xf numFmtId="0" fontId="90" fillId="0" borderId="99" applyNumberFormat="0" applyFill="0" applyAlignment="0" applyProtection="0"/>
    <xf numFmtId="0" fontId="76" fillId="54" borderId="262" applyNumberFormat="0" applyAlignment="0" applyProtection="0"/>
    <xf numFmtId="0" fontId="56" fillId="54" borderId="196" applyNumberFormat="0" applyAlignment="0" applyProtection="0"/>
    <xf numFmtId="0" fontId="76" fillId="54" borderId="164" applyNumberFormat="0" applyAlignment="0" applyProtection="0"/>
    <xf numFmtId="0" fontId="56" fillId="54" borderId="264" applyNumberFormat="0" applyAlignment="0" applyProtection="0"/>
    <xf numFmtId="0" fontId="48" fillId="41" borderId="96" applyNumberFormat="0" applyAlignment="0" applyProtection="0"/>
    <xf numFmtId="0" fontId="76" fillId="54" borderId="108" applyNumberFormat="0" applyAlignment="0" applyProtection="0"/>
    <xf numFmtId="0" fontId="56" fillId="54" borderId="104" applyNumberFormat="0" applyAlignment="0" applyProtection="0"/>
    <xf numFmtId="0" fontId="39" fillId="54" borderId="210" applyNumberFormat="0" applyAlignment="0" applyProtection="0"/>
    <xf numFmtId="0" fontId="84" fillId="41" borderId="262" applyNumberFormat="0" applyAlignment="0" applyProtection="0"/>
    <xf numFmtId="0" fontId="20" fillId="57" borderId="305" applyNumberFormat="0" applyAlignment="0" applyProtection="0"/>
    <xf numFmtId="0" fontId="59" fillId="0" borderId="144" applyNumberFormat="0" applyFill="0" applyAlignment="0" applyProtection="0"/>
    <xf numFmtId="0" fontId="76" fillId="54" borderId="262" applyNumberFormat="0" applyAlignment="0" applyProtection="0"/>
    <xf numFmtId="210" fontId="84" fillId="65" borderId="304" applyNumberFormat="0" applyAlignment="0" applyProtection="0"/>
    <xf numFmtId="0" fontId="56" fillId="54" borderId="240" applyNumberFormat="0" applyAlignment="0" applyProtection="0"/>
    <xf numFmtId="0" fontId="32" fillId="57" borderId="127" applyNumberFormat="0" applyAlignment="0" applyProtection="0"/>
    <xf numFmtId="0" fontId="87" fillId="54" borderId="120" applyNumberFormat="0" applyAlignment="0" applyProtection="0"/>
    <xf numFmtId="0" fontId="87" fillId="54" borderId="142" applyNumberFormat="0" applyAlignment="0" applyProtection="0"/>
    <xf numFmtId="0" fontId="39" fillId="54" borderId="210" applyNumberFormat="0" applyAlignment="0" applyProtection="0"/>
    <xf numFmtId="0" fontId="59" fillId="0" borderId="265" applyNumberFormat="0" applyFill="0" applyAlignment="0" applyProtection="0"/>
    <xf numFmtId="10" fontId="22" fillId="34" borderId="138" applyNumberFormat="0" applyBorder="0" applyAlignment="0" applyProtection="0"/>
    <xf numFmtId="0" fontId="56" fillId="54" borderId="234" applyNumberFormat="0" applyAlignment="0" applyProtection="0"/>
    <xf numFmtId="0" fontId="32" fillId="57" borderId="149" applyNumberFormat="0" applyAlignment="0" applyProtection="0"/>
    <xf numFmtId="0" fontId="76" fillId="54" borderId="121" applyNumberFormat="0" applyAlignment="0" applyProtection="0"/>
    <xf numFmtId="0" fontId="48" fillId="41" borderId="262" applyNumberFormat="0" applyAlignment="0" applyProtection="0"/>
    <xf numFmtId="0" fontId="84" fillId="41" borderId="304" applyNumberFormat="0" applyAlignment="0" applyProtection="0"/>
    <xf numFmtId="0" fontId="87" fillId="54" borderId="202" applyNumberFormat="0" applyAlignment="0" applyProtection="0"/>
    <xf numFmtId="0" fontId="76" fillId="54" borderId="121" applyNumberFormat="0" applyAlignment="0" applyProtection="0"/>
    <xf numFmtId="0" fontId="84" fillId="41" borderId="154" applyNumberFormat="0" applyAlignment="0" applyProtection="0"/>
    <xf numFmtId="0" fontId="20" fillId="57" borderId="191" applyNumberFormat="0" applyAlignment="0" applyProtection="0"/>
    <xf numFmtId="0" fontId="87" fillId="54" borderId="274" applyNumberFormat="0" applyAlignment="0" applyProtection="0"/>
    <xf numFmtId="0" fontId="39" fillId="54" borderId="126" applyNumberFormat="0" applyAlignment="0" applyProtection="0"/>
    <xf numFmtId="0" fontId="20" fillId="57" borderId="97" applyNumberFormat="0" applyAlignment="0" applyProtection="0"/>
    <xf numFmtId="0" fontId="32" fillId="57" borderId="315" applyNumberFormat="0" applyAlignment="0" applyProtection="0"/>
    <xf numFmtId="0" fontId="59" fillId="0" borderId="111" applyNumberFormat="0" applyFill="0" applyAlignment="0" applyProtection="0"/>
    <xf numFmtId="0" fontId="48" fillId="41" borderId="108" applyNumberFormat="0" applyAlignment="0" applyProtection="0"/>
    <xf numFmtId="0" fontId="48" fillId="41" borderId="132" applyNumberFormat="0" applyAlignment="0" applyProtection="0"/>
    <xf numFmtId="0" fontId="39" fillId="54" borderId="232" applyNumberFormat="0" applyAlignment="0" applyProtection="0"/>
    <xf numFmtId="0" fontId="90" fillId="0" borderId="190" applyNumberFormat="0" applyFill="0" applyAlignment="0" applyProtection="0"/>
    <xf numFmtId="0" fontId="32" fillId="57" borderId="273" applyNumberFormat="0" applyAlignment="0" applyProtection="0"/>
    <xf numFmtId="0" fontId="84" fillId="41" borderId="176" applyNumberFormat="0" applyAlignment="0" applyProtection="0"/>
    <xf numFmtId="0" fontId="32" fillId="57" borderId="253" applyNumberFormat="0" applyAlignment="0" applyProtection="0"/>
    <xf numFmtId="0" fontId="84" fillId="41" borderId="108" applyNumberFormat="0" applyAlignment="0" applyProtection="0"/>
    <xf numFmtId="0" fontId="56" fillId="54" borderId="258" applyNumberFormat="0" applyAlignment="0" applyProtection="0"/>
    <xf numFmtId="0" fontId="59" fillId="0" borderId="122" applyNumberFormat="0" applyFill="0" applyAlignment="0" applyProtection="0"/>
    <xf numFmtId="0" fontId="84" fillId="41" borderId="200" applyNumberFormat="0" applyAlignment="0" applyProtection="0"/>
    <xf numFmtId="0" fontId="59" fillId="0" borderId="213" applyNumberFormat="0" applyFill="0" applyAlignment="0" applyProtection="0"/>
    <xf numFmtId="0" fontId="48" fillId="41" borderId="176" applyNumberFormat="0" applyAlignment="0" applyProtection="0"/>
    <xf numFmtId="0" fontId="32" fillId="57" borderId="191" applyNumberFormat="0" applyAlignment="0" applyProtection="0"/>
    <xf numFmtId="0" fontId="56" fillId="54" borderId="298" applyNumberFormat="0" applyAlignment="0" applyProtection="0"/>
    <xf numFmtId="0" fontId="48" fillId="41" borderId="314" applyNumberFormat="0" applyAlignment="0" applyProtection="0"/>
    <xf numFmtId="0" fontId="39" fillId="54" borderId="256" applyNumberFormat="0" applyAlignment="0" applyProtection="0"/>
    <xf numFmtId="0" fontId="84" fillId="41" borderId="288" applyNumberFormat="0" applyAlignment="0" applyProtection="0"/>
    <xf numFmtId="0" fontId="48" fillId="41" borderId="154" applyNumberFormat="0" applyAlignment="0" applyProtection="0"/>
    <xf numFmtId="0" fontId="76" fillId="54" borderId="96" applyNumberFormat="0" applyAlignment="0" applyProtection="0"/>
    <xf numFmtId="0" fontId="39" fillId="54" borderId="314" applyNumberFormat="0" applyAlignment="0" applyProtection="0"/>
    <xf numFmtId="3" fontId="20" fillId="0" borderId="310" applyNumberFormat="0" applyFont="0" applyFill="0" applyAlignment="0" applyProtection="0">
      <alignment vertical="center"/>
    </xf>
    <xf numFmtId="0" fontId="48" fillId="41" borderId="200" applyNumberFormat="0" applyAlignment="0" applyProtection="0"/>
    <xf numFmtId="0" fontId="80" fillId="0" borderId="237">
      <alignment horizontal="left" vertical="center"/>
    </xf>
    <xf numFmtId="0" fontId="32" fillId="57" borderId="109" applyNumberFormat="0" applyAlignment="0" applyProtection="0"/>
    <xf numFmtId="0" fontId="23" fillId="0" borderId="309">
      <alignment horizontal="left" vertical="center"/>
    </xf>
    <xf numFmtId="0" fontId="32" fillId="57" borderId="217" applyNumberFormat="0" applyAlignment="0" applyProtection="0"/>
    <xf numFmtId="0" fontId="56" fillId="54" borderId="226" applyNumberFormat="0" applyAlignment="0" applyProtection="0"/>
    <xf numFmtId="0" fontId="59" fillId="0" borderId="173" applyNumberFormat="0" applyFill="0" applyAlignment="0" applyProtection="0"/>
    <xf numFmtId="0" fontId="32" fillId="57" borderId="201" applyNumberFormat="0" applyAlignment="0" applyProtection="0"/>
    <xf numFmtId="0" fontId="59" fillId="0" borderId="173" applyNumberFormat="0" applyFill="0" applyAlignment="0" applyProtection="0"/>
    <xf numFmtId="0" fontId="39" fillId="54" borderId="194" applyNumberFormat="0" applyAlignment="0" applyProtection="0"/>
    <xf numFmtId="0" fontId="59" fillId="0" borderId="300" applyNumberFormat="0" applyFill="0" applyAlignment="0" applyProtection="0"/>
    <xf numFmtId="0" fontId="32" fillId="57" borderId="149" applyNumberFormat="0" applyAlignment="0" applyProtection="0"/>
    <xf numFmtId="0" fontId="59" fillId="0" borderId="259" applyNumberFormat="0" applyFill="0" applyAlignment="0" applyProtection="0"/>
    <xf numFmtId="0" fontId="80" fillId="0" borderId="261">
      <alignment horizontal="left" vertical="center"/>
    </xf>
    <xf numFmtId="0" fontId="32" fillId="57" borderId="103" applyNumberFormat="0" applyAlignment="0" applyProtection="0"/>
    <xf numFmtId="0" fontId="48" fillId="41" borderId="143" applyNumberFormat="0" applyAlignment="0" applyProtection="0"/>
    <xf numFmtId="0" fontId="56" fillId="54" borderId="98" applyNumberFormat="0" applyAlignment="0" applyProtection="0"/>
    <xf numFmtId="0" fontId="76" fillId="54" borderId="164" applyNumberFormat="0" applyAlignment="0" applyProtection="0"/>
    <xf numFmtId="0" fontId="48" fillId="41" borderId="143" applyNumberFormat="0" applyAlignment="0" applyProtection="0"/>
    <xf numFmtId="0" fontId="59" fillId="0" borderId="173" applyNumberFormat="0" applyFill="0" applyAlignment="0" applyProtection="0"/>
    <xf numFmtId="10" fontId="22" fillId="34" borderId="302" applyNumberFormat="0" applyBorder="0" applyAlignment="0" applyProtection="0"/>
    <xf numFmtId="0" fontId="20" fillId="57" borderId="301" applyNumberFormat="0" applyAlignment="0" applyProtection="0"/>
    <xf numFmtId="0" fontId="32" fillId="57" borderId="145" applyNumberFormat="0" applyAlignment="0" applyProtection="0"/>
    <xf numFmtId="0" fontId="87" fillId="54" borderId="264" applyNumberFormat="0" applyAlignment="0" applyProtection="0"/>
    <xf numFmtId="0" fontId="76" fillId="54" borderId="154" applyNumberFormat="0" applyAlignment="0" applyProtection="0"/>
    <xf numFmtId="0" fontId="59" fillId="0" borderId="307" applyNumberFormat="0" applyFill="0" applyAlignment="0" applyProtection="0"/>
    <xf numFmtId="0" fontId="32" fillId="57" borderId="263" applyNumberFormat="0" applyAlignment="0" applyProtection="0"/>
    <xf numFmtId="0" fontId="76" fillId="54" borderId="108" applyNumberFormat="0" applyAlignment="0" applyProtection="0"/>
    <xf numFmtId="0" fontId="84" fillId="41" borderId="200" applyNumberFormat="0" applyAlignment="0" applyProtection="0"/>
    <xf numFmtId="0" fontId="76" fillId="54" borderId="251" applyNumberFormat="0" applyAlignment="0" applyProtection="0"/>
    <xf numFmtId="0" fontId="48" fillId="41" borderId="299" applyNumberFormat="0" applyAlignment="0" applyProtection="0"/>
    <xf numFmtId="0" fontId="84" fillId="41" borderId="154" applyNumberFormat="0" applyAlignment="0" applyProtection="0"/>
    <xf numFmtId="0" fontId="59" fillId="0" borderId="197" applyNumberFormat="0" applyFill="0" applyAlignment="0" applyProtection="0"/>
    <xf numFmtId="0" fontId="59" fillId="0" borderId="307" applyNumberFormat="0" applyFill="0" applyAlignment="0" applyProtection="0"/>
    <xf numFmtId="0" fontId="20" fillId="57" borderId="191" applyNumberFormat="0" applyAlignment="0" applyProtection="0"/>
    <xf numFmtId="0" fontId="84" fillId="41" borderId="272" applyNumberFormat="0" applyAlignment="0" applyProtection="0"/>
    <xf numFmtId="0" fontId="32" fillId="57" borderId="263" applyNumberFormat="0" applyAlignment="0" applyProtection="0"/>
    <xf numFmtId="0" fontId="23" fillId="0" borderId="255">
      <alignment horizontal="left" vertical="center"/>
    </xf>
    <xf numFmtId="0" fontId="59" fillId="0" borderId="317" applyNumberFormat="0" applyFill="0" applyAlignment="0" applyProtection="0"/>
    <xf numFmtId="0" fontId="90" fillId="0" borderId="252" applyNumberFormat="0" applyFill="0" applyAlignment="0" applyProtection="0"/>
    <xf numFmtId="0" fontId="59" fillId="0" borderId="135" applyNumberFormat="0" applyFill="0" applyAlignment="0" applyProtection="0"/>
    <xf numFmtId="0" fontId="32" fillId="57" borderId="305" applyNumberFormat="0" applyAlignment="0" applyProtection="0"/>
    <xf numFmtId="0" fontId="87" fillId="54" borderId="166" applyNumberFormat="0" applyAlignment="0" applyProtection="0"/>
    <xf numFmtId="0" fontId="76" fillId="54" borderId="154" applyNumberFormat="0" applyAlignment="0" applyProtection="0"/>
    <xf numFmtId="0" fontId="20" fillId="57" borderId="145" applyNumberFormat="0" applyAlignment="0" applyProtection="0"/>
    <xf numFmtId="0" fontId="76" fillId="54" borderId="96" applyNumberFormat="0" applyAlignment="0" applyProtection="0"/>
    <xf numFmtId="0" fontId="59" fillId="0" borderId="291" applyNumberFormat="0" applyFill="0" applyAlignment="0" applyProtection="0"/>
    <xf numFmtId="0" fontId="76" fillId="54" borderId="288" applyNumberFormat="0" applyAlignment="0" applyProtection="0"/>
    <xf numFmtId="0" fontId="48" fillId="41" borderId="121" applyNumberFormat="0" applyAlignment="0" applyProtection="0"/>
    <xf numFmtId="206" fontId="84" fillId="65" borderId="304" applyNumberFormat="0" applyAlignment="0" applyProtection="0"/>
    <xf numFmtId="0" fontId="59" fillId="0" borderId="203" applyNumberFormat="0" applyFill="0" applyAlignment="0" applyProtection="0"/>
    <xf numFmtId="0" fontId="56" fillId="54" borderId="234" applyNumberFormat="0" applyAlignment="0" applyProtection="0"/>
    <xf numFmtId="0" fontId="32" fillId="57" borderId="233" applyNumberFormat="0" applyAlignment="0" applyProtection="0"/>
    <xf numFmtId="0" fontId="39" fillId="54" borderId="299" applyNumberFormat="0" applyAlignment="0" applyProtection="0"/>
    <xf numFmtId="0" fontId="48" fillId="41" borderId="299" applyNumberFormat="0" applyAlignment="0" applyProtection="0"/>
    <xf numFmtId="0" fontId="32" fillId="57" borderId="165" applyNumberFormat="0" applyAlignment="0" applyProtection="0"/>
    <xf numFmtId="0" fontId="87" fillId="54" borderId="98" applyNumberFormat="0" applyAlignment="0" applyProtection="0"/>
    <xf numFmtId="0" fontId="39" fillId="54" borderId="102" applyNumberFormat="0" applyAlignment="0" applyProtection="0"/>
    <xf numFmtId="0" fontId="48" fillId="41" borderId="108" applyNumberFormat="0" applyAlignment="0" applyProtection="0"/>
    <xf numFmtId="0" fontId="56" fillId="54" borderId="196" applyNumberFormat="0" applyAlignment="0" applyProtection="0"/>
    <xf numFmtId="0" fontId="87" fillId="54" borderId="298" applyNumberFormat="0" applyAlignment="0" applyProtection="0"/>
    <xf numFmtId="0" fontId="84" fillId="41" borderId="288" applyNumberFormat="0" applyAlignment="0" applyProtection="0"/>
    <xf numFmtId="0" fontId="20" fillId="57" borderId="305" applyNumberFormat="0" applyAlignment="0" applyProtection="0"/>
    <xf numFmtId="0" fontId="76" fillId="54" borderId="154" applyNumberFormat="0" applyAlignment="0" applyProtection="0"/>
    <xf numFmtId="43" fontId="17" fillId="0" borderId="0" applyFont="0" applyFill="0" applyBorder="0" applyAlignment="0" applyProtection="0"/>
    <xf numFmtId="0" fontId="90" fillId="0" borderId="122" applyNumberFormat="0" applyFill="0" applyAlignment="0" applyProtection="0"/>
    <xf numFmtId="0" fontId="59" fillId="0" borderId="173" applyNumberFormat="0" applyFill="0" applyAlignment="0" applyProtection="0"/>
    <xf numFmtId="0" fontId="59" fillId="0" borderId="265" applyNumberFormat="0" applyFill="0" applyAlignment="0" applyProtection="0"/>
    <xf numFmtId="0" fontId="56" fillId="54" borderId="240" applyNumberFormat="0" applyAlignment="0" applyProtection="0"/>
    <xf numFmtId="0" fontId="32" fillId="57" borderId="171" applyNumberFormat="0" applyAlignment="0" applyProtection="0"/>
    <xf numFmtId="0" fontId="76" fillId="54" borderId="262" applyNumberFormat="0" applyAlignment="0" applyProtection="0"/>
    <xf numFmtId="0" fontId="23" fillId="0" borderId="113">
      <alignment horizontal="left" vertical="center"/>
    </xf>
    <xf numFmtId="0" fontId="59" fillId="0" borderId="265" applyNumberFormat="0" applyFill="0" applyAlignment="0" applyProtection="0"/>
    <xf numFmtId="0" fontId="20" fillId="57" borderId="301" applyNumberFormat="0" applyAlignment="0" applyProtection="0"/>
    <xf numFmtId="0" fontId="90" fillId="0" borderId="122" applyNumberFormat="0" applyFill="0" applyAlignment="0" applyProtection="0"/>
    <xf numFmtId="0" fontId="90" fillId="0" borderId="203" applyNumberFormat="0" applyFill="0" applyAlignment="0" applyProtection="0"/>
    <xf numFmtId="0" fontId="84" fillId="41" borderId="176" applyNumberFormat="0" applyAlignment="0" applyProtection="0"/>
    <xf numFmtId="10" fontId="63" fillId="34" borderId="278" applyNumberFormat="0" applyBorder="0" applyAlignment="0" applyProtection="0"/>
    <xf numFmtId="0" fontId="56" fillId="54" borderId="298" applyNumberFormat="0" applyAlignment="0" applyProtection="0"/>
    <xf numFmtId="0" fontId="84" fillId="41" borderId="272" applyNumberFormat="0" applyAlignment="0" applyProtection="0"/>
    <xf numFmtId="0" fontId="76" fillId="54" borderId="189" applyNumberFormat="0" applyAlignment="0" applyProtection="0"/>
    <xf numFmtId="0" fontId="76" fillId="54" borderId="132" applyNumberFormat="0" applyAlignment="0" applyProtection="0"/>
    <xf numFmtId="0" fontId="32" fillId="57" borderId="145" applyNumberFormat="0" applyAlignment="0" applyProtection="0"/>
    <xf numFmtId="0" fontId="90" fillId="0" borderId="265" applyNumberFormat="0" applyFill="0" applyAlignment="0" applyProtection="0"/>
    <xf numFmtId="0" fontId="20" fillId="57" borderId="97" applyNumberFormat="0" applyAlignment="0" applyProtection="0"/>
    <xf numFmtId="0" fontId="48" fillId="41" borderId="238" applyNumberFormat="0" applyAlignment="0" applyProtection="0"/>
    <xf numFmtId="0" fontId="39" fillId="54" borderId="282" applyNumberFormat="0" applyAlignment="0" applyProtection="0"/>
    <xf numFmtId="0" fontId="59" fillId="0" borderId="235" applyNumberFormat="0" applyFill="0" applyAlignment="0" applyProtection="0"/>
    <xf numFmtId="0" fontId="32" fillId="57" borderId="301" applyNumberFormat="0" applyAlignment="0" applyProtection="0"/>
    <xf numFmtId="0" fontId="39" fillId="54" borderId="154" applyNumberFormat="0" applyAlignment="0" applyProtection="0"/>
    <xf numFmtId="0" fontId="59" fillId="0" borderId="285" applyNumberFormat="0" applyFill="0" applyAlignment="0" applyProtection="0"/>
    <xf numFmtId="0" fontId="84" fillId="41" borderId="216" applyNumberFormat="0" applyAlignment="0" applyProtection="0"/>
    <xf numFmtId="0" fontId="32" fillId="57" borderId="133" applyNumberFormat="0" applyAlignment="0" applyProtection="0"/>
    <xf numFmtId="0" fontId="76" fillId="54" borderId="96" applyNumberFormat="0" applyAlignment="0" applyProtection="0"/>
    <xf numFmtId="0" fontId="32" fillId="57" borderId="171" applyNumberFormat="0" applyAlignment="0" applyProtection="0"/>
    <xf numFmtId="10" fontId="63" fillId="34" borderId="114" applyNumberFormat="0" applyBorder="0" applyAlignment="0" applyProtection="0"/>
    <xf numFmtId="0" fontId="87" fillId="54" borderId="142" applyNumberFormat="0" applyAlignment="0" applyProtection="0"/>
    <xf numFmtId="0" fontId="56" fillId="54" borderId="218" applyNumberFormat="0" applyAlignment="0" applyProtection="0"/>
    <xf numFmtId="0" fontId="56" fillId="54" borderId="120" applyNumberFormat="0" applyAlignment="0" applyProtection="0"/>
    <xf numFmtId="0" fontId="32" fillId="57" borderId="263" applyNumberFormat="0" applyAlignment="0" applyProtection="0"/>
    <xf numFmtId="0" fontId="48" fillId="41" borderId="299" applyNumberFormat="0" applyAlignment="0" applyProtection="0"/>
    <xf numFmtId="0" fontId="39" fillId="54" borderId="170" applyNumberFormat="0" applyAlignment="0" applyProtection="0"/>
    <xf numFmtId="0" fontId="76" fillId="54" borderId="216" applyNumberFormat="0" applyAlignment="0" applyProtection="0"/>
    <xf numFmtId="0" fontId="48" fillId="41" borderId="176" applyNumberFormat="0" applyAlignment="0" applyProtection="0"/>
    <xf numFmtId="0" fontId="39" fillId="54" borderId="108" applyNumberFormat="0" applyAlignment="0" applyProtection="0"/>
    <xf numFmtId="0" fontId="56" fillId="54" borderId="264" applyNumberFormat="0" applyAlignment="0" applyProtection="0"/>
    <xf numFmtId="0" fontId="56" fillId="54" borderId="142" applyNumberFormat="0" applyAlignment="0" applyProtection="0"/>
    <xf numFmtId="0" fontId="32" fillId="57" borderId="263" applyNumberFormat="0" applyAlignment="0" applyProtection="0"/>
    <xf numFmtId="0" fontId="87" fillId="54" borderId="250" applyNumberFormat="0" applyAlignment="0" applyProtection="0"/>
    <xf numFmtId="0" fontId="76" fillId="54" borderId="121" applyNumberFormat="0" applyAlignment="0" applyProtection="0"/>
    <xf numFmtId="0" fontId="76" fillId="54" borderId="299" applyNumberFormat="0" applyAlignment="0" applyProtection="0"/>
    <xf numFmtId="0" fontId="56" fillId="54" borderId="110" applyNumberFormat="0" applyAlignment="0" applyProtection="0"/>
    <xf numFmtId="10" fontId="22" fillId="34" borderId="214" applyNumberFormat="0" applyBorder="0" applyAlignment="0" applyProtection="0"/>
    <xf numFmtId="0" fontId="90" fillId="0" borderId="144" applyNumberFormat="0" applyFill="0" applyAlignment="0" applyProtection="0"/>
    <xf numFmtId="0" fontId="76" fillId="54" borderId="164" applyNumberFormat="0" applyAlignment="0" applyProtection="0"/>
    <xf numFmtId="0" fontId="48" fillId="41" borderId="102" applyNumberFormat="0" applyAlignment="0" applyProtection="0"/>
    <xf numFmtId="0" fontId="32" fillId="57" borderId="211" applyNumberFormat="0" applyAlignment="0" applyProtection="0"/>
    <xf numFmtId="0" fontId="32" fillId="57" borderId="149" applyNumberFormat="0" applyAlignment="0" applyProtection="0"/>
    <xf numFmtId="0" fontId="48" fillId="41" borderId="262" applyNumberFormat="0" applyAlignment="0" applyProtection="0"/>
    <xf numFmtId="0" fontId="48" fillId="41" borderId="216" applyNumberFormat="0" applyAlignment="0" applyProtection="0"/>
    <xf numFmtId="0" fontId="59" fillId="0" borderId="105" applyNumberFormat="0" applyFill="0" applyAlignment="0" applyProtection="0"/>
    <xf numFmtId="0" fontId="56" fillId="54" borderId="104" applyNumberFormat="0" applyAlignment="0" applyProtection="0"/>
    <xf numFmtId="0" fontId="39" fillId="54" borderId="126" applyNumberFormat="0" applyAlignment="0" applyProtection="0"/>
    <xf numFmtId="0" fontId="56" fillId="54" borderId="172" applyNumberFormat="0" applyAlignment="0" applyProtection="0"/>
    <xf numFmtId="0" fontId="56" fillId="54" borderId="98" applyNumberFormat="0" applyAlignment="0" applyProtection="0"/>
    <xf numFmtId="0" fontId="56" fillId="54" borderId="172" applyNumberFormat="0" applyAlignment="0" applyProtection="0"/>
    <xf numFmtId="0" fontId="48" fillId="41" borderId="189" applyNumberFormat="0" applyAlignment="0" applyProtection="0"/>
    <xf numFmtId="0" fontId="32" fillId="57" borderId="97" applyNumberFormat="0" applyAlignment="0" applyProtection="0"/>
    <xf numFmtId="0" fontId="59" fillId="0" borderId="285" applyNumberFormat="0" applyFill="0" applyAlignment="0" applyProtection="0"/>
    <xf numFmtId="0" fontId="87" fillId="54" borderId="120" applyNumberFormat="0" applyAlignment="0" applyProtection="0"/>
    <xf numFmtId="0" fontId="76" fillId="54" borderId="272" applyNumberFormat="0" applyAlignment="0" applyProtection="0"/>
    <xf numFmtId="0" fontId="39" fillId="54" borderId="148" applyNumberFormat="0" applyAlignment="0" applyProtection="0"/>
    <xf numFmtId="0" fontId="87" fillId="54" borderId="202" applyNumberFormat="0" applyAlignment="0" applyProtection="0"/>
    <xf numFmtId="0" fontId="59" fillId="0" borderId="241" applyNumberFormat="0" applyFill="0" applyAlignment="0" applyProtection="0"/>
    <xf numFmtId="0" fontId="90" fillId="0" borderId="190" applyNumberFormat="0" applyFill="0" applyAlignment="0" applyProtection="0"/>
    <xf numFmtId="0" fontId="39" fillId="54" borderId="194" applyNumberFormat="0" applyAlignment="0" applyProtection="0"/>
    <xf numFmtId="0" fontId="87" fillId="54" borderId="166" applyNumberFormat="0" applyAlignment="0" applyProtection="0"/>
    <xf numFmtId="0" fontId="23" fillId="0" borderId="231">
      <alignment horizontal="left" vertical="center"/>
    </xf>
    <xf numFmtId="0" fontId="87" fillId="54" borderId="202" applyNumberFormat="0" applyAlignment="0" applyProtection="0"/>
    <xf numFmtId="0" fontId="32" fillId="57" borderId="133" applyNumberFormat="0" applyAlignment="0" applyProtection="0"/>
    <xf numFmtId="0" fontId="32" fillId="57" borderId="253" applyNumberFormat="0" applyAlignment="0" applyProtection="0"/>
    <xf numFmtId="0" fontId="59" fillId="0" borderId="151" applyNumberFormat="0" applyFill="0" applyAlignment="0" applyProtection="0"/>
    <xf numFmtId="0" fontId="59" fillId="0" borderId="173" applyNumberFormat="0" applyFill="0" applyAlignment="0" applyProtection="0"/>
    <xf numFmtId="206" fontId="103" fillId="74" borderId="262" applyNumberFormat="0" applyAlignment="0" applyProtection="0"/>
    <xf numFmtId="0" fontId="84" fillId="41" borderId="154" applyNumberFormat="0" applyAlignment="0" applyProtection="0"/>
    <xf numFmtId="0" fontId="32" fillId="57" borderId="177" applyNumberFormat="0" applyAlignment="0" applyProtection="0"/>
    <xf numFmtId="0" fontId="76" fillId="54" borderId="238" applyNumberFormat="0" applyAlignment="0" applyProtection="0"/>
    <xf numFmtId="0" fontId="32" fillId="57" borderId="127" applyNumberFormat="0" applyAlignment="0" applyProtection="0"/>
    <xf numFmtId="0" fontId="32" fillId="57" borderId="195" applyNumberFormat="0" applyAlignment="0" applyProtection="0"/>
    <xf numFmtId="0" fontId="56" fillId="54" borderId="178" applyNumberFormat="0" applyAlignment="0" applyProtection="0"/>
    <xf numFmtId="0" fontId="39" fillId="54" borderId="256" applyNumberFormat="0" applyAlignment="0" applyProtection="0"/>
    <xf numFmtId="0" fontId="84" fillId="41" borderId="108" applyNumberFormat="0" applyAlignment="0" applyProtection="0"/>
    <xf numFmtId="0" fontId="39" fillId="54" borderId="256" applyNumberFormat="0" applyAlignment="0" applyProtection="0"/>
    <xf numFmtId="0" fontId="76" fillId="54" borderId="251" applyNumberFormat="0" applyAlignment="0" applyProtection="0"/>
    <xf numFmtId="0" fontId="59" fillId="0" borderId="151" applyNumberFormat="0" applyFill="0" applyAlignment="0" applyProtection="0"/>
    <xf numFmtId="0" fontId="84" fillId="65" borderId="320" applyNumberFormat="0" applyAlignment="0" applyProtection="0"/>
    <xf numFmtId="10" fontId="22" fillId="34" borderId="278" applyNumberFormat="0" applyBorder="0" applyAlignment="0" applyProtection="0"/>
    <xf numFmtId="0" fontId="59" fillId="0" borderId="228" applyNumberFormat="0" applyFill="0" applyAlignment="0" applyProtection="0"/>
    <xf numFmtId="0" fontId="90" fillId="0" borderId="307" applyNumberFormat="0" applyFill="0" applyAlignment="0" applyProtection="0"/>
    <xf numFmtId="0" fontId="32" fillId="57" borderId="201" applyNumberFormat="0" applyAlignment="0" applyProtection="0"/>
    <xf numFmtId="10" fontId="22" fillId="34" borderId="302" applyNumberFormat="0" applyBorder="0" applyAlignment="0" applyProtection="0"/>
    <xf numFmtId="0" fontId="76" fillId="54" borderId="200" applyNumberFormat="0" applyAlignment="0" applyProtection="0"/>
    <xf numFmtId="0" fontId="39" fillId="54" borderId="299" applyNumberFormat="0" applyAlignment="0" applyProtection="0"/>
    <xf numFmtId="0" fontId="56" fillId="54" borderId="240" applyNumberFormat="0" applyAlignment="0" applyProtection="0"/>
    <xf numFmtId="0" fontId="39" fillId="54" borderId="314" applyNumberFormat="0" applyAlignment="0" applyProtection="0"/>
    <xf numFmtId="0" fontId="39" fillId="54" borderId="304" applyNumberFormat="0" applyAlignment="0" applyProtection="0"/>
    <xf numFmtId="0" fontId="59" fillId="0" borderId="190" applyNumberFormat="0" applyFill="0" applyAlignment="0" applyProtection="0"/>
    <xf numFmtId="0" fontId="56" fillId="54" borderId="298" applyNumberFormat="0" applyAlignment="0" applyProtection="0"/>
    <xf numFmtId="0" fontId="59" fillId="0" borderId="144" applyNumberFormat="0" applyFill="0" applyAlignment="0" applyProtection="0"/>
    <xf numFmtId="0" fontId="87" fillId="54" borderId="188" applyNumberFormat="0" applyAlignment="0" applyProtection="0"/>
    <xf numFmtId="0" fontId="56" fillId="54" borderId="274" applyNumberFormat="0" applyAlignment="0" applyProtection="0"/>
    <xf numFmtId="0" fontId="87" fillId="63" borderId="226" applyNumberFormat="0" applyAlignment="0" applyProtection="0"/>
    <xf numFmtId="0" fontId="20" fillId="62" borderId="253" applyNumberFormat="0" applyFont="0" applyAlignment="0" applyProtection="0"/>
    <xf numFmtId="0" fontId="48" fillId="41" borderId="200" applyNumberFormat="0" applyAlignment="0" applyProtection="0"/>
    <xf numFmtId="0" fontId="32" fillId="57" borderId="263" applyNumberFormat="0" applyAlignment="0" applyProtection="0"/>
    <xf numFmtId="0" fontId="56" fillId="54" borderId="166" applyNumberFormat="0" applyAlignment="0" applyProtection="0"/>
    <xf numFmtId="0" fontId="56" fillId="54" borderId="264" applyNumberFormat="0" applyAlignment="0" applyProtection="0"/>
    <xf numFmtId="0" fontId="84" fillId="41" borderId="108" applyNumberFormat="0" applyAlignment="0" applyProtection="0"/>
    <xf numFmtId="0" fontId="76" fillId="54" borderId="304" applyNumberFormat="0" applyAlignment="0" applyProtection="0"/>
    <xf numFmtId="0" fontId="84" fillId="41" borderId="304" applyNumberFormat="0" applyAlignment="0" applyProtection="0"/>
    <xf numFmtId="0" fontId="32" fillId="57" borderId="273" applyNumberFormat="0" applyAlignment="0" applyProtection="0"/>
    <xf numFmtId="0" fontId="90" fillId="0" borderId="99" applyNumberFormat="0" applyFill="0" applyAlignment="0" applyProtection="0"/>
    <xf numFmtId="0" fontId="56" fillId="54" borderId="234" applyNumberFormat="0" applyAlignment="0" applyProtection="0"/>
    <xf numFmtId="0" fontId="32" fillId="57" borderId="229" applyNumberFormat="0" applyAlignment="0" applyProtection="0"/>
    <xf numFmtId="0" fontId="90" fillId="0" borderId="265" applyNumberFormat="0" applyFill="0" applyAlignment="0" applyProtection="0"/>
    <xf numFmtId="0" fontId="90" fillId="0" borderId="203" applyNumberFormat="0" applyFill="0" applyAlignment="0" applyProtection="0"/>
    <xf numFmtId="0" fontId="76" fillId="54" borderId="108" applyNumberFormat="0" applyAlignment="0" applyProtection="0"/>
    <xf numFmtId="0" fontId="56" fillId="54" borderId="104" applyNumberFormat="0" applyAlignment="0" applyProtection="0"/>
    <xf numFmtId="210" fontId="76" fillId="63" borderId="320" applyNumberFormat="0" applyAlignment="0" applyProtection="0"/>
    <xf numFmtId="0" fontId="76" fillId="54" borderId="304" applyNumberFormat="0" applyAlignment="0" applyProtection="0"/>
    <xf numFmtId="0" fontId="56" fillId="54" borderId="150" applyNumberFormat="0" applyAlignment="0" applyProtection="0"/>
    <xf numFmtId="0" fontId="59" fillId="0" borderId="179" applyNumberFormat="0" applyFill="0" applyAlignment="0" applyProtection="0"/>
    <xf numFmtId="0" fontId="32" fillId="57" borderId="301" applyNumberFormat="0" applyAlignment="0" applyProtection="0"/>
    <xf numFmtId="0" fontId="84" fillId="41" borderId="200" applyNumberFormat="0" applyAlignment="0" applyProtection="0"/>
    <xf numFmtId="0" fontId="76" fillId="54" borderId="154" applyNumberFormat="0" applyAlignment="0" applyProtection="0"/>
    <xf numFmtId="0" fontId="87" fillId="54" borderId="202" applyNumberFormat="0" applyAlignment="0" applyProtection="0"/>
    <xf numFmtId="0" fontId="23" fillId="0" borderId="243">
      <alignment horizontal="left" vertical="center"/>
    </xf>
    <xf numFmtId="0" fontId="87" fillId="54" borderId="250" applyNumberFormat="0" applyAlignment="0" applyProtection="0"/>
    <xf numFmtId="0" fontId="87" fillId="54" borderId="250" applyNumberFormat="0" applyAlignment="0" applyProtection="0"/>
    <xf numFmtId="0" fontId="39" fillId="54" borderId="282" applyNumberFormat="0" applyAlignment="0" applyProtection="0"/>
    <xf numFmtId="210" fontId="84" fillId="78" borderId="262" applyNumberFormat="0" applyAlignment="0" applyProtection="0"/>
    <xf numFmtId="0" fontId="39" fillId="54" borderId="194" applyNumberFormat="0" applyAlignment="0" applyProtection="0"/>
    <xf numFmtId="0" fontId="56" fillId="54" borderId="306" applyNumberFormat="0" applyAlignment="0" applyProtection="0"/>
    <xf numFmtId="210" fontId="84" fillId="65" borderId="216" applyNumberFormat="0" applyAlignment="0" applyProtection="0"/>
    <xf numFmtId="0" fontId="48" fillId="41" borderId="227" applyNumberFormat="0" applyAlignment="0" applyProtection="0"/>
    <xf numFmtId="0" fontId="76" fillId="54" borderId="189" applyNumberFormat="0" applyAlignment="0" applyProtection="0"/>
    <xf numFmtId="0" fontId="87" fillId="54" borderId="98" applyNumberFormat="0" applyAlignment="0" applyProtection="0"/>
    <xf numFmtId="0" fontId="87" fillId="54" borderId="298" applyNumberFormat="0" applyAlignment="0" applyProtection="0"/>
    <xf numFmtId="10" fontId="22" fillId="34" borderId="254" applyNumberFormat="0" applyBorder="0" applyAlignment="0" applyProtection="0"/>
    <xf numFmtId="0" fontId="87" fillId="74" borderId="226" applyNumberFormat="0" applyAlignment="0" applyProtection="0"/>
    <xf numFmtId="0" fontId="39" fillId="54" borderId="102" applyNumberFormat="0" applyAlignment="0" applyProtection="0"/>
    <xf numFmtId="0" fontId="39" fillId="54" borderId="232" applyNumberFormat="0" applyAlignment="0" applyProtection="0"/>
    <xf numFmtId="0" fontId="20" fillId="57" borderId="201" applyNumberFormat="0" applyAlignment="0" applyProtection="0"/>
    <xf numFmtId="0" fontId="56" fillId="54" borderId="212" applyNumberFormat="0" applyAlignment="0" applyProtection="0"/>
    <xf numFmtId="0" fontId="84" fillId="65" borderId="108" applyNumberFormat="0" applyAlignment="0" applyProtection="0"/>
    <xf numFmtId="0" fontId="20" fillId="57" borderId="273" applyNumberFormat="0" applyAlignment="0" applyProtection="0"/>
    <xf numFmtId="10" fontId="63" fillId="34" borderId="236" applyNumberFormat="0" applyBorder="0" applyAlignment="0" applyProtection="0"/>
    <xf numFmtId="0" fontId="48" fillId="41" borderId="299" applyNumberFormat="0" applyAlignment="0" applyProtection="0"/>
    <xf numFmtId="0" fontId="84" fillId="41" borderId="108" applyNumberFormat="0" applyAlignment="0" applyProtection="0"/>
    <xf numFmtId="0" fontId="59" fillId="0" borderId="323" applyNumberFormat="0" applyFill="0" applyAlignment="0" applyProtection="0"/>
    <xf numFmtId="0" fontId="39" fillId="54" borderId="126" applyNumberFormat="0" applyAlignment="0" applyProtection="0"/>
    <xf numFmtId="0" fontId="56" fillId="54" borderId="218" applyNumberFormat="0" applyAlignment="0" applyProtection="0"/>
    <xf numFmtId="0" fontId="84" fillId="65" borderId="216" applyNumberFormat="0" applyAlignment="0" applyProtection="0"/>
    <xf numFmtId="0" fontId="39" fillId="54" borderId="232" applyNumberFormat="0" applyAlignment="0" applyProtection="0"/>
    <xf numFmtId="0" fontId="84" fillId="41" borderId="262" applyNumberFormat="0" applyAlignment="0" applyProtection="0"/>
    <xf numFmtId="0" fontId="20" fillId="57" borderId="97" applyNumberFormat="0" applyAlignment="0" applyProtection="0"/>
    <xf numFmtId="0" fontId="76" fillId="54" borderId="272" applyNumberFormat="0" applyAlignment="0" applyProtection="0"/>
    <xf numFmtId="0" fontId="32" fillId="57" borderId="211" applyNumberFormat="0" applyAlignment="0" applyProtection="0"/>
    <xf numFmtId="0" fontId="59" fillId="0" borderId="219" applyNumberFormat="0" applyFill="0" applyAlignment="0" applyProtection="0"/>
    <xf numFmtId="0" fontId="76" fillId="54" borderId="251" applyNumberFormat="0" applyAlignment="0" applyProtection="0"/>
    <xf numFmtId="0" fontId="32" fillId="57" borderId="149" applyNumberFormat="0" applyAlignment="0" applyProtection="0"/>
    <xf numFmtId="0" fontId="59" fillId="0" borderId="275" applyNumberFormat="0" applyFill="0" applyAlignment="0" applyProtection="0"/>
    <xf numFmtId="0" fontId="76" fillId="54" borderId="272" applyNumberFormat="0" applyAlignment="0" applyProtection="0"/>
    <xf numFmtId="0" fontId="76" fillId="54" borderId="304" applyNumberFormat="0" applyAlignment="0" applyProtection="0"/>
    <xf numFmtId="0" fontId="76" fillId="54" borderId="96" applyNumberFormat="0" applyAlignment="0" applyProtection="0"/>
    <xf numFmtId="0" fontId="90" fillId="0" borderId="167" applyNumberFormat="0" applyFill="0" applyAlignment="0" applyProtection="0"/>
    <xf numFmtId="0" fontId="76" fillId="54" borderId="262" applyNumberFormat="0" applyAlignment="0" applyProtection="0"/>
    <xf numFmtId="0" fontId="48" fillId="41" borderId="143" applyNumberFormat="0" applyAlignment="0" applyProtection="0"/>
    <xf numFmtId="0" fontId="56" fillId="54" borderId="128" applyNumberFormat="0" applyAlignment="0" applyProtection="0"/>
    <xf numFmtId="0" fontId="84" fillId="41" borderId="304" applyNumberFormat="0" applyAlignment="0" applyProtection="0"/>
    <xf numFmtId="0" fontId="59" fillId="0" borderId="291" applyNumberFormat="0" applyFill="0" applyAlignment="0" applyProtection="0"/>
    <xf numFmtId="0" fontId="59" fillId="0" borderId="317" applyNumberFormat="0" applyFill="0" applyAlignment="0" applyProtection="0"/>
    <xf numFmtId="0" fontId="48" fillId="41" borderId="200" applyNumberFormat="0" applyAlignment="0" applyProtection="0"/>
    <xf numFmtId="0" fontId="76" fillId="54" borderId="262" applyNumberFormat="0" applyAlignment="0" applyProtection="0"/>
    <xf numFmtId="0" fontId="80" fillId="0" borderId="303">
      <alignment horizontal="left" vertical="center"/>
    </xf>
    <xf numFmtId="210" fontId="103" fillId="74" borderId="216" applyNumberFormat="0" applyAlignment="0" applyProtection="0"/>
    <xf numFmtId="0" fontId="39" fillId="54" borderId="170" applyNumberFormat="0" applyAlignment="0" applyProtection="0"/>
    <xf numFmtId="0" fontId="76" fillId="54" borderId="200" applyNumberFormat="0" applyAlignment="0" applyProtection="0"/>
    <xf numFmtId="0" fontId="76" fillId="54" borderId="272" applyNumberFormat="0" applyAlignment="0" applyProtection="0"/>
    <xf numFmtId="0" fontId="39" fillId="54" borderId="108" applyNumberFormat="0" applyAlignment="0" applyProtection="0"/>
    <xf numFmtId="0" fontId="87" fillId="54" borderId="188" applyNumberFormat="0" applyAlignment="0" applyProtection="0"/>
    <xf numFmtId="0" fontId="87" fillId="54" borderId="298" applyNumberFormat="0" applyAlignment="0" applyProtection="0"/>
    <xf numFmtId="0" fontId="56" fillId="54" borderId="142" applyNumberFormat="0" applyAlignment="0" applyProtection="0"/>
    <xf numFmtId="0" fontId="56" fillId="54" borderId="150" applyNumberFormat="0" applyAlignment="0" applyProtection="0"/>
    <xf numFmtId="0" fontId="32" fillId="57" borderId="211" applyNumberFormat="0" applyAlignment="0" applyProtection="0"/>
    <xf numFmtId="0" fontId="80" fillId="0" borderId="107">
      <alignment horizontal="left" vertical="center"/>
    </xf>
    <xf numFmtId="0" fontId="39" fillId="54" borderId="154" applyNumberFormat="0" applyAlignment="0" applyProtection="0"/>
    <xf numFmtId="206" fontId="103" fillId="74" borderId="288" applyNumberFormat="0" applyAlignment="0" applyProtection="0"/>
    <xf numFmtId="0" fontId="23" fillId="0" borderId="221">
      <alignment horizontal="left" vertical="center"/>
    </xf>
    <xf numFmtId="0" fontId="87" fillId="54" borderId="274" applyNumberFormat="0" applyAlignment="0" applyProtection="0"/>
    <xf numFmtId="0" fontId="32" fillId="57" borderId="103" applyNumberFormat="0" applyAlignment="0" applyProtection="0"/>
    <xf numFmtId="0" fontId="32" fillId="57" borderId="191" applyNumberFormat="0" applyAlignment="0" applyProtection="0"/>
    <xf numFmtId="0" fontId="39" fillId="54" borderId="299" applyNumberFormat="0" applyAlignment="0" applyProtection="0"/>
    <xf numFmtId="0" fontId="76" fillId="54" borderId="288" applyNumberFormat="0" applyAlignment="0" applyProtection="0"/>
    <xf numFmtId="0" fontId="59" fillId="0" borderId="99" applyNumberFormat="0" applyFill="0" applyAlignment="0" applyProtection="0"/>
    <xf numFmtId="0" fontId="76" fillId="54" borderId="200" applyNumberFormat="0" applyAlignment="0" applyProtection="0"/>
    <xf numFmtId="0" fontId="56" fillId="54" borderId="128" applyNumberFormat="0" applyAlignment="0" applyProtection="0"/>
    <xf numFmtId="0" fontId="59" fillId="0" borderId="219" applyNumberFormat="0" applyFill="0" applyAlignment="0" applyProtection="0"/>
    <xf numFmtId="0" fontId="84" fillId="41" borderId="320" applyNumberFormat="0" applyAlignment="0" applyProtection="0"/>
    <xf numFmtId="0" fontId="32" fillId="57" borderId="171" applyNumberFormat="0" applyAlignment="0" applyProtection="0"/>
    <xf numFmtId="0" fontId="56" fillId="54" borderId="306" applyNumberFormat="0" applyAlignment="0" applyProtection="0"/>
    <xf numFmtId="0" fontId="59" fillId="0" borderId="241" applyNumberFormat="0" applyFill="0" applyAlignment="0" applyProtection="0"/>
    <xf numFmtId="0" fontId="56" fillId="54" borderId="212" applyNumberFormat="0" applyAlignment="0" applyProtection="0"/>
    <xf numFmtId="0" fontId="59" fillId="0" borderId="99" applyNumberFormat="0" applyFill="0" applyAlignment="0" applyProtection="0"/>
    <xf numFmtId="0" fontId="39" fillId="54" borderId="126" applyNumberFormat="0" applyAlignment="0" applyProtection="0"/>
    <xf numFmtId="0" fontId="56" fillId="54" borderId="188" applyNumberFormat="0" applyAlignment="0" applyProtection="0"/>
    <xf numFmtId="0" fontId="20" fillId="57" borderId="263" applyNumberFormat="0" applyAlignment="0" applyProtection="0"/>
    <xf numFmtId="0" fontId="76" fillId="54" borderId="108" applyNumberFormat="0" applyAlignment="0" applyProtection="0"/>
    <xf numFmtId="0" fontId="84" fillId="65" borderId="238" applyNumberFormat="0" applyAlignment="0" applyProtection="0"/>
    <xf numFmtId="0" fontId="48" fillId="41" borderId="256" applyNumberFormat="0" applyAlignment="0" applyProtection="0"/>
    <xf numFmtId="210" fontId="90" fillId="0" borderId="300" applyNumberFormat="0" applyFill="0" applyAlignment="0" applyProtection="0"/>
    <xf numFmtId="0" fontId="90" fillId="0" borderId="275" applyNumberFormat="0" applyFill="0" applyAlignment="0" applyProtection="0"/>
    <xf numFmtId="0" fontId="90" fillId="0" borderId="203" applyNumberFormat="0" applyFill="0" applyAlignment="0" applyProtection="0"/>
    <xf numFmtId="0" fontId="20" fillId="57" borderId="305" applyNumberFormat="0" applyAlignment="0" applyProtection="0"/>
    <xf numFmtId="0" fontId="59" fillId="0" borderId="129" applyNumberFormat="0" applyFill="0" applyAlignment="0" applyProtection="0"/>
    <xf numFmtId="0" fontId="90" fillId="0" borderId="300" applyNumberFormat="0" applyFill="0" applyAlignment="0" applyProtection="0"/>
    <xf numFmtId="0" fontId="39" fillId="54" borderId="238" applyNumberFormat="0" applyAlignment="0" applyProtection="0"/>
    <xf numFmtId="0" fontId="39" fillId="54" borderId="320" applyNumberFormat="0" applyAlignment="0" applyProtection="0"/>
    <xf numFmtId="0" fontId="76" fillId="54" borderId="96" applyNumberFormat="0" applyAlignment="0" applyProtection="0"/>
    <xf numFmtId="0" fontId="56" fillId="54" borderId="128" applyNumberFormat="0" applyAlignment="0" applyProtection="0"/>
    <xf numFmtId="0" fontId="59" fillId="0" borderId="197" applyNumberFormat="0" applyFill="0" applyAlignment="0" applyProtection="0"/>
    <xf numFmtId="190" fontId="96" fillId="0" borderId="245" applyAlignment="0" applyProtection="0"/>
    <xf numFmtId="0" fontId="23" fillId="0" borderId="147">
      <alignment horizontal="left" vertical="center"/>
    </xf>
    <xf numFmtId="0" fontId="103" fillId="74" borderId="176" applyNumberFormat="0" applyAlignment="0" applyProtection="0"/>
    <xf numFmtId="216" fontId="133" fillId="97" borderId="180" applyNumberFormat="0" applyBorder="0" applyAlignment="0">
      <alignment horizontal="centerContinuous" vertical="center"/>
      <protection hidden="1"/>
    </xf>
    <xf numFmtId="0" fontId="76" fillId="54" borderId="304" applyNumberFormat="0" applyAlignment="0" applyProtection="0"/>
    <xf numFmtId="0" fontId="76" fillId="54" borderId="320" applyNumberFormat="0" applyAlignment="0" applyProtection="0"/>
    <xf numFmtId="0" fontId="87" fillId="54" borderId="98" applyNumberFormat="0" applyAlignment="0" applyProtection="0"/>
    <xf numFmtId="0" fontId="84" fillId="41" borderId="272" applyNumberFormat="0" applyAlignment="0" applyProtection="0"/>
    <xf numFmtId="0" fontId="76" fillId="54" borderId="164" applyNumberFormat="0" applyAlignment="0" applyProtection="0"/>
    <xf numFmtId="0" fontId="87" fillId="54" borderId="120" applyNumberFormat="0" applyAlignment="0" applyProtection="0"/>
    <xf numFmtId="0" fontId="56" fillId="54" borderId="110" applyNumberFormat="0" applyAlignment="0" applyProtection="0"/>
    <xf numFmtId="0" fontId="59" fillId="0" borderId="105" applyNumberFormat="0" applyFill="0" applyAlignment="0" applyProtection="0"/>
    <xf numFmtId="0" fontId="90" fillId="0" borderId="144" applyNumberFormat="0" applyFill="0" applyAlignment="0" applyProtection="0"/>
    <xf numFmtId="0" fontId="76" fillId="54" borderId="304" applyNumberFormat="0" applyAlignment="0" applyProtection="0"/>
    <xf numFmtId="0" fontId="90" fillId="0" borderId="144" applyNumberFormat="0" applyFill="0" applyAlignment="0" applyProtection="0"/>
    <xf numFmtId="0" fontId="84" fillId="41" borderId="176" applyNumberFormat="0" applyAlignment="0" applyProtection="0"/>
    <xf numFmtId="3" fontId="20" fillId="0" borderId="100" applyNumberFormat="0" applyFont="0" applyFill="0" applyAlignment="0" applyProtection="0">
      <alignment vertical="center"/>
    </xf>
    <xf numFmtId="0" fontId="90" fillId="0" borderId="252" applyNumberFormat="0" applyFill="0" applyAlignment="0" applyProtection="0"/>
    <xf numFmtId="0" fontId="90" fillId="0" borderId="300" applyNumberFormat="0" applyFill="0" applyAlignment="0" applyProtection="0"/>
    <xf numFmtId="0" fontId="90" fillId="0" borderId="144" applyNumberFormat="0" applyFill="0" applyAlignment="0" applyProtection="0"/>
    <xf numFmtId="0" fontId="48" fillId="41" borderId="121" applyNumberFormat="0" applyAlignment="0" applyProtection="0"/>
    <xf numFmtId="0" fontId="87" fillId="54" borderId="264" applyNumberFormat="0" applyAlignment="0" applyProtection="0"/>
    <xf numFmtId="0" fontId="20" fillId="57" borderId="145" applyNumberFormat="0" applyAlignment="0" applyProtection="0"/>
    <xf numFmtId="0" fontId="84" fillId="41" borderId="262" applyNumberFormat="0" applyAlignment="0" applyProtection="0"/>
    <xf numFmtId="10" fontId="22" fillId="34" borderId="114" applyNumberFormat="0" applyBorder="0" applyAlignment="0" applyProtection="0"/>
    <xf numFmtId="0" fontId="39" fillId="54" borderId="132" applyNumberFormat="0" applyAlignment="0" applyProtection="0"/>
    <xf numFmtId="0" fontId="56" fillId="54" borderId="316" applyNumberFormat="0" applyAlignment="0" applyProtection="0"/>
    <xf numFmtId="0" fontId="20" fillId="57" borderId="97" applyNumberFormat="0" applyAlignment="0" applyProtection="0"/>
    <xf numFmtId="0" fontId="90" fillId="0" borderId="203" applyNumberFormat="0" applyFill="0" applyAlignment="0" applyProtection="0"/>
    <xf numFmtId="0" fontId="87" fillId="54" borderId="306" applyNumberFormat="0" applyAlignment="0" applyProtection="0"/>
    <xf numFmtId="0" fontId="87" fillId="54" borderId="166" applyNumberFormat="0" applyAlignment="0" applyProtection="0"/>
    <xf numFmtId="0" fontId="59" fillId="0" borderId="307" applyNumberFormat="0" applyFill="0" applyAlignment="0" applyProtection="0"/>
    <xf numFmtId="0" fontId="20" fillId="57" borderId="165" applyNumberFormat="0" applyAlignment="0" applyProtection="0"/>
    <xf numFmtId="210" fontId="84" fillId="78" borderId="238" applyNumberFormat="0" applyAlignment="0" applyProtection="0"/>
    <xf numFmtId="0" fontId="32" fillId="57" borderId="145" applyNumberFormat="0" applyAlignment="0" applyProtection="0"/>
    <xf numFmtId="0" fontId="90" fillId="0" borderId="122" applyNumberFormat="0" applyFill="0" applyAlignment="0" applyProtection="0"/>
    <xf numFmtId="0" fontId="87" fillId="54" borderId="274" applyNumberFormat="0" applyAlignment="0" applyProtection="0"/>
    <xf numFmtId="0" fontId="48" fillId="41" borderId="170" applyNumberFormat="0" applyAlignment="0" applyProtection="0"/>
    <xf numFmtId="0" fontId="76" fillId="54" borderId="176" applyNumberFormat="0" applyAlignment="0" applyProtection="0"/>
    <xf numFmtId="210" fontId="76" fillId="63" borderId="200" applyNumberFormat="0" applyAlignment="0" applyProtection="0"/>
    <xf numFmtId="0" fontId="39" fillId="54" borderId="304" applyNumberFormat="0" applyAlignment="0" applyProtection="0"/>
    <xf numFmtId="0" fontId="39" fillId="54" borderId="282" applyNumberFormat="0" applyAlignment="0" applyProtection="0"/>
    <xf numFmtId="0" fontId="56" fillId="54" borderId="134" applyNumberFormat="0" applyAlignment="0" applyProtection="0"/>
    <xf numFmtId="210" fontId="84" fillId="78" borderId="272" applyNumberFormat="0" applyAlignment="0" applyProtection="0"/>
    <xf numFmtId="0" fontId="32" fillId="57" borderId="127" applyNumberFormat="0" applyAlignment="0" applyProtection="0"/>
    <xf numFmtId="0" fontId="56" fillId="54" borderId="306" applyNumberFormat="0" applyAlignment="0" applyProtection="0"/>
    <xf numFmtId="0" fontId="20" fillId="57" borderId="191" applyNumberFormat="0" applyAlignment="0" applyProtection="0"/>
    <xf numFmtId="10" fontId="63" fillId="34" borderId="100" applyNumberFormat="0" applyBorder="0" applyAlignment="0" applyProtection="0"/>
    <xf numFmtId="190" fontId="96" fillId="0" borderId="115" applyAlignment="0" applyProtection="0"/>
    <xf numFmtId="0" fontId="59" fillId="0" borderId="197" applyNumberFormat="0" applyFill="0" applyAlignment="0" applyProtection="0"/>
    <xf numFmtId="0" fontId="56" fillId="54" borderId="274" applyNumberFormat="0" applyAlignment="0" applyProtection="0"/>
    <xf numFmtId="0" fontId="39" fillId="54" borderId="170" applyNumberFormat="0" applyAlignment="0" applyProtection="0"/>
    <xf numFmtId="0" fontId="56" fillId="54" borderId="128" applyNumberFormat="0" applyAlignment="0" applyProtection="0"/>
    <xf numFmtId="0" fontId="84" fillId="41" borderId="132" applyNumberFormat="0" applyAlignment="0" applyProtection="0"/>
    <xf numFmtId="0" fontId="56" fillId="54" borderId="264" applyNumberFormat="0" applyAlignment="0" applyProtection="0"/>
    <xf numFmtId="0" fontId="59" fillId="0" borderId="111" applyNumberFormat="0" applyFill="0" applyAlignment="0" applyProtection="0"/>
    <xf numFmtId="0" fontId="20" fillId="57" borderId="201" applyNumberFormat="0" applyAlignment="0" applyProtection="0"/>
    <xf numFmtId="3" fontId="20" fillId="0" borderId="206" applyNumberFormat="0" applyFont="0" applyFill="0" applyAlignment="0" applyProtection="0">
      <alignment vertical="center"/>
    </xf>
    <xf numFmtId="10" fontId="63" fillId="34" borderId="160" applyNumberFormat="0" applyBorder="0" applyAlignment="0" applyProtection="0"/>
    <xf numFmtId="0" fontId="59" fillId="0" borderId="129" applyNumberFormat="0" applyFill="0" applyAlignment="0" applyProtection="0"/>
    <xf numFmtId="0" fontId="48" fillId="41" borderId="314" applyNumberFormat="0" applyAlignment="0" applyProtection="0"/>
    <xf numFmtId="0" fontId="56" fillId="54" borderId="316" applyNumberFormat="0" applyAlignment="0" applyProtection="0"/>
    <xf numFmtId="0" fontId="59" fillId="0" borderId="105" applyNumberFormat="0" applyFill="0" applyAlignment="0" applyProtection="0"/>
    <xf numFmtId="0" fontId="56" fillId="54" borderId="104" applyNumberFormat="0" applyAlignment="0" applyProtection="0"/>
    <xf numFmtId="0" fontId="76" fillId="54" borderId="143" applyNumberFormat="0" applyAlignment="0" applyProtection="0"/>
    <xf numFmtId="0" fontId="56" fillId="54" borderId="98" applyNumberFormat="0" applyAlignment="0" applyProtection="0"/>
    <xf numFmtId="0" fontId="32" fillId="57" borderId="97" applyNumberFormat="0" applyAlignment="0" applyProtection="0"/>
    <xf numFmtId="0" fontId="56" fillId="54" borderId="306" applyNumberFormat="0" applyAlignment="0" applyProtection="0"/>
    <xf numFmtId="0" fontId="32" fillId="57" borderId="233" applyNumberFormat="0" applyAlignment="0" applyProtection="0"/>
    <xf numFmtId="0" fontId="32" fillId="57" borderId="165" applyNumberFormat="0" applyAlignment="0" applyProtection="0"/>
    <xf numFmtId="0" fontId="39" fillId="54" borderId="256" applyNumberFormat="0" applyAlignment="0" applyProtection="0"/>
    <xf numFmtId="0" fontId="84" fillId="41" borderId="132" applyNumberFormat="0" applyAlignment="0" applyProtection="0"/>
    <xf numFmtId="0" fontId="56" fillId="54" borderId="284" applyNumberFormat="0" applyAlignment="0" applyProtection="0"/>
    <xf numFmtId="0" fontId="48" fillId="41" borderId="200" applyNumberFormat="0" applyAlignment="0" applyProtection="0"/>
    <xf numFmtId="0" fontId="87" fillId="74" borderId="188" applyNumberFormat="0" applyAlignment="0" applyProtection="0"/>
    <xf numFmtId="0" fontId="20" fillId="57" borderId="145" applyNumberFormat="0" applyAlignment="0" applyProtection="0"/>
    <xf numFmtId="0" fontId="84" fillId="41" borderId="154" applyNumberFormat="0" applyAlignment="0" applyProtection="0"/>
    <xf numFmtId="0" fontId="56" fillId="54" borderId="188" applyNumberFormat="0" applyAlignment="0" applyProtection="0"/>
    <xf numFmtId="0" fontId="76" fillId="54" borderId="227" applyNumberFormat="0" applyAlignment="0" applyProtection="0"/>
    <xf numFmtId="0" fontId="32" fillId="57" borderId="217" applyNumberFormat="0" applyAlignment="0" applyProtection="0"/>
    <xf numFmtId="0" fontId="20" fillId="57" borderId="201" applyNumberFormat="0" applyAlignment="0" applyProtection="0"/>
    <xf numFmtId="0" fontId="84" fillId="41" borderId="272" applyNumberFormat="0" applyAlignment="0" applyProtection="0"/>
    <xf numFmtId="0" fontId="59" fillId="0" borderId="317" applyNumberFormat="0" applyFill="0" applyAlignment="0" applyProtection="0"/>
    <xf numFmtId="0" fontId="84" fillId="65" borderId="320" applyNumberFormat="0" applyAlignment="0" applyProtection="0"/>
    <xf numFmtId="0" fontId="59" fillId="0" borderId="167" applyNumberFormat="0" applyFill="0" applyAlignment="0" applyProtection="0"/>
    <xf numFmtId="10" fontId="63" fillId="34" borderId="244" applyNumberFormat="0" applyBorder="0" applyAlignment="0" applyProtection="0"/>
    <xf numFmtId="0" fontId="84" fillId="41" borderId="108" applyNumberFormat="0" applyAlignment="0" applyProtection="0"/>
    <xf numFmtId="0" fontId="56" fillId="54" borderId="212" applyNumberFormat="0" applyAlignment="0" applyProtection="0"/>
    <xf numFmtId="0" fontId="84" fillId="41" borderId="154" applyNumberFormat="0" applyAlignment="0" applyProtection="0"/>
    <xf numFmtId="0" fontId="32" fillId="57" borderId="253" applyNumberFormat="0" applyAlignment="0" applyProtection="0"/>
    <xf numFmtId="3" fontId="20" fillId="0" borderId="230" applyNumberFormat="0" applyFont="0" applyFill="0" applyAlignment="0" applyProtection="0">
      <alignment vertical="center"/>
    </xf>
    <xf numFmtId="0" fontId="56" fillId="54" borderId="156" applyNumberFormat="0" applyAlignment="0" applyProtection="0"/>
    <xf numFmtId="0" fontId="59" fillId="0" borderId="252" applyNumberFormat="0" applyFill="0" applyAlignment="0" applyProtection="0"/>
    <xf numFmtId="0" fontId="32" fillId="57" borderId="171" applyNumberFormat="0" applyAlignment="0" applyProtection="0"/>
    <xf numFmtId="0" fontId="56" fillId="54" borderId="284" applyNumberFormat="0" applyAlignment="0" applyProtection="0"/>
    <xf numFmtId="0" fontId="87" fillId="74" borderId="166" applyNumberFormat="0" applyAlignment="0" applyProtection="0"/>
    <xf numFmtId="0" fontId="59" fillId="0" borderId="135" applyNumberFormat="0" applyFill="0" applyAlignment="0" applyProtection="0"/>
    <xf numFmtId="0" fontId="56" fillId="54" borderId="172" applyNumberFormat="0" applyAlignment="0" applyProtection="0"/>
    <xf numFmtId="0" fontId="76" fillId="54" borderId="154" applyNumberFormat="0" applyAlignment="0" applyProtection="0"/>
    <xf numFmtId="0" fontId="59" fillId="0" borderId="235" applyNumberFormat="0" applyFill="0" applyAlignment="0" applyProtection="0"/>
    <xf numFmtId="0" fontId="48" fillId="41" borderId="304" applyNumberFormat="0" applyAlignment="0" applyProtection="0"/>
    <xf numFmtId="0" fontId="56" fillId="54" borderId="274" applyNumberFormat="0" applyAlignment="0" applyProtection="0"/>
    <xf numFmtId="0" fontId="56" fillId="54" borderId="258" applyNumberFormat="0" applyAlignment="0" applyProtection="0"/>
    <xf numFmtId="0" fontId="20" fillId="57" borderId="305" applyNumberFormat="0" applyAlignment="0" applyProtection="0"/>
    <xf numFmtId="0" fontId="76" fillId="54" borderId="227" applyNumberFormat="0" applyAlignment="0" applyProtection="0"/>
    <xf numFmtId="0" fontId="59" fillId="0" borderId="307" applyNumberFormat="0" applyFill="0" applyAlignment="0" applyProtection="0"/>
    <xf numFmtId="0" fontId="48" fillId="41" borderId="304" applyNumberFormat="0" applyAlignment="0" applyProtection="0"/>
    <xf numFmtId="0" fontId="87" fillId="74" borderId="98" applyNumberFormat="0" applyAlignment="0" applyProtection="0"/>
    <xf numFmtId="0" fontId="56" fillId="54" borderId="196" applyNumberFormat="0" applyAlignment="0" applyProtection="0"/>
    <xf numFmtId="0" fontId="48" fillId="41" borderId="143" applyNumberFormat="0" applyAlignment="0" applyProtection="0"/>
    <xf numFmtId="0" fontId="90" fillId="0" borderId="99" applyNumberFormat="0" applyFill="0" applyAlignment="0" applyProtection="0"/>
    <xf numFmtId="0" fontId="87" fillId="54" borderId="298" applyNumberFormat="0" applyAlignment="0" applyProtection="0"/>
    <xf numFmtId="0" fontId="76" fillId="54" borderId="304" applyNumberFormat="0" applyAlignment="0" applyProtection="0"/>
    <xf numFmtId="0" fontId="20" fillId="57" borderId="301" applyNumberFormat="0" applyAlignment="0" applyProtection="0"/>
    <xf numFmtId="0" fontId="48" fillId="41" borderId="164" applyNumberFormat="0" applyAlignment="0" applyProtection="0"/>
    <xf numFmtId="0" fontId="48" fillId="41" borderId="96" applyNumberFormat="0" applyAlignment="0" applyProtection="0"/>
    <xf numFmtId="0" fontId="76" fillId="54" borderId="108" applyNumberFormat="0" applyAlignment="0" applyProtection="0"/>
    <xf numFmtId="0" fontId="56" fillId="54" borderId="298" applyNumberFormat="0" applyAlignment="0" applyProtection="0"/>
    <xf numFmtId="0" fontId="56" fillId="54" borderId="104" applyNumberFormat="0" applyAlignment="0" applyProtection="0"/>
    <xf numFmtId="0" fontId="59" fillId="0" borderId="219" applyNumberFormat="0" applyFill="0" applyAlignment="0" applyProtection="0"/>
    <xf numFmtId="0" fontId="76" fillId="54" borderId="262" applyNumberFormat="0" applyAlignment="0" applyProtection="0"/>
    <xf numFmtId="0" fontId="76" fillId="54" borderId="189" applyNumberFormat="0" applyAlignment="0" applyProtection="0"/>
    <xf numFmtId="1" fontId="155" fillId="105" borderId="116" applyNumberFormat="0" applyBorder="0" applyAlignment="0">
      <alignment horizontal="centerContinuous" vertical="center"/>
      <protection locked="0"/>
    </xf>
    <xf numFmtId="0" fontId="48" fillId="41" borderId="216" applyNumberFormat="0" applyAlignment="0" applyProtection="0"/>
    <xf numFmtId="0" fontId="56" fillId="54" borderId="134" applyNumberFormat="0" applyAlignment="0" applyProtection="0"/>
    <xf numFmtId="0" fontId="48" fillId="41" borderId="121" applyNumberFormat="0" applyAlignment="0" applyProtection="0"/>
    <xf numFmtId="0" fontId="32" fillId="57" borderId="149" applyNumberFormat="0" applyAlignment="0" applyProtection="0"/>
    <xf numFmtId="0" fontId="59" fillId="0" borderId="167" applyNumberFormat="0" applyFill="0" applyAlignment="0" applyProtection="0"/>
    <xf numFmtId="0" fontId="76" fillId="54" borderId="176" applyNumberFormat="0" applyAlignment="0" applyProtection="0"/>
    <xf numFmtId="0" fontId="59" fillId="0" borderId="135" applyNumberFormat="0" applyFill="0" applyAlignment="0" applyProtection="0"/>
    <xf numFmtId="0" fontId="56" fillId="54" borderId="196" applyNumberFormat="0" applyAlignment="0" applyProtection="0"/>
    <xf numFmtId="0" fontId="90" fillId="0" borderId="122" applyNumberFormat="0" applyFill="0" applyAlignment="0" applyProtection="0"/>
    <xf numFmtId="0" fontId="103" fillId="74" borderId="200" applyNumberFormat="0" applyAlignment="0" applyProtection="0"/>
    <xf numFmtId="0" fontId="84" fillId="41" borderId="176" applyNumberFormat="0" applyAlignment="0" applyProtection="0"/>
    <xf numFmtId="0" fontId="48" fillId="41" borderId="320" applyNumberFormat="0" applyAlignment="0" applyProtection="0"/>
    <xf numFmtId="0" fontId="84" fillId="41" borderId="262" applyNumberFormat="0" applyAlignment="0" applyProtection="0"/>
    <xf numFmtId="0" fontId="59" fillId="0" borderId="190" applyNumberFormat="0" applyFill="0" applyAlignment="0" applyProtection="0"/>
    <xf numFmtId="0" fontId="87" fillId="54" borderId="188" applyNumberFormat="0" applyAlignment="0" applyProtection="0"/>
    <xf numFmtId="0" fontId="56" fillId="54" borderId="150" applyNumberFormat="0" applyAlignment="0" applyProtection="0"/>
    <xf numFmtId="210" fontId="84" fillId="65" borderId="238" applyNumberFormat="0" applyAlignment="0" applyProtection="0"/>
    <xf numFmtId="0" fontId="56" fillId="54" borderId="120" applyNumberFormat="0" applyAlignment="0" applyProtection="0"/>
    <xf numFmtId="0" fontId="59" fillId="0" borderId="129" applyNumberFormat="0" applyFill="0" applyAlignment="0" applyProtection="0"/>
    <xf numFmtId="0" fontId="48" fillId="41" borderId="132" applyNumberFormat="0" applyAlignment="0" applyProtection="0"/>
    <xf numFmtId="0" fontId="20" fillId="57" borderId="97" applyNumberFormat="0" applyAlignment="0" applyProtection="0"/>
    <xf numFmtId="0" fontId="32" fillId="57" borderId="263" applyNumberFormat="0" applyAlignment="0" applyProtection="0"/>
    <xf numFmtId="0" fontId="56" fillId="54" borderId="110" applyNumberFormat="0" applyAlignment="0" applyProtection="0"/>
    <xf numFmtId="0" fontId="32" fillId="57" borderId="103" applyNumberFormat="0" applyAlignment="0" applyProtection="0"/>
    <xf numFmtId="0" fontId="76" fillId="54" borderId="251" applyNumberFormat="0" applyAlignment="0" applyProtection="0"/>
    <xf numFmtId="0" fontId="20" fillId="57" borderId="263" applyNumberFormat="0" applyAlignment="0" applyProtection="0"/>
    <xf numFmtId="0" fontId="90" fillId="0" borderId="275" applyNumberFormat="0" applyFill="0" applyAlignment="0" applyProtection="0"/>
    <xf numFmtId="0" fontId="56" fillId="54" borderId="150" applyNumberFormat="0" applyAlignment="0" applyProtection="0"/>
    <xf numFmtId="0" fontId="90" fillId="0" borderId="252" applyNumberFormat="0" applyFill="0" applyAlignment="0" applyProtection="0"/>
    <xf numFmtId="0" fontId="56" fillId="54" borderId="274" applyNumberFormat="0" applyAlignment="0" applyProtection="0"/>
    <xf numFmtId="0" fontId="90" fillId="0" borderId="265" applyNumberFormat="0" applyFill="0" applyAlignment="0" applyProtection="0"/>
    <xf numFmtId="0" fontId="59" fillId="0" borderId="203" applyNumberFormat="0" applyFill="0" applyAlignment="0" applyProtection="0"/>
    <xf numFmtId="210" fontId="103" fillId="74" borderId="320" applyNumberFormat="0" applyAlignment="0" applyProtection="0"/>
    <xf numFmtId="0" fontId="84" fillId="41" borderId="108" applyNumberFormat="0" applyAlignment="0" applyProtection="0"/>
    <xf numFmtId="0" fontId="39" fillId="54" borderId="154" applyNumberFormat="0" applyAlignment="0" applyProtection="0"/>
    <xf numFmtId="0" fontId="39" fillId="54" borderId="148" applyNumberFormat="0" applyAlignment="0" applyProtection="0"/>
    <xf numFmtId="0" fontId="48" fillId="41" borderId="232" applyNumberFormat="0" applyAlignment="0" applyProtection="0"/>
    <xf numFmtId="0" fontId="32" fillId="57" borderId="315" applyNumberFormat="0" applyAlignment="0" applyProtection="0"/>
    <xf numFmtId="0" fontId="56" fillId="54" borderId="322" applyNumberFormat="0" applyAlignment="0" applyProtection="0"/>
    <xf numFmtId="0" fontId="32" fillId="57" borderId="263" applyNumberFormat="0" applyAlignment="0" applyProtection="0"/>
    <xf numFmtId="0" fontId="87" fillId="54" borderId="188" applyNumberFormat="0" applyAlignment="0" applyProtection="0"/>
    <xf numFmtId="0" fontId="56" fillId="54" borderId="188" applyNumberFormat="0" applyAlignment="0" applyProtection="0"/>
    <xf numFmtId="206" fontId="84" fillId="65" borderId="200" applyNumberFormat="0" applyAlignment="0" applyProtection="0"/>
    <xf numFmtId="0" fontId="32" fillId="57" borderId="171" applyNumberFormat="0" applyAlignment="0" applyProtection="0"/>
    <xf numFmtId="0" fontId="84" fillId="41" borderId="238" applyNumberFormat="0" applyAlignment="0" applyProtection="0"/>
    <xf numFmtId="0" fontId="56" fillId="54" borderId="142" applyNumberFormat="0" applyAlignment="0" applyProtection="0"/>
    <xf numFmtId="0" fontId="39" fillId="54" borderId="299" applyNumberFormat="0" applyAlignment="0" applyProtection="0"/>
    <xf numFmtId="0" fontId="84" fillId="41" borderId="262" applyNumberFormat="0" applyAlignment="0" applyProtection="0"/>
    <xf numFmtId="0" fontId="48" fillId="41" borderId="210" applyNumberFormat="0" applyAlignment="0" applyProtection="0"/>
    <xf numFmtId="0" fontId="59" fillId="0" borderId="122" applyNumberFormat="0" applyFill="0" applyAlignment="0" applyProtection="0"/>
    <xf numFmtId="0" fontId="76" fillId="54" borderId="96" applyNumberFormat="0" applyAlignment="0" applyProtection="0"/>
    <xf numFmtId="0" fontId="76" fillId="54" borderId="262" applyNumberFormat="0" applyAlignment="0" applyProtection="0"/>
    <xf numFmtId="0" fontId="87" fillId="54" borderId="142" applyNumberFormat="0" applyAlignment="0" applyProtection="0"/>
    <xf numFmtId="210" fontId="103" fillId="74" borderId="320" applyNumberFormat="0" applyAlignment="0" applyProtection="0"/>
    <xf numFmtId="206" fontId="103" fillId="74" borderId="216" applyNumberFormat="0" applyAlignment="0" applyProtection="0"/>
    <xf numFmtId="206" fontId="103" fillId="74" borderId="262" applyNumberFormat="0" applyAlignment="0" applyProtection="0"/>
    <xf numFmtId="0" fontId="20" fillId="57" borderId="301" applyNumberFormat="0" applyAlignment="0" applyProtection="0"/>
    <xf numFmtId="190" fontId="96" fillId="0" borderId="115" applyAlignment="0" applyProtection="0"/>
    <xf numFmtId="0" fontId="56" fillId="54" borderId="316" applyNumberFormat="0" applyAlignment="0" applyProtection="0"/>
    <xf numFmtId="0" fontId="20" fillId="57" borderId="273" applyNumberFormat="0" applyAlignment="0" applyProtection="0"/>
    <xf numFmtId="0" fontId="76" fillId="54" borderId="304" applyNumberFormat="0" applyAlignment="0" applyProtection="0"/>
    <xf numFmtId="0" fontId="76" fillId="54" borderId="154" applyNumberFormat="0" applyAlignment="0" applyProtection="0"/>
    <xf numFmtId="0" fontId="76" fillId="54" borderId="143" applyNumberFormat="0" applyAlignment="0" applyProtection="0"/>
    <xf numFmtId="0" fontId="48" fillId="41" borderId="272" applyNumberFormat="0" applyAlignment="0" applyProtection="0"/>
    <xf numFmtId="0" fontId="56" fillId="54" borderId="202" applyNumberFormat="0" applyAlignment="0" applyProtection="0"/>
    <xf numFmtId="0" fontId="48" fillId="41" borderId="288" applyNumberFormat="0" applyAlignment="0" applyProtection="0"/>
    <xf numFmtId="0" fontId="32" fillId="57" borderId="103" applyNumberFormat="0" applyAlignment="0" applyProtection="0"/>
    <xf numFmtId="0" fontId="39" fillId="54" borderId="238" applyNumberFormat="0" applyAlignment="0" applyProtection="0"/>
    <xf numFmtId="0" fontId="20" fillId="57" borderId="253" applyNumberFormat="0" applyAlignment="0" applyProtection="0"/>
    <xf numFmtId="0" fontId="39" fillId="54" borderId="262" applyNumberFormat="0" applyAlignment="0" applyProtection="0"/>
    <xf numFmtId="0" fontId="59" fillId="0" borderId="265" applyNumberFormat="0" applyFill="0" applyAlignment="0" applyProtection="0"/>
    <xf numFmtId="0" fontId="84" fillId="41" borderId="132" applyNumberFormat="0" applyAlignment="0" applyProtection="0"/>
    <xf numFmtId="0" fontId="90" fillId="0" borderId="144" applyNumberFormat="0" applyFill="0" applyAlignment="0" applyProtection="0"/>
    <xf numFmtId="0" fontId="32" fillId="57" borderId="103" applyNumberFormat="0" applyAlignment="0" applyProtection="0"/>
    <xf numFmtId="0" fontId="59" fillId="0" borderId="317" applyNumberFormat="0" applyFill="0" applyAlignment="0" applyProtection="0"/>
    <xf numFmtId="0" fontId="20" fillId="57" borderId="201" applyNumberFormat="0" applyAlignment="0" applyProtection="0"/>
    <xf numFmtId="0" fontId="59" fillId="0" borderId="213" applyNumberFormat="0" applyFill="0" applyAlignment="0" applyProtection="0"/>
    <xf numFmtId="0" fontId="90" fillId="0" borderId="122" applyNumberFormat="0" applyFill="0" applyAlignment="0" applyProtection="0"/>
    <xf numFmtId="0" fontId="76" fillId="54" borderId="154" applyNumberFormat="0" applyAlignment="0" applyProtection="0"/>
    <xf numFmtId="0" fontId="59" fillId="0" borderId="323" applyNumberFormat="0" applyFill="0" applyAlignment="0" applyProtection="0"/>
    <xf numFmtId="0" fontId="59" fillId="0" borderId="265" applyNumberFormat="0" applyFill="0" applyAlignment="0" applyProtection="0"/>
    <xf numFmtId="0" fontId="76" fillId="54" borderId="272" applyNumberFormat="0" applyAlignment="0" applyProtection="0"/>
    <xf numFmtId="0" fontId="56" fillId="54" borderId="166" applyNumberFormat="0" applyAlignment="0" applyProtection="0"/>
    <xf numFmtId="0" fontId="80" fillId="0" borderId="131">
      <alignment horizontal="left" vertical="center"/>
    </xf>
    <xf numFmtId="0" fontId="48" fillId="41" borderId="320" applyNumberFormat="0" applyAlignment="0" applyProtection="0"/>
    <xf numFmtId="0" fontId="39" fillId="54" borderId="148" applyNumberFormat="0" applyAlignment="0" applyProtection="0"/>
    <xf numFmtId="0" fontId="56" fillId="54" borderId="120" applyNumberFormat="0" applyAlignment="0" applyProtection="0"/>
    <xf numFmtId="0" fontId="39" fillId="54" borderId="154" applyNumberFormat="0" applyAlignment="0" applyProtection="0"/>
    <xf numFmtId="0" fontId="76" fillId="54" borderId="108" applyNumberFormat="0" applyAlignment="0" applyProtection="0"/>
    <xf numFmtId="0" fontId="14" fillId="0" borderId="0"/>
    <xf numFmtId="210" fontId="103" fillId="74" borderId="238" applyNumberFormat="0" applyAlignment="0" applyProtection="0"/>
    <xf numFmtId="0" fontId="76" fillId="54" borderId="238" applyNumberFormat="0" applyAlignment="0" applyProtection="0"/>
    <xf numFmtId="0" fontId="20" fillId="57" borderId="301" applyNumberFormat="0" applyAlignment="0" applyProtection="0"/>
    <xf numFmtId="0" fontId="76" fillId="54" borderId="200" applyNumberFormat="0" applyAlignment="0" applyProtection="0"/>
    <xf numFmtId="0" fontId="39" fillId="54" borderId="210" applyNumberFormat="0" applyAlignment="0" applyProtection="0"/>
    <xf numFmtId="0" fontId="39" fillId="54" borderId="304" applyNumberFormat="0" applyAlignment="0" applyProtection="0"/>
    <xf numFmtId="0" fontId="76" fillId="54" borderId="154" applyNumberFormat="0" applyAlignment="0" applyProtection="0"/>
    <xf numFmtId="0" fontId="76" fillId="54" borderId="304" applyNumberFormat="0" applyAlignment="0" applyProtection="0"/>
    <xf numFmtId="0" fontId="32" fillId="57" borderId="283" applyNumberFormat="0" applyAlignment="0" applyProtection="0"/>
    <xf numFmtId="0" fontId="94" fillId="0" borderId="54"/>
    <xf numFmtId="10" fontId="22" fillId="34" borderId="124" applyNumberFormat="0" applyBorder="0" applyAlignment="0" applyProtection="0"/>
    <xf numFmtId="206" fontId="84" fillId="78" borderId="262" applyNumberFormat="0" applyAlignment="0" applyProtection="0"/>
    <xf numFmtId="0" fontId="84" fillId="41" borderId="262" applyNumberFormat="0" applyAlignment="0" applyProtection="0"/>
    <xf numFmtId="0" fontId="56" fillId="54" borderId="212" applyNumberFormat="0" applyAlignment="0" applyProtection="0"/>
    <xf numFmtId="0" fontId="84" fillId="65" borderId="216" applyNumberFormat="0" applyAlignment="0" applyProtection="0"/>
    <xf numFmtId="0" fontId="76" fillId="54" borderId="96" applyNumberFormat="0" applyAlignment="0" applyProtection="0"/>
    <xf numFmtId="0" fontId="76" fillId="54" borderId="320" applyNumberFormat="0" applyAlignment="0" applyProtection="0"/>
    <xf numFmtId="0" fontId="32" fillId="57" borderId="171" applyNumberFormat="0" applyAlignment="0" applyProtection="0"/>
    <xf numFmtId="0" fontId="59" fillId="0" borderId="307" applyNumberFormat="0" applyFill="0" applyAlignment="0" applyProtection="0"/>
    <xf numFmtId="0" fontId="84" fillId="41" borderId="176" applyNumberFormat="0" applyAlignment="0" applyProtection="0"/>
    <xf numFmtId="0" fontId="76" fillId="54" borderId="262" applyNumberFormat="0" applyAlignment="0" applyProtection="0"/>
    <xf numFmtId="0" fontId="84" fillId="41" borderId="216" applyNumberFormat="0" applyAlignment="0" applyProtection="0"/>
    <xf numFmtId="0" fontId="87" fillId="54" borderId="226" applyNumberFormat="0" applyAlignment="0" applyProtection="0"/>
    <xf numFmtId="0" fontId="87" fillId="54" borderId="98" applyNumberFormat="0" applyAlignment="0" applyProtection="0"/>
    <xf numFmtId="0" fontId="76" fillId="54" borderId="320" applyNumberFormat="0" applyAlignment="0" applyProtection="0"/>
    <xf numFmtId="0" fontId="39" fillId="54" borderId="102" applyNumberFormat="0" applyAlignment="0" applyProtection="0"/>
    <xf numFmtId="0" fontId="59" fillId="0" borderId="105" applyNumberFormat="0" applyFill="0" applyAlignment="0" applyProtection="0"/>
    <xf numFmtId="0" fontId="56" fillId="54" borderId="218" applyNumberFormat="0" applyAlignment="0" applyProtection="0"/>
    <xf numFmtId="0" fontId="48" fillId="41" borderId="121" applyNumberFormat="0" applyAlignment="0" applyProtection="0"/>
    <xf numFmtId="0" fontId="32" fillId="57" borderId="305" applyNumberFormat="0" applyAlignment="0" applyProtection="0"/>
    <xf numFmtId="0" fontId="59" fillId="0" borderId="151" applyNumberFormat="0" applyFill="0" applyAlignment="0" applyProtection="0"/>
    <xf numFmtId="0" fontId="59" fillId="0" borderId="235" applyNumberFormat="0" applyFill="0" applyAlignment="0" applyProtection="0"/>
    <xf numFmtId="0" fontId="59" fillId="0" borderId="265" applyNumberFormat="0" applyFill="0" applyAlignment="0" applyProtection="0"/>
    <xf numFmtId="0" fontId="48" fillId="41" borderId="288" applyNumberFormat="0" applyAlignment="0" applyProtection="0"/>
    <xf numFmtId="0" fontId="84" fillId="41" borderId="154" applyNumberFormat="0" applyAlignment="0" applyProtection="0"/>
    <xf numFmtId="0" fontId="56" fillId="54" borderId="196" applyNumberFormat="0" applyAlignment="0" applyProtection="0"/>
    <xf numFmtId="0" fontId="76" fillId="54" borderId="304" applyNumberFormat="0" applyAlignment="0" applyProtection="0"/>
    <xf numFmtId="0" fontId="76" fillId="54" borderId="121" applyNumberFormat="0" applyAlignment="0" applyProtection="0"/>
    <xf numFmtId="0" fontId="87" fillId="63" borderId="264" applyNumberFormat="0" applyAlignment="0" applyProtection="0"/>
    <xf numFmtId="0" fontId="59" fillId="0" borderId="190" applyNumberFormat="0" applyFill="0" applyAlignment="0" applyProtection="0"/>
    <xf numFmtId="0" fontId="56" fillId="54" borderId="172" applyNumberFormat="0" applyAlignment="0" applyProtection="0"/>
    <xf numFmtId="0" fontId="90" fillId="0" borderId="144" applyNumberFormat="0" applyFill="0" applyAlignment="0" applyProtection="0"/>
    <xf numFmtId="0" fontId="59" fillId="0" borderId="190" applyNumberFormat="0" applyFill="0" applyAlignment="0" applyProtection="0"/>
    <xf numFmtId="0" fontId="20" fillId="57" borderId="123" applyNumberFormat="0" applyAlignment="0" applyProtection="0"/>
    <xf numFmtId="0" fontId="20" fillId="57" borderId="97" applyNumberFormat="0" applyAlignment="0" applyProtection="0"/>
    <xf numFmtId="0" fontId="48" fillId="41" borderId="170" applyNumberFormat="0" applyAlignment="0" applyProtection="0"/>
    <xf numFmtId="0" fontId="32" fillId="57" borderId="211" applyNumberFormat="0" applyAlignment="0" applyProtection="0"/>
    <xf numFmtId="0" fontId="90" fillId="0" borderId="307" applyNumberFormat="0" applyFill="0" applyAlignment="0" applyProtection="0"/>
    <xf numFmtId="0" fontId="76" fillId="54" borderId="227" applyNumberFormat="0" applyAlignment="0" applyProtection="0"/>
    <xf numFmtId="0" fontId="20" fillId="57" borderId="145" applyNumberFormat="0" applyAlignment="0" applyProtection="0"/>
    <xf numFmtId="0" fontId="56" fillId="54" borderId="212" applyNumberFormat="0" applyAlignment="0" applyProtection="0"/>
    <xf numFmtId="0" fontId="39" fillId="54" borderId="170" applyNumberFormat="0" applyAlignment="0" applyProtection="0"/>
    <xf numFmtId="0" fontId="76" fillId="54" borderId="288" applyNumberFormat="0" applyAlignment="0" applyProtection="0"/>
    <xf numFmtId="0" fontId="20" fillId="57" borderId="263" applyNumberFormat="0" applyAlignment="0" applyProtection="0"/>
    <xf numFmtId="0" fontId="76" fillId="54" borderId="96" applyNumberFormat="0" applyAlignment="0" applyProtection="0"/>
    <xf numFmtId="0" fontId="56" fillId="54" borderId="120" applyNumberFormat="0" applyAlignment="0" applyProtection="0"/>
    <xf numFmtId="0" fontId="32" fillId="57" borderId="123" applyNumberFormat="0" applyAlignment="0" applyProtection="0"/>
    <xf numFmtId="190" fontId="96" fillId="0" borderId="245" applyAlignment="0" applyProtection="0"/>
    <xf numFmtId="0" fontId="84" fillId="41" borderId="238" applyNumberFormat="0" applyAlignment="0" applyProtection="0"/>
    <xf numFmtId="0" fontId="76" fillId="54" borderId="200" applyNumberFormat="0" applyAlignment="0" applyProtection="0"/>
    <xf numFmtId="0" fontId="59" fillId="0" borderId="203" applyNumberFormat="0" applyFill="0" applyAlignment="0" applyProtection="0"/>
    <xf numFmtId="0" fontId="87" fillId="54" borderId="250" applyNumberFormat="0" applyAlignment="0" applyProtection="0"/>
    <xf numFmtId="0" fontId="39" fillId="54" borderId="170" applyNumberFormat="0" applyAlignment="0" applyProtection="0"/>
    <xf numFmtId="0" fontId="32" fillId="57" borderId="201" applyNumberFormat="0" applyAlignment="0" applyProtection="0"/>
    <xf numFmtId="0" fontId="20" fillId="62" borderId="273" applyNumberFormat="0" applyFont="0" applyAlignment="0" applyProtection="0"/>
    <xf numFmtId="0" fontId="32" fillId="57" borderId="171" applyNumberFormat="0" applyAlignment="0" applyProtection="0"/>
    <xf numFmtId="0" fontId="39" fillId="54" borderId="102" applyNumberFormat="0" applyAlignment="0" applyProtection="0"/>
    <xf numFmtId="0" fontId="76" fillId="54" borderId="216" applyNumberFormat="0" applyAlignment="0" applyProtection="0"/>
    <xf numFmtId="0" fontId="87" fillId="54" borderId="250" applyNumberFormat="0" applyAlignment="0" applyProtection="0"/>
    <xf numFmtId="0" fontId="87" fillId="54" borderId="264" applyNumberFormat="0" applyAlignment="0" applyProtection="0"/>
    <xf numFmtId="0" fontId="87" fillId="54" borderId="306" applyNumberFormat="0" applyAlignment="0" applyProtection="0"/>
    <xf numFmtId="10" fontId="63" fillId="34" borderId="268" applyNumberFormat="0" applyBorder="0" applyAlignment="0" applyProtection="0"/>
    <xf numFmtId="0" fontId="76" fillId="54" borderId="238" applyNumberFormat="0" applyAlignment="0" applyProtection="0"/>
    <xf numFmtId="0" fontId="32" fillId="57" borderId="301" applyNumberFormat="0" applyAlignment="0" applyProtection="0"/>
    <xf numFmtId="0" fontId="59" fillId="0" borderId="105" applyNumberFormat="0" applyFill="0" applyAlignment="0" applyProtection="0"/>
    <xf numFmtId="0" fontId="56" fillId="54" borderId="104" applyNumberFormat="0" applyAlignment="0" applyProtection="0"/>
    <xf numFmtId="0" fontId="59" fillId="0" borderId="129" applyNumberFormat="0" applyFill="0" applyAlignment="0" applyProtection="0"/>
    <xf numFmtId="0" fontId="59" fillId="0" borderId="122" applyNumberFormat="0" applyFill="0" applyAlignment="0" applyProtection="0"/>
    <xf numFmtId="0" fontId="56" fillId="54" borderId="98" applyNumberFormat="0" applyAlignment="0" applyProtection="0"/>
    <xf numFmtId="0" fontId="20" fillId="57" borderId="123" applyNumberFormat="0" applyAlignment="0" applyProtection="0"/>
    <xf numFmtId="0" fontId="32" fillId="57" borderId="97" applyNumberFormat="0" applyAlignment="0" applyProtection="0"/>
    <xf numFmtId="0" fontId="87" fillId="54" borderId="306" applyNumberFormat="0" applyAlignment="0" applyProtection="0"/>
    <xf numFmtId="10" fontId="63" fillId="34" borderId="206" applyNumberFormat="0" applyBorder="0" applyAlignment="0" applyProtection="0"/>
    <xf numFmtId="0" fontId="32" fillId="57" borderId="263" applyNumberFormat="0" applyAlignment="0" applyProtection="0"/>
    <xf numFmtId="0" fontId="48" fillId="41" borderId="227" applyNumberFormat="0" applyAlignment="0" applyProtection="0"/>
    <xf numFmtId="0" fontId="80" fillId="0" borderId="215">
      <alignment horizontal="left" vertical="center"/>
    </xf>
    <xf numFmtId="0" fontId="90" fillId="0" borderId="228" applyNumberFormat="0" applyFill="0" applyAlignment="0" applyProtection="0"/>
    <xf numFmtId="0" fontId="48" fillId="41" borderId="227" applyNumberFormat="0" applyAlignment="0" applyProtection="0"/>
    <xf numFmtId="0" fontId="90" fillId="0" borderId="167" applyNumberFormat="0" applyFill="0" applyAlignment="0" applyProtection="0"/>
    <xf numFmtId="0" fontId="59" fillId="0" borderId="167" applyNumberFormat="0" applyFill="0" applyAlignment="0" applyProtection="0"/>
    <xf numFmtId="0" fontId="20" fillId="57" borderId="145" applyNumberFormat="0" applyAlignment="0" applyProtection="0"/>
    <xf numFmtId="0" fontId="59" fillId="0" borderId="307" applyNumberFormat="0" applyFill="0" applyAlignment="0" applyProtection="0"/>
    <xf numFmtId="0" fontId="32" fillId="57" borderId="257" applyNumberFormat="0" applyAlignment="0" applyProtection="0"/>
    <xf numFmtId="0" fontId="84" fillId="41" borderId="200" applyNumberFormat="0" applyAlignment="0" applyProtection="0"/>
    <xf numFmtId="0" fontId="76" fillId="54" borderId="272" applyNumberFormat="0" applyAlignment="0" applyProtection="0"/>
    <xf numFmtId="0" fontId="76" fillId="54" borderId="176" applyNumberFormat="0" applyAlignment="0" applyProtection="0"/>
    <xf numFmtId="0" fontId="87" fillId="54" borderId="120" applyNumberFormat="0" applyAlignment="0" applyProtection="0"/>
    <xf numFmtId="0" fontId="76" fillId="54" borderId="164" applyNumberFormat="0" applyAlignment="0" applyProtection="0"/>
    <xf numFmtId="0" fontId="76" fillId="54" borderId="238" applyNumberFormat="0" applyAlignment="0" applyProtection="0"/>
    <xf numFmtId="0" fontId="90" fillId="0" borderId="228" applyNumberFormat="0" applyFill="0" applyAlignment="0" applyProtection="0"/>
    <xf numFmtId="10" fontId="22" fillId="34" borderId="310" applyNumberFormat="0" applyBorder="0" applyAlignment="0" applyProtection="0"/>
    <xf numFmtId="0" fontId="84" fillId="41" borderId="108" applyNumberFormat="0" applyAlignment="0" applyProtection="0"/>
    <xf numFmtId="0" fontId="84" fillId="41" borderId="132" applyNumberFormat="0" applyAlignment="0" applyProtection="0"/>
    <xf numFmtId="0" fontId="20" fillId="57" borderId="301" applyNumberFormat="0" applyAlignment="0" applyProtection="0"/>
    <xf numFmtId="0" fontId="56" fillId="54" borderId="264" applyNumberFormat="0" applyAlignment="0" applyProtection="0"/>
    <xf numFmtId="0" fontId="48" fillId="41" borderId="132" applyNumberFormat="0" applyAlignment="0" applyProtection="0"/>
    <xf numFmtId="0" fontId="76" fillId="54" borderId="272" applyNumberFormat="0" applyAlignment="0" applyProtection="0"/>
    <xf numFmtId="0" fontId="39" fillId="54" borderId="232" applyNumberFormat="0" applyAlignment="0" applyProtection="0"/>
    <xf numFmtId="0" fontId="59" fillId="0" borderId="275" applyNumberFormat="0" applyFill="0" applyAlignment="0" applyProtection="0"/>
    <xf numFmtId="0" fontId="32" fillId="57" borderId="195" applyNumberFormat="0" applyAlignment="0" applyProtection="0"/>
    <xf numFmtId="0" fontId="48" fillId="41" borderId="194" applyNumberFormat="0" applyAlignment="0" applyProtection="0"/>
    <xf numFmtId="10" fontId="63" fillId="34" borderId="206" applyNumberFormat="0" applyBorder="0" applyAlignment="0" applyProtection="0"/>
    <xf numFmtId="0" fontId="87" fillId="54" borderId="274" applyNumberFormat="0" applyAlignment="0" applyProtection="0"/>
    <xf numFmtId="0" fontId="56" fillId="54" borderId="264" applyNumberFormat="0" applyAlignment="0" applyProtection="0"/>
    <xf numFmtId="0" fontId="59" fillId="0" borderId="307" applyNumberFormat="0" applyFill="0" applyAlignment="0" applyProtection="0"/>
    <xf numFmtId="0" fontId="56" fillId="54" borderId="120" applyNumberFormat="0" applyAlignment="0" applyProtection="0"/>
    <xf numFmtId="0" fontId="84" fillId="65" borderId="108" applyNumberFormat="0" applyAlignment="0" applyProtection="0"/>
    <xf numFmtId="0" fontId="84" fillId="78" borderId="304" applyNumberFormat="0" applyAlignment="0" applyProtection="0"/>
    <xf numFmtId="0" fontId="20" fillId="57" borderId="301" applyNumberFormat="0" applyAlignment="0" applyProtection="0"/>
    <xf numFmtId="0" fontId="76" fillId="54" borderId="121" applyNumberFormat="0" applyAlignment="0" applyProtection="0"/>
    <xf numFmtId="0" fontId="84" fillId="41" borderId="108" applyNumberFormat="0" applyAlignment="0" applyProtection="0"/>
    <xf numFmtId="0" fontId="39" fillId="54" borderId="154" applyNumberFormat="0" applyAlignment="0" applyProtection="0"/>
    <xf numFmtId="0" fontId="76" fillId="54" borderId="200" applyNumberFormat="0" applyAlignment="0" applyProtection="0"/>
    <xf numFmtId="0" fontId="90" fillId="0" borderId="99" applyNumberFormat="0" applyFill="0" applyAlignment="0" applyProtection="0"/>
    <xf numFmtId="0" fontId="32" fillId="57" borderId="127" applyNumberFormat="0" applyAlignment="0" applyProtection="0"/>
    <xf numFmtId="0" fontId="76" fillId="54" borderId="176" applyNumberFormat="0" applyAlignment="0" applyProtection="0"/>
    <xf numFmtId="0" fontId="39" fillId="54" borderId="262" applyNumberFormat="0" applyAlignment="0" applyProtection="0"/>
    <xf numFmtId="0" fontId="76" fillId="54" borderId="272" applyNumberFormat="0" applyAlignment="0" applyProtection="0"/>
    <xf numFmtId="0" fontId="48" fillId="41" borderId="238" applyNumberFormat="0" applyAlignment="0" applyProtection="0"/>
    <xf numFmtId="0" fontId="90" fillId="0" borderId="228" applyNumberFormat="0" applyFill="0" applyAlignment="0" applyProtection="0"/>
    <xf numFmtId="0" fontId="76" fillId="54" borderId="108" applyNumberFormat="0" applyAlignment="0" applyProtection="0"/>
    <xf numFmtId="0" fontId="90" fillId="0" borderId="144" applyNumberFormat="0" applyFill="0" applyAlignment="0" applyProtection="0"/>
    <xf numFmtId="0" fontId="56" fillId="54" borderId="104" applyNumberFormat="0" applyAlignment="0" applyProtection="0"/>
    <xf numFmtId="0" fontId="39" fillId="54" borderId="299" applyNumberFormat="0" applyAlignment="0" applyProtection="0"/>
    <xf numFmtId="0" fontId="84" fillId="65" borderId="262" applyNumberFormat="0" applyAlignment="0" applyProtection="0"/>
    <xf numFmtId="0" fontId="84" fillId="65" borderId="272" applyNumberFormat="0" applyAlignment="0" applyProtection="0"/>
    <xf numFmtId="0" fontId="59" fillId="0" borderId="173" applyNumberFormat="0" applyFill="0" applyAlignment="0" applyProtection="0"/>
    <xf numFmtId="3" fontId="20" fillId="0" borderId="192" applyNumberFormat="0" applyFont="0" applyFill="0" applyAlignment="0" applyProtection="0">
      <alignment vertical="center"/>
    </xf>
    <xf numFmtId="0" fontId="56" fillId="54" borderId="156" applyNumberFormat="0" applyAlignment="0" applyProtection="0"/>
    <xf numFmtId="0" fontId="56" fillId="54" borderId="128" applyNumberFormat="0" applyAlignment="0" applyProtection="0"/>
    <xf numFmtId="0" fontId="32" fillId="57" borderId="165" applyNumberFormat="0" applyAlignment="0" applyProtection="0"/>
    <xf numFmtId="0" fontId="56" fillId="54" borderId="264" applyNumberFormat="0" applyAlignment="0" applyProtection="0"/>
    <xf numFmtId="0" fontId="90" fillId="0" borderId="228" applyNumberFormat="0" applyFill="0" applyAlignment="0" applyProtection="0"/>
    <xf numFmtId="0" fontId="23" fillId="0" borderId="293">
      <alignment horizontal="left" vertical="center"/>
    </xf>
    <xf numFmtId="0" fontId="59" fillId="0" borderId="151" applyNumberFormat="0" applyFill="0" applyAlignment="0" applyProtection="0"/>
    <xf numFmtId="0" fontId="76" fillId="54" borderId="216" applyNumberFormat="0" applyAlignment="0" applyProtection="0"/>
    <xf numFmtId="0" fontId="39" fillId="54" borderId="262" applyNumberFormat="0" applyAlignment="0" applyProtection="0"/>
    <xf numFmtId="0" fontId="48" fillId="41" borderId="262" applyNumberFormat="0" applyAlignment="0" applyProtection="0"/>
    <xf numFmtId="0" fontId="59" fillId="0" borderId="203" applyNumberFormat="0" applyFill="0" applyAlignment="0" applyProtection="0"/>
    <xf numFmtId="0" fontId="59" fillId="0" borderId="307" applyNumberFormat="0" applyFill="0" applyAlignment="0" applyProtection="0"/>
    <xf numFmtId="0" fontId="90" fillId="0" borderId="300" applyNumberFormat="0" applyFill="0" applyAlignment="0" applyProtection="0"/>
    <xf numFmtId="0" fontId="90" fillId="0" borderId="265" applyNumberFormat="0" applyFill="0" applyAlignment="0" applyProtection="0"/>
    <xf numFmtId="0" fontId="59" fillId="0" borderId="300" applyNumberFormat="0" applyFill="0" applyAlignment="0" applyProtection="0"/>
    <xf numFmtId="0" fontId="87" fillId="54" borderId="298" applyNumberFormat="0" applyAlignment="0" applyProtection="0"/>
    <xf numFmtId="0" fontId="76" fillId="54" borderId="299" applyNumberFormat="0" applyAlignment="0" applyProtection="0"/>
    <xf numFmtId="0" fontId="76" fillId="54" borderId="132" applyNumberFormat="0" applyAlignment="0" applyProtection="0"/>
    <xf numFmtId="0" fontId="90" fillId="0" borderId="167" applyNumberFormat="0" applyFill="0" applyAlignment="0" applyProtection="0"/>
    <xf numFmtId="0" fontId="87" fillId="54" borderId="98" applyNumberFormat="0" applyAlignment="0" applyProtection="0"/>
    <xf numFmtId="0" fontId="56" fillId="54" borderId="202" applyNumberFormat="0" applyAlignment="0" applyProtection="0"/>
    <xf numFmtId="0" fontId="39" fillId="54" borderId="102" applyNumberFormat="0" applyAlignment="0" applyProtection="0"/>
    <xf numFmtId="0" fontId="32" fillId="57" borderId="103" applyNumberFormat="0" applyAlignment="0" applyProtection="0"/>
    <xf numFmtId="0" fontId="76" fillId="54" borderId="189" applyNumberFormat="0" applyAlignment="0" applyProtection="0"/>
    <xf numFmtId="0" fontId="32" fillId="57" borderId="149" applyNumberFormat="0" applyAlignment="0" applyProtection="0"/>
    <xf numFmtId="0" fontId="56" fillId="54" borderId="188" applyNumberFormat="0" applyAlignment="0" applyProtection="0"/>
    <xf numFmtId="0" fontId="59" fillId="0" borderId="173" applyNumberFormat="0" applyFill="0" applyAlignment="0" applyProtection="0"/>
    <xf numFmtId="10" fontId="63" fillId="34" borderId="100" applyNumberFormat="0" applyBorder="0" applyAlignment="0" applyProtection="0"/>
    <xf numFmtId="0" fontId="39" fillId="54" borderId="304" applyNumberFormat="0" applyAlignment="0" applyProtection="0"/>
    <xf numFmtId="0" fontId="39" fillId="54" borderId="126" applyNumberFormat="0" applyAlignment="0" applyProtection="0"/>
    <xf numFmtId="0" fontId="48" fillId="41" borderId="194" applyNumberFormat="0" applyAlignment="0" applyProtection="0"/>
    <xf numFmtId="0" fontId="32" fillId="57" borderId="233" applyNumberFormat="0" applyAlignment="0" applyProtection="0"/>
    <xf numFmtId="0" fontId="32" fillId="57" borderId="201" applyNumberFormat="0" applyAlignment="0" applyProtection="0"/>
    <xf numFmtId="0" fontId="39" fillId="54" borderId="320" applyNumberFormat="0" applyAlignment="0" applyProtection="0"/>
    <xf numFmtId="0" fontId="84" fillId="41" borderId="238" applyNumberFormat="0" applyAlignment="0" applyProtection="0"/>
    <xf numFmtId="216" fontId="133" fillId="97" borderId="324" applyNumberFormat="0" applyBorder="0" applyAlignment="0">
      <alignment horizontal="centerContinuous" vertical="center"/>
      <protection hidden="1"/>
    </xf>
    <xf numFmtId="0" fontId="32" fillId="57" borderId="165" applyNumberFormat="0" applyAlignment="0" applyProtection="0"/>
    <xf numFmtId="0" fontId="20" fillId="57" borderId="97" applyNumberFormat="0" applyAlignment="0" applyProtection="0"/>
    <xf numFmtId="0" fontId="32" fillId="57" borderId="155" applyNumberFormat="0" applyAlignment="0" applyProtection="0"/>
    <xf numFmtId="0" fontId="56" fillId="54" borderId="196" applyNumberFormat="0" applyAlignment="0" applyProtection="0"/>
    <xf numFmtId="0" fontId="59" fillId="0" borderId="275" applyNumberFormat="0" applyFill="0" applyAlignment="0" applyProtection="0"/>
    <xf numFmtId="0" fontId="76" fillId="54" borderId="132" applyNumberFormat="0" applyAlignment="0" applyProtection="0"/>
    <xf numFmtId="0" fontId="39" fillId="54" borderId="194" applyNumberFormat="0" applyAlignment="0" applyProtection="0"/>
    <xf numFmtId="0" fontId="84" fillId="41" borderId="132" applyNumberFormat="0" applyAlignment="0" applyProtection="0"/>
    <xf numFmtId="0" fontId="56" fillId="54" borderId="226" applyNumberFormat="0" applyAlignment="0" applyProtection="0"/>
    <xf numFmtId="0" fontId="76" fillId="54" borderId="143" applyNumberFormat="0" applyAlignment="0" applyProtection="0"/>
    <xf numFmtId="0" fontId="76" fillId="54" borderId="96" applyNumberFormat="0" applyAlignment="0" applyProtection="0"/>
    <xf numFmtId="0" fontId="90" fillId="0" borderId="167" applyNumberFormat="0" applyFill="0" applyAlignment="0" applyProtection="0"/>
    <xf numFmtId="210" fontId="84" fillId="78" borderId="176" applyNumberFormat="0" applyAlignment="0" applyProtection="0"/>
    <xf numFmtId="0" fontId="32" fillId="57" borderId="305" applyNumberFormat="0" applyAlignment="0" applyProtection="0"/>
    <xf numFmtId="0" fontId="76" fillId="54" borderId="143" applyNumberFormat="0" applyAlignment="0" applyProtection="0"/>
    <xf numFmtId="0" fontId="32" fillId="57" borderId="127" applyNumberFormat="0" applyAlignment="0" applyProtection="0"/>
    <xf numFmtId="0" fontId="20" fillId="57" borderId="263" applyNumberFormat="0" applyAlignment="0" applyProtection="0"/>
    <xf numFmtId="0" fontId="84" fillId="41" borderId="176" applyNumberFormat="0" applyAlignment="0" applyProtection="0"/>
    <xf numFmtId="0" fontId="90" fillId="0" borderId="275" applyNumberFormat="0" applyFill="0" applyAlignment="0" applyProtection="0"/>
    <xf numFmtId="0" fontId="76" fillId="54" borderId="143" applyNumberFormat="0" applyAlignment="0" applyProtection="0"/>
    <xf numFmtId="0" fontId="48" fillId="41" borderId="148" applyNumberFormat="0" applyAlignment="0" applyProtection="0"/>
    <xf numFmtId="0" fontId="48" fillId="41" borderId="282" applyNumberFormat="0" applyAlignment="0" applyProtection="0"/>
    <xf numFmtId="0" fontId="32" fillId="57" borderId="201" applyNumberFormat="0" applyAlignment="0" applyProtection="0"/>
    <xf numFmtId="0" fontId="32" fillId="57" borderId="233" applyNumberFormat="0" applyAlignment="0" applyProtection="0"/>
    <xf numFmtId="0" fontId="48" fillId="41" borderId="102" applyNumberFormat="0" applyAlignment="0" applyProtection="0"/>
    <xf numFmtId="0" fontId="76" fillId="54" borderId="304" applyNumberFormat="0" applyAlignment="0" applyProtection="0"/>
    <xf numFmtId="206" fontId="103" fillId="74" borderId="176" applyNumberFormat="0" applyAlignment="0" applyProtection="0"/>
    <xf numFmtId="0" fontId="32" fillId="57" borderId="283" applyNumberFormat="0" applyAlignment="0" applyProtection="0"/>
    <xf numFmtId="0" fontId="76" fillId="54" borderId="251" applyNumberFormat="0" applyAlignment="0" applyProtection="0"/>
    <xf numFmtId="0" fontId="32" fillId="57" borderId="103" applyNumberFormat="0" applyAlignment="0" applyProtection="0"/>
    <xf numFmtId="0" fontId="90" fillId="0" borderId="144" applyNumberFormat="0" applyFill="0" applyAlignment="0" applyProtection="0"/>
    <xf numFmtId="43" fontId="17" fillId="0" borderId="0" applyFont="0" applyFill="0" applyBorder="0" applyAlignment="0" applyProtection="0"/>
    <xf numFmtId="0" fontId="90" fillId="0" borderId="190" applyNumberFormat="0" applyFill="0" applyAlignment="0" applyProtection="0"/>
    <xf numFmtId="0" fontId="48" fillId="41" borderId="194" applyNumberFormat="0" applyAlignment="0" applyProtection="0"/>
    <xf numFmtId="0" fontId="59" fillId="0" borderId="285" applyNumberFormat="0" applyFill="0" applyAlignment="0" applyProtection="0"/>
    <xf numFmtId="0" fontId="76" fillId="54" borderId="200" applyNumberFormat="0" applyAlignment="0" applyProtection="0"/>
    <xf numFmtId="0" fontId="59" fillId="0" borderId="190" applyNumberFormat="0" applyFill="0" applyAlignment="0" applyProtection="0"/>
    <xf numFmtId="0" fontId="48" fillId="41" borderId="102" applyNumberFormat="0" applyAlignment="0" applyProtection="0"/>
    <xf numFmtId="0" fontId="39" fillId="54" borderId="126" applyNumberFormat="0" applyAlignment="0" applyProtection="0"/>
    <xf numFmtId="1" fontId="155" fillId="105" borderId="184" applyNumberFormat="0" applyBorder="0" applyAlignment="0">
      <alignment horizontal="centerContinuous" vertical="center"/>
      <protection locked="0"/>
    </xf>
    <xf numFmtId="0" fontId="32" fillId="57" borderId="123" applyNumberFormat="0" applyAlignment="0" applyProtection="0"/>
    <xf numFmtId="0" fontId="90" fillId="0" borderId="167" applyNumberFormat="0" applyFill="0" applyAlignment="0" applyProtection="0"/>
    <xf numFmtId="0" fontId="76" fillId="54" borderId="108" applyNumberFormat="0" applyAlignment="0" applyProtection="0"/>
    <xf numFmtId="0" fontId="87" fillId="63" borderId="188" applyNumberFormat="0" applyAlignment="0" applyProtection="0"/>
    <xf numFmtId="0" fontId="56" fillId="54" borderId="150" applyNumberFormat="0" applyAlignment="0" applyProtection="0"/>
    <xf numFmtId="0" fontId="20" fillId="57" borderId="145" applyNumberFormat="0" applyAlignment="0" applyProtection="0"/>
    <xf numFmtId="0" fontId="56" fillId="54" borderId="258" applyNumberFormat="0" applyAlignment="0" applyProtection="0"/>
    <xf numFmtId="0" fontId="56" fillId="54" borderId="166" applyNumberFormat="0" applyAlignment="0" applyProtection="0"/>
    <xf numFmtId="0" fontId="20" fillId="62" borderId="145" applyNumberFormat="0" applyFont="0" applyAlignment="0" applyProtection="0"/>
    <xf numFmtId="0" fontId="56" fillId="54" borderId="202" applyNumberFormat="0" applyAlignment="0" applyProtection="0"/>
    <xf numFmtId="0" fontId="90" fillId="0" borderId="252" applyNumberFormat="0" applyFill="0" applyAlignment="0" applyProtection="0"/>
    <xf numFmtId="0" fontId="76" fillId="54" borderId="96" applyNumberFormat="0" applyAlignment="0" applyProtection="0"/>
    <xf numFmtId="0" fontId="48" fillId="41" borderId="282" applyNumberFormat="0" applyAlignment="0" applyProtection="0"/>
    <xf numFmtId="0" fontId="59" fillId="0" borderId="135" applyNumberFormat="0" applyFill="0" applyAlignment="0" applyProtection="0"/>
    <xf numFmtId="0" fontId="59" fillId="0" borderId="219" applyNumberFormat="0" applyFill="0" applyAlignment="0" applyProtection="0"/>
    <xf numFmtId="0" fontId="56" fillId="54" borderId="316" applyNumberFormat="0" applyAlignment="0" applyProtection="0"/>
    <xf numFmtId="0" fontId="76" fillId="54" borderId="320" applyNumberFormat="0" applyAlignment="0" applyProtection="0"/>
    <xf numFmtId="0" fontId="59" fillId="0" borderId="265" applyNumberFormat="0" applyFill="0" applyAlignment="0" applyProtection="0"/>
    <xf numFmtId="0" fontId="87" fillId="54" borderId="98" applyNumberFormat="0" applyAlignment="0" applyProtection="0"/>
    <xf numFmtId="0" fontId="56" fillId="54" borderId="110" applyNumberFormat="0" applyAlignment="0" applyProtection="0"/>
    <xf numFmtId="0" fontId="59" fillId="0" borderId="105" applyNumberFormat="0" applyFill="0" applyAlignment="0" applyProtection="0"/>
    <xf numFmtId="0" fontId="56" fillId="54" borderId="128" applyNumberFormat="0" applyAlignment="0" applyProtection="0"/>
    <xf numFmtId="0" fontId="56" fillId="54" borderId="188" applyNumberFormat="0" applyAlignment="0" applyProtection="0"/>
    <xf numFmtId="0" fontId="76" fillId="54" borderId="121" applyNumberFormat="0" applyAlignment="0" applyProtection="0"/>
    <xf numFmtId="0" fontId="59" fillId="0" borderId="291" applyNumberFormat="0" applyFill="0" applyAlignment="0" applyProtection="0"/>
    <xf numFmtId="0" fontId="76" fillId="54" borderId="200" applyNumberFormat="0" applyAlignment="0" applyProtection="0"/>
    <xf numFmtId="0" fontId="32" fillId="57" borderId="191" applyNumberFormat="0" applyAlignment="0" applyProtection="0"/>
    <xf numFmtId="0" fontId="76" fillId="54" borderId="216" applyNumberFormat="0" applyAlignment="0" applyProtection="0"/>
    <xf numFmtId="0" fontId="59" fillId="0" borderId="307" applyNumberFormat="0" applyFill="0" applyAlignment="0" applyProtection="0"/>
    <xf numFmtId="0" fontId="56" fillId="54" borderId="306" applyNumberFormat="0" applyAlignment="0" applyProtection="0"/>
    <xf numFmtId="0" fontId="48" fillId="41" borderId="304" applyNumberFormat="0" applyAlignment="0" applyProtection="0"/>
    <xf numFmtId="0" fontId="87" fillId="54" borderId="250" applyNumberFormat="0" applyAlignment="0" applyProtection="0"/>
    <xf numFmtId="0" fontId="87" fillId="54" borderId="188" applyNumberFormat="0" applyAlignment="0" applyProtection="0"/>
    <xf numFmtId="0" fontId="90" fillId="0" borderId="252" applyNumberFormat="0" applyFill="0" applyAlignment="0" applyProtection="0"/>
    <xf numFmtId="0" fontId="76" fillId="63" borderId="272" applyNumberFormat="0" applyAlignment="0" applyProtection="0"/>
    <xf numFmtId="0" fontId="76" fillId="54" borderId="132" applyNumberFormat="0" applyAlignment="0" applyProtection="0"/>
    <xf numFmtId="0" fontId="32" fillId="57" borderId="145" applyNumberFormat="0" applyAlignment="0" applyProtection="0"/>
    <xf numFmtId="0" fontId="48" fillId="41" borderId="126" applyNumberFormat="0" applyAlignment="0" applyProtection="0"/>
    <xf numFmtId="0" fontId="76" fillId="54" borderId="272" applyNumberFormat="0" applyAlignment="0" applyProtection="0"/>
    <xf numFmtId="0" fontId="76" fillId="54" borderId="164" applyNumberFormat="0" applyAlignment="0" applyProtection="0"/>
    <xf numFmtId="0" fontId="20" fillId="57" borderId="97" applyNumberFormat="0" applyAlignment="0" applyProtection="0"/>
    <xf numFmtId="0" fontId="32" fillId="57" borderId="263" applyNumberFormat="0" applyAlignment="0" applyProtection="0"/>
    <xf numFmtId="0" fontId="84" fillId="41" borderId="320" applyNumberFormat="0" applyAlignment="0" applyProtection="0"/>
    <xf numFmtId="0" fontId="48" fillId="41" borderId="262" applyNumberFormat="0" applyAlignment="0" applyProtection="0"/>
    <xf numFmtId="10" fontId="22" fillId="34" borderId="222" applyNumberFormat="0" applyBorder="0" applyAlignment="0" applyProtection="0"/>
    <xf numFmtId="0" fontId="90" fillId="0" borderId="228" applyNumberFormat="0" applyFill="0" applyAlignment="0" applyProtection="0"/>
    <xf numFmtId="0" fontId="84" fillId="41" borderId="272" applyNumberFormat="0" applyAlignment="0" applyProtection="0"/>
    <xf numFmtId="0" fontId="39" fillId="54" borderId="272" applyNumberFormat="0" applyAlignment="0" applyProtection="0"/>
    <xf numFmtId="0" fontId="84" fillId="41" borderId="304" applyNumberFormat="0" applyAlignment="0" applyProtection="0"/>
    <xf numFmtId="0" fontId="76" fillId="54" borderId="143" applyNumberFormat="0" applyAlignment="0" applyProtection="0"/>
    <xf numFmtId="0" fontId="84" fillId="41" borderId="320" applyNumberFormat="0" applyAlignment="0" applyProtection="0"/>
    <xf numFmtId="0" fontId="56" fillId="54" borderId="196" applyNumberFormat="0" applyAlignment="0" applyProtection="0"/>
    <xf numFmtId="0" fontId="59" fillId="0" borderId="317" applyNumberFormat="0" applyFill="0" applyAlignment="0" applyProtection="0"/>
    <xf numFmtId="0" fontId="32" fillId="57" borderId="257" applyNumberFormat="0" applyAlignment="0" applyProtection="0"/>
    <xf numFmtId="0" fontId="20" fillId="57" borderId="253" applyNumberFormat="0" applyAlignment="0" applyProtection="0"/>
    <xf numFmtId="0" fontId="48" fillId="41" borderId="148" applyNumberFormat="0" applyAlignment="0" applyProtection="0"/>
    <xf numFmtId="0" fontId="90" fillId="0" borderId="252" applyNumberFormat="0" applyFill="0" applyAlignment="0" applyProtection="0"/>
    <xf numFmtId="0" fontId="32" fillId="57" borderId="127" applyNumberFormat="0" applyAlignment="0" applyProtection="0"/>
    <xf numFmtId="0" fontId="39" fillId="54" borderId="216" applyNumberFormat="0" applyAlignment="0" applyProtection="0"/>
    <xf numFmtId="0" fontId="32" fillId="57" borderId="315" applyNumberFormat="0" applyAlignment="0" applyProtection="0"/>
    <xf numFmtId="0" fontId="20" fillId="57" borderId="191" applyNumberFormat="0" applyAlignment="0" applyProtection="0"/>
    <xf numFmtId="0" fontId="90" fillId="0" borderId="300" applyNumberFormat="0" applyFill="0" applyAlignment="0" applyProtection="0"/>
    <xf numFmtId="0" fontId="56" fillId="54" borderId="212" applyNumberFormat="0" applyAlignment="0" applyProtection="0"/>
    <xf numFmtId="0" fontId="76" fillId="54" borderId="238" applyNumberFormat="0" applyAlignment="0" applyProtection="0"/>
    <xf numFmtId="0" fontId="20" fillId="57" borderId="165" applyNumberFormat="0" applyAlignment="0" applyProtection="0"/>
    <xf numFmtId="0" fontId="32" fillId="57" borderId="127" applyNumberFormat="0" applyAlignment="0" applyProtection="0"/>
    <xf numFmtId="0" fontId="32" fillId="57" borderId="263" applyNumberFormat="0" applyAlignment="0" applyProtection="0"/>
    <xf numFmtId="0" fontId="76" fillId="54" borderId="132" applyNumberFormat="0" applyAlignment="0" applyProtection="0"/>
    <xf numFmtId="0" fontId="76" fillId="54" borderId="164" applyNumberFormat="0" applyAlignment="0" applyProtection="0"/>
    <xf numFmtId="0" fontId="59" fillId="0" borderId="111" applyNumberFormat="0" applyFill="0" applyAlignment="0" applyProtection="0"/>
    <xf numFmtId="0" fontId="56" fillId="54" borderId="218" applyNumberFormat="0" applyAlignment="0" applyProtection="0"/>
    <xf numFmtId="0" fontId="56" fillId="54" borderId="172" applyNumberFormat="0" applyAlignment="0" applyProtection="0"/>
    <xf numFmtId="0" fontId="48" fillId="41" borderId="102" applyNumberFormat="0" applyAlignment="0" applyProtection="0"/>
    <xf numFmtId="0" fontId="90" fillId="0" borderId="275" applyNumberFormat="0" applyFill="0" applyAlignment="0" applyProtection="0"/>
    <xf numFmtId="0" fontId="59" fillId="0" borderId="235" applyNumberFormat="0" applyFill="0" applyAlignment="0" applyProtection="0"/>
    <xf numFmtId="0" fontId="59" fillId="0" borderId="105" applyNumberFormat="0" applyFill="0" applyAlignment="0" applyProtection="0"/>
    <xf numFmtId="0" fontId="90" fillId="0" borderId="228" applyNumberFormat="0" applyFill="0" applyAlignment="0" applyProtection="0"/>
    <xf numFmtId="0" fontId="56" fillId="54" borderId="110" applyNumberFormat="0" applyAlignment="0" applyProtection="0"/>
    <xf numFmtId="0" fontId="48" fillId="41" borderId="288" applyNumberFormat="0" applyAlignment="0" applyProtection="0"/>
    <xf numFmtId="0" fontId="56" fillId="54" borderId="98" applyNumberFormat="0" applyAlignment="0" applyProtection="0"/>
    <xf numFmtId="0" fontId="59" fillId="0" borderId="300" applyNumberFormat="0" applyFill="0" applyAlignment="0" applyProtection="0"/>
    <xf numFmtId="0" fontId="32" fillId="57" borderId="97" applyNumberFormat="0" applyAlignment="0" applyProtection="0"/>
    <xf numFmtId="0" fontId="87" fillId="54" borderId="120" applyNumberFormat="0" applyAlignment="0" applyProtection="0"/>
    <xf numFmtId="0" fontId="84" fillId="41" borderId="304" applyNumberFormat="0" applyAlignment="0" applyProtection="0"/>
    <xf numFmtId="0" fontId="39" fillId="54" borderId="256" applyNumberFormat="0" applyAlignment="0" applyProtection="0"/>
    <xf numFmtId="0" fontId="76" fillId="54" borderId="121" applyNumberFormat="0" applyAlignment="0" applyProtection="0"/>
    <xf numFmtId="216" fontId="133" fillId="97" borderId="220" applyNumberFormat="0" applyBorder="0" applyAlignment="0">
      <alignment horizontal="centerContinuous" vertical="center"/>
      <protection hidden="1"/>
    </xf>
    <xf numFmtId="0" fontId="48" fillId="41" borderId="170" applyNumberFormat="0" applyAlignment="0" applyProtection="0"/>
    <xf numFmtId="0" fontId="23" fillId="0" borderId="267">
      <alignment horizontal="left" vertical="center"/>
    </xf>
    <xf numFmtId="0" fontId="20" fillId="57" borderId="145" applyNumberFormat="0" applyAlignment="0" applyProtection="0"/>
    <xf numFmtId="0" fontId="32" fillId="57" borderId="211" applyNumberFormat="0" applyAlignment="0" applyProtection="0"/>
    <xf numFmtId="0" fontId="56" fillId="54" borderId="156" applyNumberFormat="0" applyAlignment="0" applyProtection="0"/>
    <xf numFmtId="10" fontId="63" fillId="34" borderId="230" applyNumberFormat="0" applyBorder="0" applyAlignment="0" applyProtection="0"/>
    <xf numFmtId="206" fontId="84" fillId="65" borderId="176" applyNumberFormat="0" applyAlignment="0" applyProtection="0"/>
    <xf numFmtId="0" fontId="87" fillId="54" borderId="142" applyNumberFormat="0" applyAlignment="0" applyProtection="0"/>
    <xf numFmtId="0" fontId="84" fillId="41" borderId="108" applyNumberFormat="0" applyAlignment="0" applyProtection="0"/>
    <xf numFmtId="0" fontId="39" fillId="54" borderId="170" applyNumberFormat="0" applyAlignment="0" applyProtection="0"/>
    <xf numFmtId="0" fontId="56" fillId="54" borderId="274" applyNumberFormat="0" applyAlignment="0" applyProtection="0"/>
    <xf numFmtId="0" fontId="87" fillId="54" borderId="226" applyNumberFormat="0" applyAlignment="0" applyProtection="0"/>
    <xf numFmtId="0" fontId="39" fillId="54" borderId="232" applyNumberFormat="0" applyAlignment="0" applyProtection="0"/>
    <xf numFmtId="0" fontId="48" fillId="41" borderId="170" applyNumberFormat="0" applyAlignment="0" applyProtection="0"/>
    <xf numFmtId="10" fontId="22" fillId="34" borderId="168" applyNumberFormat="0" applyBorder="0" applyAlignment="0" applyProtection="0"/>
    <xf numFmtId="0" fontId="76" fillId="54" borderId="216" applyNumberFormat="0" applyAlignment="0" applyProtection="0"/>
    <xf numFmtId="0" fontId="84" fillId="41" borderId="216" applyNumberFormat="0" applyAlignment="0" applyProtection="0"/>
    <xf numFmtId="0" fontId="20" fillId="57" borderId="123" applyNumberFormat="0" applyAlignment="0" applyProtection="0"/>
    <xf numFmtId="10" fontId="63" fillId="34" borderId="146" applyNumberFormat="0" applyBorder="0" applyAlignment="0" applyProtection="0"/>
    <xf numFmtId="0" fontId="20" fillId="57" borderId="263" applyNumberFormat="0" applyAlignment="0" applyProtection="0"/>
    <xf numFmtId="0" fontId="76" fillId="54" borderId="200" applyNumberFormat="0" applyAlignment="0" applyProtection="0"/>
    <xf numFmtId="216" fontId="133" fillId="97" borderId="308" applyNumberFormat="0" applyBorder="0" applyAlignment="0">
      <alignment horizontal="centerContinuous" vertical="center"/>
      <protection hidden="1"/>
    </xf>
    <xf numFmtId="0" fontId="32" fillId="57" borderId="289" applyNumberFormat="0" applyAlignment="0" applyProtection="0"/>
    <xf numFmtId="10" fontId="63" fillId="34" borderId="138" applyNumberFormat="0" applyBorder="0" applyAlignment="0" applyProtection="0"/>
    <xf numFmtId="210" fontId="87" fillId="63" borderId="264" applyNumberFormat="0" applyAlignment="0" applyProtection="0"/>
    <xf numFmtId="0" fontId="56" fillId="54" borderId="316" applyNumberFormat="0" applyAlignment="0" applyProtection="0"/>
    <xf numFmtId="0" fontId="76" fillId="54" borderId="251" applyNumberFormat="0" applyAlignment="0" applyProtection="0"/>
    <xf numFmtId="1" fontId="155" fillId="105" borderId="184" applyNumberFormat="0" applyBorder="0" applyAlignment="0">
      <alignment horizontal="centerContinuous" vertical="center"/>
      <protection locked="0"/>
    </xf>
    <xf numFmtId="0" fontId="76" fillId="54" borderId="227" applyNumberFormat="0" applyAlignment="0" applyProtection="0"/>
    <xf numFmtId="0" fontId="87" fillId="74" borderId="298" applyNumberFormat="0" applyAlignment="0" applyProtection="0"/>
    <xf numFmtId="0" fontId="39" fillId="54" borderId="210" applyNumberFormat="0" applyAlignment="0" applyProtection="0"/>
    <xf numFmtId="0" fontId="56" fillId="54" borderId="156" applyNumberFormat="0" applyAlignment="0" applyProtection="0"/>
    <xf numFmtId="0" fontId="59" fillId="0" borderId="259" applyNumberFormat="0" applyFill="0" applyAlignment="0" applyProtection="0"/>
    <xf numFmtId="0" fontId="59" fillId="0" borderId="259" applyNumberFormat="0" applyFill="0" applyAlignment="0" applyProtection="0"/>
    <xf numFmtId="0" fontId="59" fillId="0" borderId="300" applyNumberFormat="0" applyFill="0" applyAlignment="0" applyProtection="0"/>
    <xf numFmtId="0" fontId="59" fillId="0" borderId="213" applyNumberFormat="0" applyFill="0" applyAlignment="0" applyProtection="0"/>
    <xf numFmtId="210" fontId="103" fillId="74" borderId="272" applyNumberFormat="0" applyAlignment="0" applyProtection="0"/>
    <xf numFmtId="0" fontId="32" fillId="57" borderId="123" applyNumberFormat="0" applyAlignment="0" applyProtection="0"/>
    <xf numFmtId="0" fontId="48" fillId="41" borderId="121" applyNumberFormat="0" applyAlignment="0" applyProtection="0"/>
    <xf numFmtId="0" fontId="56" fillId="54" borderId="264" applyNumberFormat="0" applyAlignment="0" applyProtection="0"/>
    <xf numFmtId="210" fontId="103" fillId="74" borderId="288" applyNumberFormat="0" applyAlignment="0" applyProtection="0"/>
    <xf numFmtId="0" fontId="56" fillId="54" borderId="104" applyNumberFormat="0" applyAlignment="0" applyProtection="0"/>
    <xf numFmtId="0" fontId="59" fillId="0" borderId="197" applyNumberFormat="0" applyFill="0" applyAlignment="0" applyProtection="0"/>
    <xf numFmtId="0" fontId="90" fillId="0" borderId="99" applyNumberFormat="0" applyFill="0" applyAlignment="0" applyProtection="0"/>
    <xf numFmtId="0" fontId="56" fillId="54" borderId="142" applyNumberFormat="0" applyAlignment="0" applyProtection="0"/>
    <xf numFmtId="0" fontId="59" fillId="0" borderId="213" applyNumberFormat="0" applyFill="0" applyAlignment="0" applyProtection="0"/>
    <xf numFmtId="0" fontId="90" fillId="0" borderId="122" applyNumberFormat="0" applyFill="0" applyAlignment="0" applyProtection="0"/>
    <xf numFmtId="0" fontId="103" fillId="74" borderId="288" applyNumberFormat="0" applyAlignment="0" applyProtection="0"/>
    <xf numFmtId="0" fontId="84" fillId="65" borderId="304" applyNumberFormat="0" applyAlignment="0" applyProtection="0"/>
    <xf numFmtId="0" fontId="39" fillId="54" borderId="299" applyNumberFormat="0" applyAlignment="0" applyProtection="0"/>
    <xf numFmtId="206" fontId="103" fillId="74" borderId="272" applyNumberFormat="0" applyAlignment="0" applyProtection="0"/>
    <xf numFmtId="206" fontId="87" fillId="63" borderId="298" applyNumberFormat="0" applyAlignment="0" applyProtection="0"/>
    <xf numFmtId="0" fontId="90" fillId="0" borderId="203" applyNumberFormat="0" applyFill="0" applyAlignment="0" applyProtection="0"/>
    <xf numFmtId="0" fontId="59" fillId="0" borderId="265" applyNumberFormat="0" applyFill="0" applyAlignment="0" applyProtection="0"/>
    <xf numFmtId="0" fontId="20" fillId="57" borderId="123" applyNumberFormat="0" applyAlignment="0" applyProtection="0"/>
    <xf numFmtId="0" fontId="87" fillId="54" borderId="120" applyNumberFormat="0" applyAlignment="0" applyProtection="0"/>
    <xf numFmtId="0" fontId="87" fillId="54" borderId="120" applyNumberFormat="0" applyAlignment="0" applyProtection="0"/>
    <xf numFmtId="0" fontId="87" fillId="54" borderId="120" applyNumberFormat="0" applyAlignment="0" applyProtection="0"/>
    <xf numFmtId="0" fontId="87" fillId="54" borderId="120" applyNumberFormat="0" applyAlignment="0" applyProtection="0"/>
    <xf numFmtId="0" fontId="20" fillId="57" borderId="229" applyNumberFormat="0" applyAlignment="0" applyProtection="0"/>
    <xf numFmtId="0" fontId="90" fillId="0" borderId="122" applyNumberFormat="0" applyFill="0" applyAlignment="0" applyProtection="0"/>
    <xf numFmtId="0" fontId="23" fillId="0" borderId="137">
      <alignment horizontal="left" vertical="center"/>
    </xf>
    <xf numFmtId="206" fontId="103" fillId="74" borderId="262" applyNumberFormat="0" applyAlignment="0" applyProtection="0"/>
    <xf numFmtId="0" fontId="56" fillId="54" borderId="226" applyNumberFormat="0" applyAlignment="0" applyProtection="0"/>
    <xf numFmtId="0" fontId="90" fillId="0" borderId="228" applyNumberFormat="0" applyFill="0" applyAlignment="0" applyProtection="0"/>
    <xf numFmtId="0" fontId="56" fillId="54" borderId="264" applyNumberFormat="0" applyAlignment="0" applyProtection="0"/>
    <xf numFmtId="0" fontId="90" fillId="0" borderId="307" applyNumberFormat="0" applyFill="0" applyAlignment="0" applyProtection="0"/>
    <xf numFmtId="0" fontId="39" fillId="54" borderId="216" applyNumberFormat="0" applyAlignment="0" applyProtection="0"/>
    <xf numFmtId="0" fontId="84" fillId="41" borderId="176" applyNumberFormat="0" applyAlignment="0" applyProtection="0"/>
    <xf numFmtId="0" fontId="56" fillId="54" borderId="188" applyNumberFormat="0" applyAlignment="0" applyProtection="0"/>
    <xf numFmtId="0" fontId="76" fillId="54" borderId="200" applyNumberFormat="0" applyAlignment="0" applyProtection="0"/>
    <xf numFmtId="0" fontId="76" fillId="54" borderId="200" applyNumberFormat="0" applyAlignment="0" applyProtection="0"/>
    <xf numFmtId="0" fontId="32" fillId="57" borderId="155" applyNumberFormat="0" applyAlignment="0" applyProtection="0"/>
    <xf numFmtId="0" fontId="76" fillId="54" borderId="304" applyNumberFormat="0" applyAlignment="0" applyProtection="0"/>
    <xf numFmtId="0" fontId="76" fillId="54" borderId="272" applyNumberFormat="0" applyAlignment="0" applyProtection="0"/>
    <xf numFmtId="0" fontId="56" fillId="54" borderId="202" applyNumberFormat="0" applyAlignment="0" applyProtection="0"/>
    <xf numFmtId="0" fontId="87" fillId="54" borderId="166" applyNumberFormat="0" applyAlignment="0" applyProtection="0"/>
    <xf numFmtId="0" fontId="76" fillId="54" borderId="299" applyNumberFormat="0" applyAlignment="0" applyProtection="0"/>
    <xf numFmtId="0" fontId="90" fillId="0" borderId="300" applyNumberFormat="0" applyFill="0" applyAlignment="0" applyProtection="0"/>
    <xf numFmtId="0" fontId="76" fillId="54" borderId="238" applyNumberFormat="0" applyAlignment="0" applyProtection="0"/>
    <xf numFmtId="0" fontId="32" fillId="57" borderId="155" applyNumberFormat="0" applyAlignment="0" applyProtection="0"/>
    <xf numFmtId="0" fontId="48" fillId="41" borderId="256" applyNumberFormat="0" applyAlignment="0" applyProtection="0"/>
    <xf numFmtId="0" fontId="48" fillId="41" borderId="304" applyNumberFormat="0" applyAlignment="0" applyProtection="0"/>
    <xf numFmtId="10" fontId="63" fillId="34" borderId="214" applyNumberFormat="0" applyBorder="0" applyAlignment="0" applyProtection="0"/>
    <xf numFmtId="0" fontId="32" fillId="57" borderId="191" applyNumberFormat="0" applyAlignment="0" applyProtection="0"/>
    <xf numFmtId="0" fontId="56" fillId="54" borderId="322" applyNumberFormat="0" applyAlignment="0" applyProtection="0"/>
    <xf numFmtId="10" fontId="63" fillId="34" borderId="146" applyNumberFormat="0" applyBorder="0" applyAlignment="0" applyProtection="0"/>
    <xf numFmtId="206" fontId="84" fillId="78" borderId="238" applyNumberFormat="0" applyAlignment="0" applyProtection="0"/>
    <xf numFmtId="0" fontId="32" fillId="57" borderId="217" applyNumberFormat="0" applyAlignment="0" applyProtection="0"/>
    <xf numFmtId="0" fontId="59" fillId="0" borderId="265" applyNumberFormat="0" applyFill="0" applyAlignment="0" applyProtection="0"/>
    <xf numFmtId="0" fontId="20" fillId="57" borderId="145" applyNumberFormat="0" applyAlignment="0" applyProtection="0"/>
    <xf numFmtId="0" fontId="39" fillId="54" borderId="216" applyNumberFormat="0" applyAlignment="0" applyProtection="0"/>
    <xf numFmtId="0" fontId="32" fillId="57" borderId="257" applyNumberFormat="0" applyAlignment="0" applyProtection="0"/>
    <xf numFmtId="0" fontId="56" fillId="54" borderId="264" applyNumberFormat="0" applyAlignment="0" applyProtection="0"/>
    <xf numFmtId="206" fontId="84" fillId="78" borderId="288" applyNumberFormat="0" applyAlignment="0" applyProtection="0"/>
    <xf numFmtId="0" fontId="59" fillId="0" borderId="197" applyNumberFormat="0" applyFill="0" applyAlignment="0" applyProtection="0"/>
    <xf numFmtId="0" fontId="76" fillId="54" borderId="143" applyNumberFormat="0" applyAlignment="0" applyProtection="0"/>
    <xf numFmtId="0" fontId="76" fillId="54" borderId="200" applyNumberFormat="0" applyAlignment="0" applyProtection="0"/>
    <xf numFmtId="0" fontId="76" fillId="54" borderId="272" applyNumberFormat="0" applyAlignment="0" applyProtection="0"/>
    <xf numFmtId="0" fontId="59" fillId="0" borderId="285" applyNumberFormat="0" applyFill="0" applyAlignment="0" applyProtection="0"/>
    <xf numFmtId="0" fontId="20" fillId="57" borderId="145" applyNumberFormat="0" applyAlignment="0" applyProtection="0"/>
    <xf numFmtId="0" fontId="48" fillId="41" borderId="148" applyNumberFormat="0" applyAlignment="0" applyProtection="0"/>
    <xf numFmtId="0" fontId="56" fillId="54" borderId="218" applyNumberFormat="0" applyAlignment="0" applyProtection="0"/>
    <xf numFmtId="0" fontId="87" fillId="54" borderId="298" applyNumberFormat="0" applyAlignment="0" applyProtection="0"/>
    <xf numFmtId="0" fontId="87" fillId="54" borderId="188" applyNumberFormat="0" applyAlignment="0" applyProtection="0"/>
    <xf numFmtId="1" fontId="155" fillId="105" borderId="246" applyNumberFormat="0" applyBorder="0" applyAlignment="0">
      <alignment horizontal="centerContinuous" vertical="center"/>
      <protection locked="0"/>
    </xf>
    <xf numFmtId="0" fontId="59" fillId="0" borderId="235" applyNumberFormat="0" applyFill="0" applyAlignment="0" applyProtection="0"/>
    <xf numFmtId="0" fontId="87" fillId="54" borderId="306" applyNumberFormat="0" applyAlignment="0" applyProtection="0"/>
    <xf numFmtId="0" fontId="48" fillId="41" borderId="304" applyNumberFormat="0" applyAlignment="0" applyProtection="0"/>
    <xf numFmtId="0" fontId="48" fillId="41" borderId="251" applyNumberFormat="0" applyAlignment="0" applyProtection="0"/>
    <xf numFmtId="0" fontId="59" fillId="0" borderId="291" applyNumberFormat="0" applyFill="0" applyAlignment="0" applyProtection="0"/>
    <xf numFmtId="0" fontId="59" fillId="0" borderId="219" applyNumberFormat="0" applyFill="0" applyAlignment="0" applyProtection="0"/>
    <xf numFmtId="0" fontId="87" fillId="54" borderId="142" applyNumberFormat="0" applyAlignment="0" applyProtection="0"/>
    <xf numFmtId="0" fontId="20" fillId="57" borderId="191" applyNumberFormat="0" applyAlignment="0" applyProtection="0"/>
    <xf numFmtId="0" fontId="76" fillId="54" borderId="262" applyNumberFormat="0" applyAlignment="0" applyProtection="0"/>
    <xf numFmtId="0" fontId="32" fillId="57" borderId="195" applyNumberFormat="0" applyAlignment="0" applyProtection="0"/>
    <xf numFmtId="0" fontId="48" fillId="41" borderId="176" applyNumberFormat="0" applyAlignment="0" applyProtection="0"/>
    <xf numFmtId="0" fontId="20" fillId="57" borderId="301" applyNumberFormat="0" applyAlignment="0" applyProtection="0"/>
    <xf numFmtId="0" fontId="90" fillId="0" borderId="307" applyNumberFormat="0" applyFill="0" applyAlignment="0" applyProtection="0"/>
    <xf numFmtId="0" fontId="59" fillId="0" borderId="144" applyNumberFormat="0" applyFill="0" applyAlignment="0" applyProtection="0"/>
    <xf numFmtId="0" fontId="76" fillId="54" borderId="189" applyNumberFormat="0" applyAlignment="0" applyProtection="0"/>
    <xf numFmtId="0" fontId="32" fillId="57" borderId="301" applyNumberFormat="0" applyAlignment="0" applyProtection="0"/>
    <xf numFmtId="0" fontId="59" fillId="0" borderId="173" applyNumberFormat="0" applyFill="0" applyAlignment="0" applyProtection="0"/>
    <xf numFmtId="0" fontId="59" fillId="0" borderId="291" applyNumberFormat="0" applyFill="0" applyAlignment="0" applyProtection="0"/>
    <xf numFmtId="0" fontId="59" fillId="0" borderId="213" applyNumberFormat="0" applyFill="0" applyAlignment="0" applyProtection="0"/>
    <xf numFmtId="0" fontId="23" fillId="0" borderId="277">
      <alignment horizontal="left" vertical="center"/>
    </xf>
    <xf numFmtId="210" fontId="103" fillId="74" borderId="238" applyNumberFormat="0" applyAlignment="0" applyProtection="0"/>
    <xf numFmtId="0" fontId="90" fillId="0" borderId="307" applyNumberFormat="0" applyFill="0" applyAlignment="0" applyProtection="0"/>
    <xf numFmtId="0" fontId="32" fillId="57" borderId="301" applyNumberFormat="0" applyAlignment="0" applyProtection="0"/>
    <xf numFmtId="0" fontId="84" fillId="41" borderId="272" applyNumberFormat="0" applyAlignment="0" applyProtection="0"/>
    <xf numFmtId="0" fontId="39" fillId="54" borderId="272" applyNumberFormat="0" applyAlignment="0" applyProtection="0"/>
    <xf numFmtId="0" fontId="84" fillId="41" borderId="216" applyNumberFormat="0" applyAlignment="0" applyProtection="0"/>
    <xf numFmtId="0" fontId="76" fillId="54" borderId="216" applyNumberFormat="0" applyAlignment="0" applyProtection="0"/>
    <xf numFmtId="0" fontId="87" fillId="54" borderId="166" applyNumberFormat="0" applyAlignment="0" applyProtection="0"/>
    <xf numFmtId="0" fontId="39" fillId="54" borderId="210" applyNumberFormat="0" applyAlignment="0" applyProtection="0"/>
    <xf numFmtId="0" fontId="76" fillId="63" borderId="132" applyNumberFormat="0" applyAlignment="0" applyProtection="0"/>
    <xf numFmtId="0" fontId="90" fillId="0" borderId="167" applyNumberFormat="0" applyFill="0" applyAlignment="0" applyProtection="0"/>
    <xf numFmtId="0" fontId="20" fillId="57" borderId="165" applyNumberFormat="0" applyAlignment="0" applyProtection="0"/>
    <xf numFmtId="0" fontId="76" fillId="54" borderId="216" applyNumberFormat="0" applyAlignment="0" applyProtection="0"/>
    <xf numFmtId="0" fontId="84" fillId="78" borderId="132" applyNumberFormat="0" applyAlignment="0" applyProtection="0"/>
    <xf numFmtId="0" fontId="87" fillId="63" borderId="120" applyNumberFormat="0" applyAlignment="0" applyProtection="0"/>
    <xf numFmtId="0" fontId="59" fillId="0" borderId="179" applyNumberFormat="0" applyFill="0" applyAlignment="0" applyProtection="0"/>
    <xf numFmtId="0" fontId="20" fillId="57" borderId="165" applyNumberFormat="0" applyAlignment="0" applyProtection="0"/>
    <xf numFmtId="0" fontId="39" fillId="54" borderId="288" applyNumberFormat="0" applyAlignment="0" applyProtection="0"/>
    <xf numFmtId="0" fontId="76" fillId="54" borderId="200" applyNumberFormat="0" applyAlignment="0" applyProtection="0"/>
    <xf numFmtId="190" fontId="96" fillId="0" borderId="183" applyAlignment="0" applyProtection="0"/>
    <xf numFmtId="0" fontId="76" fillId="54" borderId="216" applyNumberFormat="0" applyAlignment="0" applyProtection="0"/>
    <xf numFmtId="0" fontId="90" fillId="0" borderId="144" applyNumberFormat="0" applyFill="0" applyAlignment="0" applyProtection="0"/>
    <xf numFmtId="0" fontId="20" fillId="57" borderId="191" applyNumberFormat="0" applyAlignment="0" applyProtection="0"/>
    <xf numFmtId="0" fontId="20" fillId="57" borderId="191" applyNumberFormat="0" applyAlignment="0" applyProtection="0"/>
    <xf numFmtId="0" fontId="39" fillId="54" borderId="194" applyNumberFormat="0" applyAlignment="0" applyProtection="0"/>
    <xf numFmtId="0" fontId="32" fillId="57" borderId="211" applyNumberFormat="0" applyAlignment="0" applyProtection="0"/>
    <xf numFmtId="0" fontId="56" fillId="54" borderId="218" applyNumberFormat="0" applyAlignment="0" applyProtection="0"/>
    <xf numFmtId="0" fontId="48" fillId="41" borderId="176" applyNumberFormat="0" applyAlignment="0" applyProtection="0"/>
    <xf numFmtId="210" fontId="84" fillId="65" borderId="108" applyNumberFormat="0" applyAlignment="0" applyProtection="0"/>
    <xf numFmtId="206" fontId="84" fillId="65" borderId="108" applyNumberFormat="0" applyAlignment="0" applyProtection="0"/>
    <xf numFmtId="0" fontId="56" fillId="54" borderId="316" applyNumberFormat="0" applyAlignment="0" applyProtection="0"/>
    <xf numFmtId="210" fontId="84" fillId="65" borderId="108" applyNumberFormat="0" applyAlignment="0" applyProtection="0"/>
    <xf numFmtId="210" fontId="84" fillId="65" borderId="108" applyNumberFormat="0" applyAlignment="0" applyProtection="0"/>
    <xf numFmtId="206" fontId="84" fillId="65" borderId="108" applyNumberFormat="0" applyAlignment="0" applyProtection="0"/>
    <xf numFmtId="206" fontId="84" fillId="65" borderId="108" applyNumberFormat="0" applyAlignment="0" applyProtection="0"/>
    <xf numFmtId="0" fontId="20" fillId="57" borderId="253" applyNumberFormat="0" applyAlignment="0" applyProtection="0"/>
    <xf numFmtId="0" fontId="48" fillId="41" borderId="320" applyNumberFormat="0" applyAlignment="0" applyProtection="0"/>
    <xf numFmtId="0" fontId="39" fillId="54" borderId="210" applyNumberFormat="0" applyAlignment="0" applyProtection="0"/>
    <xf numFmtId="0" fontId="76" fillId="54" borderId="227" applyNumberFormat="0" applyAlignment="0" applyProtection="0"/>
    <xf numFmtId="206" fontId="103" fillId="74" borderId="288" applyNumberFormat="0" applyAlignment="0" applyProtection="0"/>
    <xf numFmtId="0" fontId="48" fillId="41" borderId="189" applyNumberFormat="0" applyAlignment="0" applyProtection="0"/>
    <xf numFmtId="0" fontId="87" fillId="54" borderId="264" applyNumberFormat="0" applyAlignment="0" applyProtection="0"/>
    <xf numFmtId="0" fontId="76" fillId="54" borderId="176" applyNumberFormat="0" applyAlignment="0" applyProtection="0"/>
    <xf numFmtId="0" fontId="32" fillId="57" borderId="305" applyNumberFormat="0" applyAlignment="0" applyProtection="0"/>
    <xf numFmtId="0" fontId="32" fillId="57" borderId="191" applyNumberFormat="0" applyAlignment="0" applyProtection="0"/>
    <xf numFmtId="0" fontId="90" fillId="0" borderId="228" applyNumberFormat="0" applyFill="0" applyAlignment="0" applyProtection="0"/>
    <xf numFmtId="0" fontId="59" fillId="0" borderId="203" applyNumberFormat="0" applyFill="0" applyAlignment="0" applyProtection="0"/>
    <xf numFmtId="0" fontId="20" fillId="57" borderId="145" applyNumberFormat="0" applyAlignment="0" applyProtection="0"/>
    <xf numFmtId="212" fontId="131" fillId="0" borderId="61">
      <alignment horizontal="center"/>
    </xf>
    <xf numFmtId="210" fontId="12" fillId="0" borderId="1" applyFill="0" applyAlignment="0" applyProtection="0">
      <protection locked="0"/>
    </xf>
    <xf numFmtId="206" fontId="12" fillId="0" borderId="1" applyFill="0" applyAlignment="0" applyProtection="0">
      <protection locked="0"/>
    </xf>
    <xf numFmtId="210" fontId="84" fillId="65" borderId="200" applyNumberFormat="0" applyAlignment="0" applyProtection="0"/>
    <xf numFmtId="0" fontId="59" fillId="0" borderId="157" applyNumberFormat="0" applyFill="0" applyAlignment="0" applyProtection="0"/>
    <xf numFmtId="0" fontId="59" fillId="0" borderId="285" applyNumberFormat="0" applyFill="0" applyAlignment="0" applyProtection="0"/>
    <xf numFmtId="0" fontId="56" fillId="54" borderId="258" applyNumberFormat="0" applyAlignment="0" applyProtection="0"/>
    <xf numFmtId="0" fontId="32" fillId="57" borderId="315" applyNumberFormat="0" applyAlignment="0" applyProtection="0"/>
    <xf numFmtId="0" fontId="84" fillId="41" borderId="154" applyNumberFormat="0" applyAlignment="0" applyProtection="0"/>
    <xf numFmtId="0" fontId="48" fillId="41" borderId="282" applyNumberFormat="0" applyAlignment="0" applyProtection="0"/>
    <xf numFmtId="0" fontId="39" fillId="54" borderId="194" applyNumberFormat="0" applyAlignment="0" applyProtection="0"/>
    <xf numFmtId="0" fontId="20" fillId="62" borderId="229" applyNumberFormat="0" applyFont="0" applyAlignment="0" applyProtection="0"/>
    <xf numFmtId="0" fontId="56" fillId="54" borderId="196" applyNumberFormat="0" applyAlignment="0" applyProtection="0"/>
    <xf numFmtId="0" fontId="76" fillId="54" borderId="189" applyNumberFormat="0" applyAlignment="0" applyProtection="0"/>
    <xf numFmtId="0" fontId="87" fillId="54" borderId="250" applyNumberFormat="0" applyAlignment="0" applyProtection="0"/>
    <xf numFmtId="0" fontId="76" fillId="54" borderId="143" applyNumberFormat="0" applyAlignment="0" applyProtection="0"/>
    <xf numFmtId="0" fontId="20" fillId="62" borderId="201" applyNumberFormat="0" applyFont="0" applyAlignment="0" applyProtection="0"/>
    <xf numFmtId="0" fontId="48" fillId="41" borderId="272" applyNumberFormat="0" applyAlignment="0" applyProtection="0"/>
    <xf numFmtId="0" fontId="39" fillId="54" borderId="200" applyNumberFormat="0" applyAlignment="0" applyProtection="0"/>
    <xf numFmtId="0" fontId="32" fillId="57" borderId="195" applyNumberFormat="0" applyAlignment="0" applyProtection="0"/>
    <xf numFmtId="0" fontId="39" fillId="54" borderId="299" applyNumberFormat="0" applyAlignment="0" applyProtection="0"/>
    <xf numFmtId="10" fontId="63" fillId="34" borderId="286" applyNumberFormat="0" applyBorder="0" applyAlignment="0" applyProtection="0"/>
    <xf numFmtId="0" fontId="39" fillId="54" borderId="288" applyNumberFormat="0" applyAlignment="0" applyProtection="0"/>
    <xf numFmtId="0" fontId="90" fillId="0" borderId="190" applyNumberFormat="0" applyFill="0" applyAlignment="0" applyProtection="0"/>
    <xf numFmtId="0" fontId="56" fillId="54" borderId="212" applyNumberFormat="0" applyAlignment="0" applyProtection="0"/>
    <xf numFmtId="0" fontId="32" fillId="57" borderId="177" applyNumberFormat="0" applyAlignment="0" applyProtection="0"/>
    <xf numFmtId="0" fontId="32" fillId="57" borderId="273" applyNumberFormat="0" applyAlignment="0" applyProtection="0"/>
    <xf numFmtId="0" fontId="76" fillId="54" borderId="251" applyNumberFormat="0" applyAlignment="0" applyProtection="0"/>
    <xf numFmtId="0" fontId="56" fillId="54" borderId="306" applyNumberFormat="0" applyAlignment="0" applyProtection="0"/>
    <xf numFmtId="10" fontId="22" fillId="34" borderId="294" applyNumberFormat="0" applyBorder="0" applyAlignment="0" applyProtection="0"/>
    <xf numFmtId="0" fontId="76" fillId="54" borderId="154" applyNumberFormat="0" applyAlignment="0" applyProtection="0"/>
    <xf numFmtId="0" fontId="56" fillId="54" borderId="290" applyNumberFormat="0" applyAlignment="0" applyProtection="0"/>
    <xf numFmtId="0" fontId="32" fillId="57" borderId="289" applyNumberFormat="0" applyAlignment="0" applyProtection="0"/>
    <xf numFmtId="190" fontId="96" fillId="0" borderId="245" applyAlignment="0" applyProtection="0"/>
    <xf numFmtId="0" fontId="84" fillId="41" borderId="262" applyNumberFormat="0" applyAlignment="0" applyProtection="0"/>
    <xf numFmtId="0" fontId="84" fillId="41" borderId="238" applyNumberFormat="0" applyAlignment="0" applyProtection="0"/>
    <xf numFmtId="0" fontId="56" fillId="54" borderId="306" applyNumberFormat="0" applyAlignment="0" applyProtection="0"/>
    <xf numFmtId="0" fontId="56" fillId="54" borderId="316" applyNumberFormat="0" applyAlignment="0" applyProtection="0"/>
    <xf numFmtId="0" fontId="48" fillId="41" borderId="251" applyNumberFormat="0" applyAlignment="0" applyProtection="0"/>
    <xf numFmtId="0" fontId="90" fillId="0" borderId="252" applyNumberFormat="0" applyFill="0" applyAlignment="0" applyProtection="0"/>
    <xf numFmtId="0" fontId="48" fillId="41" borderId="154" applyNumberFormat="0" applyAlignment="0" applyProtection="0"/>
    <xf numFmtId="0" fontId="20" fillId="57" borderId="263" applyNumberFormat="0" applyAlignment="0" applyProtection="0"/>
    <xf numFmtId="0" fontId="20" fillId="57" borderId="165" applyNumberFormat="0" applyAlignment="0" applyProtection="0"/>
    <xf numFmtId="1" fontId="155" fillId="105" borderId="116" applyNumberFormat="0" applyBorder="0" applyAlignment="0">
      <alignment horizontal="centerContinuous" vertical="center"/>
      <protection locked="0"/>
    </xf>
    <xf numFmtId="0" fontId="59" fillId="0" borderId="213" applyNumberFormat="0" applyFill="0" applyAlignment="0" applyProtection="0"/>
    <xf numFmtId="0" fontId="32" fillId="57" borderId="229" applyNumberFormat="0" applyAlignment="0" applyProtection="0"/>
    <xf numFmtId="0" fontId="84" fillId="65" borderId="200" applyNumberFormat="0" applyAlignment="0" applyProtection="0"/>
    <xf numFmtId="0" fontId="90" fillId="0" borderId="300" applyNumberFormat="0" applyFill="0" applyAlignment="0" applyProtection="0"/>
    <xf numFmtId="0" fontId="76" fillId="54" borderId="272" applyNumberFormat="0" applyAlignment="0" applyProtection="0"/>
    <xf numFmtId="0" fontId="32" fillId="57" borderId="273" applyNumberFormat="0" applyAlignment="0" applyProtection="0"/>
    <xf numFmtId="0" fontId="32" fillId="57" borderId="211" applyNumberFormat="0" applyAlignment="0" applyProtection="0"/>
    <xf numFmtId="210" fontId="90" fillId="0" borderId="99" applyNumberFormat="0" applyFill="0" applyAlignment="0" applyProtection="0"/>
    <xf numFmtId="206" fontId="90" fillId="0" borderId="99" applyNumberFormat="0" applyFill="0" applyAlignment="0" applyProtection="0"/>
    <xf numFmtId="0" fontId="48" fillId="41" borderId="262" applyNumberFormat="0" applyAlignment="0" applyProtection="0"/>
    <xf numFmtId="210" fontId="84" fillId="78" borderId="108" applyNumberFormat="0" applyAlignment="0" applyProtection="0"/>
    <xf numFmtId="206" fontId="84" fillId="78" borderId="108" applyNumberFormat="0" applyAlignment="0" applyProtection="0"/>
    <xf numFmtId="10" fontId="22" fillId="34" borderId="244" applyNumberFormat="0" applyBorder="0" applyAlignment="0" applyProtection="0"/>
    <xf numFmtId="0" fontId="76" fillId="54" borderId="320" applyNumberFormat="0" applyAlignment="0" applyProtection="0"/>
    <xf numFmtId="230" fontId="163" fillId="106" borderId="261" applyNumberFormat="0" applyBorder="0" applyAlignment="0">
      <protection locked="0"/>
    </xf>
    <xf numFmtId="0" fontId="39" fillId="54" borderId="262" applyNumberFormat="0" applyAlignment="0" applyProtection="0"/>
    <xf numFmtId="0" fontId="59" fillId="0" borderId="265" applyNumberFormat="0" applyFill="0" applyAlignment="0" applyProtection="0"/>
    <xf numFmtId="0" fontId="32" fillId="57" borderId="233" applyNumberFormat="0" applyAlignment="0" applyProtection="0"/>
    <xf numFmtId="0" fontId="76" fillId="54" borderId="200" applyNumberFormat="0" applyAlignment="0" applyProtection="0"/>
    <xf numFmtId="0" fontId="76" fillId="54" borderId="164" applyNumberFormat="0" applyAlignment="0" applyProtection="0"/>
    <xf numFmtId="0" fontId="59" fillId="0" borderId="300" applyNumberFormat="0" applyFill="0" applyAlignment="0" applyProtection="0"/>
    <xf numFmtId="0" fontId="84" fillId="41" borderId="154" applyNumberFormat="0" applyAlignment="0" applyProtection="0"/>
    <xf numFmtId="0" fontId="56" fillId="54" borderId="264" applyNumberFormat="0" applyAlignment="0" applyProtection="0"/>
    <xf numFmtId="0" fontId="56" fillId="54" borderId="226" applyNumberFormat="0" applyAlignment="0" applyProtection="0"/>
    <xf numFmtId="0" fontId="32" fillId="57" borderId="315" applyNumberFormat="0" applyAlignment="0" applyProtection="0"/>
    <xf numFmtId="0" fontId="56" fillId="54" borderId="166" applyNumberFormat="0" applyAlignment="0" applyProtection="0"/>
    <xf numFmtId="0" fontId="59" fillId="0" borderId="235" applyNumberFormat="0" applyFill="0" applyAlignment="0" applyProtection="0"/>
    <xf numFmtId="0" fontId="87" fillId="54" borderId="226" applyNumberFormat="0" applyAlignment="0" applyProtection="0"/>
    <xf numFmtId="0" fontId="76" fillId="54" borderId="299" applyNumberFormat="0" applyAlignment="0" applyProtection="0"/>
    <xf numFmtId="0" fontId="76" fillId="54" borderId="143" applyNumberFormat="0" applyAlignment="0" applyProtection="0"/>
    <xf numFmtId="0" fontId="32" fillId="57" borderId="145" applyNumberFormat="0" applyAlignment="0" applyProtection="0"/>
    <xf numFmtId="0" fontId="56" fillId="54" borderId="142" applyNumberFormat="0" applyAlignment="0" applyProtection="0"/>
    <xf numFmtId="0" fontId="32" fillId="57" borderId="165" applyNumberFormat="0" applyAlignment="0" applyProtection="0"/>
    <xf numFmtId="0" fontId="84" fillId="41" borderId="304" applyNumberFormat="0" applyAlignment="0" applyProtection="0"/>
    <xf numFmtId="0" fontId="32" fillId="57" borderId="171" applyNumberFormat="0" applyAlignment="0" applyProtection="0"/>
    <xf numFmtId="0" fontId="48" fillId="41" borderId="210" applyNumberFormat="0" applyAlignment="0" applyProtection="0"/>
    <xf numFmtId="0" fontId="56" fillId="54" borderId="290" applyNumberFormat="0" applyAlignment="0" applyProtection="0"/>
    <xf numFmtId="0" fontId="76" fillId="54" borderId="262" applyNumberFormat="0" applyAlignment="0" applyProtection="0"/>
    <xf numFmtId="0" fontId="32" fillId="57" borderId="229" applyNumberFormat="0" applyAlignment="0" applyProtection="0"/>
    <xf numFmtId="0" fontId="32" fillId="57" borderId="257" applyNumberFormat="0" applyAlignment="0" applyProtection="0"/>
    <xf numFmtId="43" fontId="17" fillId="0" borderId="0" applyFont="0" applyFill="0" applyBorder="0" applyAlignment="0" applyProtection="0"/>
    <xf numFmtId="0" fontId="87" fillId="54" borderId="226" applyNumberFormat="0" applyAlignment="0" applyProtection="0"/>
    <xf numFmtId="0" fontId="56" fillId="54" borderId="212" applyNumberFormat="0" applyAlignment="0" applyProtection="0"/>
    <xf numFmtId="0" fontId="76" fillId="54" borderId="251" applyNumberFormat="0" applyAlignment="0" applyProtection="0"/>
    <xf numFmtId="0" fontId="32" fillId="57" borderId="263" applyNumberFormat="0" applyAlignment="0" applyProtection="0"/>
    <xf numFmtId="0" fontId="90" fillId="0" borderId="275" applyNumberFormat="0" applyFill="0" applyAlignment="0" applyProtection="0"/>
    <xf numFmtId="0" fontId="39" fillId="54" borderId="194" applyNumberFormat="0" applyAlignment="0" applyProtection="0"/>
    <xf numFmtId="0" fontId="87" fillId="54" borderId="202" applyNumberFormat="0" applyAlignment="0" applyProtection="0"/>
    <xf numFmtId="0" fontId="84" fillId="41" borderId="288" applyNumberFormat="0" applyAlignment="0" applyProtection="0"/>
    <xf numFmtId="210" fontId="103" fillId="74" borderId="108" applyNumberFormat="0" applyAlignment="0" applyProtection="0"/>
    <xf numFmtId="206" fontId="103" fillId="74" borderId="108" applyNumberFormat="0" applyAlignment="0" applyProtection="0"/>
    <xf numFmtId="0" fontId="56" fillId="54" borderId="212" applyNumberFormat="0" applyAlignment="0" applyProtection="0"/>
    <xf numFmtId="0" fontId="84" fillId="41" borderId="200" applyNumberFormat="0" applyAlignment="0" applyProtection="0"/>
    <xf numFmtId="0" fontId="90" fillId="0" borderId="203" applyNumberFormat="0" applyFill="0" applyAlignment="0" applyProtection="0"/>
    <xf numFmtId="210" fontId="103" fillId="74" borderId="108" applyNumberFormat="0" applyAlignment="0" applyProtection="0"/>
    <xf numFmtId="0" fontId="20" fillId="57" borderId="201" applyNumberFormat="0" applyAlignment="0" applyProtection="0"/>
    <xf numFmtId="0" fontId="39" fillId="54" borderId="256" applyNumberFormat="0" applyAlignment="0" applyProtection="0"/>
    <xf numFmtId="0" fontId="32" fillId="57" borderId="195" applyNumberFormat="0" applyAlignment="0" applyProtection="0"/>
    <xf numFmtId="210" fontId="76" fillId="63" borderId="108" applyNumberFormat="0" applyAlignment="0" applyProtection="0"/>
    <xf numFmtId="206" fontId="76" fillId="63" borderId="108" applyNumberFormat="0" applyAlignment="0" applyProtection="0"/>
    <xf numFmtId="216" fontId="133" fillId="97" borderId="112" applyNumberFormat="0" applyBorder="0" applyAlignment="0">
      <alignment horizontal="centerContinuous" vertical="center"/>
      <protection hidden="1"/>
    </xf>
    <xf numFmtId="210" fontId="87" fillId="63" borderId="98" applyNumberFormat="0" applyAlignment="0" applyProtection="0"/>
    <xf numFmtId="0" fontId="32" fillId="57" borderId="289" applyNumberFormat="0" applyAlignment="0" applyProtection="0"/>
    <xf numFmtId="0" fontId="76" fillId="54" borderId="320" applyNumberFormat="0" applyAlignment="0" applyProtection="0"/>
    <xf numFmtId="0" fontId="87" fillId="54" borderId="226" applyNumberFormat="0" applyAlignment="0" applyProtection="0"/>
    <xf numFmtId="0" fontId="76" fillId="54" borderId="262" applyNumberFormat="0" applyAlignment="0" applyProtection="0"/>
    <xf numFmtId="0" fontId="90" fillId="0" borderId="300" applyNumberFormat="0" applyFill="0" applyAlignment="0" applyProtection="0"/>
    <xf numFmtId="0" fontId="84" fillId="41" borderId="262" applyNumberFormat="0" applyAlignment="0" applyProtection="0"/>
    <xf numFmtId="0" fontId="87" fillId="54" borderId="226" applyNumberFormat="0" applyAlignment="0" applyProtection="0"/>
    <xf numFmtId="0" fontId="56" fillId="54" borderId="212" applyNumberFormat="0" applyAlignment="0" applyProtection="0"/>
    <xf numFmtId="0" fontId="48" fillId="41" borderId="238" applyNumberFormat="0" applyAlignment="0" applyProtection="0"/>
    <xf numFmtId="0" fontId="76" fillId="54" borderId="304" applyNumberFormat="0" applyAlignment="0" applyProtection="0"/>
    <xf numFmtId="206" fontId="84" fillId="78" borderId="216" applyNumberFormat="0" applyAlignment="0" applyProtection="0"/>
    <xf numFmtId="206" fontId="103" fillId="74" borderId="320" applyNumberFormat="0" applyAlignment="0" applyProtection="0"/>
    <xf numFmtId="0" fontId="84" fillId="78" borderId="176" applyNumberFormat="0" applyAlignment="0" applyProtection="0"/>
    <xf numFmtId="0" fontId="39" fillId="54" borderId="232" applyNumberFormat="0" applyAlignment="0" applyProtection="0"/>
    <xf numFmtId="0" fontId="87" fillId="63" borderId="166" applyNumberFormat="0" applyAlignment="0" applyProtection="0"/>
    <xf numFmtId="0" fontId="84" fillId="41" borderId="288" applyNumberFormat="0" applyAlignment="0" applyProtection="0"/>
    <xf numFmtId="0" fontId="56" fillId="54" borderId="196" applyNumberFormat="0" applyAlignment="0" applyProtection="0"/>
    <xf numFmtId="0" fontId="87" fillId="54" borderId="298" applyNumberFormat="0" applyAlignment="0" applyProtection="0"/>
    <xf numFmtId="0" fontId="56" fillId="54" borderId="306" applyNumberFormat="0" applyAlignment="0" applyProtection="0"/>
    <xf numFmtId="206" fontId="84" fillId="65" borderId="154" applyNumberFormat="0" applyAlignment="0" applyProtection="0"/>
    <xf numFmtId="0" fontId="76" fillId="54" borderId="200" applyNumberFormat="0" applyAlignment="0" applyProtection="0"/>
    <xf numFmtId="0" fontId="56" fillId="54" borderId="316" applyNumberFormat="0" applyAlignment="0" applyProtection="0"/>
    <xf numFmtId="0" fontId="20" fillId="57" borderId="191" applyNumberFormat="0" applyAlignment="0" applyProtection="0"/>
    <xf numFmtId="0" fontId="59" fillId="0" borderId="203" applyNumberFormat="0" applyFill="0" applyAlignment="0" applyProtection="0"/>
    <xf numFmtId="0" fontId="23" fillId="0" borderId="193">
      <alignment horizontal="left" vertical="center"/>
    </xf>
    <xf numFmtId="0" fontId="56" fillId="54" borderId="284" applyNumberFormat="0" applyAlignment="0" applyProtection="0"/>
    <xf numFmtId="0" fontId="59" fillId="0" borderId="241" applyNumberFormat="0" applyFill="0" applyAlignment="0" applyProtection="0"/>
    <xf numFmtId="0" fontId="59" fillId="0" borderId="291" applyNumberFormat="0" applyFill="0" applyAlignment="0" applyProtection="0"/>
    <xf numFmtId="0" fontId="20" fillId="57" borderId="201" applyNumberFormat="0" applyAlignment="0" applyProtection="0"/>
    <xf numFmtId="0" fontId="59" fillId="0" borderId="252" applyNumberFormat="0" applyFill="0" applyAlignment="0" applyProtection="0"/>
    <xf numFmtId="0" fontId="59" fillId="0" borderId="203" applyNumberFormat="0" applyFill="0" applyAlignment="0" applyProtection="0"/>
    <xf numFmtId="0" fontId="87" fillId="74" borderId="264" applyNumberFormat="0" applyAlignment="0" applyProtection="0"/>
    <xf numFmtId="0" fontId="56" fillId="54" borderId="298" applyNumberFormat="0" applyAlignment="0" applyProtection="0"/>
    <xf numFmtId="0" fontId="59" fillId="0" borderId="241" applyNumberFormat="0" applyFill="0" applyAlignment="0" applyProtection="0"/>
    <xf numFmtId="0" fontId="90" fillId="0" borderId="300" applyNumberFormat="0" applyFill="0" applyAlignment="0" applyProtection="0"/>
    <xf numFmtId="0" fontId="59" fillId="0" borderId="235" applyNumberFormat="0" applyFill="0" applyAlignment="0" applyProtection="0"/>
    <xf numFmtId="0" fontId="32" fillId="57" borderId="263" applyNumberFormat="0" applyAlignment="0" applyProtection="0"/>
    <xf numFmtId="0" fontId="56" fillId="54" borderId="284" applyNumberFormat="0" applyAlignment="0" applyProtection="0"/>
    <xf numFmtId="0" fontId="84" fillId="41" borderId="272" applyNumberFormat="0" applyAlignment="0" applyProtection="0"/>
    <xf numFmtId="0" fontId="32" fillId="57" borderId="201" applyNumberFormat="0" applyAlignment="0" applyProtection="0"/>
    <xf numFmtId="206" fontId="84" fillId="78" borderId="154" applyNumberFormat="0" applyAlignment="0" applyProtection="0"/>
    <xf numFmtId="0" fontId="56" fillId="54" borderId="188" applyNumberFormat="0" applyAlignment="0" applyProtection="0"/>
    <xf numFmtId="0" fontId="87" fillId="54" borderId="274" applyNumberFormat="0" applyAlignment="0" applyProtection="0"/>
    <xf numFmtId="0" fontId="48" fillId="41" borderId="238" applyNumberFormat="0" applyAlignment="0" applyProtection="0"/>
    <xf numFmtId="0" fontId="90" fillId="0" borderId="190" applyNumberFormat="0" applyFill="0" applyAlignment="0" applyProtection="0"/>
    <xf numFmtId="0" fontId="90" fillId="0" borderId="307" applyNumberFormat="0" applyFill="0" applyAlignment="0" applyProtection="0"/>
    <xf numFmtId="0" fontId="56" fillId="54" borderId="264" applyNumberFormat="0" applyAlignment="0" applyProtection="0"/>
    <xf numFmtId="0" fontId="20" fillId="57" borderId="229" applyNumberFormat="0" applyAlignment="0" applyProtection="0"/>
    <xf numFmtId="210" fontId="84" fillId="65" borderId="262" applyNumberFormat="0" applyAlignment="0" applyProtection="0"/>
    <xf numFmtId="0" fontId="87" fillId="54" borderId="250" applyNumberFormat="0" applyAlignment="0" applyProtection="0"/>
    <xf numFmtId="0" fontId="48" fillId="41" borderId="320" applyNumberFormat="0" applyAlignment="0" applyProtection="0"/>
    <xf numFmtId="0" fontId="48" fillId="41" borderId="256" applyNumberFormat="0" applyAlignment="0" applyProtection="0"/>
    <xf numFmtId="206" fontId="90" fillId="0" borderId="265" applyNumberFormat="0" applyFill="0" applyAlignment="0" applyProtection="0"/>
    <xf numFmtId="10" fontId="63" fillId="34" borderId="230" applyNumberFormat="0" applyBorder="0" applyAlignment="0" applyProtection="0"/>
    <xf numFmtId="0" fontId="39" fillId="54" borderId="232" applyNumberFormat="0" applyAlignment="0" applyProtection="0"/>
    <xf numFmtId="0" fontId="76" fillId="54" borderId="227" applyNumberFormat="0" applyAlignment="0" applyProtection="0"/>
    <xf numFmtId="206" fontId="76" fillId="63" borderId="154" applyNumberFormat="0" applyAlignment="0" applyProtection="0"/>
    <xf numFmtId="0" fontId="84" fillId="41" borderId="238" applyNumberFormat="0" applyAlignment="0" applyProtection="0"/>
    <xf numFmtId="0" fontId="56" fillId="54" borderId="234" applyNumberFormat="0" applyAlignment="0" applyProtection="0"/>
    <xf numFmtId="0" fontId="76" fillId="54" borderId="227" applyNumberFormat="0" applyAlignment="0" applyProtection="0"/>
    <xf numFmtId="210" fontId="84" fillId="65" borderId="200" applyNumberFormat="0" applyAlignment="0" applyProtection="0"/>
    <xf numFmtId="206" fontId="84" fillId="65" borderId="200" applyNumberFormat="0" applyAlignment="0" applyProtection="0"/>
    <xf numFmtId="206" fontId="84" fillId="65" borderId="200" applyNumberFormat="0" applyAlignment="0" applyProtection="0"/>
    <xf numFmtId="0" fontId="56" fillId="54" borderId="274" applyNumberFormat="0" applyAlignment="0" applyProtection="0"/>
    <xf numFmtId="0" fontId="39" fillId="54" borderId="256" applyNumberFormat="0" applyAlignment="0" applyProtection="0"/>
    <xf numFmtId="0" fontId="39" fillId="54" borderId="288" applyNumberFormat="0" applyAlignment="0" applyProtection="0"/>
    <xf numFmtId="230" fontId="163" fillId="106" borderId="199" applyNumberFormat="0" applyBorder="0" applyAlignment="0">
      <protection locked="0"/>
    </xf>
    <xf numFmtId="0" fontId="87" fillId="74" borderId="250" applyNumberFormat="0" applyAlignment="0" applyProtection="0"/>
    <xf numFmtId="0" fontId="84" fillId="41" borderId="262" applyNumberFormat="0" applyAlignment="0" applyProtection="0"/>
    <xf numFmtId="0" fontId="48" fillId="41" borderId="232" applyNumberFormat="0" applyAlignment="0" applyProtection="0"/>
    <xf numFmtId="10" fontId="22" fillId="34" borderId="310" applyNumberFormat="0" applyBorder="0" applyAlignment="0" applyProtection="0"/>
    <xf numFmtId="0" fontId="76" fillId="54" borderId="288" applyNumberFormat="0" applyAlignment="0" applyProtection="0"/>
    <xf numFmtId="0" fontId="59" fillId="0" borderId="265" applyNumberFormat="0" applyFill="0" applyAlignment="0" applyProtection="0"/>
    <xf numFmtId="206" fontId="103" fillId="74" borderId="200" applyNumberFormat="0" applyAlignment="0" applyProtection="0"/>
    <xf numFmtId="0" fontId="87" fillId="54" borderId="274" applyNumberFormat="0" applyAlignment="0" applyProtection="0"/>
    <xf numFmtId="210" fontId="103" fillId="74" borderId="320" applyNumberFormat="0" applyAlignment="0" applyProtection="0"/>
    <xf numFmtId="210" fontId="84" fillId="65" borderId="238" applyNumberFormat="0" applyAlignment="0" applyProtection="0"/>
    <xf numFmtId="0" fontId="59" fillId="0" borderId="300" applyNumberFormat="0" applyFill="0" applyAlignment="0" applyProtection="0"/>
    <xf numFmtId="0" fontId="48" fillId="41" borderId="314" applyNumberFormat="0" applyAlignment="0" applyProtection="0"/>
    <xf numFmtId="0" fontId="48" fillId="41" borderId="272" applyNumberFormat="0" applyAlignment="0" applyProtection="0"/>
    <xf numFmtId="0" fontId="39" fillId="54" borderId="320" applyNumberFormat="0" applyAlignment="0" applyProtection="0"/>
    <xf numFmtId="0" fontId="56" fillId="54" borderId="264" applyNumberFormat="0" applyAlignment="0" applyProtection="0"/>
    <xf numFmtId="0" fontId="56" fillId="54" borderId="264" applyNumberFormat="0" applyAlignment="0" applyProtection="0"/>
    <xf numFmtId="0" fontId="20" fillId="57" borderId="301" applyNumberFormat="0" applyAlignment="0" applyProtection="0"/>
    <xf numFmtId="0" fontId="87" fillId="54" borderId="306" applyNumberFormat="0" applyAlignment="0" applyProtection="0"/>
    <xf numFmtId="0" fontId="56" fillId="54" borderId="298" applyNumberFormat="0" applyAlignment="0" applyProtection="0"/>
    <xf numFmtId="206" fontId="84" fillId="78" borderId="304" applyNumberFormat="0" applyAlignment="0" applyProtection="0"/>
    <xf numFmtId="210" fontId="103" fillId="74" borderId="288" applyNumberFormat="0" applyAlignment="0" applyProtection="0"/>
    <xf numFmtId="0" fontId="32" fillId="57" borderId="283" applyNumberFormat="0" applyAlignment="0" applyProtection="0"/>
    <xf numFmtId="0" fontId="48" fillId="41" borderId="282" applyNumberFormat="0" applyAlignment="0" applyProtection="0"/>
    <xf numFmtId="0" fontId="84" fillId="78" borderId="272" applyNumberFormat="0" applyAlignment="0" applyProtection="0"/>
    <xf numFmtId="0" fontId="84" fillId="41" borderId="288" applyNumberFormat="0" applyAlignment="0" applyProtection="0"/>
    <xf numFmtId="0" fontId="76" fillId="54" borderId="304" applyNumberFormat="0" applyAlignment="0" applyProtection="0"/>
    <xf numFmtId="0" fontId="56" fillId="54" borderId="250" applyNumberFormat="0" applyAlignment="0" applyProtection="0"/>
    <xf numFmtId="0" fontId="32" fillId="57" borderId="263" applyNumberFormat="0" applyAlignment="0" applyProtection="0"/>
    <xf numFmtId="0" fontId="90" fillId="0" borderId="307" applyNumberFormat="0" applyFill="0" applyAlignment="0" applyProtection="0"/>
    <xf numFmtId="210" fontId="84" fillId="78" borderId="216" applyNumberFormat="0" applyAlignment="0" applyProtection="0"/>
    <xf numFmtId="0" fontId="32" fillId="57" borderId="263" applyNumberFormat="0" applyAlignment="0" applyProtection="0"/>
    <xf numFmtId="0" fontId="56" fillId="54" borderId="316" applyNumberFormat="0" applyAlignment="0" applyProtection="0"/>
    <xf numFmtId="206" fontId="12" fillId="0" borderId="1" applyFill="0" applyAlignment="0" applyProtection="0">
      <protection locked="0"/>
    </xf>
    <xf numFmtId="212" fontId="131" fillId="0" borderId="61">
      <alignment horizontal="center"/>
    </xf>
    <xf numFmtId="0" fontId="39" fillId="54" borderId="262" applyNumberFormat="0" applyAlignment="0" applyProtection="0"/>
    <xf numFmtId="210" fontId="84" fillId="65" borderId="304" applyNumberFormat="0" applyAlignment="0" applyProtection="0"/>
    <xf numFmtId="210" fontId="87" fillId="63" borderId="166" applyNumberFormat="0" applyAlignment="0" applyProtection="0"/>
    <xf numFmtId="0" fontId="84" fillId="41" borderId="320" applyNumberFormat="0" applyAlignment="0" applyProtection="0"/>
    <xf numFmtId="0" fontId="39" fillId="54" borderId="299" applyNumberFormat="0" applyAlignment="0" applyProtection="0"/>
    <xf numFmtId="210" fontId="76" fillId="63" borderId="176" applyNumberFormat="0" applyAlignment="0" applyProtection="0"/>
    <xf numFmtId="0" fontId="76" fillId="54" borderId="288" applyNumberFormat="0" applyAlignment="0" applyProtection="0"/>
    <xf numFmtId="210" fontId="103" fillId="74" borderId="176" applyNumberFormat="0" applyAlignment="0" applyProtection="0"/>
    <xf numFmtId="206" fontId="103" fillId="74" borderId="176" applyNumberFormat="0" applyAlignment="0" applyProtection="0"/>
    <xf numFmtId="210" fontId="103" fillId="74" borderId="176" applyNumberFormat="0" applyAlignment="0" applyProtection="0"/>
    <xf numFmtId="0" fontId="48" fillId="41" borderId="282" applyNumberFormat="0" applyAlignment="0" applyProtection="0"/>
    <xf numFmtId="0" fontId="90" fillId="0" borderId="228" applyNumberFormat="0" applyFill="0" applyAlignment="0" applyProtection="0"/>
    <xf numFmtId="0" fontId="39" fillId="54" borderId="262" applyNumberFormat="0" applyAlignment="0" applyProtection="0"/>
    <xf numFmtId="0" fontId="59" fillId="0" borderId="213" applyNumberFormat="0" applyFill="0" applyAlignment="0" applyProtection="0"/>
    <xf numFmtId="0" fontId="90" fillId="0" borderId="203" applyNumberFormat="0" applyFill="0" applyAlignment="0" applyProtection="0"/>
    <xf numFmtId="0" fontId="56" fillId="54" borderId="250" applyNumberFormat="0" applyAlignment="0" applyProtection="0"/>
    <xf numFmtId="0" fontId="20" fillId="57" borderId="253" applyNumberFormat="0" applyAlignment="0" applyProtection="0"/>
    <xf numFmtId="0" fontId="76" fillId="54" borderId="320" applyNumberFormat="0" applyAlignment="0" applyProtection="0"/>
    <xf numFmtId="0" fontId="56" fillId="54" borderId="284" applyNumberFormat="0" applyAlignment="0" applyProtection="0"/>
    <xf numFmtId="0" fontId="56" fillId="54" borderId="290" applyNumberFormat="0" applyAlignment="0" applyProtection="0"/>
    <xf numFmtId="0" fontId="87" fillId="54" borderId="264" applyNumberFormat="0" applyAlignment="0" applyProtection="0"/>
    <xf numFmtId="0" fontId="59" fillId="0" borderId="317" applyNumberFormat="0" applyFill="0" applyAlignment="0" applyProtection="0"/>
    <xf numFmtId="210" fontId="90" fillId="0" borderId="167" applyNumberFormat="0" applyFill="0" applyAlignment="0" applyProtection="0"/>
    <xf numFmtId="0" fontId="90" fillId="0" borderId="252" applyNumberFormat="0" applyFill="0" applyAlignment="0" applyProtection="0"/>
    <xf numFmtId="0" fontId="90" fillId="0" borderId="265" applyNumberFormat="0" applyFill="0" applyAlignment="0" applyProtection="0"/>
    <xf numFmtId="0" fontId="56" fillId="54" borderId="274" applyNumberFormat="0" applyAlignment="0" applyProtection="0"/>
    <xf numFmtId="0" fontId="56" fillId="54" borderId="212" applyNumberFormat="0" applyAlignment="0" applyProtection="0"/>
    <xf numFmtId="0" fontId="59" fillId="0" borderId="275" applyNumberFormat="0" applyFill="0" applyAlignment="0" applyProtection="0"/>
    <xf numFmtId="0" fontId="56" fillId="54" borderId="298" applyNumberFormat="0" applyAlignment="0" applyProtection="0"/>
    <xf numFmtId="0" fontId="84" fillId="41" borderId="320" applyNumberFormat="0" applyAlignment="0" applyProtection="0"/>
    <xf numFmtId="0" fontId="84" fillId="41" borderId="216" applyNumberFormat="0" applyAlignment="0" applyProtection="0"/>
    <xf numFmtId="212" fontId="131" fillId="0" borderId="61">
      <alignment horizontal="center"/>
    </xf>
    <xf numFmtId="0" fontId="56" fillId="54" borderId="212" applyNumberFormat="0" applyAlignment="0" applyProtection="0"/>
    <xf numFmtId="210" fontId="12" fillId="0" borderId="1" applyFill="0" applyAlignment="0" applyProtection="0">
      <protection locked="0"/>
    </xf>
    <xf numFmtId="0" fontId="76" fillId="54" borderId="216" applyNumberFormat="0" applyAlignment="0" applyProtection="0"/>
    <xf numFmtId="0" fontId="84" fillId="41" borderId="288" applyNumberFormat="0" applyAlignment="0" applyProtection="0"/>
    <xf numFmtId="206" fontId="84" fillId="65" borderId="176" applyNumberFormat="0" applyAlignment="0" applyProtection="0"/>
    <xf numFmtId="206" fontId="84" fillId="65" borderId="176" applyNumberFormat="0" applyAlignment="0" applyProtection="0"/>
    <xf numFmtId="210" fontId="84" fillId="65" borderId="176" applyNumberFormat="0" applyAlignment="0" applyProtection="0"/>
    <xf numFmtId="210" fontId="84" fillId="65" borderId="176" applyNumberFormat="0" applyAlignment="0" applyProtection="0"/>
    <xf numFmtId="0" fontId="32" fillId="57" borderId="263" applyNumberFormat="0" applyAlignment="0" applyProtection="0"/>
    <xf numFmtId="0" fontId="48" fillId="41" borderId="282" applyNumberFormat="0" applyAlignment="0" applyProtection="0"/>
    <xf numFmtId="0" fontId="76" fillId="63" borderId="200" applyNumberFormat="0" applyAlignment="0" applyProtection="0"/>
    <xf numFmtId="0" fontId="76" fillId="54" borderId="304" applyNumberFormat="0" applyAlignment="0" applyProtection="0"/>
    <xf numFmtId="0" fontId="56" fillId="54" borderId="284" applyNumberFormat="0" applyAlignment="0" applyProtection="0"/>
    <xf numFmtId="0" fontId="56" fillId="54" borderId="298" applyNumberFormat="0" applyAlignment="0" applyProtection="0"/>
    <xf numFmtId="0" fontId="20" fillId="57" borderId="273" applyNumberFormat="0" applyAlignment="0" applyProtection="0"/>
    <xf numFmtId="0" fontId="59" fillId="0" borderId="228" applyNumberFormat="0" applyFill="0" applyAlignment="0" applyProtection="0"/>
    <xf numFmtId="216" fontId="133" fillId="97" borderId="136" applyNumberFormat="0" applyBorder="0" applyAlignment="0">
      <alignment horizontal="centerContinuous" vertical="center"/>
      <protection hidden="1"/>
    </xf>
    <xf numFmtId="0" fontId="20" fillId="57" borderId="253" applyNumberFormat="0" applyAlignment="0" applyProtection="0"/>
    <xf numFmtId="0" fontId="90" fillId="0" borderId="275" applyNumberFormat="0" applyFill="0" applyAlignment="0" applyProtection="0"/>
    <xf numFmtId="206" fontId="103" fillId="74" borderId="132" applyNumberFormat="0" applyAlignment="0" applyProtection="0"/>
    <xf numFmtId="0" fontId="59" fillId="0" borderId="317" applyNumberFormat="0" applyFill="0" applyAlignment="0" applyProtection="0"/>
    <xf numFmtId="206" fontId="103" fillId="74" borderId="132" applyNumberFormat="0" applyAlignment="0" applyProtection="0"/>
    <xf numFmtId="210" fontId="103" fillId="74" borderId="132" applyNumberFormat="0" applyAlignment="0" applyProtection="0"/>
    <xf numFmtId="210" fontId="103" fillId="74" borderId="132" applyNumberFormat="0" applyAlignment="0" applyProtection="0"/>
    <xf numFmtId="0" fontId="56" fillId="54" borderId="234" applyNumberFormat="0" applyAlignment="0" applyProtection="0"/>
    <xf numFmtId="0" fontId="48" fillId="41" borderId="272" applyNumberFormat="0" applyAlignment="0" applyProtection="0"/>
    <xf numFmtId="0" fontId="59" fillId="0" borderId="235" applyNumberFormat="0" applyFill="0" applyAlignment="0" applyProtection="0"/>
    <xf numFmtId="0" fontId="20" fillId="62" borderId="191" applyNumberFormat="0" applyFont="0" applyAlignment="0" applyProtection="0"/>
    <xf numFmtId="0" fontId="39" fillId="54" borderId="282" applyNumberFormat="0" applyAlignment="0" applyProtection="0"/>
    <xf numFmtId="10" fontId="63" fillId="34" borderId="318" applyNumberFormat="0" applyBorder="0" applyAlignment="0" applyProtection="0"/>
    <xf numFmtId="0" fontId="90" fillId="0" borderId="167" applyNumberFormat="0" applyFill="0" applyAlignment="0" applyProtection="0"/>
    <xf numFmtId="0" fontId="32" fillId="57" borderId="195" applyNumberFormat="0" applyAlignment="0" applyProtection="0"/>
    <xf numFmtId="0" fontId="76" fillId="54" borderId="272" applyNumberFormat="0" applyAlignment="0" applyProtection="0"/>
    <xf numFmtId="10" fontId="63" fillId="34" borderId="302" applyNumberFormat="0" applyBorder="0" applyAlignment="0" applyProtection="0"/>
    <xf numFmtId="0" fontId="20" fillId="57" borderId="229" applyNumberFormat="0" applyAlignment="0" applyProtection="0"/>
    <xf numFmtId="0" fontId="32" fillId="57" borderId="233" applyNumberFormat="0" applyAlignment="0" applyProtection="0"/>
    <xf numFmtId="0" fontId="56" fillId="54" borderId="166" applyNumberFormat="0" applyAlignment="0" applyProtection="0"/>
    <xf numFmtId="0" fontId="56" fillId="54" borderId="258" applyNumberFormat="0" applyAlignment="0" applyProtection="0"/>
    <xf numFmtId="0" fontId="87" fillId="54" borderId="202" applyNumberFormat="0" applyAlignment="0" applyProtection="0"/>
    <xf numFmtId="0" fontId="48" fillId="41" borderId="262" applyNumberFormat="0" applyAlignment="0" applyProtection="0"/>
    <xf numFmtId="0" fontId="90" fillId="0" borderId="265" applyNumberFormat="0" applyFill="0" applyAlignment="0" applyProtection="0"/>
    <xf numFmtId="0" fontId="90" fillId="0" borderId="265" applyNumberFormat="0" applyFill="0" applyAlignment="0" applyProtection="0"/>
    <xf numFmtId="0" fontId="76" fillId="54" borderId="164" applyNumberFormat="0" applyAlignment="0" applyProtection="0"/>
    <xf numFmtId="0" fontId="90" fillId="0" borderId="203" applyNumberFormat="0" applyFill="0" applyAlignment="0" applyProtection="0"/>
    <xf numFmtId="0" fontId="32" fillId="57" borderId="321" applyNumberFormat="0" applyAlignment="0" applyProtection="0"/>
    <xf numFmtId="0" fontId="90" fillId="0" borderId="203" applyNumberFormat="0" applyFill="0" applyAlignment="0" applyProtection="0"/>
    <xf numFmtId="0" fontId="87" fillId="54" borderId="306" applyNumberFormat="0" applyAlignment="0" applyProtection="0"/>
    <xf numFmtId="1" fontId="155" fillId="105" borderId="116" applyNumberFormat="0" applyBorder="0" applyAlignment="0">
      <alignment horizontal="centerContinuous" vertical="center"/>
      <protection locked="0"/>
    </xf>
    <xf numFmtId="0" fontId="32" fillId="57" borderId="217" applyNumberFormat="0" applyAlignment="0" applyProtection="0"/>
    <xf numFmtId="0" fontId="48" fillId="41" borderId="232" applyNumberFormat="0" applyAlignment="0" applyProtection="0"/>
    <xf numFmtId="0" fontId="39" fillId="54" borderId="210" applyNumberFormat="0" applyAlignment="0" applyProtection="0"/>
    <xf numFmtId="0" fontId="20" fillId="57" borderId="273" applyNumberFormat="0" applyAlignment="0" applyProtection="0"/>
    <xf numFmtId="0" fontId="59" fillId="0" borderId="235" applyNumberFormat="0" applyFill="0" applyAlignment="0" applyProtection="0"/>
    <xf numFmtId="0" fontId="59" fillId="0" borderId="203" applyNumberFormat="0" applyFill="0" applyAlignment="0" applyProtection="0"/>
    <xf numFmtId="10" fontId="63" fillId="34" borderId="198" applyNumberFormat="0" applyBorder="0" applyAlignment="0" applyProtection="0"/>
    <xf numFmtId="0" fontId="39" fillId="54" borderId="176" applyNumberFormat="0" applyAlignment="0" applyProtection="0"/>
    <xf numFmtId="0" fontId="56" fillId="54" borderId="306" applyNumberFormat="0" applyAlignment="0" applyProtection="0"/>
    <xf numFmtId="0" fontId="32" fillId="57" borderId="191" applyNumberFormat="0" applyAlignment="0" applyProtection="0"/>
    <xf numFmtId="206" fontId="76" fillId="63" borderId="262" applyNumberFormat="0" applyAlignment="0" applyProtection="0"/>
    <xf numFmtId="0" fontId="87" fillId="54" borderId="264" applyNumberFormat="0" applyAlignment="0" applyProtection="0"/>
    <xf numFmtId="0" fontId="20" fillId="57" borderId="201" applyNumberFormat="0" applyAlignment="0" applyProtection="0"/>
    <xf numFmtId="0" fontId="20" fillId="62" borderId="305" applyNumberFormat="0" applyFont="0" applyAlignment="0" applyProtection="0"/>
    <xf numFmtId="0" fontId="56" fillId="54" borderId="240" applyNumberFormat="0" applyAlignment="0" applyProtection="0"/>
    <xf numFmtId="0" fontId="32" fillId="57" borderId="217" applyNumberFormat="0" applyAlignment="0" applyProtection="0"/>
    <xf numFmtId="0" fontId="20" fillId="57" borderId="229" applyNumberFormat="0" applyAlignment="0" applyProtection="0"/>
    <xf numFmtId="0" fontId="39" fillId="54" borderId="320" applyNumberFormat="0" applyAlignment="0" applyProtection="0"/>
    <xf numFmtId="10" fontId="63" fillId="34" borderId="294" applyNumberFormat="0" applyBorder="0" applyAlignment="0" applyProtection="0"/>
    <xf numFmtId="0" fontId="59" fillId="0" borderId="259" applyNumberFormat="0" applyFill="0" applyAlignment="0" applyProtection="0"/>
    <xf numFmtId="0" fontId="59" fillId="0" borderId="179" applyNumberFormat="0" applyFill="0" applyAlignment="0" applyProtection="0"/>
    <xf numFmtId="0" fontId="32" fillId="57" borderId="305" applyNumberFormat="0" applyAlignment="0" applyProtection="0"/>
    <xf numFmtId="0" fontId="87" fillId="54" borderId="306" applyNumberFormat="0" applyAlignment="0" applyProtection="0"/>
    <xf numFmtId="3" fontId="20" fillId="0" borderId="168" applyNumberFormat="0" applyFont="0" applyFill="0" applyAlignment="0" applyProtection="0">
      <alignment vertical="center"/>
    </xf>
    <xf numFmtId="0" fontId="56" fillId="54" borderId="284" applyNumberFormat="0" applyAlignment="0" applyProtection="0"/>
    <xf numFmtId="0" fontId="48" fillId="41" borderId="304" applyNumberFormat="0" applyAlignment="0" applyProtection="0"/>
    <xf numFmtId="206" fontId="84" fillId="65" borderId="132" applyNumberFormat="0" applyAlignment="0" applyProtection="0"/>
    <xf numFmtId="206" fontId="84" fillId="65" borderId="132" applyNumberFormat="0" applyAlignment="0" applyProtection="0"/>
    <xf numFmtId="210" fontId="84" fillId="65" borderId="132" applyNumberFormat="0" applyAlignment="0" applyProtection="0"/>
    <xf numFmtId="210" fontId="84" fillId="65" borderId="132" applyNumberFormat="0" applyAlignment="0" applyProtection="0"/>
    <xf numFmtId="210" fontId="84" fillId="65" borderId="132" applyNumberFormat="0" applyAlignment="0" applyProtection="0"/>
    <xf numFmtId="0" fontId="56" fillId="54" borderId="172" applyNumberFormat="0" applyAlignment="0" applyProtection="0"/>
    <xf numFmtId="0" fontId="76" fillId="54" borderId="176" applyNumberFormat="0" applyAlignment="0" applyProtection="0"/>
    <xf numFmtId="0" fontId="20" fillId="57" borderId="263" applyNumberFormat="0" applyAlignment="0" applyProtection="0"/>
    <xf numFmtId="206" fontId="76" fillId="63" borderId="216" applyNumberFormat="0" applyAlignment="0" applyProtection="0"/>
    <xf numFmtId="0" fontId="32" fillId="57" borderId="315" applyNumberFormat="0" applyAlignment="0" applyProtection="0"/>
    <xf numFmtId="0" fontId="90" fillId="0" borderId="167" applyNumberFormat="0" applyFill="0" applyAlignment="0" applyProtection="0"/>
    <xf numFmtId="0" fontId="32" fillId="57" borderId="195" applyNumberFormat="0" applyAlignment="0" applyProtection="0"/>
    <xf numFmtId="0" fontId="32" fillId="57" borderId="263" applyNumberFormat="0" applyAlignment="0" applyProtection="0"/>
    <xf numFmtId="0" fontId="84" fillId="65" borderId="320" applyNumberFormat="0" applyAlignment="0" applyProtection="0"/>
    <xf numFmtId="0" fontId="20" fillId="57" borderId="191" applyNumberFormat="0" applyAlignment="0" applyProtection="0"/>
    <xf numFmtId="0" fontId="87" fillId="54" borderId="306" applyNumberFormat="0" applyAlignment="0" applyProtection="0"/>
    <xf numFmtId="0" fontId="87" fillId="63" borderId="142" applyNumberFormat="0" applyAlignment="0" applyProtection="0"/>
    <xf numFmtId="0" fontId="84" fillId="78" borderId="154" applyNumberFormat="0" applyAlignment="0" applyProtection="0"/>
    <xf numFmtId="10" fontId="22" fillId="34" borderId="268" applyNumberFormat="0" applyBorder="0" applyAlignment="0" applyProtection="0"/>
    <xf numFmtId="0" fontId="32" fillId="57" borderId="263" applyNumberFormat="0" applyAlignment="0" applyProtection="0"/>
    <xf numFmtId="0" fontId="76" fillId="54" borderId="304" applyNumberFormat="0" applyAlignment="0" applyProtection="0"/>
    <xf numFmtId="0" fontId="39" fillId="54" borderId="288" applyNumberFormat="0" applyAlignment="0" applyProtection="0"/>
    <xf numFmtId="0" fontId="59" fillId="0" borderId="275" applyNumberFormat="0" applyFill="0" applyAlignment="0" applyProtection="0"/>
    <xf numFmtId="0" fontId="20" fillId="57" borderId="273" applyNumberFormat="0" applyAlignment="0" applyProtection="0"/>
    <xf numFmtId="0" fontId="48" fillId="41" borderId="272" applyNumberFormat="0" applyAlignment="0" applyProtection="0"/>
    <xf numFmtId="0" fontId="39" fillId="54" borderId="238" applyNumberFormat="0" applyAlignment="0" applyProtection="0"/>
    <xf numFmtId="0" fontId="87" fillId="54" borderId="226" applyNumberFormat="0" applyAlignment="0" applyProtection="0"/>
    <xf numFmtId="0" fontId="87" fillId="63" borderId="298" applyNumberFormat="0" applyAlignment="0" applyProtection="0"/>
    <xf numFmtId="206" fontId="76" fillId="63" borderId="320" applyNumberFormat="0" applyAlignment="0" applyProtection="0"/>
    <xf numFmtId="0" fontId="84" fillId="41" borderId="238" applyNumberFormat="0" applyAlignment="0" applyProtection="0"/>
    <xf numFmtId="0" fontId="32" fillId="57" borderId="305" applyNumberFormat="0" applyAlignment="0" applyProtection="0"/>
    <xf numFmtId="0" fontId="48" fillId="41" borderId="189" applyNumberFormat="0" applyAlignment="0" applyProtection="0"/>
    <xf numFmtId="216" fontId="133" fillId="97" borderId="85" applyNumberFormat="0" applyBorder="0" applyAlignment="0">
      <alignment horizontal="centerContinuous" vertical="center"/>
      <protection hidden="1"/>
    </xf>
    <xf numFmtId="206" fontId="76" fillId="63" borderId="81" applyNumberFormat="0" applyAlignment="0" applyProtection="0"/>
    <xf numFmtId="210" fontId="76" fillId="63" borderId="81" applyNumberFormat="0" applyAlignment="0" applyProtection="0"/>
    <xf numFmtId="0" fontId="32" fillId="57" borderId="283" applyNumberFormat="0" applyAlignment="0" applyProtection="0"/>
    <xf numFmtId="0" fontId="59" fillId="0" borderId="179" applyNumberFormat="0" applyFill="0" applyAlignment="0" applyProtection="0"/>
    <xf numFmtId="0" fontId="76" fillId="54" borderId="272" applyNumberFormat="0" applyAlignment="0" applyProtection="0"/>
    <xf numFmtId="0" fontId="87" fillId="54" borderId="188" applyNumberFormat="0" applyAlignment="0" applyProtection="0"/>
    <xf numFmtId="0" fontId="59" fillId="0" borderId="173" applyNumberFormat="0" applyFill="0" applyAlignment="0" applyProtection="0"/>
    <xf numFmtId="0" fontId="76" fillId="54" borderId="200" applyNumberFormat="0" applyAlignment="0" applyProtection="0"/>
    <xf numFmtId="0" fontId="87" fillId="54" borderId="264" applyNumberFormat="0" applyAlignment="0" applyProtection="0"/>
    <xf numFmtId="0" fontId="59" fillId="0" borderId="259" applyNumberFormat="0" applyFill="0" applyAlignment="0" applyProtection="0"/>
    <xf numFmtId="206" fontId="103" fillId="74" borderId="81" applyNumberFormat="0" applyAlignment="0" applyProtection="0"/>
    <xf numFmtId="206" fontId="103" fillId="74" borderId="81" applyNumberFormat="0" applyAlignment="0" applyProtection="0"/>
    <xf numFmtId="210" fontId="103" fillId="74" borderId="81" applyNumberFormat="0" applyAlignment="0" applyProtection="0"/>
    <xf numFmtId="210" fontId="103" fillId="74" borderId="81" applyNumberFormat="0" applyAlignment="0" applyProtection="0"/>
    <xf numFmtId="0" fontId="59" fillId="0" borderId="291" applyNumberFormat="0" applyFill="0" applyAlignment="0" applyProtection="0"/>
    <xf numFmtId="0" fontId="20" fillId="57" borderId="273" applyNumberFormat="0" applyAlignment="0" applyProtection="0"/>
    <xf numFmtId="0" fontId="48" fillId="41" borderId="262" applyNumberFormat="0" applyAlignment="0" applyProtection="0"/>
    <xf numFmtId="0" fontId="32" fillId="57" borderId="171" applyNumberFormat="0" applyAlignment="0" applyProtection="0"/>
    <xf numFmtId="206" fontId="103" fillId="74" borderId="81" applyNumberFormat="0" applyAlignment="0" applyProtection="0"/>
    <xf numFmtId="210" fontId="103" fillId="74" borderId="81" applyNumberFormat="0" applyAlignment="0" applyProtection="0"/>
    <xf numFmtId="0" fontId="84" fillId="41" borderId="288" applyNumberFormat="0" applyAlignment="0" applyProtection="0"/>
    <xf numFmtId="0" fontId="39" fillId="54" borderId="299" applyNumberFormat="0" applyAlignment="0" applyProtection="0"/>
    <xf numFmtId="0" fontId="32" fillId="57" borderId="315" applyNumberFormat="0" applyAlignment="0" applyProtection="0"/>
    <xf numFmtId="0" fontId="90" fillId="0" borderId="203" applyNumberFormat="0" applyFill="0" applyAlignment="0" applyProtection="0"/>
    <xf numFmtId="0" fontId="84" fillId="41" borderId="262" applyNumberFormat="0" applyAlignment="0" applyProtection="0"/>
    <xf numFmtId="0" fontId="76" fillId="54" borderId="262" applyNumberFormat="0" applyAlignment="0" applyProtection="0"/>
    <xf numFmtId="10" fontId="63" fillId="34" borderId="168" applyNumberFormat="0" applyBorder="0" applyAlignment="0" applyProtection="0"/>
    <xf numFmtId="0" fontId="56" fillId="54" borderId="202" applyNumberFormat="0" applyAlignment="0" applyProtection="0"/>
    <xf numFmtId="0" fontId="39" fillId="54" borderId="170" applyNumberFormat="0" applyAlignment="0" applyProtection="0"/>
    <xf numFmtId="0" fontId="32" fillId="57" borderId="177" applyNumberFormat="0" applyAlignment="0" applyProtection="0"/>
    <xf numFmtId="0" fontId="39" fillId="54" borderId="232" applyNumberFormat="0" applyAlignment="0" applyProtection="0"/>
    <xf numFmtId="0" fontId="56" fillId="54" borderId="234" applyNumberFormat="0" applyAlignment="0" applyProtection="0"/>
    <xf numFmtId="0" fontId="32" fillId="57" borderId="201" applyNumberFormat="0" applyAlignment="0" applyProtection="0"/>
    <xf numFmtId="0" fontId="76" fillId="54" borderId="200" applyNumberFormat="0" applyAlignment="0" applyProtection="0"/>
    <xf numFmtId="0" fontId="48" fillId="41" borderId="262" applyNumberFormat="0" applyAlignment="0" applyProtection="0"/>
    <xf numFmtId="0" fontId="103" fillId="74" borderId="154" applyNumberFormat="0" applyAlignment="0" applyProtection="0"/>
    <xf numFmtId="0" fontId="59" fillId="0" borderId="259" applyNumberFormat="0" applyFill="0" applyAlignment="0" applyProtection="0"/>
    <xf numFmtId="0" fontId="59" fillId="0" borderId="317" applyNumberFormat="0" applyFill="0" applyAlignment="0" applyProtection="0"/>
    <xf numFmtId="0" fontId="76" fillId="54" borderId="189" applyNumberFormat="0" applyAlignment="0" applyProtection="0"/>
    <xf numFmtId="10" fontId="22" fillId="34" borderId="182" applyNumberFormat="0" applyBorder="0" applyAlignment="0" applyProtection="0"/>
    <xf numFmtId="0" fontId="80" fillId="0" borderId="215">
      <alignment horizontal="left" vertical="center"/>
    </xf>
    <xf numFmtId="0" fontId="76" fillId="54" borderId="288" applyNumberFormat="0" applyAlignment="0" applyProtection="0"/>
    <xf numFmtId="0" fontId="39" fillId="54" borderId="216" applyNumberFormat="0" applyAlignment="0" applyProtection="0"/>
    <xf numFmtId="0" fontId="20" fillId="57" borderId="253" applyNumberFormat="0" applyAlignment="0" applyProtection="0"/>
    <xf numFmtId="0" fontId="23" fillId="0" borderId="159">
      <alignment horizontal="left" vertical="center"/>
    </xf>
    <xf numFmtId="0" fontId="32" fillId="57" borderId="263" applyNumberFormat="0" applyAlignment="0" applyProtection="0"/>
    <xf numFmtId="0" fontId="76" fillId="54" borderId="304" applyNumberFormat="0" applyAlignment="0" applyProtection="0"/>
    <xf numFmtId="0" fontId="76" fillId="54" borderId="200" applyNumberFormat="0" applyAlignment="0" applyProtection="0"/>
    <xf numFmtId="0" fontId="32" fillId="57" borderId="257" applyNumberFormat="0" applyAlignment="0" applyProtection="0"/>
    <xf numFmtId="0" fontId="32" fillId="57" borderId="273" applyNumberFormat="0" applyAlignment="0" applyProtection="0"/>
    <xf numFmtId="0" fontId="32" fillId="57" borderId="239" applyNumberFormat="0" applyAlignment="0" applyProtection="0"/>
    <xf numFmtId="0" fontId="90" fillId="0" borderId="122" applyNumberFormat="0" applyFill="0" applyAlignment="0" applyProtection="0"/>
    <xf numFmtId="206" fontId="103" fillId="74" borderId="154" applyNumberFormat="0" applyAlignment="0" applyProtection="0"/>
    <xf numFmtId="0" fontId="20" fillId="57" borderId="301" applyNumberFormat="0" applyAlignment="0" applyProtection="0"/>
    <xf numFmtId="0" fontId="56" fillId="54" borderId="274" applyNumberFormat="0" applyAlignment="0" applyProtection="0"/>
    <xf numFmtId="0" fontId="59" fillId="0" borderId="300" applyNumberFormat="0" applyFill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288" applyNumberFormat="0" applyAlignment="0" applyProtection="0"/>
    <xf numFmtId="0" fontId="76" fillId="54" borderId="304" applyNumberFormat="0" applyAlignment="0" applyProtection="0"/>
    <xf numFmtId="0" fontId="76" fillId="54" borderId="304" applyNumberFormat="0" applyAlignment="0" applyProtection="0"/>
    <xf numFmtId="0" fontId="76" fillId="54" borderId="262" applyNumberFormat="0" applyAlignment="0" applyProtection="0"/>
    <xf numFmtId="0" fontId="59" fillId="0" borderId="144" applyNumberFormat="0" applyFill="0" applyAlignment="0" applyProtection="0"/>
    <xf numFmtId="3" fontId="20" fillId="0" borderId="206" applyNumberFormat="0" applyFont="0" applyFill="0" applyAlignment="0" applyProtection="0">
      <alignment vertical="center"/>
    </xf>
    <xf numFmtId="0" fontId="56" fillId="54" borderId="274" applyNumberFormat="0" applyAlignment="0" applyProtection="0"/>
    <xf numFmtId="0" fontId="59" fillId="0" borderId="300" applyNumberFormat="0" applyFill="0" applyAlignment="0" applyProtection="0"/>
    <xf numFmtId="0" fontId="39" fillId="54" borderId="176" applyNumberFormat="0" applyAlignment="0" applyProtection="0"/>
    <xf numFmtId="0" fontId="39" fillId="54" borderId="210" applyNumberFormat="0" applyAlignment="0" applyProtection="0"/>
    <xf numFmtId="0" fontId="59" fillId="0" borderId="157" applyNumberFormat="0" applyFill="0" applyAlignment="0" applyProtection="0"/>
    <xf numFmtId="0" fontId="59" fillId="0" borderId="203" applyNumberFormat="0" applyFill="0" applyAlignment="0" applyProtection="0"/>
    <xf numFmtId="0" fontId="76" fillId="54" borderId="176" applyNumberFormat="0" applyAlignment="0" applyProtection="0"/>
    <xf numFmtId="0" fontId="48" fillId="41" borderId="251" applyNumberFormat="0" applyAlignment="0" applyProtection="0"/>
    <xf numFmtId="0" fontId="90" fillId="0" borderId="228" applyNumberFormat="0" applyFill="0" applyAlignment="0" applyProtection="0"/>
    <xf numFmtId="210" fontId="76" fillId="63" borderId="216" applyNumberFormat="0" applyAlignment="0" applyProtection="0"/>
    <xf numFmtId="0" fontId="48" fillId="41" borderId="164" applyNumberFormat="0" applyAlignment="0" applyProtection="0"/>
    <xf numFmtId="230" fontId="163" fillId="106" borderId="287" applyNumberFormat="0" applyBorder="0" applyAlignment="0">
      <protection locked="0"/>
    </xf>
    <xf numFmtId="0" fontId="20" fillId="57" borderId="229" applyNumberFormat="0" applyAlignment="0" applyProtection="0"/>
    <xf numFmtId="0" fontId="20" fillId="57" borderId="145" applyNumberFormat="0" applyAlignment="0" applyProtection="0"/>
    <xf numFmtId="0" fontId="56" fillId="54" borderId="156" applyNumberFormat="0" applyAlignment="0" applyProtection="0"/>
    <xf numFmtId="0" fontId="59" fillId="0" borderId="173" applyNumberFormat="0" applyFill="0" applyAlignment="0" applyProtection="0"/>
    <xf numFmtId="0" fontId="76" fillId="54" borderId="154" applyNumberFormat="0" applyAlignment="0" applyProtection="0"/>
    <xf numFmtId="206" fontId="84" fillId="78" borderId="81" applyNumberFormat="0" applyAlignment="0" applyProtection="0"/>
    <xf numFmtId="210" fontId="84" fillId="78" borderId="81" applyNumberFormat="0" applyAlignment="0" applyProtection="0"/>
    <xf numFmtId="0" fontId="59" fillId="0" borderId="122" applyNumberFormat="0" applyFill="0" applyAlignment="0" applyProtection="0"/>
    <xf numFmtId="0" fontId="48" fillId="41" borderId="126" applyNumberFormat="0" applyAlignment="0" applyProtection="0"/>
    <xf numFmtId="0" fontId="59" fillId="0" borderId="157" applyNumberFormat="0" applyFill="0" applyAlignment="0" applyProtection="0"/>
    <xf numFmtId="206" fontId="76" fillId="63" borderId="288" applyNumberFormat="0" applyAlignment="0" applyProtection="0"/>
    <xf numFmtId="0" fontId="20" fillId="57" borderId="229" applyNumberFormat="0" applyAlignment="0" applyProtection="0"/>
    <xf numFmtId="0" fontId="48" fillId="41" borderId="320" applyNumberFormat="0" applyAlignment="0" applyProtection="0"/>
    <xf numFmtId="0" fontId="39" fillId="54" borderId="200" applyNumberFormat="0" applyAlignment="0" applyProtection="0"/>
    <xf numFmtId="210" fontId="103" fillId="74" borderId="216" applyNumberFormat="0" applyAlignment="0" applyProtection="0"/>
    <xf numFmtId="0" fontId="90" fillId="0" borderId="190" applyNumberFormat="0" applyFill="0" applyAlignment="0" applyProtection="0"/>
    <xf numFmtId="0" fontId="76" fillId="54" borderId="121" applyNumberFormat="0" applyAlignment="0" applyProtection="0"/>
    <xf numFmtId="0" fontId="39" fillId="54" borderId="238" applyNumberFormat="0" applyAlignment="0" applyProtection="0"/>
    <xf numFmtId="0" fontId="59" fillId="0" borderId="197" applyNumberFormat="0" applyFill="0" applyAlignment="0" applyProtection="0"/>
    <xf numFmtId="0" fontId="56" fillId="54" borderId="212" applyNumberFormat="0" applyAlignment="0" applyProtection="0"/>
    <xf numFmtId="1" fontId="155" fillId="105" borderId="51" applyNumberFormat="0" applyBorder="0" applyAlignment="0">
      <alignment horizontal="centerContinuous" vertical="center"/>
      <protection locked="0"/>
    </xf>
    <xf numFmtId="0" fontId="59" fillId="0" borderId="151" applyNumberFormat="0" applyFill="0" applyAlignment="0" applyProtection="0"/>
    <xf numFmtId="0" fontId="80" fillId="0" borderId="237">
      <alignment horizontal="left" vertical="center"/>
    </xf>
    <xf numFmtId="0" fontId="56" fillId="54" borderId="226" applyNumberFormat="0" applyAlignment="0" applyProtection="0"/>
    <xf numFmtId="0" fontId="39" fillId="54" borderId="148" applyNumberFormat="0" applyAlignment="0" applyProtection="0"/>
    <xf numFmtId="0" fontId="84" fillId="41" borderId="132" applyNumberFormat="0" applyAlignment="0" applyProtection="0"/>
    <xf numFmtId="0" fontId="76" fillId="54" borderId="176" applyNumberFormat="0" applyAlignment="0" applyProtection="0"/>
    <xf numFmtId="0" fontId="20" fillId="57" borderId="305" applyNumberFormat="0" applyAlignment="0" applyProtection="0"/>
    <xf numFmtId="0" fontId="90" fillId="0" borderId="190" applyNumberFormat="0" applyFill="0" applyAlignment="0" applyProtection="0"/>
    <xf numFmtId="0" fontId="48" fillId="41" borderId="164" applyNumberFormat="0" applyAlignment="0" applyProtection="0"/>
    <xf numFmtId="0" fontId="32" fillId="57" borderId="263" applyNumberFormat="0" applyAlignment="0" applyProtection="0"/>
    <xf numFmtId="0" fontId="87" fillId="54" borderId="226" applyNumberFormat="0" applyAlignment="0" applyProtection="0"/>
    <xf numFmtId="230" fontId="163" fillId="106" borderId="80" applyNumberFormat="0" applyBorder="0" applyAlignment="0">
      <protection locked="0"/>
    </xf>
    <xf numFmtId="0" fontId="39" fillId="54" borderId="148" applyNumberFormat="0" applyAlignment="0" applyProtection="0"/>
    <xf numFmtId="0" fontId="56" fillId="54" borderId="298" applyNumberFormat="0" applyAlignment="0" applyProtection="0"/>
    <xf numFmtId="0" fontId="48" fillId="41" borderId="299" applyNumberFormat="0" applyAlignment="0" applyProtection="0"/>
    <xf numFmtId="0" fontId="56" fillId="54" borderId="290" applyNumberFormat="0" applyAlignment="0" applyProtection="0"/>
    <xf numFmtId="0" fontId="48" fillId="41" borderId="232" applyNumberFormat="0" applyAlignment="0" applyProtection="0"/>
    <xf numFmtId="0" fontId="76" fillId="54" borderId="262" applyNumberFormat="0" applyAlignment="0" applyProtection="0"/>
    <xf numFmtId="0" fontId="87" fillId="54" borderId="274" applyNumberFormat="0" applyAlignment="0" applyProtection="0"/>
    <xf numFmtId="210" fontId="84" fillId="65" borderId="320" applyNumberFormat="0" applyAlignment="0" applyProtection="0"/>
    <xf numFmtId="0" fontId="90" fillId="0" borderId="265" applyNumberFormat="0" applyFill="0" applyAlignment="0" applyProtection="0"/>
    <xf numFmtId="0" fontId="56" fillId="54" borderId="274" applyNumberFormat="0" applyAlignment="0" applyProtection="0"/>
    <xf numFmtId="0" fontId="20" fillId="57" borderId="191" applyNumberFormat="0" applyAlignment="0" applyProtection="0"/>
    <xf numFmtId="0" fontId="84" fillId="41" borderId="320" applyNumberFormat="0" applyAlignment="0" applyProtection="0"/>
    <xf numFmtId="206" fontId="84" fillId="65" borderId="304" applyNumberFormat="0" applyAlignment="0" applyProtection="0"/>
    <xf numFmtId="0" fontId="76" fillId="63" borderId="154" applyNumberFormat="0" applyAlignment="0" applyProtection="0"/>
    <xf numFmtId="0" fontId="32" fillId="57" borderId="301" applyNumberFormat="0" applyAlignment="0" applyProtection="0"/>
    <xf numFmtId="0" fontId="84" fillId="41" borderId="216" applyNumberFormat="0" applyAlignment="0" applyProtection="0"/>
    <xf numFmtId="0" fontId="76" fillId="54" borderId="154" applyNumberFormat="0" applyAlignment="0" applyProtection="0"/>
    <xf numFmtId="0" fontId="48" fillId="41" borderId="262" applyNumberFormat="0" applyAlignment="0" applyProtection="0"/>
    <xf numFmtId="0" fontId="39" fillId="54" borderId="132" applyNumberFormat="0" applyAlignment="0" applyProtection="0"/>
    <xf numFmtId="0" fontId="59" fillId="0" borderId="300" applyNumberFormat="0" applyFill="0" applyAlignment="0" applyProtection="0"/>
    <xf numFmtId="0" fontId="90" fillId="0" borderId="190" applyNumberFormat="0" applyFill="0" applyAlignment="0" applyProtection="0"/>
    <xf numFmtId="0" fontId="90" fillId="0" borderId="275" applyNumberFormat="0" applyFill="0" applyAlignment="0" applyProtection="0"/>
    <xf numFmtId="0" fontId="32" fillId="57" borderId="149" applyNumberFormat="0" applyAlignment="0" applyProtection="0"/>
    <xf numFmtId="0" fontId="76" fillId="54" borderId="189" applyNumberFormat="0" applyAlignment="0" applyProtection="0"/>
    <xf numFmtId="0" fontId="48" fillId="41" borderId="227" applyNumberFormat="0" applyAlignment="0" applyProtection="0"/>
    <xf numFmtId="0" fontId="84" fillId="41" borderId="200" applyNumberFormat="0" applyAlignment="0" applyProtection="0"/>
    <xf numFmtId="0" fontId="39" fillId="54" borderId="314" applyNumberFormat="0" applyAlignment="0" applyProtection="0"/>
    <xf numFmtId="0" fontId="39" fillId="54" borderId="262" applyNumberFormat="0" applyAlignment="0" applyProtection="0"/>
    <xf numFmtId="0" fontId="76" fillId="54" borderId="143" applyNumberFormat="0" applyAlignment="0" applyProtection="0"/>
    <xf numFmtId="0" fontId="59" fillId="0" borderId="151" applyNumberFormat="0" applyFill="0" applyAlignment="0" applyProtection="0"/>
    <xf numFmtId="0" fontId="59" fillId="0" borderId="167" applyNumberFormat="0" applyFill="0" applyAlignment="0" applyProtection="0"/>
    <xf numFmtId="0" fontId="76" fillId="54" borderId="200" applyNumberFormat="0" applyAlignment="0" applyProtection="0"/>
    <xf numFmtId="0" fontId="56" fillId="54" borderId="128" applyNumberFormat="0" applyAlignment="0" applyProtection="0"/>
    <xf numFmtId="0" fontId="32" fillId="57" borderId="127" applyNumberFormat="0" applyAlignment="0" applyProtection="0"/>
    <xf numFmtId="0" fontId="56" fillId="54" borderId="264" applyNumberFormat="0" applyAlignment="0" applyProtection="0"/>
    <xf numFmtId="206" fontId="76" fillId="63" borderId="176" applyNumberFormat="0" applyAlignment="0" applyProtection="0"/>
    <xf numFmtId="0" fontId="20" fillId="57" borderId="123" applyNumberFormat="0" applyAlignment="0" applyProtection="0"/>
    <xf numFmtId="0" fontId="39" fillId="54" borderId="170" applyNumberFormat="0" applyAlignment="0" applyProtection="0"/>
    <xf numFmtId="0" fontId="20" fillId="57" borderId="253" applyNumberFormat="0" applyAlignment="0" applyProtection="0"/>
    <xf numFmtId="10" fontId="63" fillId="34" borderId="278" applyNumberFormat="0" applyBorder="0" applyAlignment="0" applyProtection="0"/>
    <xf numFmtId="0" fontId="76" fillId="54" borderId="132" applyNumberFormat="0" applyAlignment="0" applyProtection="0"/>
    <xf numFmtId="0" fontId="20" fillId="57" borderId="263" applyNumberFormat="0" applyAlignment="0" applyProtection="0"/>
    <xf numFmtId="206" fontId="90" fillId="0" borderId="300" applyNumberFormat="0" applyFill="0" applyAlignment="0" applyProtection="0"/>
    <xf numFmtId="0" fontId="90" fillId="0" borderId="144" applyNumberFormat="0" applyFill="0" applyAlignment="0" applyProtection="0"/>
    <xf numFmtId="0" fontId="56" fillId="54" borderId="150" applyNumberFormat="0" applyAlignment="0" applyProtection="0"/>
    <xf numFmtId="0" fontId="39" fillId="54" borderId="320" applyNumberFormat="0" applyAlignment="0" applyProtection="0"/>
    <xf numFmtId="0" fontId="76" fillId="54" borderId="238" applyNumberFormat="0" applyAlignment="0" applyProtection="0"/>
    <xf numFmtId="0" fontId="32" fillId="57" borderId="177" applyNumberFormat="0" applyAlignment="0" applyProtection="0"/>
    <xf numFmtId="206" fontId="84" fillId="65" borderId="81" applyNumberFormat="0" applyAlignment="0" applyProtection="0"/>
    <xf numFmtId="206" fontId="84" fillId="65" borderId="81" applyNumberFormat="0" applyAlignment="0" applyProtection="0"/>
    <xf numFmtId="210" fontId="84" fillId="65" borderId="81" applyNumberFormat="0" applyAlignment="0" applyProtection="0"/>
    <xf numFmtId="210" fontId="84" fillId="65" borderId="81" applyNumberFormat="0" applyAlignment="0" applyProtection="0"/>
    <xf numFmtId="0" fontId="59" fillId="0" borderId="300" applyNumberFormat="0" applyFill="0" applyAlignment="0" applyProtection="0"/>
    <xf numFmtId="0" fontId="84" fillId="41" borderId="154" applyNumberFormat="0" applyAlignment="0" applyProtection="0"/>
    <xf numFmtId="10" fontId="22" fillId="34" borderId="174" applyNumberFormat="0" applyBorder="0" applyAlignment="0" applyProtection="0"/>
    <xf numFmtId="0" fontId="59" fillId="0" borderId="228" applyNumberFormat="0" applyFill="0" applyAlignment="0" applyProtection="0"/>
    <xf numFmtId="0" fontId="59" fillId="0" borderId="259" applyNumberFormat="0" applyFill="0" applyAlignment="0" applyProtection="0"/>
    <xf numFmtId="206" fontId="84" fillId="65" borderId="81" applyNumberFormat="0" applyAlignment="0" applyProtection="0"/>
    <xf numFmtId="210" fontId="84" fillId="65" borderId="81" applyNumberFormat="0" applyAlignment="0" applyProtection="0"/>
    <xf numFmtId="0" fontId="56" fillId="54" borderId="284" applyNumberFormat="0" applyAlignment="0" applyProtection="0"/>
    <xf numFmtId="0" fontId="14" fillId="0" borderId="0"/>
    <xf numFmtId="0" fontId="59" fillId="0" borderId="129" applyNumberFormat="0" applyFill="0" applyAlignment="0" applyProtection="0"/>
    <xf numFmtId="0" fontId="48" fillId="41" borderId="121" applyNumberFormat="0" applyAlignment="0" applyProtection="0"/>
    <xf numFmtId="0" fontId="56" fillId="54" borderId="172" applyNumberFormat="0" applyAlignment="0" applyProtection="0"/>
    <xf numFmtId="0" fontId="32" fillId="57" borderId="257" applyNumberFormat="0" applyAlignment="0" applyProtection="0"/>
    <xf numFmtId="0" fontId="90" fillId="0" borderId="122" applyNumberFormat="0" applyFill="0" applyAlignment="0" applyProtection="0"/>
    <xf numFmtId="0" fontId="32" fillId="57" borderId="165" applyNumberFormat="0" applyAlignment="0" applyProtection="0"/>
    <xf numFmtId="0" fontId="90" fillId="0" borderId="228" applyNumberFormat="0" applyFill="0" applyAlignment="0" applyProtection="0"/>
    <xf numFmtId="0" fontId="56" fillId="54" borderId="306" applyNumberFormat="0" applyAlignment="0" applyProtection="0"/>
    <xf numFmtId="0" fontId="56" fillId="54" borderId="188" applyNumberFormat="0" applyAlignment="0" applyProtection="0"/>
    <xf numFmtId="0" fontId="56" fillId="54" borderId="156" applyNumberFormat="0" applyAlignment="0" applyProtection="0"/>
    <xf numFmtId="0" fontId="87" fillId="63" borderId="98" applyNumberFormat="0" applyAlignment="0" applyProtection="0"/>
    <xf numFmtId="0" fontId="39" fillId="54" borderId="299" applyNumberFormat="0" applyAlignment="0" applyProtection="0"/>
    <xf numFmtId="0" fontId="84" fillId="78" borderId="108" applyNumberFormat="0" applyAlignment="0" applyProtection="0"/>
    <xf numFmtId="0" fontId="76" fillId="63" borderId="108" applyNumberFormat="0" applyAlignment="0" applyProtection="0"/>
    <xf numFmtId="0" fontId="90" fillId="0" borderId="252" applyNumberFormat="0" applyFill="0" applyAlignment="0" applyProtection="0"/>
    <xf numFmtId="0" fontId="90" fillId="0" borderId="167" applyNumberFormat="0" applyFill="0" applyAlignment="0" applyProtection="0"/>
    <xf numFmtId="0" fontId="48" fillId="41" borderId="288" applyNumberFormat="0" applyAlignment="0" applyProtection="0"/>
    <xf numFmtId="0" fontId="59" fillId="0" borderId="241" applyNumberFormat="0" applyFill="0" applyAlignment="0" applyProtection="0"/>
    <xf numFmtId="0" fontId="90" fillId="0" borderId="167" applyNumberFormat="0" applyFill="0" applyAlignment="0" applyProtection="0"/>
    <xf numFmtId="0" fontId="76" fillId="54" borderId="121" applyNumberFormat="0" applyAlignment="0" applyProtection="0"/>
    <xf numFmtId="0" fontId="48" fillId="41" borderId="200" applyNumberFormat="0" applyAlignment="0" applyProtection="0"/>
    <xf numFmtId="0" fontId="32" fillId="57" borderId="233" applyNumberFormat="0" applyAlignment="0" applyProtection="0"/>
    <xf numFmtId="0" fontId="59" fillId="0" borderId="275" applyNumberFormat="0" applyFill="0" applyAlignment="0" applyProtection="0"/>
    <xf numFmtId="0" fontId="39" fillId="54" borderId="262" applyNumberFormat="0" applyAlignment="0" applyProtection="0"/>
    <xf numFmtId="0" fontId="84" fillId="41" borderId="238" applyNumberFormat="0" applyAlignment="0" applyProtection="0"/>
    <xf numFmtId="0" fontId="87" fillId="54" borderId="202" applyNumberFormat="0" applyAlignment="0" applyProtection="0"/>
    <xf numFmtId="0" fontId="56" fillId="54" borderId="166" applyNumberFormat="0" applyAlignment="0" applyProtection="0"/>
    <xf numFmtId="10" fontId="63" fillId="34" borderId="222" applyNumberFormat="0" applyBorder="0" applyAlignment="0" applyProtection="0"/>
    <xf numFmtId="0" fontId="87" fillId="54" borderId="306" applyNumberFormat="0" applyAlignment="0" applyProtection="0"/>
    <xf numFmtId="10" fontId="63" fillId="34" borderId="254" applyNumberFormat="0" applyBorder="0" applyAlignment="0" applyProtection="0"/>
    <xf numFmtId="0" fontId="56" fillId="54" borderId="188" applyNumberFormat="0" applyAlignment="0" applyProtection="0"/>
    <xf numFmtId="0" fontId="90" fillId="0" borderId="265" applyNumberFormat="0" applyFill="0" applyAlignment="0" applyProtection="0"/>
    <xf numFmtId="0" fontId="59" fillId="0" borderId="197" applyNumberFormat="0" applyFill="0" applyAlignment="0" applyProtection="0"/>
    <xf numFmtId="0" fontId="56" fillId="54" borderId="178" applyNumberFormat="0" applyAlignment="0" applyProtection="0"/>
    <xf numFmtId="0" fontId="32" fillId="57" borderId="123" applyNumberFormat="0" applyAlignment="0" applyProtection="0"/>
    <xf numFmtId="0" fontId="56" fillId="54" borderId="128" applyNumberFormat="0" applyAlignment="0" applyProtection="0"/>
    <xf numFmtId="0" fontId="56" fillId="54" borderId="234" applyNumberFormat="0" applyAlignment="0" applyProtection="0"/>
    <xf numFmtId="0" fontId="56" fillId="54" borderId="178" applyNumberFormat="0" applyAlignment="0" applyProtection="0"/>
    <xf numFmtId="0" fontId="76" fillId="54" borderId="121" applyNumberFormat="0" applyAlignment="0" applyProtection="0"/>
    <xf numFmtId="0" fontId="56" fillId="54" borderId="258" applyNumberFormat="0" applyAlignment="0" applyProtection="0"/>
    <xf numFmtId="0" fontId="59" fillId="0" borderId="197" applyNumberFormat="0" applyFill="0" applyAlignment="0" applyProtection="0"/>
    <xf numFmtId="0" fontId="56" fillId="54" borderId="150" applyNumberFormat="0" applyAlignment="0" applyProtection="0"/>
    <xf numFmtId="0" fontId="32" fillId="57" borderId="201" applyNumberFormat="0" applyAlignment="0" applyProtection="0"/>
    <xf numFmtId="0" fontId="48" fillId="41" borderId="132" applyNumberFormat="0" applyAlignment="0" applyProtection="0"/>
    <xf numFmtId="0" fontId="87" fillId="54" borderId="142" applyNumberFormat="0" applyAlignment="0" applyProtection="0"/>
    <xf numFmtId="0" fontId="56" fillId="54" borderId="258" applyNumberFormat="0" applyAlignment="0" applyProtection="0"/>
    <xf numFmtId="10" fontId="22" fillId="34" borderId="278" applyNumberFormat="0" applyBorder="0" applyAlignment="0" applyProtection="0"/>
    <xf numFmtId="206" fontId="103" fillId="74" borderId="216" applyNumberFormat="0" applyAlignment="0" applyProtection="0"/>
    <xf numFmtId="0" fontId="48" fillId="41" borderId="227" applyNumberFormat="0" applyAlignment="0" applyProtection="0"/>
    <xf numFmtId="0" fontId="80" fillId="0" borderId="153">
      <alignment horizontal="left" vertical="center"/>
    </xf>
    <xf numFmtId="0" fontId="59" fillId="0" borderId="285" applyNumberFormat="0" applyFill="0" applyAlignment="0" applyProtection="0"/>
    <xf numFmtId="0" fontId="76" fillId="54" borderId="176" applyNumberFormat="0" applyAlignment="0" applyProtection="0"/>
    <xf numFmtId="0" fontId="48" fillId="41" borderId="200" applyNumberFormat="0" applyAlignment="0" applyProtection="0"/>
    <xf numFmtId="0" fontId="32" fillId="57" borderId="191" applyNumberFormat="0" applyAlignment="0" applyProtection="0"/>
    <xf numFmtId="0" fontId="87" fillId="74" borderId="306" applyNumberFormat="0" applyAlignment="0" applyProtection="0"/>
    <xf numFmtId="0" fontId="32" fillId="57" borderId="315" applyNumberFormat="0" applyAlignment="0" applyProtection="0"/>
    <xf numFmtId="0" fontId="56" fillId="54" borderId="128" applyNumberFormat="0" applyAlignment="0" applyProtection="0"/>
    <xf numFmtId="0" fontId="32" fillId="57" borderId="133" applyNumberFormat="0" applyAlignment="0" applyProtection="0"/>
    <xf numFmtId="0" fontId="59" fillId="0" borderId="203" applyNumberFormat="0" applyFill="0" applyAlignment="0" applyProtection="0"/>
    <xf numFmtId="0" fontId="56" fillId="54" borderId="306" applyNumberFormat="0" applyAlignment="0" applyProtection="0"/>
    <xf numFmtId="0" fontId="39" fillId="54" borderId="272" applyNumberFormat="0" applyAlignment="0" applyProtection="0"/>
    <xf numFmtId="0" fontId="59" fillId="0" borderId="285" applyNumberFormat="0" applyFill="0" applyAlignment="0" applyProtection="0"/>
    <xf numFmtId="0" fontId="56" fillId="54" borderId="150" applyNumberFormat="0" applyAlignment="0" applyProtection="0"/>
    <xf numFmtId="0" fontId="56" fillId="54" borderId="264" applyNumberFormat="0" applyAlignment="0" applyProtection="0"/>
    <xf numFmtId="3" fontId="20" fillId="0" borderId="310" applyNumberFormat="0" applyFont="0" applyFill="0" applyAlignment="0" applyProtection="0">
      <alignment vertical="center"/>
    </xf>
    <xf numFmtId="0" fontId="32" fillId="57" borderId="201" applyNumberFormat="0" applyAlignment="0" applyProtection="0"/>
    <xf numFmtId="0" fontId="59" fillId="0" borderId="219" applyNumberFormat="0" applyFill="0" applyAlignment="0" applyProtection="0"/>
    <xf numFmtId="0" fontId="87" fillId="54" borderId="298" applyNumberFormat="0" applyAlignment="0" applyProtection="0"/>
    <xf numFmtId="0" fontId="84" fillId="41" borderId="200" applyNumberFormat="0" applyAlignment="0" applyProtection="0"/>
    <xf numFmtId="206" fontId="103" fillId="74" borderId="238" applyNumberFormat="0" applyAlignment="0" applyProtection="0"/>
    <xf numFmtId="0" fontId="76" fillId="54" borderId="216" applyNumberFormat="0" applyAlignment="0" applyProtection="0"/>
    <xf numFmtId="0" fontId="48" fillId="41" borderId="126" applyNumberFormat="0" applyAlignment="0" applyProtection="0"/>
    <xf numFmtId="0" fontId="39" fillId="54" borderId="148" applyNumberFormat="0" applyAlignment="0" applyProtection="0"/>
    <xf numFmtId="0" fontId="59" fillId="0" borderId="203" applyNumberFormat="0" applyFill="0" applyAlignment="0" applyProtection="0"/>
    <xf numFmtId="10" fontId="63" fillId="34" borderId="254" applyNumberFormat="0" applyBorder="0" applyAlignment="0" applyProtection="0"/>
    <xf numFmtId="0" fontId="76" fillId="54" borderId="154" applyNumberFormat="0" applyAlignment="0" applyProtection="0"/>
    <xf numFmtId="0" fontId="84" fillId="41" borderId="216" applyNumberFormat="0" applyAlignment="0" applyProtection="0"/>
    <xf numFmtId="0" fontId="76" fillId="54" borderId="132" applyNumberFormat="0" applyAlignment="0" applyProtection="0"/>
    <xf numFmtId="0" fontId="20" fillId="57" borderId="165" applyNumberFormat="0" applyAlignment="0" applyProtection="0"/>
    <xf numFmtId="206" fontId="103" fillId="74" borderId="238" applyNumberFormat="0" applyAlignment="0" applyProtection="0"/>
    <xf numFmtId="0" fontId="48" fillId="41" borderId="238" applyNumberFormat="0" applyAlignment="0" applyProtection="0"/>
    <xf numFmtId="0" fontId="32" fillId="57" borderId="133" applyNumberFormat="0" applyAlignment="0" applyProtection="0"/>
    <xf numFmtId="0" fontId="76" fillId="54" borderId="299" applyNumberFormat="0" applyAlignment="0" applyProtection="0"/>
    <xf numFmtId="0" fontId="59" fillId="0" borderId="300" applyNumberFormat="0" applyFill="0" applyAlignment="0" applyProtection="0"/>
    <xf numFmtId="0" fontId="76" fillId="54" borderId="320" applyNumberFormat="0" applyAlignment="0" applyProtection="0"/>
    <xf numFmtId="0" fontId="48" fillId="41" borderId="154" applyNumberFormat="0" applyAlignment="0" applyProtection="0"/>
    <xf numFmtId="0" fontId="20" fillId="57" borderId="123" applyNumberFormat="0" applyAlignment="0" applyProtection="0"/>
    <xf numFmtId="0" fontId="32" fillId="57" borderId="201" applyNumberFormat="0" applyAlignment="0" applyProtection="0"/>
    <xf numFmtId="0" fontId="84" fillId="41" borderId="154" applyNumberFormat="0" applyAlignment="0" applyProtection="0"/>
    <xf numFmtId="0" fontId="59" fillId="0" borderId="190" applyNumberFormat="0" applyFill="0" applyAlignment="0" applyProtection="0"/>
    <xf numFmtId="0" fontId="48" fillId="41" borderId="320" applyNumberFormat="0" applyAlignment="0" applyProtection="0"/>
    <xf numFmtId="0" fontId="76" fillId="54" borderId="320" applyNumberFormat="0" applyAlignment="0" applyProtection="0"/>
    <xf numFmtId="0" fontId="84" fillId="41" borderId="288" applyNumberFormat="0" applyAlignment="0" applyProtection="0"/>
    <xf numFmtId="0" fontId="56" fillId="54" borderId="166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84" fillId="41" borderId="216" applyNumberFormat="0" applyAlignment="0" applyProtection="0"/>
    <xf numFmtId="0" fontId="87" fillId="54" borderId="98" applyNumberFormat="0" applyAlignment="0" applyProtection="0"/>
    <xf numFmtId="0" fontId="87" fillId="54" borderId="98" applyNumberFormat="0" applyAlignment="0" applyProtection="0"/>
    <xf numFmtId="0" fontId="20" fillId="57" borderId="97" applyNumberFormat="0" applyAlignment="0" applyProtection="0"/>
    <xf numFmtId="0" fontId="87" fillId="54" borderId="274" applyNumberFormat="0" applyAlignment="0" applyProtection="0"/>
    <xf numFmtId="0" fontId="87" fillId="54" borderId="202" applyNumberFormat="0" applyAlignment="0" applyProtection="0"/>
    <xf numFmtId="210" fontId="12" fillId="0" borderId="1" applyFill="0" applyAlignment="0" applyProtection="0">
      <protection locked="0"/>
    </xf>
    <xf numFmtId="0" fontId="32" fillId="57" borderId="321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76" fillId="54" borderId="272" applyNumberFormat="0" applyAlignment="0" applyProtection="0"/>
    <xf numFmtId="0" fontId="56" fillId="54" borderId="264" applyNumberFormat="0" applyAlignment="0" applyProtection="0"/>
    <xf numFmtId="0" fontId="48" fillId="41" borderId="154" applyNumberFormat="0" applyAlignment="0" applyProtection="0"/>
    <xf numFmtId="0" fontId="56" fillId="54" borderId="258" applyNumberFormat="0" applyAlignment="0" applyProtection="0"/>
    <xf numFmtId="0" fontId="76" fillId="54" borderId="272" applyNumberFormat="0" applyAlignment="0" applyProtection="0"/>
    <xf numFmtId="210" fontId="12" fillId="0" borderId="1" applyFill="0" applyAlignment="0" applyProtection="0">
      <protection locked="0"/>
    </xf>
    <xf numFmtId="0" fontId="32" fillId="57" borderId="257" applyNumberFormat="0" applyAlignment="0" applyProtection="0"/>
    <xf numFmtId="0" fontId="32" fillId="57" borderId="315" applyNumberFormat="0" applyAlignment="0" applyProtection="0"/>
    <xf numFmtId="0" fontId="39" fillId="54" borderId="132" applyNumberFormat="0" applyAlignment="0" applyProtection="0"/>
    <xf numFmtId="206" fontId="71" fillId="62" borderId="82" applyNumberFormat="0" applyFont="0" applyAlignment="0" applyProtection="0"/>
    <xf numFmtId="206" fontId="20" fillId="62" borderId="82" applyNumberFormat="0" applyFont="0" applyAlignment="0" applyProtection="0"/>
    <xf numFmtId="206" fontId="71" fillId="62" borderId="82" applyNumberFormat="0" applyFont="0" applyAlignment="0" applyProtection="0"/>
    <xf numFmtId="210" fontId="71" fillId="62" borderId="82" applyNumberFormat="0" applyFont="0" applyAlignment="0" applyProtection="0"/>
    <xf numFmtId="210" fontId="20" fillId="62" borderId="82" applyNumberFormat="0" applyFont="0" applyAlignment="0" applyProtection="0"/>
    <xf numFmtId="206" fontId="71" fillId="62" borderId="82" applyNumberFormat="0" applyFont="0" applyAlignment="0" applyProtection="0"/>
    <xf numFmtId="210" fontId="71" fillId="62" borderId="82" applyNumberFormat="0" applyFont="0" applyAlignment="0" applyProtection="0"/>
    <xf numFmtId="206" fontId="71" fillId="62" borderId="82" applyNumberFormat="0" applyFont="0" applyAlignment="0" applyProtection="0"/>
    <xf numFmtId="210" fontId="71" fillId="62" borderId="82" applyNumberFormat="0" applyFont="0" applyAlignment="0" applyProtection="0"/>
    <xf numFmtId="206" fontId="71" fillId="62" borderId="82" applyNumberFormat="0" applyFont="0" applyAlignment="0" applyProtection="0"/>
    <xf numFmtId="210" fontId="71" fillId="62" borderId="82" applyNumberFormat="0" applyFont="0" applyAlignment="0" applyProtection="0"/>
    <xf numFmtId="210" fontId="71" fillId="62" borderId="82" applyNumberFormat="0" applyFont="0" applyAlignment="0" applyProtection="0"/>
    <xf numFmtId="216" fontId="133" fillId="97" borderId="292" applyNumberFormat="0" applyBorder="0" applyAlignment="0">
      <alignment horizontal="centerContinuous" vertical="center"/>
      <protection hidden="1"/>
    </xf>
    <xf numFmtId="0" fontId="87" fillId="54" borderId="264" applyNumberFormat="0" applyAlignment="0" applyProtection="0"/>
    <xf numFmtId="0" fontId="59" fillId="0" borderId="173" applyNumberFormat="0" applyFill="0" applyAlignment="0" applyProtection="0"/>
    <xf numFmtId="0" fontId="56" fillId="54" borderId="150" applyNumberFormat="0" applyAlignment="0" applyProtection="0"/>
    <xf numFmtId="0" fontId="87" fillId="54" borderId="264" applyNumberFormat="0" applyAlignment="0" applyProtection="0"/>
    <xf numFmtId="0" fontId="76" fillId="54" borderId="238" applyNumberFormat="0" applyAlignment="0" applyProtection="0"/>
    <xf numFmtId="0" fontId="56" fillId="54" borderId="322" applyNumberFormat="0" applyAlignment="0" applyProtection="0"/>
    <xf numFmtId="0" fontId="39" fillId="54" borderId="108" applyNumberFormat="0" applyAlignment="0" applyProtection="0"/>
    <xf numFmtId="0" fontId="48" fillId="41" borderId="108" applyNumberFormat="0" applyAlignment="0" applyProtection="0"/>
    <xf numFmtId="206" fontId="71" fillId="62" borderId="82" applyNumberFormat="0" applyFont="0" applyAlignment="0" applyProtection="0"/>
    <xf numFmtId="206" fontId="20" fillId="62" borderId="82" applyNumberFormat="0" applyFont="0" applyAlignment="0" applyProtection="0"/>
    <xf numFmtId="210" fontId="20" fillId="62" borderId="82" applyNumberFormat="0" applyFont="0" applyAlignment="0" applyProtection="0"/>
    <xf numFmtId="210" fontId="71" fillId="62" borderId="82" applyNumberFormat="0" applyFont="0" applyAlignment="0" applyProtection="0"/>
    <xf numFmtId="0" fontId="32" fillId="57" borderId="109" applyNumberFormat="0" applyAlignment="0" applyProtection="0"/>
    <xf numFmtId="206" fontId="20" fillId="62" borderId="82" applyNumberFormat="0" applyFont="0" applyAlignment="0" applyProtection="0"/>
    <xf numFmtId="0" fontId="20" fillId="62" borderId="82" applyNumberFormat="0" applyFont="0" applyAlignment="0" applyProtection="0"/>
    <xf numFmtId="210" fontId="20" fillId="62" borderId="82" applyNumberFormat="0" applyFont="0" applyAlignment="0" applyProtection="0"/>
    <xf numFmtId="210" fontId="20" fillId="62" borderId="82" applyNumberFormat="0" applyFont="0" applyAlignment="0" applyProtection="0"/>
    <xf numFmtId="206" fontId="20" fillId="62" borderId="82" applyNumberFormat="0" applyFont="0" applyAlignment="0" applyProtection="0"/>
    <xf numFmtId="0" fontId="20" fillId="62" borderId="82" applyNumberFormat="0" applyFont="0" applyAlignment="0" applyProtection="0"/>
    <xf numFmtId="210" fontId="20" fillId="62" borderId="82" applyNumberFormat="0" applyFont="0" applyAlignment="0" applyProtection="0"/>
    <xf numFmtId="210" fontId="20" fillId="62" borderId="82" applyNumberFormat="0" applyFont="0" applyAlignment="0" applyProtection="0"/>
    <xf numFmtId="0" fontId="32" fillId="57" borderId="109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23" fillId="0" borderId="107">
      <alignment horizontal="left" vertical="center"/>
    </xf>
    <xf numFmtId="0" fontId="48" fillId="41" borderId="102" applyNumberFormat="0" applyAlignment="0" applyProtection="0"/>
    <xf numFmtId="0" fontId="48" fillId="41" borderId="102" applyNumberFormat="0" applyAlignment="0" applyProtection="0"/>
    <xf numFmtId="0" fontId="59" fillId="0" borderId="105" applyNumberFormat="0" applyFill="0" applyAlignment="0" applyProtection="0"/>
    <xf numFmtId="0" fontId="59" fillId="0" borderId="105" applyNumberFormat="0" applyFill="0" applyAlignment="0" applyProtection="0"/>
    <xf numFmtId="206" fontId="20" fillId="62" borderId="82" applyNumberFormat="0" applyFont="0" applyAlignment="0" applyProtection="0"/>
    <xf numFmtId="210" fontId="20" fillId="62" borderId="82" applyNumberFormat="0" applyFont="0" applyAlignment="0" applyProtection="0"/>
    <xf numFmtId="0" fontId="59" fillId="0" borderId="105" applyNumberFormat="0" applyFill="0" applyAlignment="0" applyProtection="0"/>
    <xf numFmtId="0" fontId="59" fillId="0" borderId="105" applyNumberFormat="0" applyFill="0" applyAlignment="0" applyProtection="0"/>
    <xf numFmtId="0" fontId="59" fillId="0" borderId="105" applyNumberFormat="0" applyFill="0" applyAlignment="0" applyProtection="0"/>
    <xf numFmtId="0" fontId="59" fillId="0" borderId="105" applyNumberFormat="0" applyFill="0" applyAlignment="0" applyProtection="0"/>
    <xf numFmtId="0" fontId="59" fillId="0" borderId="105" applyNumberFormat="0" applyFill="0" applyAlignment="0" applyProtection="0"/>
    <xf numFmtId="0" fontId="59" fillId="0" borderId="105" applyNumberFormat="0" applyFill="0" applyAlignment="0" applyProtection="0"/>
    <xf numFmtId="0" fontId="56" fillId="54" borderId="104" applyNumberFormat="0" applyAlignment="0" applyProtection="0"/>
    <xf numFmtId="0" fontId="39" fillId="54" borderId="102" applyNumberFormat="0" applyAlignment="0" applyProtection="0"/>
    <xf numFmtId="0" fontId="39" fillId="54" borderId="102" applyNumberFormat="0" applyAlignment="0" applyProtection="0"/>
    <xf numFmtId="0" fontId="39" fillId="54" borderId="102" applyNumberFormat="0" applyAlignment="0" applyProtection="0"/>
    <xf numFmtId="0" fontId="39" fillId="54" borderId="102" applyNumberFormat="0" applyAlignment="0" applyProtection="0"/>
    <xf numFmtId="0" fontId="56" fillId="54" borderId="104" applyNumberFormat="0" applyAlignment="0" applyProtection="0"/>
    <xf numFmtId="0" fontId="39" fillId="54" borderId="102" applyNumberFormat="0" applyAlignment="0" applyProtection="0"/>
    <xf numFmtId="0" fontId="39" fillId="54" borderId="102" applyNumberFormat="0" applyAlignment="0" applyProtection="0"/>
    <xf numFmtId="0" fontId="56" fillId="54" borderId="104" applyNumberFormat="0" applyAlignment="0" applyProtection="0"/>
    <xf numFmtId="0" fontId="56" fillId="54" borderId="104" applyNumberFormat="0" applyAlignment="0" applyProtection="0"/>
    <xf numFmtId="0" fontId="56" fillId="54" borderId="104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32" fillId="57" borderId="103" applyNumberFormat="0" applyAlignment="0" applyProtection="0"/>
    <xf numFmtId="0" fontId="59" fillId="0" borderId="151" applyNumberFormat="0" applyFill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48" fillId="41" borderId="102" applyNumberFormat="0" applyAlignment="0" applyProtection="0"/>
    <xf numFmtId="0" fontId="39" fillId="54" borderId="256" applyNumberFormat="0" applyAlignment="0" applyProtection="0"/>
    <xf numFmtId="0" fontId="76" fillId="54" borderId="288" applyNumberFormat="0" applyAlignment="0" applyProtection="0"/>
    <xf numFmtId="0" fontId="59" fillId="0" borderId="99" applyNumberFormat="0" applyFill="0" applyAlignment="0" applyProtection="0"/>
    <xf numFmtId="0" fontId="59" fillId="0" borderId="99" applyNumberFormat="0" applyFill="0" applyAlignment="0" applyProtection="0"/>
    <xf numFmtId="0" fontId="20" fillId="57" borderId="145" applyNumberFormat="0" applyAlignment="0" applyProtection="0"/>
    <xf numFmtId="10" fontId="63" fillId="34" borderId="174" applyNumberFormat="0" applyBorder="0" applyAlignment="0" applyProtection="0"/>
    <xf numFmtId="0" fontId="90" fillId="0" borderId="167" applyNumberFormat="0" applyFill="0" applyAlignment="0" applyProtection="0"/>
    <xf numFmtId="0" fontId="20" fillId="57" borderId="201" applyNumberFormat="0" applyAlignment="0" applyProtection="0"/>
    <xf numFmtId="0" fontId="48" fillId="41" borderId="96" applyNumberFormat="0" applyAlignment="0" applyProtection="0"/>
    <xf numFmtId="3" fontId="20" fillId="0" borderId="254" applyNumberFormat="0" applyFont="0" applyFill="0" applyAlignment="0" applyProtection="0">
      <alignment vertical="center"/>
    </xf>
    <xf numFmtId="184" fontId="23" fillId="0" borderId="80">
      <alignment horizontal="left"/>
    </xf>
    <xf numFmtId="0" fontId="20" fillId="57" borderId="191" applyNumberFormat="0" applyAlignment="0" applyProtection="0"/>
    <xf numFmtId="0" fontId="32" fillId="57" borderId="195" applyNumberFormat="0" applyAlignment="0" applyProtection="0"/>
    <xf numFmtId="0" fontId="39" fillId="54" borderId="299" applyNumberFormat="0" applyAlignment="0" applyProtection="0"/>
    <xf numFmtId="0" fontId="59" fillId="0" borderId="241" applyNumberFormat="0" applyFill="0" applyAlignment="0" applyProtection="0"/>
    <xf numFmtId="0" fontId="32" fillId="57" borderId="263" applyNumberFormat="0" applyAlignment="0" applyProtection="0"/>
    <xf numFmtId="184" fontId="23" fillId="0" borderId="80">
      <alignment horizontal="left"/>
    </xf>
    <xf numFmtId="0" fontId="56" fillId="54" borderId="142" applyNumberFormat="0" applyAlignment="0" applyProtection="0"/>
    <xf numFmtId="0" fontId="32" fillId="57" borderId="301" applyNumberFormat="0" applyAlignment="0" applyProtection="0"/>
    <xf numFmtId="0" fontId="84" fillId="41" borderId="200" applyNumberFormat="0" applyAlignment="0" applyProtection="0"/>
    <xf numFmtId="4" fontId="190" fillId="65" borderId="89" applyNumberFormat="0" applyProtection="0">
      <alignment vertical="center"/>
    </xf>
    <xf numFmtId="4" fontId="191" fillId="65" borderId="89" applyNumberFormat="0" applyProtection="0">
      <alignment vertical="center"/>
    </xf>
    <xf numFmtId="4" fontId="190" fillId="65" borderId="89" applyNumberFormat="0" applyProtection="0">
      <alignment horizontal="left" vertical="center" indent="1"/>
    </xf>
    <xf numFmtId="0" fontId="190" fillId="65" borderId="89" applyNumberFormat="0" applyProtection="0">
      <alignment horizontal="left" vertical="top" indent="1"/>
    </xf>
    <xf numFmtId="0" fontId="39" fillId="54" borderId="148" applyNumberFormat="0" applyAlignment="0" applyProtection="0"/>
    <xf numFmtId="4" fontId="16" fillId="66" borderId="89" applyNumberFormat="0" applyProtection="0">
      <alignment horizontal="right" vertical="center"/>
    </xf>
    <xf numFmtId="4" fontId="16" fillId="61" borderId="89" applyNumberFormat="0" applyProtection="0">
      <alignment horizontal="right" vertical="center"/>
    </xf>
    <xf numFmtId="4" fontId="16" fillId="72" borderId="89" applyNumberFormat="0" applyProtection="0">
      <alignment horizontal="right" vertical="center"/>
    </xf>
    <xf numFmtId="4" fontId="16" fillId="68" borderId="89" applyNumberFormat="0" applyProtection="0">
      <alignment horizontal="right" vertical="center"/>
    </xf>
    <xf numFmtId="4" fontId="16" fillId="82" borderId="89" applyNumberFormat="0" applyProtection="0">
      <alignment horizontal="right" vertical="center"/>
    </xf>
    <xf numFmtId="4" fontId="16" fillId="67" borderId="89" applyNumberFormat="0" applyProtection="0">
      <alignment horizontal="right" vertical="center"/>
    </xf>
    <xf numFmtId="4" fontId="16" fillId="84" borderId="89" applyNumberFormat="0" applyProtection="0">
      <alignment horizontal="right" vertical="center"/>
    </xf>
    <xf numFmtId="4" fontId="16" fillId="112" borderId="89" applyNumberFormat="0" applyProtection="0">
      <alignment horizontal="right" vertical="center"/>
    </xf>
    <xf numFmtId="4" fontId="16" fillId="79" borderId="89" applyNumberFormat="0" applyProtection="0">
      <alignment horizontal="right" vertical="center"/>
    </xf>
    <xf numFmtId="0" fontId="56" fillId="54" borderId="196" applyNumberFormat="0" applyAlignment="0" applyProtection="0"/>
    <xf numFmtId="0" fontId="84" fillId="41" borderId="238" applyNumberFormat="0" applyAlignment="0" applyProtection="0"/>
    <xf numFmtId="4" fontId="16" fillId="111" borderId="89" applyNumberFormat="0" applyProtection="0">
      <alignment horizontal="right" vertical="center"/>
    </xf>
    <xf numFmtId="0" fontId="56" fillId="54" borderId="258" applyNumberFormat="0" applyAlignment="0" applyProtection="0"/>
    <xf numFmtId="0" fontId="20" fillId="70" borderId="89" applyNumberFormat="0" applyProtection="0">
      <alignment horizontal="left" vertical="center" indent="1"/>
    </xf>
    <xf numFmtId="0" fontId="20" fillId="70" borderId="89" applyNumberFormat="0" applyProtection="0">
      <alignment horizontal="left" vertical="center" indent="1"/>
    </xf>
    <xf numFmtId="0" fontId="20" fillId="70" borderId="89" applyNumberFormat="0" applyProtection="0">
      <alignment horizontal="left" vertical="center" indent="1"/>
    </xf>
    <xf numFmtId="0" fontId="20" fillId="70" borderId="89" applyNumberFormat="0" applyProtection="0">
      <alignment horizontal="left" vertical="top" indent="1"/>
    </xf>
    <xf numFmtId="0" fontId="20" fillId="70" borderId="89" applyNumberFormat="0" applyProtection="0">
      <alignment horizontal="left" vertical="top" indent="1"/>
    </xf>
    <xf numFmtId="0" fontId="20" fillId="70" borderId="89" applyNumberFormat="0" applyProtection="0">
      <alignment horizontal="left" vertical="top" indent="1"/>
    </xf>
    <xf numFmtId="0" fontId="20" fillId="111" borderId="89" applyNumberFormat="0" applyProtection="0">
      <alignment horizontal="left" vertical="center" indent="1"/>
    </xf>
    <xf numFmtId="0" fontId="20" fillId="111" borderId="89" applyNumberFormat="0" applyProtection="0">
      <alignment horizontal="left" vertical="center" indent="1"/>
    </xf>
    <xf numFmtId="0" fontId="20" fillId="111" borderId="89" applyNumberFormat="0" applyProtection="0">
      <alignment horizontal="left" vertical="center" indent="1"/>
    </xf>
    <xf numFmtId="0" fontId="20" fillId="111" borderId="89" applyNumberFormat="0" applyProtection="0">
      <alignment horizontal="left" vertical="top" indent="1"/>
    </xf>
    <xf numFmtId="0" fontId="20" fillId="111" borderId="89" applyNumberFormat="0" applyProtection="0">
      <alignment horizontal="left" vertical="top" indent="1"/>
    </xf>
    <xf numFmtId="0" fontId="20" fillId="111" borderId="89" applyNumberFormat="0" applyProtection="0">
      <alignment horizontal="left" vertical="top" indent="1"/>
    </xf>
    <xf numFmtId="0" fontId="20" fillId="60" borderId="89" applyNumberFormat="0" applyProtection="0">
      <alignment horizontal="left" vertical="center" indent="1"/>
    </xf>
    <xf numFmtId="0" fontId="20" fillId="60" borderId="89" applyNumberFormat="0" applyProtection="0">
      <alignment horizontal="left" vertical="center" indent="1"/>
    </xf>
    <xf numFmtId="0" fontId="20" fillId="60" borderId="89" applyNumberFormat="0" applyProtection="0">
      <alignment horizontal="left" vertical="center" indent="1"/>
    </xf>
    <xf numFmtId="0" fontId="20" fillId="60" borderId="89" applyNumberFormat="0" applyProtection="0">
      <alignment horizontal="left" vertical="top" indent="1"/>
    </xf>
    <xf numFmtId="0" fontId="20" fillId="60" borderId="89" applyNumberFormat="0" applyProtection="0">
      <alignment horizontal="left" vertical="top" indent="1"/>
    </xf>
    <xf numFmtId="0" fontId="20" fillId="60" borderId="89" applyNumberFormat="0" applyProtection="0">
      <alignment horizontal="left" vertical="top" indent="1"/>
    </xf>
    <xf numFmtId="0" fontId="20" fillId="114" borderId="89" applyNumberFormat="0" applyProtection="0">
      <alignment horizontal="left" vertical="center" indent="1"/>
    </xf>
    <xf numFmtId="0" fontId="20" fillId="114" borderId="89" applyNumberFormat="0" applyProtection="0">
      <alignment horizontal="left" vertical="center" indent="1"/>
    </xf>
    <xf numFmtId="0" fontId="20" fillId="114" borderId="89" applyNumberFormat="0" applyProtection="0">
      <alignment horizontal="left" vertical="center" indent="1"/>
    </xf>
    <xf numFmtId="0" fontId="20" fillId="114" borderId="89" applyNumberFormat="0" applyProtection="0">
      <alignment horizontal="left" vertical="top" indent="1"/>
    </xf>
    <xf numFmtId="0" fontId="20" fillId="114" borderId="89" applyNumberFormat="0" applyProtection="0">
      <alignment horizontal="left" vertical="top" indent="1"/>
    </xf>
    <xf numFmtId="0" fontId="20" fillId="114" borderId="89" applyNumberFormat="0" applyProtection="0">
      <alignment horizontal="left" vertical="top" indent="1"/>
    </xf>
    <xf numFmtId="0" fontId="20" fillId="74" borderId="87" applyNumberFormat="0">
      <protection locked="0"/>
    </xf>
    <xf numFmtId="0" fontId="20" fillId="74" borderId="87" applyNumberFormat="0">
      <protection locked="0"/>
    </xf>
    <xf numFmtId="0" fontId="20" fillId="74" borderId="87" applyNumberFormat="0">
      <protection locked="0"/>
    </xf>
    <xf numFmtId="4" fontId="16" fillId="62" borderId="89" applyNumberFormat="0" applyProtection="0">
      <alignment vertical="center"/>
    </xf>
    <xf numFmtId="4" fontId="192" fillId="62" borderId="89" applyNumberFormat="0" applyProtection="0">
      <alignment vertical="center"/>
    </xf>
    <xf numFmtId="4" fontId="16" fillId="62" borderId="89" applyNumberFormat="0" applyProtection="0">
      <alignment horizontal="left" vertical="center" indent="1"/>
    </xf>
    <xf numFmtId="0" fontId="16" fillId="62" borderId="89" applyNumberFormat="0" applyProtection="0">
      <alignment horizontal="left" vertical="top" indent="1"/>
    </xf>
    <xf numFmtId="4" fontId="16" fillId="114" borderId="89" applyNumberFormat="0" applyProtection="0">
      <alignment horizontal="right" vertical="center"/>
    </xf>
    <xf numFmtId="4" fontId="192" fillId="114" borderId="89" applyNumberFormat="0" applyProtection="0">
      <alignment horizontal="right" vertical="center"/>
    </xf>
    <xf numFmtId="4" fontId="16" fillId="111" borderId="89" applyNumberFormat="0" applyProtection="0">
      <alignment horizontal="left" vertical="center" indent="1"/>
    </xf>
    <xf numFmtId="0" fontId="16" fillId="111" borderId="89" applyNumberFormat="0" applyProtection="0">
      <alignment horizontal="left" vertical="top" indent="1"/>
    </xf>
    <xf numFmtId="4" fontId="194" fillId="114" borderId="89" applyNumberFormat="0" applyProtection="0">
      <alignment horizontal="right" vertical="center"/>
    </xf>
    <xf numFmtId="0" fontId="56" fillId="54" borderId="284" applyNumberFormat="0" applyAlignment="0" applyProtection="0"/>
    <xf numFmtId="0" fontId="56" fillId="54" borderId="258" applyNumberFormat="0" applyAlignment="0" applyProtection="0"/>
    <xf numFmtId="0" fontId="76" fillId="54" borderId="272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39" fillId="54" borderId="96" applyNumberFormat="0" applyAlignment="0" applyProtection="0"/>
    <xf numFmtId="0" fontId="56" fillId="54" borderId="264" applyNumberFormat="0" applyAlignment="0" applyProtection="0"/>
    <xf numFmtId="0" fontId="56" fillId="54" borderId="234" applyNumberFormat="0" applyAlignment="0" applyProtection="0"/>
    <xf numFmtId="0" fontId="76" fillId="63" borderId="238" applyNumberFormat="0" applyAlignment="0" applyProtection="0"/>
    <xf numFmtId="0" fontId="199" fillId="119" borderId="88"/>
    <xf numFmtId="0" fontId="48" fillId="41" borderId="262" applyNumberFormat="0" applyAlignment="0" applyProtection="0"/>
    <xf numFmtId="244" fontId="125" fillId="33" borderId="80" applyAlignment="0"/>
    <xf numFmtId="206" fontId="84" fillId="65" borderId="154" applyNumberFormat="0" applyAlignment="0" applyProtection="0"/>
    <xf numFmtId="210" fontId="103" fillId="74" borderId="154" applyNumberFormat="0" applyAlignment="0" applyProtection="0"/>
    <xf numFmtId="0" fontId="20" fillId="57" borderId="229" applyNumberFormat="0" applyAlignment="0" applyProtection="0"/>
    <xf numFmtId="210" fontId="76" fillId="63" borderId="154" applyNumberFormat="0" applyAlignment="0" applyProtection="0"/>
    <xf numFmtId="206" fontId="90" fillId="0" borderId="90" applyNumberFormat="0" applyFill="0" applyAlignment="0" applyProtection="0"/>
    <xf numFmtId="206" fontId="90" fillId="0" borderId="90" applyNumberFormat="0" applyFill="0" applyAlignment="0" applyProtection="0"/>
    <xf numFmtId="210" fontId="90" fillId="0" borderId="90" applyNumberFormat="0" applyFill="0" applyAlignment="0" applyProtection="0"/>
    <xf numFmtId="210" fontId="90" fillId="0" borderId="90" applyNumberFormat="0" applyFill="0" applyAlignment="0" applyProtection="0"/>
    <xf numFmtId="0" fontId="90" fillId="0" borderId="265" applyNumberFormat="0" applyFill="0" applyAlignment="0" applyProtection="0"/>
    <xf numFmtId="0" fontId="76" fillId="54" borderId="272" applyNumberFormat="0" applyAlignment="0" applyProtection="0"/>
    <xf numFmtId="0" fontId="48" fillId="41" borderId="262" applyNumberFormat="0" applyAlignment="0" applyProtection="0"/>
    <xf numFmtId="206" fontId="90" fillId="0" borderId="90" applyNumberFormat="0" applyFill="0" applyAlignment="0" applyProtection="0"/>
    <xf numFmtId="210" fontId="90" fillId="0" borderId="90" applyNumberFormat="0" applyFill="0" applyAlignment="0" applyProtection="0"/>
    <xf numFmtId="0" fontId="90" fillId="0" borderId="252" applyNumberFormat="0" applyFill="0" applyAlignment="0" applyProtection="0"/>
    <xf numFmtId="210" fontId="103" fillId="74" borderId="200" applyNumberFormat="0" applyAlignment="0" applyProtection="0"/>
    <xf numFmtId="0" fontId="20" fillId="57" borderId="301" applyNumberFormat="0" applyAlignment="0" applyProtection="0"/>
    <xf numFmtId="210" fontId="103" fillId="74" borderId="238" applyNumberFormat="0" applyAlignment="0" applyProtection="0"/>
    <xf numFmtId="0" fontId="39" fillId="54" borderId="299" applyNumberFormat="0" applyAlignment="0" applyProtection="0"/>
    <xf numFmtId="0" fontId="87" fillId="54" borderId="298" applyNumberFormat="0" applyAlignment="0" applyProtection="0"/>
    <xf numFmtId="210" fontId="84" fillId="65" borderId="216" applyNumberFormat="0" applyAlignment="0" applyProtection="0"/>
    <xf numFmtId="0" fontId="56" fillId="54" borderId="322" applyNumberFormat="0" applyAlignment="0" applyProtection="0"/>
    <xf numFmtId="0" fontId="32" fillId="57" borderId="201" applyNumberFormat="0" applyAlignment="0" applyProtection="0"/>
    <xf numFmtId="206" fontId="12" fillId="0" borderId="1" applyFill="0" applyAlignment="0" applyProtection="0">
      <protection locked="0"/>
    </xf>
    <xf numFmtId="0" fontId="48" fillId="41" borderId="282" applyNumberFormat="0" applyAlignment="0" applyProtection="0"/>
    <xf numFmtId="0" fontId="39" fillId="54" borderId="262" applyNumberFormat="0" applyAlignment="0" applyProtection="0"/>
    <xf numFmtId="0" fontId="48" fillId="41" borderId="200" applyNumberFormat="0" applyAlignment="0" applyProtection="0"/>
    <xf numFmtId="0" fontId="56" fillId="54" borderId="234" applyNumberFormat="0" applyAlignment="0" applyProtection="0"/>
    <xf numFmtId="0" fontId="32" fillId="57" borderId="253" applyNumberFormat="0" applyAlignment="0" applyProtection="0"/>
    <xf numFmtId="0" fontId="20" fillId="57" borderId="273" applyNumberFormat="0" applyAlignment="0" applyProtection="0"/>
    <xf numFmtId="0" fontId="56" fillId="54" borderId="150" applyNumberFormat="0" applyAlignment="0" applyProtection="0"/>
    <xf numFmtId="0" fontId="56" fillId="54" borderId="150" applyNumberFormat="0" applyAlignment="0" applyProtection="0"/>
    <xf numFmtId="0" fontId="32" fillId="57" borderId="149" applyNumberFormat="0" applyAlignment="0" applyProtection="0"/>
    <xf numFmtId="9" fontId="17" fillId="0" borderId="0" applyFont="0" applyFill="0" applyBorder="0" applyAlignment="0" applyProtection="0"/>
    <xf numFmtId="0" fontId="39" fillId="54" borderId="148" applyNumberFormat="0" applyAlignment="0" applyProtection="0"/>
    <xf numFmtId="224" fontId="214" fillId="33" borderId="85" applyNumberFormat="0" applyBorder="0" applyAlignment="0"/>
    <xf numFmtId="0" fontId="215" fillId="126" borderId="80" applyAlignment="0">
      <alignment horizontal="right"/>
    </xf>
    <xf numFmtId="0" fontId="73" fillId="120" borderId="80" applyAlignment="0">
      <alignment horizontal="left"/>
    </xf>
    <xf numFmtId="0" fontId="14" fillId="0" borderId="0"/>
    <xf numFmtId="230" fontId="163" fillId="106" borderId="48" applyNumberFormat="0" applyBorder="0" applyAlignment="0">
      <protection locked="0"/>
    </xf>
    <xf numFmtId="184" fontId="23" fillId="0" borderId="48">
      <alignment horizontal="left"/>
    </xf>
    <xf numFmtId="184" fontId="23" fillId="0" borderId="48">
      <alignment horizontal="left"/>
    </xf>
    <xf numFmtId="244" fontId="125" fillId="33" borderId="48" applyAlignment="0"/>
    <xf numFmtId="0" fontId="215" fillId="126" borderId="48" applyAlignment="0">
      <alignment horizontal="right"/>
    </xf>
    <xf numFmtId="0" fontId="73" fillId="120" borderId="48" applyAlignment="0">
      <alignment horizontal="left"/>
    </xf>
    <xf numFmtId="0" fontId="59" fillId="0" borderId="167" applyNumberFormat="0" applyFill="0" applyAlignment="0" applyProtection="0"/>
    <xf numFmtId="0" fontId="80" fillId="0" borderId="48">
      <alignment horizontal="left" vertical="center"/>
    </xf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84" fillId="41" borderId="70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0" fillId="57" borderId="82" applyNumberFormat="0" applyAlignment="0" applyProtection="0"/>
    <xf numFmtId="0" fontId="23" fillId="0" borderId="48">
      <alignment horizontal="left" vertical="center"/>
    </xf>
    <xf numFmtId="0" fontId="103" fillId="74" borderId="70" applyNumberFormat="0" applyAlignment="0" applyProtection="0"/>
    <xf numFmtId="0" fontId="80" fillId="0" borderId="48">
      <alignment horizontal="left" vertical="center"/>
    </xf>
    <xf numFmtId="0" fontId="84" fillId="65" borderId="70" applyNumberFormat="0" applyAlignment="0" applyProtection="0"/>
    <xf numFmtId="0" fontId="20" fillId="62" borderId="82" applyNumberFormat="0" applyFont="0" applyAlignment="0" applyProtection="0"/>
    <xf numFmtId="0" fontId="84" fillId="65" borderId="70" applyNumberFormat="0" applyAlignment="0" applyProtection="0"/>
    <xf numFmtId="0" fontId="84" fillId="65" borderId="70" applyNumberFormat="0" applyAlignment="0" applyProtection="0"/>
    <xf numFmtId="0" fontId="39" fillId="54" borderId="70" applyNumberFormat="0" applyAlignment="0" applyProtection="0"/>
    <xf numFmtId="0" fontId="48" fillId="41" borderId="70" applyNumberFormat="0" applyAlignment="0" applyProtection="0"/>
    <xf numFmtId="0" fontId="32" fillId="57" borderId="82" applyNumberFormat="0" applyAlignment="0" applyProtection="0"/>
    <xf numFmtId="0" fontId="76" fillId="63" borderId="70" applyNumberFormat="0" applyAlignment="0" applyProtection="0"/>
    <xf numFmtId="0" fontId="84" fillId="78" borderId="70" applyNumberFormat="0" applyAlignment="0" applyProtection="0"/>
    <xf numFmtId="206" fontId="87" fillId="63" borderId="91" applyNumberFormat="0" applyAlignment="0" applyProtection="0"/>
    <xf numFmtId="210" fontId="87" fillId="63" borderId="91" applyNumberFormat="0" applyAlignment="0" applyProtection="0"/>
    <xf numFmtId="216" fontId="133" fillId="97" borderId="47" applyNumberFormat="0" applyBorder="0" applyAlignment="0">
      <alignment horizontal="centerContinuous" vertical="center"/>
      <protection hidden="1"/>
    </xf>
    <xf numFmtId="206" fontId="76" fillId="63" borderId="92" applyNumberFormat="0" applyAlignment="0" applyProtection="0"/>
    <xf numFmtId="210" fontId="76" fillId="63" borderId="92" applyNumberFormat="0" applyAlignment="0" applyProtection="0"/>
    <xf numFmtId="206" fontId="103" fillId="74" borderId="92" applyNumberFormat="0" applyAlignment="0" applyProtection="0"/>
    <xf numFmtId="206" fontId="103" fillId="74" borderId="92" applyNumberFormat="0" applyAlignment="0" applyProtection="0"/>
    <xf numFmtId="210" fontId="103" fillId="74" borderId="92" applyNumberFormat="0" applyAlignment="0" applyProtection="0"/>
    <xf numFmtId="210" fontId="103" fillId="74" borderId="92" applyNumberFormat="0" applyAlignment="0" applyProtection="0"/>
    <xf numFmtId="206" fontId="103" fillId="74" borderId="92" applyNumberFormat="0" applyAlignment="0" applyProtection="0"/>
    <xf numFmtId="210" fontId="103" fillId="74" borderId="92" applyNumberFormat="0" applyAlignment="0" applyProtection="0"/>
    <xf numFmtId="206" fontId="84" fillId="78" borderId="92" applyNumberFormat="0" applyAlignment="0" applyProtection="0"/>
    <xf numFmtId="210" fontId="84" fillId="78" borderId="92" applyNumberFormat="0" applyAlignment="0" applyProtection="0"/>
    <xf numFmtId="206" fontId="90" fillId="0" borderId="93" applyNumberFormat="0" applyFill="0" applyAlignment="0" applyProtection="0"/>
    <xf numFmtId="210" fontId="90" fillId="0" borderId="93" applyNumberFormat="0" applyFill="0" applyAlignment="0" applyProtection="0"/>
    <xf numFmtId="230" fontId="163" fillId="106" borderId="48" applyNumberFormat="0" applyBorder="0" applyAlignment="0">
      <protection locked="0"/>
    </xf>
    <xf numFmtId="206" fontId="84" fillId="65" borderId="92" applyNumberFormat="0" applyAlignment="0" applyProtection="0"/>
    <xf numFmtId="206" fontId="84" fillId="65" borderId="92" applyNumberFormat="0" applyAlignment="0" applyProtection="0"/>
    <xf numFmtId="210" fontId="84" fillId="65" borderId="92" applyNumberFormat="0" applyAlignment="0" applyProtection="0"/>
    <xf numFmtId="210" fontId="84" fillId="65" borderId="92" applyNumberFormat="0" applyAlignment="0" applyProtection="0"/>
    <xf numFmtId="206" fontId="84" fillId="65" borderId="92" applyNumberFormat="0" applyAlignment="0" applyProtection="0"/>
    <xf numFmtId="210" fontId="84" fillId="65" borderId="92" applyNumberFormat="0" applyAlignment="0" applyProtection="0"/>
    <xf numFmtId="206" fontId="71" fillId="62" borderId="94" applyNumberFormat="0" applyFont="0" applyAlignment="0" applyProtection="0"/>
    <xf numFmtId="206" fontId="20" fillId="62" borderId="94" applyNumberFormat="0" applyFont="0" applyAlignment="0" applyProtection="0"/>
    <xf numFmtId="206" fontId="71" fillId="62" borderId="94" applyNumberFormat="0" applyFont="0" applyAlignment="0" applyProtection="0"/>
    <xf numFmtId="210" fontId="71" fillId="62" borderId="94" applyNumberFormat="0" applyFont="0" applyAlignment="0" applyProtection="0"/>
    <xf numFmtId="210" fontId="20" fillId="62" borderId="94" applyNumberFormat="0" applyFont="0" applyAlignment="0" applyProtection="0"/>
    <xf numFmtId="206" fontId="71" fillId="62" borderId="94" applyNumberFormat="0" applyFont="0" applyAlignment="0" applyProtection="0"/>
    <xf numFmtId="210" fontId="71" fillId="62" borderId="94" applyNumberFormat="0" applyFont="0" applyAlignment="0" applyProtection="0"/>
    <xf numFmtId="206" fontId="71" fillId="62" borderId="94" applyNumberFormat="0" applyFont="0" applyAlignment="0" applyProtection="0"/>
    <xf numFmtId="210" fontId="71" fillId="62" borderId="94" applyNumberFormat="0" applyFont="0" applyAlignment="0" applyProtection="0"/>
    <xf numFmtId="206" fontId="71" fillId="62" borderId="94" applyNumberFormat="0" applyFont="0" applyAlignment="0" applyProtection="0"/>
    <xf numFmtId="210" fontId="71" fillId="62" borderId="94" applyNumberFormat="0" applyFont="0" applyAlignment="0" applyProtection="0"/>
    <xf numFmtId="210" fontId="71" fillId="62" borderId="94" applyNumberFormat="0" applyFont="0" applyAlignment="0" applyProtection="0"/>
    <xf numFmtId="206" fontId="71" fillId="62" borderId="94" applyNumberFormat="0" applyFont="0" applyAlignment="0" applyProtection="0"/>
    <xf numFmtId="206" fontId="20" fillId="62" borderId="94" applyNumberFormat="0" applyFont="0" applyAlignment="0" applyProtection="0"/>
    <xf numFmtId="210" fontId="20" fillId="62" borderId="94" applyNumberFormat="0" applyFont="0" applyAlignment="0" applyProtection="0"/>
    <xf numFmtId="210" fontId="71" fillId="62" borderId="94" applyNumberFormat="0" applyFont="0" applyAlignment="0" applyProtection="0"/>
    <xf numFmtId="206" fontId="20" fillId="62" borderId="94" applyNumberFormat="0" applyFont="0" applyAlignment="0" applyProtection="0"/>
    <xf numFmtId="0" fontId="20" fillId="62" borderId="94" applyNumberFormat="0" applyFont="0" applyAlignment="0" applyProtection="0"/>
    <xf numFmtId="210" fontId="20" fillId="62" borderId="94" applyNumberFormat="0" applyFont="0" applyAlignment="0" applyProtection="0"/>
    <xf numFmtId="210" fontId="20" fillId="62" borderId="94" applyNumberFormat="0" applyFont="0" applyAlignment="0" applyProtection="0"/>
    <xf numFmtId="206" fontId="20" fillId="62" borderId="94" applyNumberFormat="0" applyFont="0" applyAlignment="0" applyProtection="0"/>
    <xf numFmtId="0" fontId="20" fillId="62" borderId="94" applyNumberFormat="0" applyFont="0" applyAlignment="0" applyProtection="0"/>
    <xf numFmtId="210" fontId="20" fillId="62" borderId="94" applyNumberFormat="0" applyFont="0" applyAlignment="0" applyProtection="0"/>
    <xf numFmtId="210" fontId="20" fillId="62" borderId="94" applyNumberFormat="0" applyFont="0" applyAlignment="0" applyProtection="0"/>
    <xf numFmtId="206" fontId="20" fillId="62" borderId="94" applyNumberFormat="0" applyFont="0" applyAlignment="0" applyProtection="0"/>
    <xf numFmtId="210" fontId="20" fillId="62" borderId="94" applyNumberFormat="0" applyFont="0" applyAlignment="0" applyProtection="0"/>
    <xf numFmtId="206" fontId="87" fillId="74" borderId="91" applyNumberFormat="0" applyAlignment="0" applyProtection="0"/>
    <xf numFmtId="206" fontId="87" fillId="74" borderId="91" applyNumberFormat="0" applyAlignment="0" applyProtection="0"/>
    <xf numFmtId="210" fontId="87" fillId="74" borderId="91" applyNumberFormat="0" applyAlignment="0" applyProtection="0"/>
    <xf numFmtId="210" fontId="87" fillId="74" borderId="91" applyNumberFormat="0" applyAlignment="0" applyProtection="0"/>
    <xf numFmtId="206" fontId="87" fillId="74" borderId="91" applyNumberFormat="0" applyAlignment="0" applyProtection="0"/>
    <xf numFmtId="210" fontId="87" fillId="74" borderId="91" applyNumberFormat="0" applyAlignment="0" applyProtection="0"/>
    <xf numFmtId="4" fontId="190" fillId="65" borderId="89" applyNumberFormat="0" applyProtection="0">
      <alignment vertical="center"/>
    </xf>
    <xf numFmtId="4" fontId="191" fillId="65" borderId="89" applyNumberFormat="0" applyProtection="0">
      <alignment vertical="center"/>
    </xf>
    <xf numFmtId="4" fontId="190" fillId="65" borderId="89" applyNumberFormat="0" applyProtection="0">
      <alignment horizontal="left" vertical="center" indent="1"/>
    </xf>
    <xf numFmtId="0" fontId="190" fillId="65" borderId="89" applyNumberFormat="0" applyProtection="0">
      <alignment horizontal="left" vertical="top" indent="1"/>
    </xf>
    <xf numFmtId="4" fontId="16" fillId="66" borderId="89" applyNumberFormat="0" applyProtection="0">
      <alignment horizontal="right" vertical="center"/>
    </xf>
    <xf numFmtId="4" fontId="16" fillId="61" borderId="89" applyNumberFormat="0" applyProtection="0">
      <alignment horizontal="right" vertical="center"/>
    </xf>
    <xf numFmtId="4" fontId="16" fillId="72" borderId="89" applyNumberFormat="0" applyProtection="0">
      <alignment horizontal="right" vertical="center"/>
    </xf>
    <xf numFmtId="4" fontId="16" fillId="68" borderId="89" applyNumberFormat="0" applyProtection="0">
      <alignment horizontal="right" vertical="center"/>
    </xf>
    <xf numFmtId="4" fontId="16" fillId="82" borderId="89" applyNumberFormat="0" applyProtection="0">
      <alignment horizontal="right" vertical="center"/>
    </xf>
    <xf numFmtId="4" fontId="16" fillId="67" borderId="89" applyNumberFormat="0" applyProtection="0">
      <alignment horizontal="right" vertical="center"/>
    </xf>
    <xf numFmtId="4" fontId="16" fillId="84" borderId="89" applyNumberFormat="0" applyProtection="0">
      <alignment horizontal="right" vertical="center"/>
    </xf>
    <xf numFmtId="4" fontId="16" fillId="112" borderId="89" applyNumberFormat="0" applyProtection="0">
      <alignment horizontal="right" vertical="center"/>
    </xf>
    <xf numFmtId="4" fontId="16" fillId="79" borderId="89" applyNumberFormat="0" applyProtection="0">
      <alignment horizontal="right" vertical="center"/>
    </xf>
    <xf numFmtId="4" fontId="16" fillId="111" borderId="89" applyNumberFormat="0" applyProtection="0">
      <alignment horizontal="right" vertical="center"/>
    </xf>
    <xf numFmtId="0" fontId="20" fillId="70" borderId="89" applyNumberFormat="0" applyProtection="0">
      <alignment horizontal="left" vertical="center" indent="1"/>
    </xf>
    <xf numFmtId="0" fontId="20" fillId="70" borderId="89" applyNumberFormat="0" applyProtection="0">
      <alignment horizontal="left" vertical="center" indent="1"/>
    </xf>
    <xf numFmtId="0" fontId="20" fillId="70" borderId="89" applyNumberFormat="0" applyProtection="0">
      <alignment horizontal="left" vertical="center" indent="1"/>
    </xf>
    <xf numFmtId="0" fontId="20" fillId="70" borderId="89" applyNumberFormat="0" applyProtection="0">
      <alignment horizontal="left" vertical="top" indent="1"/>
    </xf>
    <xf numFmtId="0" fontId="20" fillId="70" borderId="89" applyNumberFormat="0" applyProtection="0">
      <alignment horizontal="left" vertical="top" indent="1"/>
    </xf>
    <xf numFmtId="0" fontId="20" fillId="70" borderId="89" applyNumberFormat="0" applyProtection="0">
      <alignment horizontal="left" vertical="top" indent="1"/>
    </xf>
    <xf numFmtId="0" fontId="20" fillId="111" borderId="89" applyNumberFormat="0" applyProtection="0">
      <alignment horizontal="left" vertical="center" indent="1"/>
    </xf>
    <xf numFmtId="0" fontId="20" fillId="111" borderId="89" applyNumberFormat="0" applyProtection="0">
      <alignment horizontal="left" vertical="center" indent="1"/>
    </xf>
    <xf numFmtId="0" fontId="20" fillId="111" borderId="89" applyNumberFormat="0" applyProtection="0">
      <alignment horizontal="left" vertical="center" indent="1"/>
    </xf>
    <xf numFmtId="0" fontId="20" fillId="111" borderId="89" applyNumberFormat="0" applyProtection="0">
      <alignment horizontal="left" vertical="top" indent="1"/>
    </xf>
    <xf numFmtId="0" fontId="20" fillId="111" borderId="89" applyNumberFormat="0" applyProtection="0">
      <alignment horizontal="left" vertical="top" indent="1"/>
    </xf>
    <xf numFmtId="0" fontId="20" fillId="111" borderId="89" applyNumberFormat="0" applyProtection="0">
      <alignment horizontal="left" vertical="top" indent="1"/>
    </xf>
    <xf numFmtId="0" fontId="20" fillId="60" borderId="89" applyNumberFormat="0" applyProtection="0">
      <alignment horizontal="left" vertical="center" indent="1"/>
    </xf>
    <xf numFmtId="0" fontId="20" fillId="60" borderId="89" applyNumberFormat="0" applyProtection="0">
      <alignment horizontal="left" vertical="center" indent="1"/>
    </xf>
    <xf numFmtId="0" fontId="20" fillId="60" borderId="89" applyNumberFormat="0" applyProtection="0">
      <alignment horizontal="left" vertical="center" indent="1"/>
    </xf>
    <xf numFmtId="0" fontId="20" fillId="60" borderId="89" applyNumberFormat="0" applyProtection="0">
      <alignment horizontal="left" vertical="top" indent="1"/>
    </xf>
    <xf numFmtId="0" fontId="20" fillId="60" borderId="89" applyNumberFormat="0" applyProtection="0">
      <alignment horizontal="left" vertical="top" indent="1"/>
    </xf>
    <xf numFmtId="0" fontId="20" fillId="60" borderId="89" applyNumberFormat="0" applyProtection="0">
      <alignment horizontal="left" vertical="top" indent="1"/>
    </xf>
    <xf numFmtId="0" fontId="20" fillId="114" borderId="89" applyNumberFormat="0" applyProtection="0">
      <alignment horizontal="left" vertical="center" indent="1"/>
    </xf>
    <xf numFmtId="0" fontId="20" fillId="114" borderId="89" applyNumberFormat="0" applyProtection="0">
      <alignment horizontal="left" vertical="center" indent="1"/>
    </xf>
    <xf numFmtId="0" fontId="20" fillId="114" borderId="89" applyNumberFormat="0" applyProtection="0">
      <alignment horizontal="left" vertical="center" indent="1"/>
    </xf>
    <xf numFmtId="0" fontId="20" fillId="114" borderId="89" applyNumberFormat="0" applyProtection="0">
      <alignment horizontal="left" vertical="top" indent="1"/>
    </xf>
    <xf numFmtId="0" fontId="20" fillId="114" borderId="89" applyNumberFormat="0" applyProtection="0">
      <alignment horizontal="left" vertical="top" indent="1"/>
    </xf>
    <xf numFmtId="0" fontId="20" fillId="114" borderId="89" applyNumberFormat="0" applyProtection="0">
      <alignment horizontal="left" vertical="top" indent="1"/>
    </xf>
    <xf numFmtId="0" fontId="20" fillId="74" borderId="95" applyNumberFormat="0">
      <protection locked="0"/>
    </xf>
    <xf numFmtId="0" fontId="20" fillId="74" borderId="95" applyNumberFormat="0">
      <protection locked="0"/>
    </xf>
    <xf numFmtId="0" fontId="20" fillId="74" borderId="95" applyNumberFormat="0">
      <protection locked="0"/>
    </xf>
    <xf numFmtId="4" fontId="16" fillId="62" borderId="89" applyNumberFormat="0" applyProtection="0">
      <alignment vertical="center"/>
    </xf>
    <xf numFmtId="4" fontId="192" fillId="62" borderId="89" applyNumberFormat="0" applyProtection="0">
      <alignment vertical="center"/>
    </xf>
    <xf numFmtId="4" fontId="16" fillId="62" borderId="89" applyNumberFormat="0" applyProtection="0">
      <alignment horizontal="left" vertical="center" indent="1"/>
    </xf>
    <xf numFmtId="0" fontId="16" fillId="62" borderId="89" applyNumberFormat="0" applyProtection="0">
      <alignment horizontal="left" vertical="top" indent="1"/>
    </xf>
    <xf numFmtId="4" fontId="16" fillId="114" borderId="89" applyNumberFormat="0" applyProtection="0">
      <alignment horizontal="right" vertical="center"/>
    </xf>
    <xf numFmtId="4" fontId="192" fillId="114" borderId="89" applyNumberFormat="0" applyProtection="0">
      <alignment horizontal="right" vertical="center"/>
    </xf>
    <xf numFmtId="4" fontId="16" fillId="111" borderId="89" applyNumberFormat="0" applyProtection="0">
      <alignment horizontal="left" vertical="center" indent="1"/>
    </xf>
    <xf numFmtId="0" fontId="16" fillId="111" borderId="89" applyNumberFormat="0" applyProtection="0">
      <alignment horizontal="left" vertical="top" indent="1"/>
    </xf>
    <xf numFmtId="4" fontId="194" fillId="114" borderId="89" applyNumberFormat="0" applyProtection="0">
      <alignment horizontal="right" vertical="center"/>
    </xf>
    <xf numFmtId="0" fontId="199" fillId="119" borderId="88"/>
    <xf numFmtId="244" fontId="125" fillId="33" borderId="48" applyAlignment="0"/>
    <xf numFmtId="206" fontId="90" fillId="0" borderId="90" applyNumberFormat="0" applyFill="0" applyAlignment="0" applyProtection="0"/>
    <xf numFmtId="206" fontId="90" fillId="0" borderId="90" applyNumberFormat="0" applyFill="0" applyAlignment="0" applyProtection="0"/>
    <xf numFmtId="210" fontId="90" fillId="0" borderId="90" applyNumberFormat="0" applyFill="0" applyAlignment="0" applyProtection="0"/>
    <xf numFmtId="210" fontId="90" fillId="0" borderId="90" applyNumberFormat="0" applyFill="0" applyAlignment="0" applyProtection="0"/>
    <xf numFmtId="206" fontId="90" fillId="0" borderId="90" applyNumberFormat="0" applyFill="0" applyAlignment="0" applyProtection="0"/>
    <xf numFmtId="210" fontId="90" fillId="0" borderId="90" applyNumberFormat="0" applyFill="0" applyAlignment="0" applyProtection="0"/>
    <xf numFmtId="224" fontId="214" fillId="33" borderId="47" applyNumberFormat="0" applyBorder="0" applyAlignment="0"/>
    <xf numFmtId="1" fontId="155" fillId="105" borderId="51" applyNumberFormat="0" applyBorder="0" applyAlignment="0">
      <alignment horizontal="centerContinuous" vertical="center"/>
      <protection locked="0"/>
    </xf>
    <xf numFmtId="0" fontId="90" fillId="0" borderId="265" applyNumberFormat="0" applyFill="0" applyAlignment="0" applyProtection="0"/>
    <xf numFmtId="0" fontId="32" fillId="57" borderId="239" applyNumberFormat="0" applyAlignment="0" applyProtection="0"/>
    <xf numFmtId="0" fontId="87" fillId="54" borderId="142" applyNumberFormat="0" applyAlignment="0" applyProtection="0"/>
    <xf numFmtId="0" fontId="32" fillId="57" borderId="263" applyNumberFormat="0" applyAlignment="0" applyProtection="0"/>
    <xf numFmtId="0" fontId="84" fillId="41" borderId="154" applyNumberFormat="0" applyAlignment="0" applyProtection="0"/>
    <xf numFmtId="210" fontId="103" fillId="74" borderId="216" applyNumberFormat="0" applyAlignment="0" applyProtection="0"/>
    <xf numFmtId="0" fontId="39" fillId="54" borderId="154" applyNumberFormat="0" applyAlignment="0" applyProtection="0"/>
    <xf numFmtId="0" fontId="39" fillId="54" borderId="216" applyNumberFormat="0" applyAlignment="0" applyProtection="0"/>
    <xf numFmtId="0" fontId="32" fillId="57" borderId="273" applyNumberFormat="0" applyAlignment="0" applyProtection="0"/>
    <xf numFmtId="0" fontId="59" fillId="0" borderId="197" applyNumberFormat="0" applyFill="0" applyAlignment="0" applyProtection="0"/>
    <xf numFmtId="0" fontId="59" fillId="0" borderId="235" applyNumberFormat="0" applyFill="0" applyAlignment="0" applyProtection="0"/>
    <xf numFmtId="0" fontId="84" fillId="41" borderId="304" applyNumberFormat="0" applyAlignment="0" applyProtection="0"/>
    <xf numFmtId="0" fontId="76" fillId="54" borderId="304" applyNumberFormat="0" applyAlignment="0" applyProtection="0"/>
    <xf numFmtId="206" fontId="71" fillId="62" borderId="109" applyNumberFormat="0" applyFont="0" applyAlignment="0" applyProtection="0"/>
    <xf numFmtId="206" fontId="20" fillId="62" borderId="109" applyNumberFormat="0" applyFont="0" applyAlignment="0" applyProtection="0"/>
    <xf numFmtId="206" fontId="71" fillId="62" borderId="109" applyNumberFormat="0" applyFont="0" applyAlignment="0" applyProtection="0"/>
    <xf numFmtId="210" fontId="71" fillId="62" borderId="109" applyNumberFormat="0" applyFont="0" applyAlignment="0" applyProtection="0"/>
    <xf numFmtId="210" fontId="20" fillId="62" borderId="109" applyNumberFormat="0" applyFont="0" applyAlignment="0" applyProtection="0"/>
    <xf numFmtId="206" fontId="71" fillId="62" borderId="109" applyNumberFormat="0" applyFont="0" applyAlignment="0" applyProtection="0"/>
    <xf numFmtId="210" fontId="71" fillId="62" borderId="109" applyNumberFormat="0" applyFont="0" applyAlignment="0" applyProtection="0"/>
    <xf numFmtId="206" fontId="71" fillId="62" borderId="109" applyNumberFormat="0" applyFont="0" applyAlignment="0" applyProtection="0"/>
    <xf numFmtId="210" fontId="71" fillId="62" borderId="109" applyNumberFormat="0" applyFont="0" applyAlignment="0" applyProtection="0"/>
    <xf numFmtId="206" fontId="71" fillId="62" borderId="109" applyNumberFormat="0" applyFont="0" applyAlignment="0" applyProtection="0"/>
    <xf numFmtId="210" fontId="71" fillId="62" borderId="109" applyNumberFormat="0" applyFont="0" applyAlignment="0" applyProtection="0"/>
    <xf numFmtId="210" fontId="71" fillId="62" borderId="109" applyNumberFormat="0" applyFont="0" applyAlignment="0" applyProtection="0"/>
    <xf numFmtId="10" fontId="63" fillId="34" borderId="310" applyNumberFormat="0" applyBorder="0" applyAlignment="0" applyProtection="0"/>
    <xf numFmtId="0" fontId="76" fillId="54" borderId="320" applyNumberFormat="0" applyAlignment="0" applyProtection="0"/>
    <xf numFmtId="0" fontId="32" fillId="57" borderId="195" applyNumberFormat="0" applyAlignment="0" applyProtection="0"/>
    <xf numFmtId="0" fontId="87" fillId="54" borderId="188" applyNumberFormat="0" applyAlignment="0" applyProtection="0"/>
    <xf numFmtId="0" fontId="39" fillId="54" borderId="132" applyNumberFormat="0" applyAlignment="0" applyProtection="0"/>
    <xf numFmtId="10" fontId="63" fillId="34" borderId="268" applyNumberFormat="0" applyBorder="0" applyAlignment="0" applyProtection="0"/>
    <xf numFmtId="0" fontId="48" fillId="41" borderId="132" applyNumberFormat="0" applyAlignment="0" applyProtection="0"/>
    <xf numFmtId="0" fontId="32" fillId="57" borderId="133" applyNumberFormat="0" applyAlignment="0" applyProtection="0"/>
    <xf numFmtId="0" fontId="32" fillId="57" borderId="133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206" fontId="71" fillId="62" borderId="109" applyNumberFormat="0" applyFont="0" applyAlignment="0" applyProtection="0"/>
    <xf numFmtId="206" fontId="20" fillId="62" borderId="109" applyNumberFormat="0" applyFont="0" applyAlignment="0" applyProtection="0"/>
    <xf numFmtId="210" fontId="20" fillId="62" borderId="109" applyNumberFormat="0" applyFont="0" applyAlignment="0" applyProtection="0"/>
    <xf numFmtId="210" fontId="71" fillId="62" borderId="109" applyNumberFormat="0" applyFont="0" applyAlignment="0" applyProtection="0"/>
    <xf numFmtId="0" fontId="48" fillId="41" borderId="126" applyNumberFormat="0" applyAlignment="0" applyProtection="0"/>
    <xf numFmtId="206" fontId="20" fillId="62" borderId="109" applyNumberFormat="0" applyFont="0" applyAlignment="0" applyProtection="0"/>
    <xf numFmtId="0" fontId="20" fillId="62" borderId="109" applyNumberFormat="0" applyFont="0" applyAlignment="0" applyProtection="0"/>
    <xf numFmtId="210" fontId="20" fillId="62" borderId="109" applyNumberFormat="0" applyFont="0" applyAlignment="0" applyProtection="0"/>
    <xf numFmtId="210" fontId="20" fillId="62" borderId="109" applyNumberFormat="0" applyFont="0" applyAlignment="0" applyProtection="0"/>
    <xf numFmtId="0" fontId="48" fillId="41" borderId="126" applyNumberFormat="0" applyAlignment="0" applyProtection="0"/>
    <xf numFmtId="206" fontId="20" fillId="62" borderId="109" applyNumberFormat="0" applyFont="0" applyAlignment="0" applyProtection="0"/>
    <xf numFmtId="0" fontId="20" fillId="62" borderId="109" applyNumberFormat="0" applyFont="0" applyAlignment="0" applyProtection="0"/>
    <xf numFmtId="210" fontId="20" fillId="62" borderId="109" applyNumberFormat="0" applyFont="0" applyAlignment="0" applyProtection="0"/>
    <xf numFmtId="210" fontId="20" fillId="62" borderId="109" applyNumberFormat="0" applyFont="0" applyAlignment="0" applyProtection="0"/>
    <xf numFmtId="0" fontId="59" fillId="0" borderId="129" applyNumberFormat="0" applyFill="0" applyAlignment="0" applyProtection="0"/>
    <xf numFmtId="0" fontId="48" fillId="41" borderId="126" applyNumberFormat="0" applyAlignment="0" applyProtection="0"/>
    <xf numFmtId="0" fontId="23" fillId="0" borderId="131">
      <alignment horizontal="left" vertical="center"/>
    </xf>
    <xf numFmtId="0" fontId="59" fillId="0" borderId="129" applyNumberFormat="0" applyFill="0" applyAlignment="0" applyProtection="0"/>
    <xf numFmtId="0" fontId="59" fillId="0" borderId="129" applyNumberFormat="0" applyFill="0" applyAlignment="0" applyProtection="0"/>
    <xf numFmtId="0" fontId="59" fillId="0" borderId="129" applyNumberFormat="0" applyFill="0" applyAlignment="0" applyProtection="0"/>
    <xf numFmtId="0" fontId="59" fillId="0" borderId="129" applyNumberFormat="0" applyFill="0" applyAlignment="0" applyProtection="0"/>
    <xf numFmtId="0" fontId="59" fillId="0" borderId="129" applyNumberFormat="0" applyFill="0" applyAlignment="0" applyProtection="0"/>
    <xf numFmtId="0" fontId="59" fillId="0" borderId="129" applyNumberFormat="0" applyFill="0" applyAlignment="0" applyProtection="0"/>
    <xf numFmtId="0" fontId="39" fillId="54" borderId="126" applyNumberFormat="0" applyAlignment="0" applyProtection="0"/>
    <xf numFmtId="0" fontId="59" fillId="0" borderId="129" applyNumberFormat="0" applyFill="0" applyAlignment="0" applyProtection="0"/>
    <xf numFmtId="0" fontId="56" fillId="54" borderId="128" applyNumberFormat="0" applyAlignment="0" applyProtection="0"/>
    <xf numFmtId="0" fontId="39" fillId="54" borderId="126" applyNumberFormat="0" applyAlignment="0" applyProtection="0"/>
    <xf numFmtId="0" fontId="39" fillId="54" borderId="126" applyNumberFormat="0" applyAlignment="0" applyProtection="0"/>
    <xf numFmtId="206" fontId="20" fillId="62" borderId="109" applyNumberFormat="0" applyFont="0" applyAlignment="0" applyProtection="0"/>
    <xf numFmtId="210" fontId="20" fillId="62" borderId="109" applyNumberFormat="0" applyFont="0" applyAlignment="0" applyProtection="0"/>
    <xf numFmtId="0" fontId="39" fillId="54" borderId="126" applyNumberFormat="0" applyAlignment="0" applyProtection="0"/>
    <xf numFmtId="0" fontId="39" fillId="54" borderId="126" applyNumberFormat="0" applyAlignment="0" applyProtection="0"/>
    <xf numFmtId="0" fontId="39" fillId="54" borderId="126" applyNumberFormat="0" applyAlignment="0" applyProtection="0"/>
    <xf numFmtId="0" fontId="56" fillId="54" borderId="128" applyNumberFormat="0" applyAlignment="0" applyProtection="0"/>
    <xf numFmtId="0" fontId="56" fillId="54" borderId="128" applyNumberFormat="0" applyAlignment="0" applyProtection="0"/>
    <xf numFmtId="0" fontId="56" fillId="54" borderId="128" applyNumberFormat="0" applyAlignment="0" applyProtection="0"/>
    <xf numFmtId="0" fontId="56" fillId="54" borderId="128" applyNumberFormat="0" applyAlignment="0" applyProtection="0"/>
    <xf numFmtId="0" fontId="32" fillId="57" borderId="127" applyNumberFormat="0" applyAlignment="0" applyProtection="0"/>
    <xf numFmtId="0" fontId="32" fillId="57" borderId="127" applyNumberFormat="0" applyAlignment="0" applyProtection="0"/>
    <xf numFmtId="0" fontId="32" fillId="57" borderId="127" applyNumberFormat="0" applyAlignment="0" applyProtection="0"/>
    <xf numFmtId="206" fontId="87" fillId="74" borderId="98" applyNumberFormat="0" applyAlignment="0" applyProtection="0"/>
    <xf numFmtId="206" fontId="87" fillId="74" borderId="98" applyNumberFormat="0" applyAlignment="0" applyProtection="0"/>
    <xf numFmtId="210" fontId="87" fillId="74" borderId="98" applyNumberFormat="0" applyAlignment="0" applyProtection="0"/>
    <xf numFmtId="210" fontId="87" fillId="74" borderId="98" applyNumberFormat="0" applyAlignment="0" applyProtection="0"/>
    <xf numFmtId="0" fontId="59" fillId="0" borderId="197" applyNumberFormat="0" applyFill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206" fontId="87" fillId="74" borderId="98" applyNumberFormat="0" applyAlignment="0" applyProtection="0"/>
    <xf numFmtId="210" fontId="87" fillId="74" borderId="98" applyNumberFormat="0" applyAlignment="0" applyProtection="0"/>
    <xf numFmtId="0" fontId="48" fillId="41" borderId="126" applyNumberFormat="0" applyAlignment="0" applyProtection="0"/>
    <xf numFmtId="0" fontId="48" fillId="41" borderId="126" applyNumberFormat="0" applyAlignment="0" applyProtection="0"/>
    <xf numFmtId="0" fontId="39" fillId="54" borderId="126" applyNumberFormat="0" applyAlignment="0" applyProtection="0"/>
    <xf numFmtId="0" fontId="39" fillId="54" borderId="126" applyNumberFormat="0" applyAlignment="0" applyProtection="0"/>
    <xf numFmtId="0" fontId="39" fillId="54" borderId="126" applyNumberFormat="0" applyAlignment="0" applyProtection="0"/>
    <xf numFmtId="0" fontId="39" fillId="54" borderId="126" applyNumberFormat="0" applyAlignment="0" applyProtection="0"/>
    <xf numFmtId="0" fontId="56" fillId="54" borderId="298" applyNumberFormat="0" applyAlignment="0" applyProtection="0"/>
    <xf numFmtId="216" fontId="133" fillId="97" borderId="204" applyNumberFormat="0" applyBorder="0" applyAlignment="0">
      <alignment horizontal="centerContinuous" vertical="center"/>
      <protection hidden="1"/>
    </xf>
    <xf numFmtId="0" fontId="59" fillId="0" borderId="122" applyNumberFormat="0" applyFill="0" applyAlignment="0" applyProtection="0"/>
    <xf numFmtId="0" fontId="94" fillId="0" borderId="54"/>
    <xf numFmtId="0" fontId="90" fillId="0" borderId="203" applyNumberFormat="0" applyFill="0" applyAlignment="0" applyProtection="0"/>
    <xf numFmtId="0" fontId="56" fillId="54" borderId="212" applyNumberFormat="0" applyAlignment="0" applyProtection="0"/>
    <xf numFmtId="0" fontId="56" fillId="54" borderId="298" applyNumberFormat="0" applyAlignment="0" applyProtection="0"/>
    <xf numFmtId="0" fontId="76" fillId="54" borderId="189" applyNumberFormat="0" applyAlignment="0" applyProtection="0"/>
    <xf numFmtId="0" fontId="48" fillId="41" borderId="121" applyNumberFormat="0" applyAlignment="0" applyProtection="0"/>
    <xf numFmtId="0" fontId="20" fillId="57" borderId="165" applyNumberFormat="0" applyAlignment="0" applyProtection="0"/>
    <xf numFmtId="184" fontId="23" fillId="0" borderId="107">
      <alignment horizontal="left"/>
    </xf>
    <xf numFmtId="0" fontId="59" fillId="0" borderId="235" applyNumberFormat="0" applyFill="0" applyAlignment="0" applyProtection="0"/>
    <xf numFmtId="0" fontId="32" fillId="57" borderId="233" applyNumberFormat="0" applyAlignment="0" applyProtection="0"/>
    <xf numFmtId="0" fontId="20" fillId="57" borderId="273" applyNumberFormat="0" applyAlignment="0" applyProtection="0"/>
    <xf numFmtId="0" fontId="76" fillId="54" borderId="227" applyNumberFormat="0" applyAlignment="0" applyProtection="0"/>
    <xf numFmtId="0" fontId="48" fillId="41" borderId="170" applyNumberFormat="0" applyAlignment="0" applyProtection="0"/>
    <xf numFmtId="184" fontId="23" fillId="0" borderId="107">
      <alignment horizontal="left"/>
    </xf>
    <xf numFmtId="0" fontId="87" fillId="54" borderId="264" applyNumberFormat="0" applyAlignment="0" applyProtection="0"/>
    <xf numFmtId="0" fontId="80" fillId="0" borderId="199">
      <alignment horizontal="left" vertical="center"/>
    </xf>
    <xf numFmtId="4" fontId="190" fillId="65" borderId="118" applyNumberFormat="0" applyProtection="0">
      <alignment vertical="center"/>
    </xf>
    <xf numFmtId="4" fontId="191" fillId="65" borderId="118" applyNumberFormat="0" applyProtection="0">
      <alignment vertical="center"/>
    </xf>
    <xf numFmtId="4" fontId="190" fillId="65" borderId="118" applyNumberFormat="0" applyProtection="0">
      <alignment horizontal="left" vertical="center" indent="1"/>
    </xf>
    <xf numFmtId="0" fontId="190" fillId="65" borderId="118" applyNumberFormat="0" applyProtection="0">
      <alignment horizontal="left" vertical="top" indent="1"/>
    </xf>
    <xf numFmtId="4" fontId="16" fillId="66" borderId="118" applyNumberFormat="0" applyProtection="0">
      <alignment horizontal="right" vertical="center"/>
    </xf>
    <xf numFmtId="4" fontId="16" fillId="61" borderId="118" applyNumberFormat="0" applyProtection="0">
      <alignment horizontal="right" vertical="center"/>
    </xf>
    <xf numFmtId="4" fontId="16" fillId="72" borderId="118" applyNumberFormat="0" applyProtection="0">
      <alignment horizontal="right" vertical="center"/>
    </xf>
    <xf numFmtId="4" fontId="16" fillId="68" borderId="118" applyNumberFormat="0" applyProtection="0">
      <alignment horizontal="right" vertical="center"/>
    </xf>
    <xf numFmtId="4" fontId="16" fillId="82" borderId="118" applyNumberFormat="0" applyProtection="0">
      <alignment horizontal="right" vertical="center"/>
    </xf>
    <xf numFmtId="4" fontId="16" fillId="67" borderId="118" applyNumberFormat="0" applyProtection="0">
      <alignment horizontal="right" vertical="center"/>
    </xf>
    <xf numFmtId="4" fontId="16" fillId="84" borderId="118" applyNumberFormat="0" applyProtection="0">
      <alignment horizontal="right" vertical="center"/>
    </xf>
    <xf numFmtId="4" fontId="16" fillId="112" borderId="118" applyNumberFormat="0" applyProtection="0">
      <alignment horizontal="right" vertical="center"/>
    </xf>
    <xf numFmtId="4" fontId="16" fillId="79" borderId="118" applyNumberFormat="0" applyProtection="0">
      <alignment horizontal="right" vertical="center"/>
    </xf>
    <xf numFmtId="0" fontId="59" fillId="0" borderId="307" applyNumberFormat="0" applyFill="0" applyAlignment="0" applyProtection="0"/>
    <xf numFmtId="4" fontId="16" fillId="111" borderId="118" applyNumberFormat="0" applyProtection="0">
      <alignment horizontal="right" vertical="center"/>
    </xf>
    <xf numFmtId="0" fontId="20" fillId="70" borderId="118" applyNumberFormat="0" applyProtection="0">
      <alignment horizontal="left" vertical="center" indent="1"/>
    </xf>
    <xf numFmtId="0" fontId="20" fillId="70" borderId="118" applyNumberFormat="0" applyProtection="0">
      <alignment horizontal="left" vertical="center" indent="1"/>
    </xf>
    <xf numFmtId="0" fontId="20" fillId="70" borderId="118" applyNumberFormat="0" applyProtection="0">
      <alignment horizontal="left" vertical="center" indent="1"/>
    </xf>
    <xf numFmtId="0" fontId="20" fillId="70" borderId="118" applyNumberFormat="0" applyProtection="0">
      <alignment horizontal="left" vertical="top" indent="1"/>
    </xf>
    <xf numFmtId="0" fontId="20" fillId="70" borderId="118" applyNumberFormat="0" applyProtection="0">
      <alignment horizontal="left" vertical="top" indent="1"/>
    </xf>
    <xf numFmtId="0" fontId="20" fillId="70" borderId="118" applyNumberFormat="0" applyProtection="0">
      <alignment horizontal="left" vertical="top" indent="1"/>
    </xf>
    <xf numFmtId="0" fontId="20" fillId="111" borderId="118" applyNumberFormat="0" applyProtection="0">
      <alignment horizontal="left" vertical="center" indent="1"/>
    </xf>
    <xf numFmtId="0" fontId="20" fillId="111" borderId="118" applyNumberFormat="0" applyProtection="0">
      <alignment horizontal="left" vertical="center" indent="1"/>
    </xf>
    <xf numFmtId="0" fontId="20" fillId="111" borderId="118" applyNumberFormat="0" applyProtection="0">
      <alignment horizontal="left" vertical="center" indent="1"/>
    </xf>
    <xf numFmtId="0" fontId="20" fillId="111" borderId="118" applyNumberFormat="0" applyProtection="0">
      <alignment horizontal="left" vertical="top" indent="1"/>
    </xf>
    <xf numFmtId="0" fontId="20" fillId="111" borderId="118" applyNumberFormat="0" applyProtection="0">
      <alignment horizontal="left" vertical="top" indent="1"/>
    </xf>
    <xf numFmtId="0" fontId="20" fillId="111" borderId="118" applyNumberFormat="0" applyProtection="0">
      <alignment horizontal="left" vertical="top" indent="1"/>
    </xf>
    <xf numFmtId="0" fontId="20" fillId="60" borderId="118" applyNumberFormat="0" applyProtection="0">
      <alignment horizontal="left" vertical="center" indent="1"/>
    </xf>
    <xf numFmtId="0" fontId="20" fillId="60" borderId="118" applyNumberFormat="0" applyProtection="0">
      <alignment horizontal="left" vertical="center" indent="1"/>
    </xf>
    <xf numFmtId="0" fontId="20" fillId="60" borderId="118" applyNumberFormat="0" applyProtection="0">
      <alignment horizontal="left" vertical="center" indent="1"/>
    </xf>
    <xf numFmtId="0" fontId="20" fillId="60" borderId="118" applyNumberFormat="0" applyProtection="0">
      <alignment horizontal="left" vertical="top" indent="1"/>
    </xf>
    <xf numFmtId="0" fontId="20" fillId="60" borderId="118" applyNumberFormat="0" applyProtection="0">
      <alignment horizontal="left" vertical="top" indent="1"/>
    </xf>
    <xf numFmtId="0" fontId="20" fillId="60" borderId="118" applyNumberFormat="0" applyProtection="0">
      <alignment horizontal="left" vertical="top" indent="1"/>
    </xf>
    <xf numFmtId="0" fontId="20" fillId="114" borderId="118" applyNumberFormat="0" applyProtection="0">
      <alignment horizontal="left" vertical="center" indent="1"/>
    </xf>
    <xf numFmtId="0" fontId="20" fillId="114" borderId="118" applyNumberFormat="0" applyProtection="0">
      <alignment horizontal="left" vertical="center" indent="1"/>
    </xf>
    <xf numFmtId="0" fontId="20" fillId="114" borderId="118" applyNumberFormat="0" applyProtection="0">
      <alignment horizontal="left" vertical="center" indent="1"/>
    </xf>
    <xf numFmtId="0" fontId="20" fillId="114" borderId="118" applyNumberFormat="0" applyProtection="0">
      <alignment horizontal="left" vertical="top" indent="1"/>
    </xf>
    <xf numFmtId="0" fontId="20" fillId="114" borderId="118" applyNumberFormat="0" applyProtection="0">
      <alignment horizontal="left" vertical="top" indent="1"/>
    </xf>
    <xf numFmtId="0" fontId="20" fillId="114" borderId="118" applyNumberFormat="0" applyProtection="0">
      <alignment horizontal="left" vertical="top" indent="1"/>
    </xf>
    <xf numFmtId="0" fontId="20" fillId="74" borderId="114" applyNumberFormat="0">
      <protection locked="0"/>
    </xf>
    <xf numFmtId="0" fontId="20" fillId="74" borderId="114" applyNumberFormat="0">
      <protection locked="0"/>
    </xf>
    <xf numFmtId="0" fontId="20" fillId="74" borderId="114" applyNumberFormat="0">
      <protection locked="0"/>
    </xf>
    <xf numFmtId="4" fontId="16" fillId="62" borderId="118" applyNumberFormat="0" applyProtection="0">
      <alignment vertical="center"/>
    </xf>
    <xf numFmtId="4" fontId="192" fillId="62" borderId="118" applyNumberFormat="0" applyProtection="0">
      <alignment vertical="center"/>
    </xf>
    <xf numFmtId="4" fontId="16" fillId="62" borderId="118" applyNumberFormat="0" applyProtection="0">
      <alignment horizontal="left" vertical="center" indent="1"/>
    </xf>
    <xf numFmtId="0" fontId="16" fillId="62" borderId="118" applyNumberFormat="0" applyProtection="0">
      <alignment horizontal="left" vertical="top" indent="1"/>
    </xf>
    <xf numFmtId="4" fontId="16" fillId="114" borderId="118" applyNumberFormat="0" applyProtection="0">
      <alignment horizontal="right" vertical="center"/>
    </xf>
    <xf numFmtId="4" fontId="192" fillId="114" borderId="118" applyNumberFormat="0" applyProtection="0">
      <alignment horizontal="right" vertical="center"/>
    </xf>
    <xf numFmtId="4" fontId="16" fillId="111" borderId="118" applyNumberFormat="0" applyProtection="0">
      <alignment horizontal="left" vertical="center" indent="1"/>
    </xf>
    <xf numFmtId="0" fontId="16" fillId="111" borderId="118" applyNumberFormat="0" applyProtection="0">
      <alignment horizontal="left" vertical="top" indent="1"/>
    </xf>
    <xf numFmtId="4" fontId="194" fillId="114" borderId="118" applyNumberFormat="0" applyProtection="0">
      <alignment horizontal="right" vertical="center"/>
    </xf>
    <xf numFmtId="0" fontId="84" fillId="41" borderId="176" applyNumberFormat="0" applyAlignment="0" applyProtection="0"/>
    <xf numFmtId="0" fontId="56" fillId="54" borderId="322" applyNumberFormat="0" applyAlignment="0" applyProtection="0"/>
    <xf numFmtId="0" fontId="84" fillId="41" borderId="288" applyNumberFormat="0" applyAlignment="0" applyProtection="0"/>
    <xf numFmtId="0" fontId="90" fillId="0" borderId="252" applyNumberFormat="0" applyFill="0" applyAlignment="0" applyProtection="0"/>
    <xf numFmtId="0" fontId="59" fillId="0" borderId="317" applyNumberFormat="0" applyFill="0" applyAlignment="0" applyProtection="0"/>
    <xf numFmtId="0" fontId="32" fillId="57" borderId="233" applyNumberFormat="0" applyAlignment="0" applyProtection="0"/>
    <xf numFmtId="0" fontId="39" fillId="54" borderId="262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39" fillId="54" borderId="121" applyNumberFormat="0" applyAlignment="0" applyProtection="0"/>
    <xf numFmtId="0" fontId="56" fillId="54" borderId="306" applyNumberFormat="0" applyAlignment="0" applyProtection="0"/>
    <xf numFmtId="0" fontId="199" fillId="119" borderId="117"/>
    <xf numFmtId="0" fontId="59" fillId="0" borderId="323" applyNumberFormat="0" applyFill="0" applyAlignment="0" applyProtection="0"/>
    <xf numFmtId="244" fontId="125" fillId="33" borderId="107" applyAlignment="0"/>
    <xf numFmtId="240" fontId="205" fillId="121" borderId="67" applyBorder="0">
      <alignment horizontal="right" vertical="top" wrapText="1"/>
    </xf>
    <xf numFmtId="0" fontId="87" fillId="54" borderId="250" applyNumberFormat="0" applyAlignment="0" applyProtection="0"/>
    <xf numFmtId="206" fontId="84" fillId="78" borderId="176" applyNumberFormat="0" applyAlignment="0" applyProtection="0"/>
    <xf numFmtId="0" fontId="20" fillId="57" borderId="301" applyNumberFormat="0" applyAlignment="0" applyProtection="0"/>
    <xf numFmtId="0" fontId="56" fillId="54" borderId="306" applyNumberFormat="0" applyAlignment="0" applyProtection="0"/>
    <xf numFmtId="0" fontId="76" fillId="54" borderId="251" applyNumberFormat="0" applyAlignment="0" applyProtection="0"/>
    <xf numFmtId="0" fontId="32" fillId="57" borderId="301" applyNumberFormat="0" applyAlignment="0" applyProtection="0"/>
    <xf numFmtId="0" fontId="20" fillId="57" borderId="253" applyNumberFormat="0" applyAlignment="0" applyProtection="0"/>
    <xf numFmtId="0" fontId="32" fillId="57" borderId="305" applyNumberFormat="0" applyAlignment="0" applyProtection="0"/>
    <xf numFmtId="210" fontId="12" fillId="0" borderId="1" applyFill="0" applyAlignment="0" applyProtection="0">
      <protection locked="0"/>
    </xf>
    <xf numFmtId="0" fontId="56" fillId="54" borderId="284" applyNumberFormat="0" applyAlignment="0" applyProtection="0"/>
    <xf numFmtId="206" fontId="90" fillId="0" borderId="119" applyNumberFormat="0" applyFill="0" applyAlignment="0" applyProtection="0"/>
    <xf numFmtId="206" fontId="90" fillId="0" borderId="119" applyNumberFormat="0" applyFill="0" applyAlignment="0" applyProtection="0"/>
    <xf numFmtId="210" fontId="90" fillId="0" borderId="119" applyNumberFormat="0" applyFill="0" applyAlignment="0" applyProtection="0"/>
    <xf numFmtId="210" fontId="90" fillId="0" borderId="119" applyNumberFormat="0" applyFill="0" applyAlignment="0" applyProtection="0"/>
    <xf numFmtId="0" fontId="48" fillId="41" borderId="304" applyNumberFormat="0" applyAlignment="0" applyProtection="0"/>
    <xf numFmtId="0" fontId="84" fillId="41" borderId="304" applyNumberFormat="0" applyAlignment="0" applyProtection="0"/>
    <xf numFmtId="206" fontId="90" fillId="0" borderId="119" applyNumberFormat="0" applyFill="0" applyAlignment="0" applyProtection="0"/>
    <xf numFmtId="210" fontId="90" fillId="0" borderId="119" applyNumberFormat="0" applyFill="0" applyAlignment="0" applyProtection="0"/>
    <xf numFmtId="0" fontId="32" fillId="57" borderId="283" applyNumberFormat="0" applyAlignment="0" applyProtection="0"/>
    <xf numFmtId="0" fontId="76" fillId="54" borderId="304" applyNumberFormat="0" applyAlignment="0" applyProtection="0"/>
    <xf numFmtId="0" fontId="39" fillId="54" borderId="314" applyNumberFormat="0" applyAlignment="0" applyProtection="0"/>
    <xf numFmtId="0" fontId="90" fillId="0" borderId="307" applyNumberFormat="0" applyFill="0" applyAlignment="0" applyProtection="0"/>
    <xf numFmtId="10" fontId="63" fillId="34" borderId="302" applyNumberFormat="0" applyBorder="0" applyAlignment="0" applyProtection="0"/>
    <xf numFmtId="206" fontId="76" fillId="63" borderId="200" applyNumberFormat="0" applyAlignment="0" applyProtection="0"/>
    <xf numFmtId="206" fontId="84" fillId="78" borderId="200" applyNumberFormat="0" applyAlignment="0" applyProtection="0"/>
    <xf numFmtId="0" fontId="87" fillId="63" borderId="202" applyNumberFormat="0" applyAlignment="0" applyProtection="0"/>
    <xf numFmtId="0" fontId="59" fillId="0" borderId="300" applyNumberFormat="0" applyFill="0" applyAlignment="0" applyProtection="0"/>
    <xf numFmtId="0" fontId="32" fillId="57" borderId="301" applyNumberFormat="0" applyAlignment="0" applyProtection="0"/>
    <xf numFmtId="0" fontId="76" fillId="54" borderId="251" applyNumberFormat="0" applyAlignment="0" applyProtection="0"/>
    <xf numFmtId="0" fontId="48" fillId="41" borderId="288" applyNumberFormat="0" applyAlignment="0" applyProtection="0"/>
    <xf numFmtId="0" fontId="56" fillId="54" borderId="172" applyNumberFormat="0" applyAlignment="0" applyProtection="0"/>
    <xf numFmtId="0" fontId="56" fillId="54" borderId="172" applyNumberFormat="0" applyAlignment="0" applyProtection="0"/>
    <xf numFmtId="0" fontId="32" fillId="57" borderId="171" applyNumberFormat="0" applyAlignment="0" applyProtection="0"/>
    <xf numFmtId="9" fontId="17" fillId="0" borderId="0" applyFont="0" applyFill="0" applyBorder="0" applyAlignment="0" applyProtection="0"/>
    <xf numFmtId="0" fontId="39" fillId="54" borderId="170" applyNumberFormat="0" applyAlignment="0" applyProtection="0"/>
    <xf numFmtId="0" fontId="90" fillId="0" borderId="265" applyNumberFormat="0" applyFill="0" applyAlignment="0" applyProtection="0"/>
    <xf numFmtId="224" fontId="214" fillId="33" borderId="112" applyNumberFormat="0" applyBorder="0" applyAlignment="0"/>
    <xf numFmtId="0" fontId="215" fillId="126" borderId="107" applyAlignment="0">
      <alignment horizontal="right"/>
    </xf>
    <xf numFmtId="0" fontId="73" fillId="120" borderId="107" applyAlignment="0">
      <alignment horizontal="left"/>
    </xf>
    <xf numFmtId="0" fontId="59" fillId="0" borderId="197" applyNumberFormat="0" applyFill="0" applyAlignment="0" applyProtection="0"/>
    <xf numFmtId="1" fontId="155" fillId="105" borderId="51" applyNumberFormat="0" applyBorder="0" applyAlignment="0">
      <alignment horizontal="centerContinuous" vertical="center"/>
      <protection locked="0"/>
    </xf>
    <xf numFmtId="230" fontId="163" fillId="106" borderId="86" applyNumberFormat="0" applyBorder="0" applyAlignment="0">
      <protection locked="0"/>
    </xf>
    <xf numFmtId="184" fontId="23" fillId="0" borderId="86">
      <alignment horizontal="left"/>
    </xf>
    <xf numFmtId="184" fontId="23" fillId="0" borderId="86">
      <alignment horizontal="left"/>
    </xf>
    <xf numFmtId="244" fontId="125" fillId="33" borderId="86" applyAlignment="0"/>
    <xf numFmtId="0" fontId="215" fillId="126" borderId="86" applyAlignment="0">
      <alignment horizontal="right"/>
    </xf>
    <xf numFmtId="0" fontId="73" fillId="120" borderId="86" applyAlignment="0">
      <alignment horizontal="left"/>
    </xf>
    <xf numFmtId="0" fontId="32" fillId="57" borderId="201" applyNumberFormat="0" applyAlignment="0" applyProtection="0"/>
    <xf numFmtId="0" fontId="80" fillId="0" borderId="86">
      <alignment horizontal="left" vertical="center"/>
    </xf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84" fillId="41" borderId="96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0" fontId="20" fillId="57" borderId="109" applyNumberFormat="0" applyAlignment="0" applyProtection="0"/>
    <xf numFmtId="3" fontId="20" fillId="0" borderId="87" applyNumberFormat="0" applyFont="0" applyFill="0" applyAlignment="0" applyProtection="0">
      <alignment vertical="center"/>
    </xf>
    <xf numFmtId="10" fontId="22" fillId="34" borderId="87" applyNumberFormat="0" applyBorder="0" applyAlignment="0" applyProtection="0"/>
    <xf numFmtId="0" fontId="23" fillId="0" borderId="86">
      <alignment horizontal="left" vertical="center"/>
    </xf>
    <xf numFmtId="0" fontId="103" fillId="74" borderId="96" applyNumberFormat="0" applyAlignment="0" applyProtection="0"/>
    <xf numFmtId="0" fontId="80" fillId="0" borderId="86">
      <alignment horizontal="left" vertical="center"/>
    </xf>
    <xf numFmtId="0" fontId="84" fillId="65" borderId="96" applyNumberFormat="0" applyAlignment="0" applyProtection="0"/>
    <xf numFmtId="0" fontId="20" fillId="62" borderId="109" applyNumberFormat="0" applyFont="0" applyAlignment="0" applyProtection="0"/>
    <xf numFmtId="0" fontId="84" fillId="65" borderId="96" applyNumberFormat="0" applyAlignment="0" applyProtection="0"/>
    <xf numFmtId="0" fontId="84" fillId="65" borderId="96" applyNumberFormat="0" applyAlignment="0" applyProtection="0"/>
    <xf numFmtId="3" fontId="20" fillId="0" borderId="87" applyNumberFormat="0" applyFont="0" applyFill="0" applyAlignment="0" applyProtection="0">
      <alignment vertical="center"/>
    </xf>
    <xf numFmtId="0" fontId="39" fillId="54" borderId="96" applyNumberFormat="0" applyAlignment="0" applyProtection="0"/>
    <xf numFmtId="0" fontId="48" fillId="41" borderId="96" applyNumberFormat="0" applyAlignment="0" applyProtection="0"/>
    <xf numFmtId="0" fontId="32" fillId="57" borderId="109" applyNumberFormat="0" applyAlignment="0" applyProtection="0"/>
    <xf numFmtId="10" fontId="63" fillId="34" borderId="87" applyNumberFormat="0" applyBorder="0" applyAlignment="0" applyProtection="0"/>
    <xf numFmtId="0" fontId="76" fillId="63" borderId="96" applyNumberFormat="0" applyAlignment="0" applyProtection="0"/>
    <xf numFmtId="0" fontId="84" fillId="78" borderId="96" applyNumberFormat="0" applyAlignment="0" applyProtection="0"/>
    <xf numFmtId="206" fontId="87" fillId="63" borderId="120" applyNumberFormat="0" applyAlignment="0" applyProtection="0"/>
    <xf numFmtId="210" fontId="87" fillId="63" borderId="120" applyNumberFormat="0" applyAlignment="0" applyProtection="0"/>
    <xf numFmtId="216" fontId="133" fillId="97" borderId="85" applyNumberFormat="0" applyBorder="0" applyAlignment="0">
      <alignment horizontal="centerContinuous" vertical="center"/>
      <protection hidden="1"/>
    </xf>
    <xf numFmtId="206" fontId="76" fillId="63" borderId="121" applyNumberFormat="0" applyAlignment="0" applyProtection="0"/>
    <xf numFmtId="210" fontId="76" fillId="63" borderId="121" applyNumberFormat="0" applyAlignment="0" applyProtection="0"/>
    <xf numFmtId="206" fontId="103" fillId="74" borderId="121" applyNumberFormat="0" applyAlignment="0" applyProtection="0"/>
    <xf numFmtId="206" fontId="103" fillId="74" borderId="121" applyNumberFormat="0" applyAlignment="0" applyProtection="0"/>
    <xf numFmtId="210" fontId="103" fillId="74" borderId="121" applyNumberFormat="0" applyAlignment="0" applyProtection="0"/>
    <xf numFmtId="210" fontId="103" fillId="74" borderId="121" applyNumberFormat="0" applyAlignment="0" applyProtection="0"/>
    <xf numFmtId="206" fontId="103" fillId="74" borderId="121" applyNumberFormat="0" applyAlignment="0" applyProtection="0"/>
    <xf numFmtId="210" fontId="103" fillId="74" borderId="121" applyNumberFormat="0" applyAlignment="0" applyProtection="0"/>
    <xf numFmtId="206" fontId="84" fillId="78" borderId="121" applyNumberFormat="0" applyAlignment="0" applyProtection="0"/>
    <xf numFmtId="210" fontId="84" fillId="78" borderId="121" applyNumberFormat="0" applyAlignment="0" applyProtection="0"/>
    <xf numFmtId="206" fontId="90" fillId="0" borderId="122" applyNumberFormat="0" applyFill="0" applyAlignment="0" applyProtection="0"/>
    <xf numFmtId="210" fontId="90" fillId="0" borderId="122" applyNumberFormat="0" applyFill="0" applyAlignment="0" applyProtection="0"/>
    <xf numFmtId="230" fontId="163" fillId="106" borderId="86" applyNumberFormat="0" applyBorder="0" applyAlignment="0">
      <protection locked="0"/>
    </xf>
    <xf numFmtId="206" fontId="84" fillId="65" borderId="121" applyNumberFormat="0" applyAlignment="0" applyProtection="0"/>
    <xf numFmtId="206" fontId="84" fillId="65" borderId="121" applyNumberFormat="0" applyAlignment="0" applyProtection="0"/>
    <xf numFmtId="210" fontId="84" fillId="65" borderId="121" applyNumberFormat="0" applyAlignment="0" applyProtection="0"/>
    <xf numFmtId="210" fontId="84" fillId="65" borderId="121" applyNumberFormat="0" applyAlignment="0" applyProtection="0"/>
    <xf numFmtId="206" fontId="84" fillId="65" borderId="121" applyNumberFormat="0" applyAlignment="0" applyProtection="0"/>
    <xf numFmtId="210" fontId="84" fillId="65" borderId="121" applyNumberFormat="0" applyAlignment="0" applyProtection="0"/>
    <xf numFmtId="206" fontId="71" fillId="62" borderId="123" applyNumberFormat="0" applyFont="0" applyAlignment="0" applyProtection="0"/>
    <xf numFmtId="206" fontId="20" fillId="62" borderId="123" applyNumberFormat="0" applyFont="0" applyAlignment="0" applyProtection="0"/>
    <xf numFmtId="206" fontId="71" fillId="62" borderId="123" applyNumberFormat="0" applyFont="0" applyAlignment="0" applyProtection="0"/>
    <xf numFmtId="210" fontId="71" fillId="62" borderId="123" applyNumberFormat="0" applyFont="0" applyAlignment="0" applyProtection="0"/>
    <xf numFmtId="210" fontId="20" fillId="62" borderId="123" applyNumberFormat="0" applyFont="0" applyAlignment="0" applyProtection="0"/>
    <xf numFmtId="206" fontId="71" fillId="62" borderId="123" applyNumberFormat="0" applyFont="0" applyAlignment="0" applyProtection="0"/>
    <xf numFmtId="210" fontId="71" fillId="62" borderId="123" applyNumberFormat="0" applyFont="0" applyAlignment="0" applyProtection="0"/>
    <xf numFmtId="206" fontId="71" fillId="62" borderId="123" applyNumberFormat="0" applyFont="0" applyAlignment="0" applyProtection="0"/>
    <xf numFmtId="210" fontId="71" fillId="62" borderId="123" applyNumberFormat="0" applyFont="0" applyAlignment="0" applyProtection="0"/>
    <xf numFmtId="206" fontId="71" fillId="62" borderId="123" applyNumberFormat="0" applyFont="0" applyAlignment="0" applyProtection="0"/>
    <xf numFmtId="210" fontId="71" fillId="62" borderId="123" applyNumberFormat="0" applyFont="0" applyAlignment="0" applyProtection="0"/>
    <xf numFmtId="210" fontId="71" fillId="62" borderId="123" applyNumberFormat="0" applyFont="0" applyAlignment="0" applyProtection="0"/>
    <xf numFmtId="206" fontId="71" fillId="62" borderId="123" applyNumberFormat="0" applyFont="0" applyAlignment="0" applyProtection="0"/>
    <xf numFmtId="206" fontId="20" fillId="62" borderId="123" applyNumberFormat="0" applyFont="0" applyAlignment="0" applyProtection="0"/>
    <xf numFmtId="210" fontId="20" fillId="62" borderId="123" applyNumberFormat="0" applyFont="0" applyAlignment="0" applyProtection="0"/>
    <xf numFmtId="210" fontId="71" fillId="62" borderId="123" applyNumberFormat="0" applyFont="0" applyAlignment="0" applyProtection="0"/>
    <xf numFmtId="206" fontId="20" fillId="62" borderId="123" applyNumberFormat="0" applyFont="0" applyAlignment="0" applyProtection="0"/>
    <xf numFmtId="0" fontId="20" fillId="62" borderId="123" applyNumberFormat="0" applyFont="0" applyAlignment="0" applyProtection="0"/>
    <xf numFmtId="210" fontId="20" fillId="62" borderId="123" applyNumberFormat="0" applyFont="0" applyAlignment="0" applyProtection="0"/>
    <xf numFmtId="210" fontId="20" fillId="62" borderId="123" applyNumberFormat="0" applyFont="0" applyAlignment="0" applyProtection="0"/>
    <xf numFmtId="206" fontId="20" fillId="62" borderId="123" applyNumberFormat="0" applyFont="0" applyAlignment="0" applyProtection="0"/>
    <xf numFmtId="0" fontId="20" fillId="62" borderId="123" applyNumberFormat="0" applyFont="0" applyAlignment="0" applyProtection="0"/>
    <xf numFmtId="210" fontId="20" fillId="62" borderId="123" applyNumberFormat="0" applyFont="0" applyAlignment="0" applyProtection="0"/>
    <xf numFmtId="210" fontId="20" fillId="62" borderId="123" applyNumberFormat="0" applyFont="0" applyAlignment="0" applyProtection="0"/>
    <xf numFmtId="206" fontId="20" fillId="62" borderId="123" applyNumberFormat="0" applyFont="0" applyAlignment="0" applyProtection="0"/>
    <xf numFmtId="210" fontId="20" fillId="62" borderId="123" applyNumberFormat="0" applyFont="0" applyAlignment="0" applyProtection="0"/>
    <xf numFmtId="206" fontId="87" fillId="74" borderId="120" applyNumberFormat="0" applyAlignment="0" applyProtection="0"/>
    <xf numFmtId="206" fontId="87" fillId="74" borderId="120" applyNumberFormat="0" applyAlignment="0" applyProtection="0"/>
    <xf numFmtId="210" fontId="87" fillId="74" borderId="120" applyNumberFormat="0" applyAlignment="0" applyProtection="0"/>
    <xf numFmtId="210" fontId="87" fillId="74" borderId="120" applyNumberFormat="0" applyAlignment="0" applyProtection="0"/>
    <xf numFmtId="206" fontId="87" fillId="74" borderId="120" applyNumberFormat="0" applyAlignment="0" applyProtection="0"/>
    <xf numFmtId="210" fontId="87" fillId="74" borderId="120" applyNumberFormat="0" applyAlignment="0" applyProtection="0"/>
    <xf numFmtId="4" fontId="190" fillId="65" borderId="118" applyNumberFormat="0" applyProtection="0">
      <alignment vertical="center"/>
    </xf>
    <xf numFmtId="4" fontId="191" fillId="65" borderId="118" applyNumberFormat="0" applyProtection="0">
      <alignment vertical="center"/>
    </xf>
    <xf numFmtId="4" fontId="190" fillId="65" borderId="118" applyNumberFormat="0" applyProtection="0">
      <alignment horizontal="left" vertical="center" indent="1"/>
    </xf>
    <xf numFmtId="0" fontId="190" fillId="65" borderId="118" applyNumberFormat="0" applyProtection="0">
      <alignment horizontal="left" vertical="top" indent="1"/>
    </xf>
    <xf numFmtId="4" fontId="16" fillId="66" borderId="118" applyNumberFormat="0" applyProtection="0">
      <alignment horizontal="right" vertical="center"/>
    </xf>
    <xf numFmtId="4" fontId="16" fillId="61" borderId="118" applyNumberFormat="0" applyProtection="0">
      <alignment horizontal="right" vertical="center"/>
    </xf>
    <xf numFmtId="4" fontId="16" fillId="72" borderId="118" applyNumberFormat="0" applyProtection="0">
      <alignment horizontal="right" vertical="center"/>
    </xf>
    <xf numFmtId="4" fontId="16" fillId="68" borderId="118" applyNumberFormat="0" applyProtection="0">
      <alignment horizontal="right" vertical="center"/>
    </xf>
    <xf numFmtId="4" fontId="16" fillId="82" borderId="118" applyNumberFormat="0" applyProtection="0">
      <alignment horizontal="right" vertical="center"/>
    </xf>
    <xf numFmtId="4" fontId="16" fillId="67" borderId="118" applyNumberFormat="0" applyProtection="0">
      <alignment horizontal="right" vertical="center"/>
    </xf>
    <xf numFmtId="4" fontId="16" fillId="84" borderId="118" applyNumberFormat="0" applyProtection="0">
      <alignment horizontal="right" vertical="center"/>
    </xf>
    <xf numFmtId="4" fontId="16" fillId="112" borderId="118" applyNumberFormat="0" applyProtection="0">
      <alignment horizontal="right" vertical="center"/>
    </xf>
    <xf numFmtId="4" fontId="16" fillId="79" borderId="118" applyNumberFormat="0" applyProtection="0">
      <alignment horizontal="right" vertical="center"/>
    </xf>
    <xf numFmtId="4" fontId="16" fillId="111" borderId="118" applyNumberFormat="0" applyProtection="0">
      <alignment horizontal="right" vertical="center"/>
    </xf>
    <xf numFmtId="0" fontId="20" fillId="70" borderId="118" applyNumberFormat="0" applyProtection="0">
      <alignment horizontal="left" vertical="center" indent="1"/>
    </xf>
    <xf numFmtId="0" fontId="20" fillId="70" borderId="118" applyNumberFormat="0" applyProtection="0">
      <alignment horizontal="left" vertical="center" indent="1"/>
    </xf>
    <xf numFmtId="0" fontId="20" fillId="70" borderId="118" applyNumberFormat="0" applyProtection="0">
      <alignment horizontal="left" vertical="center" indent="1"/>
    </xf>
    <xf numFmtId="0" fontId="20" fillId="70" borderId="118" applyNumberFormat="0" applyProtection="0">
      <alignment horizontal="left" vertical="top" indent="1"/>
    </xf>
    <xf numFmtId="0" fontId="20" fillId="70" borderId="118" applyNumberFormat="0" applyProtection="0">
      <alignment horizontal="left" vertical="top" indent="1"/>
    </xf>
    <xf numFmtId="0" fontId="20" fillId="70" borderId="118" applyNumberFormat="0" applyProtection="0">
      <alignment horizontal="left" vertical="top" indent="1"/>
    </xf>
    <xf numFmtId="0" fontId="20" fillId="111" borderId="118" applyNumberFormat="0" applyProtection="0">
      <alignment horizontal="left" vertical="center" indent="1"/>
    </xf>
    <xf numFmtId="0" fontId="20" fillId="111" borderId="118" applyNumberFormat="0" applyProtection="0">
      <alignment horizontal="left" vertical="center" indent="1"/>
    </xf>
    <xf numFmtId="0" fontId="20" fillId="111" borderId="118" applyNumberFormat="0" applyProtection="0">
      <alignment horizontal="left" vertical="center" indent="1"/>
    </xf>
    <xf numFmtId="0" fontId="20" fillId="111" borderId="118" applyNumberFormat="0" applyProtection="0">
      <alignment horizontal="left" vertical="top" indent="1"/>
    </xf>
    <xf numFmtId="0" fontId="20" fillId="111" borderId="118" applyNumberFormat="0" applyProtection="0">
      <alignment horizontal="left" vertical="top" indent="1"/>
    </xf>
    <xf numFmtId="0" fontId="20" fillId="111" borderId="118" applyNumberFormat="0" applyProtection="0">
      <alignment horizontal="left" vertical="top" indent="1"/>
    </xf>
    <xf numFmtId="0" fontId="20" fillId="60" borderId="118" applyNumberFormat="0" applyProtection="0">
      <alignment horizontal="left" vertical="center" indent="1"/>
    </xf>
    <xf numFmtId="0" fontId="20" fillId="60" borderId="118" applyNumberFormat="0" applyProtection="0">
      <alignment horizontal="left" vertical="center" indent="1"/>
    </xf>
    <xf numFmtId="0" fontId="20" fillId="60" borderId="118" applyNumberFormat="0" applyProtection="0">
      <alignment horizontal="left" vertical="center" indent="1"/>
    </xf>
    <xf numFmtId="0" fontId="20" fillId="60" borderId="118" applyNumberFormat="0" applyProtection="0">
      <alignment horizontal="left" vertical="top" indent="1"/>
    </xf>
    <xf numFmtId="0" fontId="20" fillId="60" borderId="118" applyNumberFormat="0" applyProtection="0">
      <alignment horizontal="left" vertical="top" indent="1"/>
    </xf>
    <xf numFmtId="0" fontId="20" fillId="60" borderId="118" applyNumberFormat="0" applyProtection="0">
      <alignment horizontal="left" vertical="top" indent="1"/>
    </xf>
    <xf numFmtId="0" fontId="20" fillId="114" borderId="118" applyNumberFormat="0" applyProtection="0">
      <alignment horizontal="left" vertical="center" indent="1"/>
    </xf>
    <xf numFmtId="0" fontId="20" fillId="114" borderId="118" applyNumberFormat="0" applyProtection="0">
      <alignment horizontal="left" vertical="center" indent="1"/>
    </xf>
    <xf numFmtId="0" fontId="20" fillId="114" borderId="118" applyNumberFormat="0" applyProtection="0">
      <alignment horizontal="left" vertical="center" indent="1"/>
    </xf>
    <xf numFmtId="0" fontId="20" fillId="114" borderId="118" applyNumberFormat="0" applyProtection="0">
      <alignment horizontal="left" vertical="top" indent="1"/>
    </xf>
    <xf numFmtId="0" fontId="20" fillId="114" borderId="118" applyNumberFormat="0" applyProtection="0">
      <alignment horizontal="left" vertical="top" indent="1"/>
    </xf>
    <xf numFmtId="0" fontId="20" fillId="114" borderId="118" applyNumberFormat="0" applyProtection="0">
      <alignment horizontal="left" vertical="top" indent="1"/>
    </xf>
    <xf numFmtId="0" fontId="20" fillId="74" borderId="124" applyNumberFormat="0">
      <protection locked="0"/>
    </xf>
    <xf numFmtId="0" fontId="20" fillId="74" borderId="124" applyNumberFormat="0">
      <protection locked="0"/>
    </xf>
    <xf numFmtId="0" fontId="20" fillId="74" borderId="124" applyNumberFormat="0">
      <protection locked="0"/>
    </xf>
    <xf numFmtId="4" fontId="16" fillId="62" borderId="118" applyNumberFormat="0" applyProtection="0">
      <alignment vertical="center"/>
    </xf>
    <xf numFmtId="4" fontId="192" fillId="62" borderId="118" applyNumberFormat="0" applyProtection="0">
      <alignment vertical="center"/>
    </xf>
    <xf numFmtId="4" fontId="16" fillId="62" borderId="118" applyNumberFormat="0" applyProtection="0">
      <alignment horizontal="left" vertical="center" indent="1"/>
    </xf>
    <xf numFmtId="0" fontId="16" fillId="62" borderId="118" applyNumberFormat="0" applyProtection="0">
      <alignment horizontal="left" vertical="top" indent="1"/>
    </xf>
    <xf numFmtId="4" fontId="16" fillId="114" borderId="118" applyNumberFormat="0" applyProtection="0">
      <alignment horizontal="right" vertical="center"/>
    </xf>
    <xf numFmtId="4" fontId="192" fillId="114" borderId="118" applyNumberFormat="0" applyProtection="0">
      <alignment horizontal="right" vertical="center"/>
    </xf>
    <xf numFmtId="4" fontId="16" fillId="111" borderId="118" applyNumberFormat="0" applyProtection="0">
      <alignment horizontal="left" vertical="center" indent="1"/>
    </xf>
    <xf numFmtId="0" fontId="16" fillId="111" borderId="118" applyNumberFormat="0" applyProtection="0">
      <alignment horizontal="left" vertical="top" indent="1"/>
    </xf>
    <xf numFmtId="4" fontId="194" fillId="114" borderId="118" applyNumberFormat="0" applyProtection="0">
      <alignment horizontal="right" vertical="center"/>
    </xf>
    <xf numFmtId="0" fontId="199" fillId="119" borderId="117"/>
    <xf numFmtId="244" fontId="125" fillId="33" borderId="86" applyAlignment="0"/>
    <xf numFmtId="206" fontId="90" fillId="0" borderId="119" applyNumberFormat="0" applyFill="0" applyAlignment="0" applyProtection="0"/>
    <xf numFmtId="206" fontId="90" fillId="0" borderId="119" applyNumberFormat="0" applyFill="0" applyAlignment="0" applyProtection="0"/>
    <xf numFmtId="210" fontId="90" fillId="0" borderId="119" applyNumberFormat="0" applyFill="0" applyAlignment="0" applyProtection="0"/>
    <xf numFmtId="210" fontId="90" fillId="0" borderId="119" applyNumberFormat="0" applyFill="0" applyAlignment="0" applyProtection="0"/>
    <xf numFmtId="206" fontId="90" fillId="0" borderId="119" applyNumberFormat="0" applyFill="0" applyAlignment="0" applyProtection="0"/>
    <xf numFmtId="210" fontId="90" fillId="0" borderId="119" applyNumberFormat="0" applyFill="0" applyAlignment="0" applyProtection="0"/>
    <xf numFmtId="224" fontId="214" fillId="33" borderId="85" applyNumberFormat="0" applyBorder="0" applyAlignment="0"/>
    <xf numFmtId="1" fontId="155" fillId="105" borderId="116" applyNumberFormat="0" applyBorder="0" applyAlignment="0">
      <alignment horizontal="centerContinuous" vertical="center"/>
      <protection locked="0"/>
    </xf>
    <xf numFmtId="0" fontId="76" fillId="54" borderId="143" applyNumberFormat="0" applyAlignment="0" applyProtection="0"/>
    <xf numFmtId="0" fontId="84" fillId="41" borderId="200" applyNumberFormat="0" applyAlignment="0" applyProtection="0"/>
    <xf numFmtId="0" fontId="87" fillId="54" borderId="226" applyNumberFormat="0" applyAlignment="0" applyProtection="0"/>
    <xf numFmtId="0" fontId="84" fillId="41" borderId="200" applyNumberFormat="0" applyAlignment="0" applyProtection="0"/>
    <xf numFmtId="0" fontId="39" fillId="54" borderId="262" applyNumberFormat="0" applyAlignment="0" applyProtection="0"/>
    <xf numFmtId="0" fontId="56" fillId="54" borderId="202" applyNumberFormat="0" applyAlignment="0" applyProtection="0"/>
    <xf numFmtId="0" fontId="84" fillId="41" borderId="238" applyNumberFormat="0" applyAlignment="0" applyProtection="0"/>
    <xf numFmtId="0" fontId="32" fillId="57" borderId="149" applyNumberFormat="0" applyAlignment="0" applyProtection="0"/>
    <xf numFmtId="0" fontId="32" fillId="57" borderId="149" applyNumberFormat="0" applyAlignment="0" applyProtection="0"/>
    <xf numFmtId="0" fontId="32" fillId="57" borderId="149" applyNumberFormat="0" applyAlignment="0" applyProtection="0"/>
    <xf numFmtId="0" fontId="32" fillId="57" borderId="149" applyNumberFormat="0" applyAlignment="0" applyProtection="0"/>
    <xf numFmtId="0" fontId="32" fillId="57" borderId="149" applyNumberFormat="0" applyAlignment="0" applyProtection="0"/>
    <xf numFmtId="0" fontId="32" fillId="57" borderId="149" applyNumberFormat="0" applyAlignment="0" applyProtection="0"/>
    <xf numFmtId="10" fontId="63" fillId="34" borderId="206" applyNumberFormat="0" applyBorder="0" applyAlignment="0" applyProtection="0"/>
    <xf numFmtId="0" fontId="56" fillId="54" borderId="234" applyNumberFormat="0" applyAlignment="0" applyProtection="0"/>
    <xf numFmtId="0" fontId="76" fillId="54" borderId="262" applyNumberFormat="0" applyAlignment="0" applyProtection="0"/>
    <xf numFmtId="0" fontId="87" fillId="54" borderId="188" applyNumberFormat="0" applyAlignment="0" applyProtection="0"/>
    <xf numFmtId="0" fontId="39" fillId="54" borderId="176" applyNumberFormat="0" applyAlignment="0" applyProtection="0"/>
    <xf numFmtId="0" fontId="59" fillId="0" borderId="259" applyNumberFormat="0" applyFill="0" applyAlignment="0" applyProtection="0"/>
    <xf numFmtId="206" fontId="71" fillId="62" borderId="133" applyNumberFormat="0" applyFont="0" applyAlignment="0" applyProtection="0"/>
    <xf numFmtId="206" fontId="20" fillId="62" borderId="133" applyNumberFormat="0" applyFont="0" applyAlignment="0" applyProtection="0"/>
    <xf numFmtId="206" fontId="71" fillId="62" borderId="133" applyNumberFormat="0" applyFont="0" applyAlignment="0" applyProtection="0"/>
    <xf numFmtId="210" fontId="71" fillId="62" borderId="133" applyNumberFormat="0" applyFont="0" applyAlignment="0" applyProtection="0"/>
    <xf numFmtId="210" fontId="20" fillId="62" borderId="133" applyNumberFormat="0" applyFont="0" applyAlignment="0" applyProtection="0"/>
    <xf numFmtId="206" fontId="71" fillId="62" borderId="133" applyNumberFormat="0" applyFont="0" applyAlignment="0" applyProtection="0"/>
    <xf numFmtId="210" fontId="71" fillId="62" borderId="133" applyNumberFormat="0" applyFont="0" applyAlignment="0" applyProtection="0"/>
    <xf numFmtId="206" fontId="71" fillId="62" borderId="133" applyNumberFormat="0" applyFont="0" applyAlignment="0" applyProtection="0"/>
    <xf numFmtId="210" fontId="71" fillId="62" borderId="133" applyNumberFormat="0" applyFont="0" applyAlignment="0" applyProtection="0"/>
    <xf numFmtId="206" fontId="71" fillId="62" borderId="133" applyNumberFormat="0" applyFont="0" applyAlignment="0" applyProtection="0"/>
    <xf numFmtId="210" fontId="71" fillId="62" borderId="133" applyNumberFormat="0" applyFont="0" applyAlignment="0" applyProtection="0"/>
    <xf numFmtId="210" fontId="71" fillId="62" borderId="133" applyNumberFormat="0" applyFont="0" applyAlignment="0" applyProtection="0"/>
    <xf numFmtId="0" fontId="59" fillId="0" borderId="219" applyNumberFormat="0" applyFill="0" applyAlignment="0" applyProtection="0"/>
    <xf numFmtId="0" fontId="39" fillId="54" borderId="154" applyNumberFormat="0" applyAlignment="0" applyProtection="0"/>
    <xf numFmtId="0" fontId="48" fillId="41" borderId="154" applyNumberFormat="0" applyAlignment="0" applyProtection="0"/>
    <xf numFmtId="0" fontId="32" fillId="57" borderId="155" applyNumberFormat="0" applyAlignment="0" applyProtection="0"/>
    <xf numFmtId="206" fontId="71" fillId="62" borderId="133" applyNumberFormat="0" applyFont="0" applyAlignment="0" applyProtection="0"/>
    <xf numFmtId="206" fontId="20" fillId="62" borderId="133" applyNumberFormat="0" applyFont="0" applyAlignment="0" applyProtection="0"/>
    <xf numFmtId="210" fontId="20" fillId="62" borderId="133" applyNumberFormat="0" applyFont="0" applyAlignment="0" applyProtection="0"/>
    <xf numFmtId="210" fontId="71" fillId="62" borderId="133" applyNumberFormat="0" applyFont="0" applyAlignment="0" applyProtection="0"/>
    <xf numFmtId="206" fontId="20" fillId="62" borderId="133" applyNumberFormat="0" applyFont="0" applyAlignment="0" applyProtection="0"/>
    <xf numFmtId="0" fontId="20" fillId="62" borderId="133" applyNumberFormat="0" applyFont="0" applyAlignment="0" applyProtection="0"/>
    <xf numFmtId="210" fontId="20" fillId="62" borderId="133" applyNumberFormat="0" applyFont="0" applyAlignment="0" applyProtection="0"/>
    <xf numFmtId="210" fontId="20" fillId="62" borderId="133" applyNumberFormat="0" applyFont="0" applyAlignment="0" applyProtection="0"/>
    <xf numFmtId="206" fontId="20" fillId="62" borderId="133" applyNumberFormat="0" applyFont="0" applyAlignment="0" applyProtection="0"/>
    <xf numFmtId="0" fontId="20" fillId="62" borderId="133" applyNumberFormat="0" applyFont="0" applyAlignment="0" applyProtection="0"/>
    <xf numFmtId="210" fontId="20" fillId="62" borderId="133" applyNumberFormat="0" applyFont="0" applyAlignment="0" applyProtection="0"/>
    <xf numFmtId="210" fontId="20" fillId="62" borderId="133" applyNumberFormat="0" applyFont="0" applyAlignment="0" applyProtection="0"/>
    <xf numFmtId="0" fontId="48" fillId="41" borderId="148" applyNumberFormat="0" applyAlignment="0" applyProtection="0"/>
    <xf numFmtId="0" fontId="32" fillId="57" borderId="155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59" fillId="0" borderId="151" applyNumberFormat="0" applyFill="0" applyAlignment="0" applyProtection="0"/>
    <xf numFmtId="0" fontId="23" fillId="0" borderId="153">
      <alignment horizontal="left" vertical="center"/>
    </xf>
    <xf numFmtId="0" fontId="59" fillId="0" borderId="151" applyNumberFormat="0" applyFill="0" applyAlignment="0" applyProtection="0"/>
    <xf numFmtId="0" fontId="59" fillId="0" borderId="151" applyNumberFormat="0" applyFill="0" applyAlignment="0" applyProtection="0"/>
    <xf numFmtId="0" fontId="59" fillId="0" borderId="151" applyNumberFormat="0" applyFill="0" applyAlignment="0" applyProtection="0"/>
    <xf numFmtId="206" fontId="20" fillId="62" borderId="133" applyNumberFormat="0" applyFont="0" applyAlignment="0" applyProtection="0"/>
    <xf numFmtId="210" fontId="20" fillId="62" borderId="133" applyNumberFormat="0" applyFont="0" applyAlignment="0" applyProtection="0"/>
    <xf numFmtId="0" fontId="59" fillId="0" borderId="151" applyNumberFormat="0" applyFill="0" applyAlignment="0" applyProtection="0"/>
    <xf numFmtId="0" fontId="59" fillId="0" borderId="151" applyNumberFormat="0" applyFill="0" applyAlignment="0" applyProtection="0"/>
    <xf numFmtId="0" fontId="59" fillId="0" borderId="151" applyNumberFormat="0" applyFill="0" applyAlignment="0" applyProtection="0"/>
    <xf numFmtId="0" fontId="59" fillId="0" borderId="151" applyNumberFormat="0" applyFill="0" applyAlignment="0" applyProtection="0"/>
    <xf numFmtId="0" fontId="56" fillId="54" borderId="150" applyNumberFormat="0" applyAlignment="0" applyProtection="0"/>
    <xf numFmtId="0" fontId="39" fillId="54" borderId="148" applyNumberFormat="0" applyAlignment="0" applyProtection="0"/>
    <xf numFmtId="0" fontId="39" fillId="54" borderId="148" applyNumberFormat="0" applyAlignment="0" applyProtection="0"/>
    <xf numFmtId="0" fontId="39" fillId="54" borderId="148" applyNumberFormat="0" applyAlignment="0" applyProtection="0"/>
    <xf numFmtId="0" fontId="39" fillId="54" borderId="148" applyNumberFormat="0" applyAlignment="0" applyProtection="0"/>
    <xf numFmtId="0" fontId="39" fillId="54" borderId="148" applyNumberFormat="0" applyAlignment="0" applyProtection="0"/>
    <xf numFmtId="0" fontId="39" fillId="54" borderId="148" applyNumberFormat="0" applyAlignment="0" applyProtection="0"/>
    <xf numFmtId="0" fontId="32" fillId="57" borderId="149" applyNumberFormat="0" applyAlignment="0" applyProtection="0"/>
    <xf numFmtId="0" fontId="56" fillId="54" borderId="150" applyNumberFormat="0" applyAlignment="0" applyProtection="0"/>
    <xf numFmtId="0" fontId="56" fillId="54" borderId="150" applyNumberFormat="0" applyAlignment="0" applyProtection="0"/>
    <xf numFmtId="0" fontId="56" fillId="54" borderId="150" applyNumberFormat="0" applyAlignment="0" applyProtection="0"/>
    <xf numFmtId="0" fontId="56" fillId="54" borderId="150" applyNumberFormat="0" applyAlignment="0" applyProtection="0"/>
    <xf numFmtId="0" fontId="32" fillId="57" borderId="149" applyNumberFormat="0" applyAlignment="0" applyProtection="0"/>
    <xf numFmtId="0" fontId="32" fillId="57" borderId="149" applyNumberFormat="0" applyAlignment="0" applyProtection="0"/>
    <xf numFmtId="0" fontId="76" fillId="54" borderId="272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48" fillId="41" borderId="148" applyNumberFormat="0" applyAlignment="0" applyProtection="0"/>
    <xf numFmtId="0" fontId="39" fillId="54" borderId="148" applyNumberFormat="0" applyAlignment="0" applyProtection="0"/>
    <xf numFmtId="0" fontId="39" fillId="54" borderId="148" applyNumberFormat="0" applyAlignment="0" applyProtection="0"/>
    <xf numFmtId="0" fontId="59" fillId="0" borderId="144" applyNumberFormat="0" applyFill="0" applyAlignment="0" applyProtection="0"/>
    <xf numFmtId="0" fontId="59" fillId="0" borderId="144" applyNumberFormat="0" applyFill="0" applyAlignment="0" applyProtection="0"/>
    <xf numFmtId="0" fontId="39" fillId="54" borderId="216" applyNumberFormat="0" applyAlignment="0" applyProtection="0"/>
    <xf numFmtId="0" fontId="59" fillId="0" borderId="265" applyNumberFormat="0" applyFill="0" applyAlignment="0" applyProtection="0"/>
    <xf numFmtId="0" fontId="23" fillId="0" borderId="205">
      <alignment horizontal="left" vertical="center"/>
    </xf>
    <xf numFmtId="0" fontId="48" fillId="41" borderId="143" applyNumberFormat="0" applyAlignment="0" applyProtection="0"/>
    <xf numFmtId="0" fontId="32" fillId="57" borderId="229" applyNumberFormat="0" applyAlignment="0" applyProtection="0"/>
    <xf numFmtId="184" fontId="23" fillId="0" borderId="131">
      <alignment horizontal="left"/>
    </xf>
    <xf numFmtId="206" fontId="84" fillId="65" borderId="272" applyNumberFormat="0" applyAlignment="0" applyProtection="0"/>
    <xf numFmtId="0" fontId="56" fillId="54" borderId="250" applyNumberFormat="0" applyAlignment="0" applyProtection="0"/>
    <xf numFmtId="0" fontId="39" fillId="54" borderId="288" applyNumberFormat="0" applyAlignment="0" applyProtection="0"/>
    <xf numFmtId="0" fontId="76" fillId="54" borderId="304" applyNumberFormat="0" applyAlignment="0" applyProtection="0"/>
    <xf numFmtId="0" fontId="48" fillId="41" borderId="232" applyNumberFormat="0" applyAlignment="0" applyProtection="0"/>
    <xf numFmtId="0" fontId="59" fillId="0" borderId="300" applyNumberFormat="0" applyFill="0" applyAlignment="0" applyProtection="0"/>
    <xf numFmtId="184" fontId="23" fillId="0" borderId="131">
      <alignment horizontal="left"/>
    </xf>
    <xf numFmtId="0" fontId="76" fillId="54" borderId="288" applyNumberFormat="0" applyAlignment="0" applyProtection="0"/>
    <xf numFmtId="4" fontId="190" fillId="65" borderId="140" applyNumberFormat="0" applyProtection="0">
      <alignment vertical="center"/>
    </xf>
    <xf numFmtId="4" fontId="191" fillId="65" borderId="140" applyNumberFormat="0" applyProtection="0">
      <alignment vertical="center"/>
    </xf>
    <xf numFmtId="4" fontId="190" fillId="65" borderId="140" applyNumberFormat="0" applyProtection="0">
      <alignment horizontal="left" vertical="center" indent="1"/>
    </xf>
    <xf numFmtId="0" fontId="190" fillId="65" borderId="140" applyNumberFormat="0" applyProtection="0">
      <alignment horizontal="left" vertical="top" indent="1"/>
    </xf>
    <xf numFmtId="0" fontId="87" fillId="54" borderId="306" applyNumberFormat="0" applyAlignment="0" applyProtection="0"/>
    <xf numFmtId="4" fontId="16" fillId="66" borderId="140" applyNumberFormat="0" applyProtection="0">
      <alignment horizontal="right" vertical="center"/>
    </xf>
    <xf numFmtId="4" fontId="16" fillId="61" borderId="140" applyNumberFormat="0" applyProtection="0">
      <alignment horizontal="right" vertical="center"/>
    </xf>
    <xf numFmtId="4" fontId="16" fillId="72" borderId="140" applyNumberFormat="0" applyProtection="0">
      <alignment horizontal="right" vertical="center"/>
    </xf>
    <xf numFmtId="4" fontId="16" fillId="68" borderId="140" applyNumberFormat="0" applyProtection="0">
      <alignment horizontal="right" vertical="center"/>
    </xf>
    <xf numFmtId="4" fontId="16" fillId="82" borderId="140" applyNumberFormat="0" applyProtection="0">
      <alignment horizontal="right" vertical="center"/>
    </xf>
    <xf numFmtId="4" fontId="16" fillId="67" borderId="140" applyNumberFormat="0" applyProtection="0">
      <alignment horizontal="right" vertical="center"/>
    </xf>
    <xf numFmtId="4" fontId="16" fillId="84" borderId="140" applyNumberFormat="0" applyProtection="0">
      <alignment horizontal="right" vertical="center"/>
    </xf>
    <xf numFmtId="4" fontId="16" fillId="112" borderId="140" applyNumberFormat="0" applyProtection="0">
      <alignment horizontal="right" vertical="center"/>
    </xf>
    <xf numFmtId="4" fontId="16" fillId="79" borderId="140" applyNumberFormat="0" applyProtection="0">
      <alignment horizontal="right" vertical="center"/>
    </xf>
    <xf numFmtId="0" fontId="76" fillId="54" borderId="304" applyNumberFormat="0" applyAlignment="0" applyProtection="0"/>
    <xf numFmtId="4" fontId="16" fillId="111" borderId="140" applyNumberFormat="0" applyProtection="0">
      <alignment horizontal="right" vertical="center"/>
    </xf>
    <xf numFmtId="0" fontId="59" fillId="0" borderId="235" applyNumberFormat="0" applyFill="0" applyAlignment="0" applyProtection="0"/>
    <xf numFmtId="0" fontId="20" fillId="70" borderId="140" applyNumberFormat="0" applyProtection="0">
      <alignment horizontal="left" vertical="center" indent="1"/>
    </xf>
    <xf numFmtId="0" fontId="20" fillId="70" borderId="140" applyNumberFormat="0" applyProtection="0">
      <alignment horizontal="left" vertical="center" indent="1"/>
    </xf>
    <xf numFmtId="0" fontId="20" fillId="70" borderId="140" applyNumberFormat="0" applyProtection="0">
      <alignment horizontal="left" vertical="center" indent="1"/>
    </xf>
    <xf numFmtId="0" fontId="20" fillId="70" borderId="140" applyNumberFormat="0" applyProtection="0">
      <alignment horizontal="left" vertical="top" indent="1"/>
    </xf>
    <xf numFmtId="0" fontId="20" fillId="70" borderId="140" applyNumberFormat="0" applyProtection="0">
      <alignment horizontal="left" vertical="top" indent="1"/>
    </xf>
    <xf numFmtId="0" fontId="20" fillId="70" borderId="140" applyNumberFormat="0" applyProtection="0">
      <alignment horizontal="left" vertical="top" indent="1"/>
    </xf>
    <xf numFmtId="0" fontId="20" fillId="111" borderId="140" applyNumberFormat="0" applyProtection="0">
      <alignment horizontal="left" vertical="center" indent="1"/>
    </xf>
    <xf numFmtId="0" fontId="20" fillId="111" borderId="140" applyNumberFormat="0" applyProtection="0">
      <alignment horizontal="left" vertical="center" indent="1"/>
    </xf>
    <xf numFmtId="0" fontId="20" fillId="111" borderId="140" applyNumberFormat="0" applyProtection="0">
      <alignment horizontal="left" vertical="center" indent="1"/>
    </xf>
    <xf numFmtId="0" fontId="20" fillId="111" borderId="140" applyNumberFormat="0" applyProtection="0">
      <alignment horizontal="left" vertical="top" indent="1"/>
    </xf>
    <xf numFmtId="0" fontId="20" fillId="111" borderId="140" applyNumberFormat="0" applyProtection="0">
      <alignment horizontal="left" vertical="top" indent="1"/>
    </xf>
    <xf numFmtId="0" fontId="20" fillId="111" borderId="140" applyNumberFormat="0" applyProtection="0">
      <alignment horizontal="left" vertical="top" indent="1"/>
    </xf>
    <xf numFmtId="0" fontId="20" fillId="60" borderId="140" applyNumberFormat="0" applyProtection="0">
      <alignment horizontal="left" vertical="center" indent="1"/>
    </xf>
    <xf numFmtId="0" fontId="20" fillId="60" borderId="140" applyNumberFormat="0" applyProtection="0">
      <alignment horizontal="left" vertical="center" indent="1"/>
    </xf>
    <xf numFmtId="0" fontId="20" fillId="60" borderId="140" applyNumberFormat="0" applyProtection="0">
      <alignment horizontal="left" vertical="center" indent="1"/>
    </xf>
    <xf numFmtId="0" fontId="20" fillId="60" borderId="140" applyNumberFormat="0" applyProtection="0">
      <alignment horizontal="left" vertical="top" indent="1"/>
    </xf>
    <xf numFmtId="0" fontId="20" fillId="60" borderId="140" applyNumberFormat="0" applyProtection="0">
      <alignment horizontal="left" vertical="top" indent="1"/>
    </xf>
    <xf numFmtId="0" fontId="20" fillId="60" borderId="140" applyNumberFormat="0" applyProtection="0">
      <alignment horizontal="left" vertical="top" indent="1"/>
    </xf>
    <xf numFmtId="0" fontId="20" fillId="114" borderId="140" applyNumberFormat="0" applyProtection="0">
      <alignment horizontal="left" vertical="center" indent="1"/>
    </xf>
    <xf numFmtId="0" fontId="20" fillId="114" borderId="140" applyNumberFormat="0" applyProtection="0">
      <alignment horizontal="left" vertical="center" indent="1"/>
    </xf>
    <xf numFmtId="0" fontId="20" fillId="114" borderId="140" applyNumberFormat="0" applyProtection="0">
      <alignment horizontal="left" vertical="center" indent="1"/>
    </xf>
    <xf numFmtId="0" fontId="20" fillId="114" borderId="140" applyNumberFormat="0" applyProtection="0">
      <alignment horizontal="left" vertical="top" indent="1"/>
    </xf>
    <xf numFmtId="0" fontId="20" fillId="114" borderId="140" applyNumberFormat="0" applyProtection="0">
      <alignment horizontal="left" vertical="top" indent="1"/>
    </xf>
    <xf numFmtId="0" fontId="20" fillId="114" borderId="140" applyNumberFormat="0" applyProtection="0">
      <alignment horizontal="left" vertical="top" indent="1"/>
    </xf>
    <xf numFmtId="0" fontId="20" fillId="74" borderId="138" applyNumberFormat="0">
      <protection locked="0"/>
    </xf>
    <xf numFmtId="0" fontId="20" fillId="74" borderId="138" applyNumberFormat="0">
      <protection locked="0"/>
    </xf>
    <xf numFmtId="0" fontId="20" fillId="74" borderId="138" applyNumberFormat="0">
      <protection locked="0"/>
    </xf>
    <xf numFmtId="4" fontId="16" fillId="62" borderId="140" applyNumberFormat="0" applyProtection="0">
      <alignment vertical="center"/>
    </xf>
    <xf numFmtId="4" fontId="192" fillId="62" borderId="140" applyNumberFormat="0" applyProtection="0">
      <alignment vertical="center"/>
    </xf>
    <xf numFmtId="4" fontId="16" fillId="62" borderId="140" applyNumberFormat="0" applyProtection="0">
      <alignment horizontal="left" vertical="center" indent="1"/>
    </xf>
    <xf numFmtId="0" fontId="16" fillId="62" borderId="140" applyNumberFormat="0" applyProtection="0">
      <alignment horizontal="left" vertical="top" indent="1"/>
    </xf>
    <xf numFmtId="4" fontId="16" fillId="114" borderId="140" applyNumberFormat="0" applyProtection="0">
      <alignment horizontal="right" vertical="center"/>
    </xf>
    <xf numFmtId="4" fontId="192" fillId="114" borderId="140" applyNumberFormat="0" applyProtection="0">
      <alignment horizontal="right" vertical="center"/>
    </xf>
    <xf numFmtId="4" fontId="16" fillId="111" borderId="140" applyNumberFormat="0" applyProtection="0">
      <alignment horizontal="left" vertical="center" indent="1"/>
    </xf>
    <xf numFmtId="0" fontId="16" fillId="111" borderId="140" applyNumberFormat="0" applyProtection="0">
      <alignment horizontal="left" vertical="top" indent="1"/>
    </xf>
    <xf numFmtId="4" fontId="194" fillId="114" borderId="140" applyNumberFormat="0" applyProtection="0">
      <alignment horizontal="right" vertical="center"/>
    </xf>
    <xf numFmtId="0" fontId="56" fillId="54" borderId="212" applyNumberFormat="0" applyAlignment="0" applyProtection="0"/>
    <xf numFmtId="0" fontId="84" fillId="41" borderId="200" applyNumberFormat="0" applyAlignment="0" applyProtection="0"/>
    <xf numFmtId="0" fontId="90" fillId="0" borderId="252" applyNumberFormat="0" applyFill="0" applyAlignment="0" applyProtection="0"/>
    <xf numFmtId="0" fontId="48" fillId="41" borderId="216" applyNumberFormat="0" applyAlignment="0" applyProtection="0"/>
    <xf numFmtId="0" fontId="87" fillId="54" borderId="250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39" fillId="54" borderId="143" applyNumberFormat="0" applyAlignment="0" applyProtection="0"/>
    <xf numFmtId="0" fontId="76" fillId="54" borderId="262" applyNumberFormat="0" applyAlignment="0" applyProtection="0"/>
    <xf numFmtId="0" fontId="80" fillId="0" borderId="287">
      <alignment horizontal="left" vertical="center"/>
    </xf>
    <xf numFmtId="0" fontId="199" fillId="119" borderId="139"/>
    <xf numFmtId="0" fontId="76" fillId="54" borderId="320" applyNumberFormat="0" applyAlignment="0" applyProtection="0"/>
    <xf numFmtId="0" fontId="56" fillId="54" borderId="306" applyNumberFormat="0" applyAlignment="0" applyProtection="0"/>
    <xf numFmtId="244" fontId="125" fillId="33" borderId="131" applyAlignment="0"/>
    <xf numFmtId="0" fontId="20" fillId="57" borderId="229" applyNumberFormat="0" applyAlignment="0" applyProtection="0"/>
    <xf numFmtId="0" fontId="84" fillId="41" borderId="238" applyNumberFormat="0" applyAlignment="0" applyProtection="0"/>
    <xf numFmtId="1" fontId="155" fillId="105" borderId="246" applyNumberFormat="0" applyBorder="0" applyAlignment="0">
      <alignment horizontal="centerContinuous" vertical="center"/>
      <protection locked="0"/>
    </xf>
    <xf numFmtId="0" fontId="59" fillId="0" borderId="300" applyNumberFormat="0" applyFill="0" applyAlignment="0" applyProtection="0"/>
    <xf numFmtId="0" fontId="90" fillId="0" borderId="228" applyNumberFormat="0" applyFill="0" applyAlignment="0" applyProtection="0"/>
    <xf numFmtId="0" fontId="20" fillId="57" borderId="253" applyNumberFormat="0" applyAlignment="0" applyProtection="0"/>
    <xf numFmtId="0" fontId="48" fillId="41" borderId="272" applyNumberFormat="0" applyAlignment="0" applyProtection="0"/>
    <xf numFmtId="0" fontId="20" fillId="57" borderId="273" applyNumberFormat="0" applyAlignment="0" applyProtection="0"/>
    <xf numFmtId="206" fontId="90" fillId="0" borderId="141" applyNumberFormat="0" applyFill="0" applyAlignment="0" applyProtection="0"/>
    <xf numFmtId="206" fontId="90" fillId="0" borderId="141" applyNumberFormat="0" applyFill="0" applyAlignment="0" applyProtection="0"/>
    <xf numFmtId="210" fontId="90" fillId="0" borderId="141" applyNumberFormat="0" applyFill="0" applyAlignment="0" applyProtection="0"/>
    <xf numFmtId="210" fontId="90" fillId="0" borderId="141" applyNumberFormat="0" applyFill="0" applyAlignment="0" applyProtection="0"/>
    <xf numFmtId="0" fontId="87" fillId="54" borderId="298" applyNumberFormat="0" applyAlignment="0" applyProtection="0"/>
    <xf numFmtId="206" fontId="90" fillId="0" borderId="141" applyNumberFormat="0" applyFill="0" applyAlignment="0" applyProtection="0"/>
    <xf numFmtId="210" fontId="90" fillId="0" borderId="141" applyNumberFormat="0" applyFill="0" applyAlignment="0" applyProtection="0"/>
    <xf numFmtId="0" fontId="20" fillId="57" borderId="305" applyNumberFormat="0" applyAlignment="0" applyProtection="0"/>
    <xf numFmtId="0" fontId="87" fillId="54" borderId="306" applyNumberFormat="0" applyAlignment="0" applyProtection="0"/>
    <xf numFmtId="0" fontId="20" fillId="57" borderId="273" applyNumberFormat="0" applyAlignment="0" applyProtection="0"/>
    <xf numFmtId="210" fontId="84" fillId="65" borderId="320" applyNumberFormat="0" applyAlignment="0" applyProtection="0"/>
    <xf numFmtId="0" fontId="59" fillId="0" borderId="323" applyNumberFormat="0" applyFill="0" applyAlignment="0" applyProtection="0"/>
    <xf numFmtId="0" fontId="48" fillId="41" borderId="272" applyNumberFormat="0" applyAlignment="0" applyProtection="0"/>
    <xf numFmtId="0" fontId="84" fillId="41" borderId="200" applyNumberFormat="0" applyAlignment="0" applyProtection="0"/>
    <xf numFmtId="0" fontId="59" fillId="0" borderId="275" applyNumberFormat="0" applyFill="0" applyAlignment="0" applyProtection="0"/>
    <xf numFmtId="1" fontId="155" fillId="105" borderId="246" applyNumberFormat="0" applyBorder="0" applyAlignment="0">
      <alignment horizontal="centerContinuous" vertical="center"/>
      <protection locked="0"/>
    </xf>
    <xf numFmtId="0" fontId="32" fillId="57" borderId="195" applyNumberFormat="0" applyAlignment="0" applyProtection="0"/>
    <xf numFmtId="0" fontId="32" fillId="57" borderId="195" applyNumberFormat="0" applyAlignment="0" applyProtection="0"/>
    <xf numFmtId="0" fontId="32" fillId="57" borderId="195" applyNumberFormat="0" applyAlignment="0" applyProtection="0"/>
    <xf numFmtId="9" fontId="17" fillId="0" borderId="0" applyFont="0" applyFill="0" applyBorder="0" applyAlignment="0" applyProtection="0"/>
    <xf numFmtId="0" fontId="39" fillId="54" borderId="194" applyNumberFormat="0" applyAlignment="0" applyProtection="0"/>
    <xf numFmtId="224" fontId="214" fillId="33" borderId="136" applyNumberFormat="0" applyBorder="0" applyAlignment="0"/>
    <xf numFmtId="0" fontId="215" fillId="126" borderId="131" applyAlignment="0">
      <alignment horizontal="right"/>
    </xf>
    <xf numFmtId="0" fontId="73" fillId="120" borderId="131" applyAlignment="0">
      <alignment horizontal="left"/>
    </xf>
    <xf numFmtId="230" fontId="163" fillId="106" borderId="113" applyNumberFormat="0" applyBorder="0" applyAlignment="0">
      <protection locked="0"/>
    </xf>
    <xf numFmtId="184" fontId="23" fillId="0" borderId="113">
      <alignment horizontal="left"/>
    </xf>
    <xf numFmtId="184" fontId="23" fillId="0" borderId="113">
      <alignment horizontal="left"/>
    </xf>
    <xf numFmtId="244" fontId="125" fillId="33" borderId="113" applyAlignment="0"/>
    <xf numFmtId="0" fontId="215" fillId="126" borderId="113" applyAlignment="0">
      <alignment horizontal="right"/>
    </xf>
    <xf numFmtId="0" fontId="73" fillId="120" borderId="113" applyAlignment="0">
      <alignment horizontal="left"/>
    </xf>
    <xf numFmtId="0" fontId="80" fillId="0" borderId="113">
      <alignment horizontal="left" vertical="center"/>
    </xf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84" fillId="41" borderId="121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0" fontId="20" fillId="57" borderId="133" applyNumberFormat="0" applyAlignment="0" applyProtection="0"/>
    <xf numFmtId="3" fontId="20" fillId="0" borderId="114" applyNumberFormat="0" applyFont="0" applyFill="0" applyAlignment="0" applyProtection="0">
      <alignment vertical="center"/>
    </xf>
    <xf numFmtId="10" fontId="22" fillId="34" borderId="114" applyNumberFormat="0" applyBorder="0" applyAlignment="0" applyProtection="0"/>
    <xf numFmtId="0" fontId="23" fillId="0" borderId="113">
      <alignment horizontal="left" vertical="center"/>
    </xf>
    <xf numFmtId="0" fontId="103" fillId="74" borderId="121" applyNumberFormat="0" applyAlignment="0" applyProtection="0"/>
    <xf numFmtId="0" fontId="80" fillId="0" borderId="113">
      <alignment horizontal="left" vertical="center"/>
    </xf>
    <xf numFmtId="0" fontId="84" fillId="65" borderId="121" applyNumberFormat="0" applyAlignment="0" applyProtection="0"/>
    <xf numFmtId="0" fontId="20" fillId="62" borderId="133" applyNumberFormat="0" applyFont="0" applyAlignment="0" applyProtection="0"/>
    <xf numFmtId="0" fontId="84" fillId="65" borderId="121" applyNumberFormat="0" applyAlignment="0" applyProtection="0"/>
    <xf numFmtId="0" fontId="84" fillId="65" borderId="121" applyNumberFormat="0" applyAlignment="0" applyProtection="0"/>
    <xf numFmtId="3" fontId="20" fillId="0" borderId="114" applyNumberFormat="0" applyFont="0" applyFill="0" applyAlignment="0" applyProtection="0">
      <alignment vertical="center"/>
    </xf>
    <xf numFmtId="0" fontId="39" fillId="54" borderId="121" applyNumberFormat="0" applyAlignment="0" applyProtection="0"/>
    <xf numFmtId="0" fontId="48" fillId="41" borderId="121" applyNumberFormat="0" applyAlignment="0" applyProtection="0"/>
    <xf numFmtId="0" fontId="32" fillId="57" borderId="133" applyNumberFormat="0" applyAlignment="0" applyProtection="0"/>
    <xf numFmtId="10" fontId="63" fillId="34" borderId="114" applyNumberFormat="0" applyBorder="0" applyAlignment="0" applyProtection="0"/>
    <xf numFmtId="0" fontId="56" fillId="54" borderId="298" applyNumberFormat="0" applyAlignment="0" applyProtection="0"/>
    <xf numFmtId="0" fontId="76" fillId="63" borderId="121" applyNumberFormat="0" applyAlignment="0" applyProtection="0"/>
    <xf numFmtId="0" fontId="84" fillId="78" borderId="121" applyNumberFormat="0" applyAlignment="0" applyProtection="0"/>
    <xf numFmtId="206" fontId="87" fillId="63" borderId="142" applyNumberFormat="0" applyAlignment="0" applyProtection="0"/>
    <xf numFmtId="210" fontId="87" fillId="63" borderId="142" applyNumberFormat="0" applyAlignment="0" applyProtection="0"/>
    <xf numFmtId="216" fontId="133" fillId="97" borderId="112" applyNumberFormat="0" applyBorder="0" applyAlignment="0">
      <alignment horizontal="centerContinuous" vertical="center"/>
      <protection hidden="1"/>
    </xf>
    <xf numFmtId="206" fontId="76" fillId="63" borderId="143" applyNumberFormat="0" applyAlignment="0" applyProtection="0"/>
    <xf numFmtId="210" fontId="76" fillId="63" borderId="143" applyNumberFormat="0" applyAlignment="0" applyProtection="0"/>
    <xf numFmtId="206" fontId="103" fillId="74" borderId="143" applyNumberFormat="0" applyAlignment="0" applyProtection="0"/>
    <xf numFmtId="206" fontId="103" fillId="74" borderId="143" applyNumberFormat="0" applyAlignment="0" applyProtection="0"/>
    <xf numFmtId="210" fontId="103" fillId="74" borderId="143" applyNumberFormat="0" applyAlignment="0" applyProtection="0"/>
    <xf numFmtId="210" fontId="103" fillId="74" borderId="143" applyNumberFormat="0" applyAlignment="0" applyProtection="0"/>
    <xf numFmtId="206" fontId="103" fillId="74" borderId="143" applyNumberFormat="0" applyAlignment="0" applyProtection="0"/>
    <xf numFmtId="210" fontId="103" fillId="74" borderId="143" applyNumberFormat="0" applyAlignment="0" applyProtection="0"/>
    <xf numFmtId="206" fontId="84" fillId="78" borderId="143" applyNumberFormat="0" applyAlignment="0" applyProtection="0"/>
    <xf numFmtId="210" fontId="84" fillId="78" borderId="143" applyNumberFormat="0" applyAlignment="0" applyProtection="0"/>
    <xf numFmtId="206" fontId="90" fillId="0" borderId="144" applyNumberFormat="0" applyFill="0" applyAlignment="0" applyProtection="0"/>
    <xf numFmtId="210" fontId="90" fillId="0" borderId="144" applyNumberFormat="0" applyFill="0" applyAlignment="0" applyProtection="0"/>
    <xf numFmtId="230" fontId="163" fillId="106" borderId="113" applyNumberFormat="0" applyBorder="0" applyAlignment="0">
      <protection locked="0"/>
    </xf>
    <xf numFmtId="206" fontId="84" fillId="65" borderId="143" applyNumberFormat="0" applyAlignment="0" applyProtection="0"/>
    <xf numFmtId="206" fontId="84" fillId="65" borderId="143" applyNumberFormat="0" applyAlignment="0" applyProtection="0"/>
    <xf numFmtId="210" fontId="84" fillId="65" borderId="143" applyNumberFormat="0" applyAlignment="0" applyProtection="0"/>
    <xf numFmtId="210" fontId="84" fillId="65" borderId="143" applyNumberFormat="0" applyAlignment="0" applyProtection="0"/>
    <xf numFmtId="206" fontId="84" fillId="65" borderId="143" applyNumberFormat="0" applyAlignment="0" applyProtection="0"/>
    <xf numFmtId="210" fontId="84" fillId="65" borderId="143" applyNumberFormat="0" applyAlignment="0" applyProtection="0"/>
    <xf numFmtId="206" fontId="71" fillId="62" borderId="145" applyNumberFormat="0" applyFont="0" applyAlignment="0" applyProtection="0"/>
    <xf numFmtId="206" fontId="20" fillId="62" borderId="145" applyNumberFormat="0" applyFont="0" applyAlignment="0" applyProtection="0"/>
    <xf numFmtId="206" fontId="71" fillId="62" borderId="145" applyNumberFormat="0" applyFont="0" applyAlignment="0" applyProtection="0"/>
    <xf numFmtId="210" fontId="71" fillId="62" borderId="145" applyNumberFormat="0" applyFont="0" applyAlignment="0" applyProtection="0"/>
    <xf numFmtId="210" fontId="20" fillId="62" borderId="145" applyNumberFormat="0" applyFont="0" applyAlignment="0" applyProtection="0"/>
    <xf numFmtId="206" fontId="71" fillId="62" borderId="145" applyNumberFormat="0" applyFont="0" applyAlignment="0" applyProtection="0"/>
    <xf numFmtId="210" fontId="71" fillId="62" borderId="145" applyNumberFormat="0" applyFont="0" applyAlignment="0" applyProtection="0"/>
    <xf numFmtId="206" fontId="71" fillId="62" borderId="145" applyNumberFormat="0" applyFont="0" applyAlignment="0" applyProtection="0"/>
    <xf numFmtId="210" fontId="71" fillId="62" borderId="145" applyNumberFormat="0" applyFont="0" applyAlignment="0" applyProtection="0"/>
    <xf numFmtId="206" fontId="71" fillId="62" borderId="145" applyNumberFormat="0" applyFont="0" applyAlignment="0" applyProtection="0"/>
    <xf numFmtId="210" fontId="71" fillId="62" borderId="145" applyNumberFormat="0" applyFont="0" applyAlignment="0" applyProtection="0"/>
    <xf numFmtId="210" fontId="71" fillId="62" borderId="145" applyNumberFormat="0" applyFont="0" applyAlignment="0" applyProtection="0"/>
    <xf numFmtId="206" fontId="71" fillId="62" borderId="145" applyNumberFormat="0" applyFont="0" applyAlignment="0" applyProtection="0"/>
    <xf numFmtId="206" fontId="20" fillId="62" borderId="145" applyNumberFormat="0" applyFont="0" applyAlignment="0" applyProtection="0"/>
    <xf numFmtId="210" fontId="20" fillId="62" borderId="145" applyNumberFormat="0" applyFont="0" applyAlignment="0" applyProtection="0"/>
    <xf numFmtId="210" fontId="71" fillId="62" borderId="145" applyNumberFormat="0" applyFont="0" applyAlignment="0" applyProtection="0"/>
    <xf numFmtId="206" fontId="20" fillId="62" borderId="145" applyNumberFormat="0" applyFont="0" applyAlignment="0" applyProtection="0"/>
    <xf numFmtId="0" fontId="20" fillId="62" borderId="145" applyNumberFormat="0" applyFont="0" applyAlignment="0" applyProtection="0"/>
    <xf numFmtId="210" fontId="20" fillId="62" borderId="145" applyNumberFormat="0" applyFont="0" applyAlignment="0" applyProtection="0"/>
    <xf numFmtId="210" fontId="20" fillId="62" borderId="145" applyNumberFormat="0" applyFont="0" applyAlignment="0" applyProtection="0"/>
    <xf numFmtId="206" fontId="20" fillId="62" borderId="145" applyNumberFormat="0" applyFont="0" applyAlignment="0" applyProtection="0"/>
    <xf numFmtId="0" fontId="20" fillId="62" borderId="145" applyNumberFormat="0" applyFont="0" applyAlignment="0" applyProtection="0"/>
    <xf numFmtId="210" fontId="20" fillId="62" borderId="145" applyNumberFormat="0" applyFont="0" applyAlignment="0" applyProtection="0"/>
    <xf numFmtId="210" fontId="20" fillId="62" borderId="145" applyNumberFormat="0" applyFont="0" applyAlignment="0" applyProtection="0"/>
    <xf numFmtId="206" fontId="20" fillId="62" borderId="145" applyNumberFormat="0" applyFont="0" applyAlignment="0" applyProtection="0"/>
    <xf numFmtId="210" fontId="20" fillId="62" borderId="145" applyNumberFormat="0" applyFont="0" applyAlignment="0" applyProtection="0"/>
    <xf numFmtId="206" fontId="87" fillId="74" borderId="142" applyNumberFormat="0" applyAlignment="0" applyProtection="0"/>
    <xf numFmtId="206" fontId="87" fillId="74" borderId="142" applyNumberFormat="0" applyAlignment="0" applyProtection="0"/>
    <xf numFmtId="210" fontId="87" fillId="74" borderId="142" applyNumberFormat="0" applyAlignment="0" applyProtection="0"/>
    <xf numFmtId="210" fontId="87" fillId="74" borderId="142" applyNumberFormat="0" applyAlignment="0" applyProtection="0"/>
    <xf numFmtId="206" fontId="87" fillId="74" borderId="142" applyNumberFormat="0" applyAlignment="0" applyProtection="0"/>
    <xf numFmtId="210" fontId="87" fillId="74" borderId="142" applyNumberFormat="0" applyAlignment="0" applyProtection="0"/>
    <xf numFmtId="4" fontId="190" fillId="65" borderId="140" applyNumberFormat="0" applyProtection="0">
      <alignment vertical="center"/>
    </xf>
    <xf numFmtId="4" fontId="191" fillId="65" borderId="140" applyNumberFormat="0" applyProtection="0">
      <alignment vertical="center"/>
    </xf>
    <xf numFmtId="4" fontId="190" fillId="65" borderId="140" applyNumberFormat="0" applyProtection="0">
      <alignment horizontal="left" vertical="center" indent="1"/>
    </xf>
    <xf numFmtId="0" fontId="190" fillId="65" borderId="140" applyNumberFormat="0" applyProtection="0">
      <alignment horizontal="left" vertical="top" indent="1"/>
    </xf>
    <xf numFmtId="4" fontId="16" fillId="66" borderId="140" applyNumberFormat="0" applyProtection="0">
      <alignment horizontal="right" vertical="center"/>
    </xf>
    <xf numFmtId="4" fontId="16" fillId="61" borderId="140" applyNumberFormat="0" applyProtection="0">
      <alignment horizontal="right" vertical="center"/>
    </xf>
    <xf numFmtId="4" fontId="16" fillId="72" borderId="140" applyNumberFormat="0" applyProtection="0">
      <alignment horizontal="right" vertical="center"/>
    </xf>
    <xf numFmtId="4" fontId="16" fillId="68" borderId="140" applyNumberFormat="0" applyProtection="0">
      <alignment horizontal="right" vertical="center"/>
    </xf>
    <xf numFmtId="4" fontId="16" fillId="82" borderId="140" applyNumberFormat="0" applyProtection="0">
      <alignment horizontal="right" vertical="center"/>
    </xf>
    <xf numFmtId="4" fontId="16" fillId="67" borderId="140" applyNumberFormat="0" applyProtection="0">
      <alignment horizontal="right" vertical="center"/>
    </xf>
    <xf numFmtId="4" fontId="16" fillId="84" borderId="140" applyNumberFormat="0" applyProtection="0">
      <alignment horizontal="right" vertical="center"/>
    </xf>
    <xf numFmtId="4" fontId="16" fillId="112" borderId="140" applyNumberFormat="0" applyProtection="0">
      <alignment horizontal="right" vertical="center"/>
    </xf>
    <xf numFmtId="4" fontId="16" fillId="79" borderId="140" applyNumberFormat="0" applyProtection="0">
      <alignment horizontal="right" vertical="center"/>
    </xf>
    <xf numFmtId="4" fontId="16" fillId="111" borderId="140" applyNumberFormat="0" applyProtection="0">
      <alignment horizontal="right" vertical="center"/>
    </xf>
    <xf numFmtId="0" fontId="20" fillId="70" borderId="140" applyNumberFormat="0" applyProtection="0">
      <alignment horizontal="left" vertical="center" indent="1"/>
    </xf>
    <xf numFmtId="0" fontId="20" fillId="70" borderId="140" applyNumberFormat="0" applyProtection="0">
      <alignment horizontal="left" vertical="center" indent="1"/>
    </xf>
    <xf numFmtId="0" fontId="20" fillId="70" borderId="140" applyNumberFormat="0" applyProtection="0">
      <alignment horizontal="left" vertical="center" indent="1"/>
    </xf>
    <xf numFmtId="0" fontId="20" fillId="70" borderId="140" applyNumberFormat="0" applyProtection="0">
      <alignment horizontal="left" vertical="top" indent="1"/>
    </xf>
    <xf numFmtId="0" fontId="20" fillId="70" borderId="140" applyNumberFormat="0" applyProtection="0">
      <alignment horizontal="left" vertical="top" indent="1"/>
    </xf>
    <xf numFmtId="0" fontId="20" fillId="70" borderId="140" applyNumberFormat="0" applyProtection="0">
      <alignment horizontal="left" vertical="top" indent="1"/>
    </xf>
    <xf numFmtId="0" fontId="20" fillId="111" borderId="140" applyNumberFormat="0" applyProtection="0">
      <alignment horizontal="left" vertical="center" indent="1"/>
    </xf>
    <xf numFmtId="0" fontId="20" fillId="111" borderId="140" applyNumberFormat="0" applyProtection="0">
      <alignment horizontal="left" vertical="center" indent="1"/>
    </xf>
    <xf numFmtId="0" fontId="20" fillId="111" borderId="140" applyNumberFormat="0" applyProtection="0">
      <alignment horizontal="left" vertical="center" indent="1"/>
    </xf>
    <xf numFmtId="0" fontId="20" fillId="111" borderId="140" applyNumberFormat="0" applyProtection="0">
      <alignment horizontal="left" vertical="top" indent="1"/>
    </xf>
    <xf numFmtId="0" fontId="20" fillId="111" borderId="140" applyNumberFormat="0" applyProtection="0">
      <alignment horizontal="left" vertical="top" indent="1"/>
    </xf>
    <xf numFmtId="0" fontId="20" fillId="111" borderId="140" applyNumberFormat="0" applyProtection="0">
      <alignment horizontal="left" vertical="top" indent="1"/>
    </xf>
    <xf numFmtId="0" fontId="20" fillId="60" borderId="140" applyNumberFormat="0" applyProtection="0">
      <alignment horizontal="left" vertical="center" indent="1"/>
    </xf>
    <xf numFmtId="0" fontId="20" fillId="60" borderId="140" applyNumberFormat="0" applyProtection="0">
      <alignment horizontal="left" vertical="center" indent="1"/>
    </xf>
    <xf numFmtId="0" fontId="20" fillId="60" borderId="140" applyNumberFormat="0" applyProtection="0">
      <alignment horizontal="left" vertical="center" indent="1"/>
    </xf>
    <xf numFmtId="0" fontId="20" fillId="60" borderId="140" applyNumberFormat="0" applyProtection="0">
      <alignment horizontal="left" vertical="top" indent="1"/>
    </xf>
    <xf numFmtId="0" fontId="20" fillId="60" borderId="140" applyNumberFormat="0" applyProtection="0">
      <alignment horizontal="left" vertical="top" indent="1"/>
    </xf>
    <xf numFmtId="0" fontId="20" fillId="60" borderId="140" applyNumberFormat="0" applyProtection="0">
      <alignment horizontal="left" vertical="top" indent="1"/>
    </xf>
    <xf numFmtId="0" fontId="20" fillId="114" borderId="140" applyNumberFormat="0" applyProtection="0">
      <alignment horizontal="left" vertical="center" indent="1"/>
    </xf>
    <xf numFmtId="0" fontId="20" fillId="114" borderId="140" applyNumberFormat="0" applyProtection="0">
      <alignment horizontal="left" vertical="center" indent="1"/>
    </xf>
    <xf numFmtId="0" fontId="20" fillId="114" borderId="140" applyNumberFormat="0" applyProtection="0">
      <alignment horizontal="left" vertical="center" indent="1"/>
    </xf>
    <xf numFmtId="0" fontId="20" fillId="114" borderId="140" applyNumberFormat="0" applyProtection="0">
      <alignment horizontal="left" vertical="top" indent="1"/>
    </xf>
    <xf numFmtId="0" fontId="20" fillId="114" borderId="140" applyNumberFormat="0" applyProtection="0">
      <alignment horizontal="left" vertical="top" indent="1"/>
    </xf>
    <xf numFmtId="0" fontId="20" fillId="114" borderId="140" applyNumberFormat="0" applyProtection="0">
      <alignment horizontal="left" vertical="top" indent="1"/>
    </xf>
    <xf numFmtId="0" fontId="20" fillId="74" borderId="146" applyNumberFormat="0">
      <protection locked="0"/>
    </xf>
    <xf numFmtId="0" fontId="20" fillId="74" borderId="146" applyNumberFormat="0">
      <protection locked="0"/>
    </xf>
    <xf numFmtId="0" fontId="20" fillId="74" borderId="146" applyNumberFormat="0">
      <protection locked="0"/>
    </xf>
    <xf numFmtId="4" fontId="16" fillId="62" borderId="140" applyNumberFormat="0" applyProtection="0">
      <alignment vertical="center"/>
    </xf>
    <xf numFmtId="4" fontId="192" fillId="62" borderId="140" applyNumberFormat="0" applyProtection="0">
      <alignment vertical="center"/>
    </xf>
    <xf numFmtId="4" fontId="16" fillId="62" borderId="140" applyNumberFormat="0" applyProtection="0">
      <alignment horizontal="left" vertical="center" indent="1"/>
    </xf>
    <xf numFmtId="0" fontId="16" fillId="62" borderId="140" applyNumberFormat="0" applyProtection="0">
      <alignment horizontal="left" vertical="top" indent="1"/>
    </xf>
    <xf numFmtId="4" fontId="16" fillId="114" borderId="140" applyNumberFormat="0" applyProtection="0">
      <alignment horizontal="right" vertical="center"/>
    </xf>
    <xf numFmtId="4" fontId="192" fillId="114" borderId="140" applyNumberFormat="0" applyProtection="0">
      <alignment horizontal="right" vertical="center"/>
    </xf>
    <xf numFmtId="4" fontId="16" fillId="111" borderId="140" applyNumberFormat="0" applyProtection="0">
      <alignment horizontal="left" vertical="center" indent="1"/>
    </xf>
    <xf numFmtId="0" fontId="16" fillId="111" borderId="140" applyNumberFormat="0" applyProtection="0">
      <alignment horizontal="left" vertical="top" indent="1"/>
    </xf>
    <xf numFmtId="4" fontId="194" fillId="114" borderId="140" applyNumberFormat="0" applyProtection="0">
      <alignment horizontal="right" vertical="center"/>
    </xf>
    <xf numFmtId="0" fontId="199" fillId="119" borderId="139"/>
    <xf numFmtId="244" fontId="125" fillId="33" borderId="113" applyAlignment="0"/>
    <xf numFmtId="206" fontId="90" fillId="0" borderId="141" applyNumberFormat="0" applyFill="0" applyAlignment="0" applyProtection="0"/>
    <xf numFmtId="206" fontId="90" fillId="0" borderId="141" applyNumberFormat="0" applyFill="0" applyAlignment="0" applyProtection="0"/>
    <xf numFmtId="210" fontId="90" fillId="0" borderId="141" applyNumberFormat="0" applyFill="0" applyAlignment="0" applyProtection="0"/>
    <xf numFmtId="210" fontId="90" fillId="0" borderId="141" applyNumberFormat="0" applyFill="0" applyAlignment="0" applyProtection="0"/>
    <xf numFmtId="206" fontId="90" fillId="0" borderId="141" applyNumberFormat="0" applyFill="0" applyAlignment="0" applyProtection="0"/>
    <xf numFmtId="210" fontId="90" fillId="0" borderId="141" applyNumberFormat="0" applyFill="0" applyAlignment="0" applyProtection="0"/>
    <xf numFmtId="224" fontId="214" fillId="33" borderId="112" applyNumberFormat="0" applyBorder="0" applyAlignment="0"/>
    <xf numFmtId="1" fontId="155" fillId="105" borderId="116" applyNumberFormat="0" applyBorder="0" applyAlignment="0">
      <alignment horizontal="centerContinuous" vertical="center"/>
      <protection locked="0"/>
    </xf>
    <xf numFmtId="0" fontId="76" fillId="54" borderId="304" applyNumberFormat="0" applyAlignment="0" applyProtection="0"/>
    <xf numFmtId="0" fontId="48" fillId="41" borderId="200" applyNumberFormat="0" applyAlignment="0" applyProtection="0"/>
    <xf numFmtId="0" fontId="39" fillId="54" borderId="210" applyNumberFormat="0" applyAlignment="0" applyProtection="0"/>
    <xf numFmtId="190" fontId="96" fillId="0" borderId="245" applyAlignment="0" applyProtection="0"/>
    <xf numFmtId="0" fontId="84" fillId="41" borderId="304" applyNumberFormat="0" applyAlignment="0" applyProtection="0"/>
    <xf numFmtId="0" fontId="76" fillId="54" borderId="227" applyNumberFormat="0" applyAlignment="0" applyProtection="0"/>
    <xf numFmtId="0" fontId="20" fillId="57" borderId="229" applyNumberFormat="0" applyAlignment="0" applyProtection="0"/>
    <xf numFmtId="0" fontId="23" fillId="0" borderId="267">
      <alignment horizontal="left" vertical="center"/>
    </xf>
    <xf numFmtId="0" fontId="56" fillId="54" borderId="274" applyNumberFormat="0" applyAlignment="0" applyProtection="0"/>
    <xf numFmtId="0" fontId="39" fillId="54" borderId="200" applyNumberFormat="0" applyAlignment="0" applyProtection="0"/>
    <xf numFmtId="0" fontId="32" fillId="57" borderId="263" applyNumberFormat="0" applyAlignment="0" applyProtection="0"/>
    <xf numFmtId="206" fontId="71" fillId="62" borderId="155" applyNumberFormat="0" applyFont="0" applyAlignment="0" applyProtection="0"/>
    <xf numFmtId="206" fontId="20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10" fontId="20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10" fontId="71" fillId="62" borderId="155" applyNumberFormat="0" applyFont="0" applyAlignment="0" applyProtection="0"/>
    <xf numFmtId="0" fontId="20" fillId="57" borderId="273" applyNumberFormat="0" applyAlignment="0" applyProtection="0"/>
    <xf numFmtId="0" fontId="56" fillId="54" borderId="316" applyNumberFormat="0" applyAlignment="0" applyProtection="0"/>
    <xf numFmtId="0" fontId="76" fillId="54" borderId="288" applyNumberFormat="0" applyAlignment="0" applyProtection="0"/>
    <xf numFmtId="0" fontId="87" fillId="54" borderId="250" applyNumberFormat="0" applyAlignment="0" applyProtection="0"/>
    <xf numFmtId="0" fontId="48" fillId="41" borderId="251" applyNumberFormat="0" applyAlignment="0" applyProtection="0"/>
    <xf numFmtId="0" fontId="87" fillId="54" borderId="202" applyNumberFormat="0" applyAlignment="0" applyProtection="0"/>
    <xf numFmtId="0" fontId="39" fillId="54" borderId="176" applyNumberFormat="0" applyAlignment="0" applyProtection="0"/>
    <xf numFmtId="0" fontId="48" fillId="41" borderId="176" applyNumberFormat="0" applyAlignment="0" applyProtection="0"/>
    <xf numFmtId="0" fontId="32" fillId="57" borderId="177" applyNumberFormat="0" applyAlignment="0" applyProtection="0"/>
    <xf numFmtId="206" fontId="71" fillId="62" borderId="155" applyNumberFormat="0" applyFont="0" applyAlignment="0" applyProtection="0"/>
    <xf numFmtId="206" fontId="20" fillId="62" borderId="155" applyNumberFormat="0" applyFont="0" applyAlignment="0" applyProtection="0"/>
    <xf numFmtId="210" fontId="20" fillId="62" borderId="155" applyNumberFormat="0" applyFont="0" applyAlignment="0" applyProtection="0"/>
    <xf numFmtId="210" fontId="71" fillId="62" borderId="155" applyNumberFormat="0" applyFont="0" applyAlignment="0" applyProtection="0"/>
    <xf numFmtId="206" fontId="20" fillId="62" borderId="155" applyNumberFormat="0" applyFont="0" applyAlignment="0" applyProtection="0"/>
    <xf numFmtId="0" fontId="20" fillId="62" borderId="155" applyNumberFormat="0" applyFont="0" applyAlignment="0" applyProtection="0"/>
    <xf numFmtId="210" fontId="20" fillId="62" borderId="155" applyNumberFormat="0" applyFont="0" applyAlignment="0" applyProtection="0"/>
    <xf numFmtId="210" fontId="20" fillId="62" borderId="155" applyNumberFormat="0" applyFont="0" applyAlignment="0" applyProtection="0"/>
    <xf numFmtId="206" fontId="20" fillId="62" borderId="155" applyNumberFormat="0" applyFont="0" applyAlignment="0" applyProtection="0"/>
    <xf numFmtId="0" fontId="20" fillId="62" borderId="155" applyNumberFormat="0" applyFont="0" applyAlignment="0" applyProtection="0"/>
    <xf numFmtId="210" fontId="20" fillId="62" borderId="155" applyNumberFormat="0" applyFont="0" applyAlignment="0" applyProtection="0"/>
    <xf numFmtId="210" fontId="20" fillId="62" borderId="155" applyNumberFormat="0" applyFont="0" applyAlignment="0" applyProtection="0"/>
    <xf numFmtId="0" fontId="48" fillId="41" borderId="170" applyNumberFormat="0" applyAlignment="0" applyProtection="0"/>
    <xf numFmtId="0" fontId="32" fillId="57" borderId="177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59" fillId="0" borderId="173" applyNumberFormat="0" applyFill="0" applyAlignment="0" applyProtection="0"/>
    <xf numFmtId="0" fontId="23" fillId="0" borderId="175">
      <alignment horizontal="left" vertical="center"/>
    </xf>
    <xf numFmtId="0" fontId="59" fillId="0" borderId="173" applyNumberFormat="0" applyFill="0" applyAlignment="0" applyProtection="0"/>
    <xf numFmtId="0" fontId="59" fillId="0" borderId="173" applyNumberFormat="0" applyFill="0" applyAlignment="0" applyProtection="0"/>
    <xf numFmtId="0" fontId="59" fillId="0" borderId="173" applyNumberFormat="0" applyFill="0" applyAlignment="0" applyProtection="0"/>
    <xf numFmtId="206" fontId="20" fillId="62" borderId="155" applyNumberFormat="0" applyFont="0" applyAlignment="0" applyProtection="0"/>
    <xf numFmtId="210" fontId="20" fillId="62" borderId="155" applyNumberFormat="0" applyFont="0" applyAlignment="0" applyProtection="0"/>
    <xf numFmtId="0" fontId="59" fillId="0" borderId="173" applyNumberFormat="0" applyFill="0" applyAlignment="0" applyProtection="0"/>
    <xf numFmtId="0" fontId="59" fillId="0" borderId="173" applyNumberFormat="0" applyFill="0" applyAlignment="0" applyProtection="0"/>
    <xf numFmtId="0" fontId="59" fillId="0" borderId="173" applyNumberFormat="0" applyFill="0" applyAlignment="0" applyProtection="0"/>
    <xf numFmtId="0" fontId="59" fillId="0" borderId="173" applyNumberFormat="0" applyFill="0" applyAlignment="0" applyProtection="0"/>
    <xf numFmtId="0" fontId="56" fillId="54" borderId="172" applyNumberFormat="0" applyAlignment="0" applyProtection="0"/>
    <xf numFmtId="0" fontId="39" fillId="54" borderId="170" applyNumberFormat="0" applyAlignment="0" applyProtection="0"/>
    <xf numFmtId="0" fontId="39" fillId="54" borderId="170" applyNumberFormat="0" applyAlignment="0" applyProtection="0"/>
    <xf numFmtId="0" fontId="39" fillId="54" borderId="170" applyNumberFormat="0" applyAlignment="0" applyProtection="0"/>
    <xf numFmtId="0" fontId="39" fillId="54" borderId="170" applyNumberFormat="0" applyAlignment="0" applyProtection="0"/>
    <xf numFmtId="0" fontId="39" fillId="54" borderId="170" applyNumberFormat="0" applyAlignment="0" applyProtection="0"/>
    <xf numFmtId="0" fontId="39" fillId="54" borderId="170" applyNumberFormat="0" applyAlignment="0" applyProtection="0"/>
    <xf numFmtId="0" fontId="32" fillId="57" borderId="171" applyNumberFormat="0" applyAlignment="0" applyProtection="0"/>
    <xf numFmtId="0" fontId="56" fillId="54" borderId="172" applyNumberFormat="0" applyAlignment="0" applyProtection="0"/>
    <xf numFmtId="0" fontId="56" fillId="54" borderId="172" applyNumberFormat="0" applyAlignment="0" applyProtection="0"/>
    <xf numFmtId="0" fontId="56" fillId="54" borderId="172" applyNumberFormat="0" applyAlignment="0" applyProtection="0"/>
    <xf numFmtId="0" fontId="56" fillId="54" borderId="172" applyNumberFormat="0" applyAlignment="0" applyProtection="0"/>
    <xf numFmtId="0" fontId="32" fillId="57" borderId="171" applyNumberFormat="0" applyAlignment="0" applyProtection="0"/>
    <xf numFmtId="0" fontId="32" fillId="57" borderId="171" applyNumberFormat="0" applyAlignment="0" applyProtection="0"/>
    <xf numFmtId="0" fontId="76" fillId="54" borderId="262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48" fillId="41" borderId="170" applyNumberFormat="0" applyAlignment="0" applyProtection="0"/>
    <xf numFmtId="0" fontId="39" fillId="54" borderId="170" applyNumberFormat="0" applyAlignment="0" applyProtection="0"/>
    <xf numFmtId="0" fontId="39" fillId="54" borderId="170" applyNumberFormat="0" applyAlignment="0" applyProtection="0"/>
    <xf numFmtId="0" fontId="59" fillId="0" borderId="167" applyNumberFormat="0" applyFill="0" applyAlignment="0" applyProtection="0"/>
    <xf numFmtId="0" fontId="59" fillId="0" borderId="167" applyNumberFormat="0" applyFill="0" applyAlignment="0" applyProtection="0"/>
    <xf numFmtId="0" fontId="76" fillId="54" borderId="200" applyNumberFormat="0" applyAlignment="0" applyProtection="0"/>
    <xf numFmtId="0" fontId="20" fillId="57" borderId="253" applyNumberFormat="0" applyAlignment="0" applyProtection="0"/>
    <xf numFmtId="0" fontId="48" fillId="41" borderId="164" applyNumberFormat="0" applyAlignment="0" applyProtection="0"/>
    <xf numFmtId="0" fontId="39" fillId="54" borderId="282" applyNumberFormat="0" applyAlignment="0" applyProtection="0"/>
    <xf numFmtId="0" fontId="90" fillId="0" borderId="307" applyNumberFormat="0" applyFill="0" applyAlignment="0" applyProtection="0"/>
    <xf numFmtId="184" fontId="23" fillId="0" borderId="153">
      <alignment horizontal="left"/>
    </xf>
    <xf numFmtId="0" fontId="76" fillId="54" borderId="262" applyNumberFormat="0" applyAlignment="0" applyProtection="0"/>
    <xf numFmtId="0" fontId="39" fillId="54" borderId="314" applyNumberFormat="0" applyAlignment="0" applyProtection="0"/>
    <xf numFmtId="0" fontId="76" fillId="54" borderId="262" applyNumberFormat="0" applyAlignment="0" applyProtection="0"/>
    <xf numFmtId="184" fontId="23" fillId="0" borderId="153">
      <alignment horizontal="left"/>
    </xf>
    <xf numFmtId="0" fontId="32" fillId="57" borderId="233" applyNumberFormat="0" applyAlignment="0" applyProtection="0"/>
    <xf numFmtId="0" fontId="23" fillId="0" borderId="277">
      <alignment horizontal="left" vertical="center"/>
    </xf>
    <xf numFmtId="4" fontId="190" fillId="65" borderId="162" applyNumberFormat="0" applyProtection="0">
      <alignment vertical="center"/>
    </xf>
    <xf numFmtId="4" fontId="191" fillId="65" borderId="162" applyNumberFormat="0" applyProtection="0">
      <alignment vertical="center"/>
    </xf>
    <xf numFmtId="4" fontId="190" fillId="65" borderId="162" applyNumberFormat="0" applyProtection="0">
      <alignment horizontal="left" vertical="center" indent="1"/>
    </xf>
    <xf numFmtId="0" fontId="190" fillId="65" borderId="162" applyNumberFormat="0" applyProtection="0">
      <alignment horizontal="left" vertical="top" indent="1"/>
    </xf>
    <xf numFmtId="0" fontId="59" fillId="0" borderId="265" applyNumberFormat="0" applyFill="0" applyAlignment="0" applyProtection="0"/>
    <xf numFmtId="4" fontId="16" fillId="66" borderId="162" applyNumberFormat="0" applyProtection="0">
      <alignment horizontal="right" vertical="center"/>
    </xf>
    <xf numFmtId="4" fontId="16" fillId="61" borderId="162" applyNumberFormat="0" applyProtection="0">
      <alignment horizontal="right" vertical="center"/>
    </xf>
    <xf numFmtId="4" fontId="16" fillId="72" borderId="162" applyNumberFormat="0" applyProtection="0">
      <alignment horizontal="right" vertical="center"/>
    </xf>
    <xf numFmtId="4" fontId="16" fillId="68" borderId="162" applyNumberFormat="0" applyProtection="0">
      <alignment horizontal="right" vertical="center"/>
    </xf>
    <xf numFmtId="4" fontId="16" fillId="82" borderId="162" applyNumberFormat="0" applyProtection="0">
      <alignment horizontal="right" vertical="center"/>
    </xf>
    <xf numFmtId="4" fontId="16" fillId="67" borderId="162" applyNumberFormat="0" applyProtection="0">
      <alignment horizontal="right" vertical="center"/>
    </xf>
    <xf numFmtId="4" fontId="16" fillId="84" borderId="162" applyNumberFormat="0" applyProtection="0">
      <alignment horizontal="right" vertical="center"/>
    </xf>
    <xf numFmtId="4" fontId="16" fillId="112" borderId="162" applyNumberFormat="0" applyProtection="0">
      <alignment horizontal="right" vertical="center"/>
    </xf>
    <xf numFmtId="4" fontId="16" fillId="79" borderId="162" applyNumberFormat="0" applyProtection="0">
      <alignment horizontal="right" vertical="center"/>
    </xf>
    <xf numFmtId="4" fontId="16" fillId="111" borderId="162" applyNumberFormat="0" applyProtection="0">
      <alignment horizontal="right" vertical="center"/>
    </xf>
    <xf numFmtId="0" fontId="56" fillId="54" borderId="202" applyNumberFormat="0" applyAlignment="0" applyProtection="0"/>
    <xf numFmtId="0" fontId="20" fillId="70" borderId="162" applyNumberFormat="0" applyProtection="0">
      <alignment horizontal="left" vertical="center" indent="1"/>
    </xf>
    <xf numFmtId="0" fontId="20" fillId="70" borderId="162" applyNumberFormat="0" applyProtection="0">
      <alignment horizontal="left" vertical="center" indent="1"/>
    </xf>
    <xf numFmtId="0" fontId="20" fillId="70" borderId="162" applyNumberFormat="0" applyProtection="0">
      <alignment horizontal="left" vertical="center" indent="1"/>
    </xf>
    <xf numFmtId="0" fontId="20" fillId="70" borderId="162" applyNumberFormat="0" applyProtection="0">
      <alignment horizontal="left" vertical="top" indent="1"/>
    </xf>
    <xf numFmtId="0" fontId="20" fillId="70" borderId="162" applyNumberFormat="0" applyProtection="0">
      <alignment horizontal="left" vertical="top" indent="1"/>
    </xf>
    <xf numFmtId="0" fontId="20" fillId="70" borderId="162" applyNumberFormat="0" applyProtection="0">
      <alignment horizontal="left" vertical="top" indent="1"/>
    </xf>
    <xf numFmtId="0" fontId="20" fillId="111" borderId="162" applyNumberFormat="0" applyProtection="0">
      <alignment horizontal="left" vertical="center" indent="1"/>
    </xf>
    <xf numFmtId="0" fontId="20" fillId="111" borderId="162" applyNumberFormat="0" applyProtection="0">
      <alignment horizontal="left" vertical="center" indent="1"/>
    </xf>
    <xf numFmtId="0" fontId="20" fillId="111" borderId="162" applyNumberFormat="0" applyProtection="0">
      <alignment horizontal="left" vertical="center" indent="1"/>
    </xf>
    <xf numFmtId="0" fontId="20" fillId="111" borderId="162" applyNumberFormat="0" applyProtection="0">
      <alignment horizontal="left" vertical="top" indent="1"/>
    </xf>
    <xf numFmtId="0" fontId="20" fillId="111" borderId="162" applyNumberFormat="0" applyProtection="0">
      <alignment horizontal="left" vertical="top" indent="1"/>
    </xf>
    <xf numFmtId="0" fontId="20" fillId="111" borderId="162" applyNumberFormat="0" applyProtection="0">
      <alignment horizontal="left" vertical="top" indent="1"/>
    </xf>
    <xf numFmtId="0" fontId="20" fillId="60" borderId="162" applyNumberFormat="0" applyProtection="0">
      <alignment horizontal="left" vertical="center" indent="1"/>
    </xf>
    <xf numFmtId="0" fontId="20" fillId="60" borderId="162" applyNumberFormat="0" applyProtection="0">
      <alignment horizontal="left" vertical="center" indent="1"/>
    </xf>
    <xf numFmtId="0" fontId="20" fillId="60" borderId="162" applyNumberFormat="0" applyProtection="0">
      <alignment horizontal="left" vertical="center" indent="1"/>
    </xf>
    <xf numFmtId="0" fontId="20" fillId="60" borderId="162" applyNumberFormat="0" applyProtection="0">
      <alignment horizontal="left" vertical="top" indent="1"/>
    </xf>
    <xf numFmtId="0" fontId="20" fillId="60" borderId="162" applyNumberFormat="0" applyProtection="0">
      <alignment horizontal="left" vertical="top" indent="1"/>
    </xf>
    <xf numFmtId="0" fontId="20" fillId="60" borderId="162" applyNumberFormat="0" applyProtection="0">
      <alignment horizontal="left" vertical="top" indent="1"/>
    </xf>
    <xf numFmtId="0" fontId="20" fillId="114" borderId="162" applyNumberFormat="0" applyProtection="0">
      <alignment horizontal="left" vertical="center" indent="1"/>
    </xf>
    <xf numFmtId="0" fontId="20" fillId="114" borderId="162" applyNumberFormat="0" applyProtection="0">
      <alignment horizontal="left" vertical="center" indent="1"/>
    </xf>
    <xf numFmtId="0" fontId="20" fillId="114" borderId="162" applyNumberFormat="0" applyProtection="0">
      <alignment horizontal="left" vertical="center" indent="1"/>
    </xf>
    <xf numFmtId="0" fontId="20" fillId="114" borderId="162" applyNumberFormat="0" applyProtection="0">
      <alignment horizontal="left" vertical="top" indent="1"/>
    </xf>
    <xf numFmtId="0" fontId="20" fillId="114" borderId="162" applyNumberFormat="0" applyProtection="0">
      <alignment horizontal="left" vertical="top" indent="1"/>
    </xf>
    <xf numFmtId="0" fontId="20" fillId="114" borderId="162" applyNumberFormat="0" applyProtection="0">
      <alignment horizontal="left" vertical="top" indent="1"/>
    </xf>
    <xf numFmtId="0" fontId="20" fillId="74" borderId="160" applyNumberFormat="0">
      <protection locked="0"/>
    </xf>
    <xf numFmtId="0" fontId="20" fillId="74" borderId="160" applyNumberFormat="0">
      <protection locked="0"/>
    </xf>
    <xf numFmtId="0" fontId="20" fillId="74" borderId="160" applyNumberFormat="0">
      <protection locked="0"/>
    </xf>
    <xf numFmtId="4" fontId="16" fillId="62" borderId="162" applyNumberFormat="0" applyProtection="0">
      <alignment vertical="center"/>
    </xf>
    <xf numFmtId="4" fontId="192" fillId="62" borderId="162" applyNumberFormat="0" applyProtection="0">
      <alignment vertical="center"/>
    </xf>
    <xf numFmtId="4" fontId="16" fillId="62" borderId="162" applyNumberFormat="0" applyProtection="0">
      <alignment horizontal="left" vertical="center" indent="1"/>
    </xf>
    <xf numFmtId="0" fontId="16" fillId="62" borderId="162" applyNumberFormat="0" applyProtection="0">
      <alignment horizontal="left" vertical="top" indent="1"/>
    </xf>
    <xf numFmtId="4" fontId="16" fillId="114" borderId="162" applyNumberFormat="0" applyProtection="0">
      <alignment horizontal="right" vertical="center"/>
    </xf>
    <xf numFmtId="4" fontId="192" fillId="114" borderId="162" applyNumberFormat="0" applyProtection="0">
      <alignment horizontal="right" vertical="center"/>
    </xf>
    <xf numFmtId="4" fontId="16" fillId="111" borderId="162" applyNumberFormat="0" applyProtection="0">
      <alignment horizontal="left" vertical="center" indent="1"/>
    </xf>
    <xf numFmtId="0" fontId="16" fillId="111" borderId="162" applyNumberFormat="0" applyProtection="0">
      <alignment horizontal="left" vertical="top" indent="1"/>
    </xf>
    <xf numFmtId="4" fontId="194" fillId="114" borderId="162" applyNumberFormat="0" applyProtection="0">
      <alignment horizontal="right" vertical="center"/>
    </xf>
    <xf numFmtId="0" fontId="32" fillId="57" borderId="321" applyNumberFormat="0" applyAlignment="0" applyProtection="0"/>
    <xf numFmtId="0" fontId="56" fillId="54" borderId="226" applyNumberFormat="0" applyAlignment="0" applyProtection="0"/>
    <xf numFmtId="0" fontId="20" fillId="57" borderId="305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9" fillId="54" borderId="164" applyNumberFormat="0" applyAlignment="0" applyProtection="0"/>
    <xf numFmtId="0" fontId="32" fillId="57" borderId="283" applyNumberFormat="0" applyAlignment="0" applyProtection="0"/>
    <xf numFmtId="0" fontId="20" fillId="57" borderId="253" applyNumberFormat="0" applyAlignment="0" applyProtection="0"/>
    <xf numFmtId="0" fontId="59" fillId="0" borderId="275" applyNumberFormat="0" applyFill="0" applyAlignment="0" applyProtection="0"/>
    <xf numFmtId="0" fontId="199" fillId="119" borderId="161"/>
    <xf numFmtId="206" fontId="84" fillId="65" borderId="216" applyNumberFormat="0" applyAlignment="0" applyProtection="0"/>
    <xf numFmtId="244" fontId="125" fillId="33" borderId="153" applyAlignment="0"/>
    <xf numFmtId="0" fontId="56" fillId="54" borderId="322" applyNumberFormat="0" applyAlignment="0" applyProtection="0"/>
    <xf numFmtId="0" fontId="59" fillId="0" borderId="285" applyNumberFormat="0" applyFill="0" applyAlignment="0" applyProtection="0"/>
    <xf numFmtId="0" fontId="39" fillId="54" borderId="314" applyNumberFormat="0" applyAlignment="0" applyProtection="0"/>
    <xf numFmtId="206" fontId="90" fillId="0" borderId="163" applyNumberFormat="0" applyFill="0" applyAlignment="0" applyProtection="0"/>
    <xf numFmtId="206" fontId="90" fillId="0" borderId="163" applyNumberFormat="0" applyFill="0" applyAlignment="0" applyProtection="0"/>
    <xf numFmtId="210" fontId="90" fillId="0" borderId="163" applyNumberFormat="0" applyFill="0" applyAlignment="0" applyProtection="0"/>
    <xf numFmtId="210" fontId="90" fillId="0" borderId="163" applyNumberFormat="0" applyFill="0" applyAlignment="0" applyProtection="0"/>
    <xf numFmtId="0" fontId="84" fillId="41" borderId="320" applyNumberFormat="0" applyAlignment="0" applyProtection="0"/>
    <xf numFmtId="206" fontId="90" fillId="0" borderId="163" applyNumberFormat="0" applyFill="0" applyAlignment="0" applyProtection="0"/>
    <xf numFmtId="210" fontId="90" fillId="0" borderId="163" applyNumberFormat="0" applyFill="0" applyAlignment="0" applyProtection="0"/>
    <xf numFmtId="210" fontId="84" fillId="65" borderId="272" applyNumberFormat="0" applyAlignment="0" applyProtection="0"/>
    <xf numFmtId="0" fontId="56" fillId="54" borderId="264" applyNumberFormat="0" applyAlignment="0" applyProtection="0"/>
    <xf numFmtId="0" fontId="76" fillId="54" borderId="272" applyNumberFormat="0" applyAlignment="0" applyProtection="0"/>
    <xf numFmtId="1" fontId="155" fillId="105" borderId="184" applyNumberFormat="0" applyBorder="0" applyAlignment="0">
      <alignment horizontal="centerContinuous" vertical="center"/>
      <protection locked="0"/>
    </xf>
    <xf numFmtId="0" fontId="84" fillId="41" borderId="238" applyNumberFormat="0" applyAlignment="0" applyProtection="0"/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0" fontId="32" fillId="57" borderId="321" applyNumberFormat="0" applyAlignment="0" applyProtection="0"/>
    <xf numFmtId="0" fontId="32" fillId="57" borderId="211" applyNumberFormat="0" applyAlignment="0" applyProtection="0"/>
    <xf numFmtId="0" fontId="32" fillId="57" borderId="211" applyNumberFormat="0" applyAlignment="0" applyProtection="0"/>
    <xf numFmtId="0" fontId="32" fillId="57" borderId="211" applyNumberFormat="0" applyAlignment="0" applyProtection="0"/>
    <xf numFmtId="9" fontId="17" fillId="0" borderId="0" applyFont="0" applyFill="0" applyBorder="0" applyAlignment="0" applyProtection="0"/>
    <xf numFmtId="0" fontId="39" fillId="54" borderId="210" applyNumberFormat="0" applyAlignment="0" applyProtection="0"/>
    <xf numFmtId="0" fontId="87" fillId="54" borderId="306" applyNumberFormat="0" applyAlignment="0" applyProtection="0"/>
    <xf numFmtId="224" fontId="214" fillId="33" borderId="158" applyNumberFormat="0" applyBorder="0" applyAlignment="0"/>
    <xf numFmtId="0" fontId="215" fillId="126" borderId="153" applyAlignment="0">
      <alignment horizontal="right"/>
    </xf>
    <xf numFmtId="0" fontId="73" fillId="120" borderId="153" applyAlignment="0">
      <alignment horizontal="left"/>
    </xf>
    <xf numFmtId="230" fontId="163" fillId="106" borderId="137" applyNumberFormat="0" applyBorder="0" applyAlignment="0">
      <protection locked="0"/>
    </xf>
    <xf numFmtId="184" fontId="23" fillId="0" borderId="137">
      <alignment horizontal="left"/>
    </xf>
    <xf numFmtId="184" fontId="23" fillId="0" borderId="137">
      <alignment horizontal="left"/>
    </xf>
    <xf numFmtId="244" fontId="125" fillId="33" borderId="137" applyAlignment="0"/>
    <xf numFmtId="0" fontId="215" fillId="126" borderId="137" applyAlignment="0">
      <alignment horizontal="right"/>
    </xf>
    <xf numFmtId="0" fontId="73" fillId="120" borderId="137" applyAlignment="0">
      <alignment horizontal="left"/>
    </xf>
    <xf numFmtId="0" fontId="20" fillId="57" borderId="273" applyNumberFormat="0" applyAlignment="0" applyProtection="0"/>
    <xf numFmtId="0" fontId="48" fillId="41" borderId="251" applyNumberFormat="0" applyAlignment="0" applyProtection="0"/>
    <xf numFmtId="0" fontId="80" fillId="0" borderId="137">
      <alignment horizontal="left" vertical="center"/>
    </xf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84" fillId="41" borderId="143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0" fontId="20" fillId="57" borderId="155" applyNumberFormat="0" applyAlignment="0" applyProtection="0"/>
    <xf numFmtId="3" fontId="20" fillId="0" borderId="138" applyNumberFormat="0" applyFont="0" applyFill="0" applyAlignment="0" applyProtection="0">
      <alignment vertical="center"/>
    </xf>
    <xf numFmtId="10" fontId="22" fillId="34" borderId="138" applyNumberFormat="0" applyBorder="0" applyAlignment="0" applyProtection="0"/>
    <xf numFmtId="0" fontId="23" fillId="0" borderId="137">
      <alignment horizontal="left" vertical="center"/>
    </xf>
    <xf numFmtId="0" fontId="103" fillId="74" borderId="143" applyNumberFormat="0" applyAlignment="0" applyProtection="0"/>
    <xf numFmtId="0" fontId="80" fillId="0" borderId="137">
      <alignment horizontal="left" vertical="center"/>
    </xf>
    <xf numFmtId="0" fontId="84" fillId="65" borderId="143" applyNumberFormat="0" applyAlignment="0" applyProtection="0"/>
    <xf numFmtId="0" fontId="20" fillId="62" borderId="155" applyNumberFormat="0" applyFont="0" applyAlignment="0" applyProtection="0"/>
    <xf numFmtId="0" fontId="84" fillId="65" borderId="143" applyNumberFormat="0" applyAlignment="0" applyProtection="0"/>
    <xf numFmtId="0" fontId="84" fillId="65" borderId="143" applyNumberFormat="0" applyAlignment="0" applyProtection="0"/>
    <xf numFmtId="3" fontId="20" fillId="0" borderId="138" applyNumberFormat="0" applyFont="0" applyFill="0" applyAlignment="0" applyProtection="0">
      <alignment vertical="center"/>
    </xf>
    <xf numFmtId="0" fontId="39" fillId="54" borderId="143" applyNumberFormat="0" applyAlignment="0" applyProtection="0"/>
    <xf numFmtId="0" fontId="48" fillId="41" borderId="143" applyNumberFormat="0" applyAlignment="0" applyProtection="0"/>
    <xf numFmtId="0" fontId="32" fillId="57" borderId="155" applyNumberFormat="0" applyAlignment="0" applyProtection="0"/>
    <xf numFmtId="10" fontId="63" fillId="34" borderId="138" applyNumberFormat="0" applyBorder="0" applyAlignment="0" applyProtection="0"/>
    <xf numFmtId="0" fontId="76" fillId="63" borderId="143" applyNumberFormat="0" applyAlignment="0" applyProtection="0"/>
    <xf numFmtId="0" fontId="84" fillId="78" borderId="143" applyNumberFormat="0" applyAlignment="0" applyProtection="0"/>
    <xf numFmtId="206" fontId="87" fillId="63" borderId="156" applyNumberFormat="0" applyAlignment="0" applyProtection="0"/>
    <xf numFmtId="210" fontId="87" fillId="63" borderId="156" applyNumberFormat="0" applyAlignment="0" applyProtection="0"/>
    <xf numFmtId="216" fontId="133" fillId="97" borderId="136" applyNumberFormat="0" applyBorder="0" applyAlignment="0">
      <alignment horizontal="centerContinuous" vertical="center"/>
      <protection hidden="1"/>
    </xf>
    <xf numFmtId="206" fontId="76" fillId="63" borderId="154" applyNumberFormat="0" applyAlignment="0" applyProtection="0"/>
    <xf numFmtId="210" fontId="76" fillId="63" borderId="154" applyNumberFormat="0" applyAlignment="0" applyProtection="0"/>
    <xf numFmtId="206" fontId="103" fillId="74" borderId="154" applyNumberFormat="0" applyAlignment="0" applyProtection="0"/>
    <xf numFmtId="206" fontId="103" fillId="74" borderId="154" applyNumberFormat="0" applyAlignment="0" applyProtection="0"/>
    <xf numFmtId="210" fontId="103" fillId="74" borderId="154" applyNumberFormat="0" applyAlignment="0" applyProtection="0"/>
    <xf numFmtId="210" fontId="103" fillId="74" borderId="154" applyNumberFormat="0" applyAlignment="0" applyProtection="0"/>
    <xf numFmtId="206" fontId="103" fillId="74" borderId="154" applyNumberFormat="0" applyAlignment="0" applyProtection="0"/>
    <xf numFmtId="210" fontId="103" fillId="74" borderId="154" applyNumberFormat="0" applyAlignment="0" applyProtection="0"/>
    <xf numFmtId="206" fontId="84" fillId="78" borderId="154" applyNumberFormat="0" applyAlignment="0" applyProtection="0"/>
    <xf numFmtId="210" fontId="84" fillId="78" borderId="154" applyNumberFormat="0" applyAlignment="0" applyProtection="0"/>
    <xf numFmtId="206" fontId="90" fillId="0" borderId="157" applyNumberFormat="0" applyFill="0" applyAlignment="0" applyProtection="0"/>
    <xf numFmtId="210" fontId="90" fillId="0" borderId="157" applyNumberFormat="0" applyFill="0" applyAlignment="0" applyProtection="0"/>
    <xf numFmtId="230" fontId="163" fillId="106" borderId="137" applyNumberFormat="0" applyBorder="0" applyAlignment="0">
      <protection locked="0"/>
    </xf>
    <xf numFmtId="206" fontId="84" fillId="65" borderId="154" applyNumberFormat="0" applyAlignment="0" applyProtection="0"/>
    <xf numFmtId="206" fontId="84" fillId="65" borderId="154" applyNumberFormat="0" applyAlignment="0" applyProtection="0"/>
    <xf numFmtId="210" fontId="84" fillId="65" borderId="154" applyNumberFormat="0" applyAlignment="0" applyProtection="0"/>
    <xf numFmtId="210" fontId="84" fillId="65" borderId="154" applyNumberFormat="0" applyAlignment="0" applyProtection="0"/>
    <xf numFmtId="206" fontId="84" fillId="65" borderId="154" applyNumberFormat="0" applyAlignment="0" applyProtection="0"/>
    <xf numFmtId="210" fontId="84" fillId="65" borderId="154" applyNumberFormat="0" applyAlignment="0" applyProtection="0"/>
    <xf numFmtId="206" fontId="71" fillId="62" borderId="155" applyNumberFormat="0" applyFont="0" applyAlignment="0" applyProtection="0"/>
    <xf numFmtId="206" fontId="20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10" fontId="20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06" fontId="71" fillId="62" borderId="155" applyNumberFormat="0" applyFont="0" applyAlignment="0" applyProtection="0"/>
    <xf numFmtId="210" fontId="71" fillId="62" borderId="155" applyNumberFormat="0" applyFont="0" applyAlignment="0" applyProtection="0"/>
    <xf numFmtId="210" fontId="71" fillId="62" borderId="155" applyNumberFormat="0" applyFont="0" applyAlignment="0" applyProtection="0"/>
    <xf numFmtId="206" fontId="71" fillId="62" borderId="155" applyNumberFormat="0" applyFont="0" applyAlignment="0" applyProtection="0"/>
    <xf numFmtId="206" fontId="20" fillId="62" borderId="155" applyNumberFormat="0" applyFont="0" applyAlignment="0" applyProtection="0"/>
    <xf numFmtId="210" fontId="20" fillId="62" borderId="155" applyNumberFormat="0" applyFont="0" applyAlignment="0" applyProtection="0"/>
    <xf numFmtId="210" fontId="71" fillId="62" borderId="155" applyNumberFormat="0" applyFont="0" applyAlignment="0" applyProtection="0"/>
    <xf numFmtId="206" fontId="20" fillId="62" borderId="155" applyNumberFormat="0" applyFont="0" applyAlignment="0" applyProtection="0"/>
    <xf numFmtId="0" fontId="20" fillId="62" borderId="155" applyNumberFormat="0" applyFont="0" applyAlignment="0" applyProtection="0"/>
    <xf numFmtId="210" fontId="20" fillId="62" borderId="155" applyNumberFormat="0" applyFont="0" applyAlignment="0" applyProtection="0"/>
    <xf numFmtId="210" fontId="20" fillId="62" borderId="155" applyNumberFormat="0" applyFont="0" applyAlignment="0" applyProtection="0"/>
    <xf numFmtId="206" fontId="20" fillId="62" borderId="155" applyNumberFormat="0" applyFont="0" applyAlignment="0" applyProtection="0"/>
    <xf numFmtId="0" fontId="20" fillId="62" borderId="155" applyNumberFormat="0" applyFont="0" applyAlignment="0" applyProtection="0"/>
    <xf numFmtId="210" fontId="20" fillId="62" borderId="155" applyNumberFormat="0" applyFont="0" applyAlignment="0" applyProtection="0"/>
    <xf numFmtId="210" fontId="20" fillId="62" borderId="155" applyNumberFormat="0" applyFont="0" applyAlignment="0" applyProtection="0"/>
    <xf numFmtId="206" fontId="20" fillId="62" borderId="155" applyNumberFormat="0" applyFont="0" applyAlignment="0" applyProtection="0"/>
    <xf numFmtId="210" fontId="20" fillId="62" borderId="155" applyNumberFormat="0" applyFont="0" applyAlignment="0" applyProtection="0"/>
    <xf numFmtId="206" fontId="87" fillId="74" borderId="156" applyNumberFormat="0" applyAlignment="0" applyProtection="0"/>
    <xf numFmtId="206" fontId="87" fillId="74" borderId="156" applyNumberFormat="0" applyAlignment="0" applyProtection="0"/>
    <xf numFmtId="210" fontId="87" fillId="74" borderId="156" applyNumberFormat="0" applyAlignment="0" applyProtection="0"/>
    <xf numFmtId="210" fontId="87" fillId="74" borderId="156" applyNumberFormat="0" applyAlignment="0" applyProtection="0"/>
    <xf numFmtId="206" fontId="87" fillId="74" borderId="156" applyNumberFormat="0" applyAlignment="0" applyProtection="0"/>
    <xf numFmtId="210" fontId="87" fillId="74" borderId="156" applyNumberFormat="0" applyAlignment="0" applyProtection="0"/>
    <xf numFmtId="4" fontId="190" fillId="65" borderId="162" applyNumberFormat="0" applyProtection="0">
      <alignment vertical="center"/>
    </xf>
    <xf numFmtId="4" fontId="191" fillId="65" borderId="162" applyNumberFormat="0" applyProtection="0">
      <alignment vertical="center"/>
    </xf>
    <xf numFmtId="4" fontId="190" fillId="65" borderId="162" applyNumberFormat="0" applyProtection="0">
      <alignment horizontal="left" vertical="center" indent="1"/>
    </xf>
    <xf numFmtId="0" fontId="190" fillId="65" borderId="162" applyNumberFormat="0" applyProtection="0">
      <alignment horizontal="left" vertical="top" indent="1"/>
    </xf>
    <xf numFmtId="4" fontId="16" fillId="66" borderId="162" applyNumberFormat="0" applyProtection="0">
      <alignment horizontal="right" vertical="center"/>
    </xf>
    <xf numFmtId="4" fontId="16" fillId="61" borderId="162" applyNumberFormat="0" applyProtection="0">
      <alignment horizontal="right" vertical="center"/>
    </xf>
    <xf numFmtId="4" fontId="16" fillId="72" borderId="162" applyNumberFormat="0" applyProtection="0">
      <alignment horizontal="right" vertical="center"/>
    </xf>
    <xf numFmtId="4" fontId="16" fillId="68" borderId="162" applyNumberFormat="0" applyProtection="0">
      <alignment horizontal="right" vertical="center"/>
    </xf>
    <xf numFmtId="4" fontId="16" fillId="82" borderId="162" applyNumberFormat="0" applyProtection="0">
      <alignment horizontal="right" vertical="center"/>
    </xf>
    <xf numFmtId="4" fontId="16" fillId="67" borderId="162" applyNumberFormat="0" applyProtection="0">
      <alignment horizontal="right" vertical="center"/>
    </xf>
    <xf numFmtId="4" fontId="16" fillId="84" borderId="162" applyNumberFormat="0" applyProtection="0">
      <alignment horizontal="right" vertical="center"/>
    </xf>
    <xf numFmtId="4" fontId="16" fillId="112" borderId="162" applyNumberFormat="0" applyProtection="0">
      <alignment horizontal="right" vertical="center"/>
    </xf>
    <xf numFmtId="4" fontId="16" fillId="79" borderId="162" applyNumberFormat="0" applyProtection="0">
      <alignment horizontal="right" vertical="center"/>
    </xf>
    <xf numFmtId="4" fontId="16" fillId="111" borderId="162" applyNumberFormat="0" applyProtection="0">
      <alignment horizontal="right" vertical="center"/>
    </xf>
    <xf numFmtId="0" fontId="20" fillId="70" borderId="162" applyNumberFormat="0" applyProtection="0">
      <alignment horizontal="left" vertical="center" indent="1"/>
    </xf>
    <xf numFmtId="0" fontId="20" fillId="70" borderId="162" applyNumberFormat="0" applyProtection="0">
      <alignment horizontal="left" vertical="center" indent="1"/>
    </xf>
    <xf numFmtId="0" fontId="20" fillId="70" borderId="162" applyNumberFormat="0" applyProtection="0">
      <alignment horizontal="left" vertical="center" indent="1"/>
    </xf>
    <xf numFmtId="0" fontId="20" fillId="70" borderId="162" applyNumberFormat="0" applyProtection="0">
      <alignment horizontal="left" vertical="top" indent="1"/>
    </xf>
    <xf numFmtId="0" fontId="20" fillId="70" borderId="162" applyNumberFormat="0" applyProtection="0">
      <alignment horizontal="left" vertical="top" indent="1"/>
    </xf>
    <xf numFmtId="0" fontId="20" fillId="70" borderId="162" applyNumberFormat="0" applyProtection="0">
      <alignment horizontal="left" vertical="top" indent="1"/>
    </xf>
    <xf numFmtId="0" fontId="20" fillId="111" borderId="162" applyNumberFormat="0" applyProtection="0">
      <alignment horizontal="left" vertical="center" indent="1"/>
    </xf>
    <xf numFmtId="0" fontId="20" fillId="111" borderId="162" applyNumberFormat="0" applyProtection="0">
      <alignment horizontal="left" vertical="center" indent="1"/>
    </xf>
    <xf numFmtId="0" fontId="20" fillId="111" borderId="162" applyNumberFormat="0" applyProtection="0">
      <alignment horizontal="left" vertical="center" indent="1"/>
    </xf>
    <xf numFmtId="0" fontId="20" fillId="111" borderId="162" applyNumberFormat="0" applyProtection="0">
      <alignment horizontal="left" vertical="top" indent="1"/>
    </xf>
    <xf numFmtId="0" fontId="20" fillId="111" borderId="162" applyNumberFormat="0" applyProtection="0">
      <alignment horizontal="left" vertical="top" indent="1"/>
    </xf>
    <xf numFmtId="0" fontId="20" fillId="111" borderId="162" applyNumberFormat="0" applyProtection="0">
      <alignment horizontal="left" vertical="top" indent="1"/>
    </xf>
    <xf numFmtId="0" fontId="20" fillId="60" borderId="162" applyNumberFormat="0" applyProtection="0">
      <alignment horizontal="left" vertical="center" indent="1"/>
    </xf>
    <xf numFmtId="0" fontId="20" fillId="60" borderId="162" applyNumberFormat="0" applyProtection="0">
      <alignment horizontal="left" vertical="center" indent="1"/>
    </xf>
    <xf numFmtId="0" fontId="20" fillId="60" borderId="162" applyNumberFormat="0" applyProtection="0">
      <alignment horizontal="left" vertical="center" indent="1"/>
    </xf>
    <xf numFmtId="0" fontId="20" fillId="60" borderId="162" applyNumberFormat="0" applyProtection="0">
      <alignment horizontal="left" vertical="top" indent="1"/>
    </xf>
    <xf numFmtId="0" fontId="20" fillId="60" borderId="162" applyNumberFormat="0" applyProtection="0">
      <alignment horizontal="left" vertical="top" indent="1"/>
    </xf>
    <xf numFmtId="0" fontId="20" fillId="60" borderId="162" applyNumberFormat="0" applyProtection="0">
      <alignment horizontal="left" vertical="top" indent="1"/>
    </xf>
    <xf numFmtId="0" fontId="20" fillId="114" borderId="162" applyNumberFormat="0" applyProtection="0">
      <alignment horizontal="left" vertical="center" indent="1"/>
    </xf>
    <xf numFmtId="0" fontId="20" fillId="114" borderId="162" applyNumberFormat="0" applyProtection="0">
      <alignment horizontal="left" vertical="center" indent="1"/>
    </xf>
    <xf numFmtId="0" fontId="20" fillId="114" borderId="162" applyNumberFormat="0" applyProtection="0">
      <alignment horizontal="left" vertical="center" indent="1"/>
    </xf>
    <xf numFmtId="0" fontId="20" fillId="114" borderId="162" applyNumberFormat="0" applyProtection="0">
      <alignment horizontal="left" vertical="top" indent="1"/>
    </xf>
    <xf numFmtId="0" fontId="20" fillId="114" borderId="162" applyNumberFormat="0" applyProtection="0">
      <alignment horizontal="left" vertical="top" indent="1"/>
    </xf>
    <xf numFmtId="0" fontId="20" fillId="114" borderId="162" applyNumberFormat="0" applyProtection="0">
      <alignment horizontal="left" vertical="top" indent="1"/>
    </xf>
    <xf numFmtId="0" fontId="20" fillId="74" borderId="160" applyNumberFormat="0">
      <protection locked="0"/>
    </xf>
    <xf numFmtId="0" fontId="20" fillId="74" borderId="160" applyNumberFormat="0">
      <protection locked="0"/>
    </xf>
    <xf numFmtId="0" fontId="20" fillId="74" borderId="160" applyNumberFormat="0">
      <protection locked="0"/>
    </xf>
    <xf numFmtId="4" fontId="16" fillId="62" borderId="162" applyNumberFormat="0" applyProtection="0">
      <alignment vertical="center"/>
    </xf>
    <xf numFmtId="4" fontId="192" fillId="62" borderId="162" applyNumberFormat="0" applyProtection="0">
      <alignment vertical="center"/>
    </xf>
    <xf numFmtId="4" fontId="16" fillId="62" borderId="162" applyNumberFormat="0" applyProtection="0">
      <alignment horizontal="left" vertical="center" indent="1"/>
    </xf>
    <xf numFmtId="0" fontId="16" fillId="62" borderId="162" applyNumberFormat="0" applyProtection="0">
      <alignment horizontal="left" vertical="top" indent="1"/>
    </xf>
    <xf numFmtId="4" fontId="16" fillId="114" borderId="162" applyNumberFormat="0" applyProtection="0">
      <alignment horizontal="right" vertical="center"/>
    </xf>
    <xf numFmtId="4" fontId="192" fillId="114" borderId="162" applyNumberFormat="0" applyProtection="0">
      <alignment horizontal="right" vertical="center"/>
    </xf>
    <xf numFmtId="4" fontId="16" fillId="111" borderId="162" applyNumberFormat="0" applyProtection="0">
      <alignment horizontal="left" vertical="center" indent="1"/>
    </xf>
    <xf numFmtId="0" fontId="16" fillId="111" borderId="162" applyNumberFormat="0" applyProtection="0">
      <alignment horizontal="left" vertical="top" indent="1"/>
    </xf>
    <xf numFmtId="4" fontId="194" fillId="114" borderId="162" applyNumberFormat="0" applyProtection="0">
      <alignment horizontal="right" vertical="center"/>
    </xf>
    <xf numFmtId="0" fontId="199" fillId="119" borderId="161"/>
    <xf numFmtId="244" fontId="125" fillId="33" borderId="137" applyAlignment="0"/>
    <xf numFmtId="206" fontId="90" fillId="0" borderId="163" applyNumberFormat="0" applyFill="0" applyAlignment="0" applyProtection="0"/>
    <xf numFmtId="206" fontId="90" fillId="0" borderId="163" applyNumberFormat="0" applyFill="0" applyAlignment="0" applyProtection="0"/>
    <xf numFmtId="210" fontId="90" fillId="0" borderId="163" applyNumberFormat="0" applyFill="0" applyAlignment="0" applyProtection="0"/>
    <xf numFmtId="210" fontId="90" fillId="0" borderId="163" applyNumberFormat="0" applyFill="0" applyAlignment="0" applyProtection="0"/>
    <xf numFmtId="206" fontId="90" fillId="0" borderId="163" applyNumberFormat="0" applyFill="0" applyAlignment="0" applyProtection="0"/>
    <xf numFmtId="210" fontId="90" fillId="0" borderId="163" applyNumberFormat="0" applyFill="0" applyAlignment="0" applyProtection="0"/>
    <xf numFmtId="224" fontId="214" fillId="33" borderId="136" applyNumberFormat="0" applyBorder="0" applyAlignment="0"/>
    <xf numFmtId="1" fontId="155" fillId="105" borderId="116" applyNumberFormat="0" applyBorder="0" applyAlignment="0">
      <alignment horizontal="centerContinuous" vertical="center"/>
      <protection locked="0"/>
    </xf>
    <xf numFmtId="0" fontId="59" fillId="0" borderId="259" applyNumberFormat="0" applyFill="0" applyAlignment="0" applyProtection="0"/>
    <xf numFmtId="0" fontId="56" fillId="54" borderId="306" applyNumberFormat="0" applyAlignment="0" applyProtection="0"/>
    <xf numFmtId="0" fontId="76" fillId="54" borderId="272" applyNumberFormat="0" applyAlignment="0" applyProtection="0"/>
    <xf numFmtId="0" fontId="48" fillId="41" borderId="262" applyNumberFormat="0" applyAlignment="0" applyProtection="0"/>
    <xf numFmtId="0" fontId="39" fillId="54" borderId="304" applyNumberFormat="0" applyAlignment="0" applyProtection="0"/>
    <xf numFmtId="0" fontId="90" fillId="0" borderId="190" applyNumberFormat="0" applyFill="0" applyAlignment="0" applyProtection="0"/>
    <xf numFmtId="0" fontId="20" fillId="62" borderId="301" applyNumberFormat="0" applyFont="0" applyAlignment="0" applyProtection="0"/>
    <xf numFmtId="0" fontId="56" fillId="54" borderId="284" applyNumberFormat="0" applyAlignment="0" applyProtection="0"/>
    <xf numFmtId="0" fontId="39" fillId="54" borderId="216" applyNumberFormat="0" applyAlignment="0" applyProtection="0"/>
    <xf numFmtId="0" fontId="32" fillId="57" borderId="273" applyNumberFormat="0" applyAlignment="0" applyProtection="0"/>
    <xf numFmtId="0" fontId="76" fillId="54" borderId="299" applyNumberFormat="0" applyAlignment="0" applyProtection="0"/>
    <xf numFmtId="0" fontId="48" fillId="41" borderId="282" applyNumberFormat="0" applyAlignment="0" applyProtection="0"/>
    <xf numFmtId="0" fontId="20" fillId="57" borderId="305" applyNumberFormat="0" applyAlignment="0" applyProtection="0"/>
    <xf numFmtId="206" fontId="71" fillId="62" borderId="177" applyNumberFormat="0" applyFont="0" applyAlignment="0" applyProtection="0"/>
    <xf numFmtId="206" fontId="20" fillId="62" borderId="177" applyNumberFormat="0" applyFont="0" applyAlignment="0" applyProtection="0"/>
    <xf numFmtId="206" fontId="71" fillId="62" borderId="177" applyNumberFormat="0" applyFont="0" applyAlignment="0" applyProtection="0"/>
    <xf numFmtId="210" fontId="71" fillId="62" borderId="177" applyNumberFormat="0" applyFont="0" applyAlignment="0" applyProtection="0"/>
    <xf numFmtId="210" fontId="20" fillId="62" borderId="177" applyNumberFormat="0" applyFont="0" applyAlignment="0" applyProtection="0"/>
    <xf numFmtId="206" fontId="71" fillId="62" borderId="177" applyNumberFormat="0" applyFont="0" applyAlignment="0" applyProtection="0"/>
    <xf numFmtId="210" fontId="71" fillId="62" borderId="177" applyNumberFormat="0" applyFont="0" applyAlignment="0" applyProtection="0"/>
    <xf numFmtId="206" fontId="71" fillId="62" borderId="177" applyNumberFormat="0" applyFont="0" applyAlignment="0" applyProtection="0"/>
    <xf numFmtId="210" fontId="71" fillId="62" borderId="177" applyNumberFormat="0" applyFont="0" applyAlignment="0" applyProtection="0"/>
    <xf numFmtId="206" fontId="71" fillId="62" borderId="177" applyNumberFormat="0" applyFont="0" applyAlignment="0" applyProtection="0"/>
    <xf numFmtId="210" fontId="71" fillId="62" borderId="177" applyNumberFormat="0" applyFont="0" applyAlignment="0" applyProtection="0"/>
    <xf numFmtId="210" fontId="71" fillId="62" borderId="177" applyNumberFormat="0" applyFont="0" applyAlignment="0" applyProtection="0"/>
    <xf numFmtId="0" fontId="39" fillId="54" borderId="200" applyNumberFormat="0" applyAlignment="0" applyProtection="0"/>
    <xf numFmtId="0" fontId="48" fillId="41" borderId="200" applyNumberFormat="0" applyAlignment="0" applyProtection="0"/>
    <xf numFmtId="0" fontId="32" fillId="57" borderId="201" applyNumberFormat="0" applyAlignment="0" applyProtection="0"/>
    <xf numFmtId="0" fontId="32" fillId="57" borderId="201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206" fontId="71" fillId="62" borderId="177" applyNumberFormat="0" applyFont="0" applyAlignment="0" applyProtection="0"/>
    <xf numFmtId="206" fontId="20" fillId="62" borderId="177" applyNumberFormat="0" applyFont="0" applyAlignment="0" applyProtection="0"/>
    <xf numFmtId="210" fontId="20" fillId="62" borderId="177" applyNumberFormat="0" applyFont="0" applyAlignment="0" applyProtection="0"/>
    <xf numFmtId="210" fontId="71" fillId="62" borderId="177" applyNumberFormat="0" applyFont="0" applyAlignment="0" applyProtection="0"/>
    <xf numFmtId="0" fontId="48" fillId="41" borderId="194" applyNumberFormat="0" applyAlignment="0" applyProtection="0"/>
    <xf numFmtId="206" fontId="20" fillId="62" borderId="177" applyNumberFormat="0" applyFont="0" applyAlignment="0" applyProtection="0"/>
    <xf numFmtId="0" fontId="20" fillId="62" borderId="177" applyNumberFormat="0" applyFont="0" applyAlignment="0" applyProtection="0"/>
    <xf numFmtId="210" fontId="20" fillId="62" borderId="177" applyNumberFormat="0" applyFont="0" applyAlignment="0" applyProtection="0"/>
    <xf numFmtId="210" fontId="20" fillId="62" borderId="177" applyNumberFormat="0" applyFont="0" applyAlignment="0" applyProtection="0"/>
    <xf numFmtId="0" fontId="48" fillId="41" borderId="194" applyNumberFormat="0" applyAlignment="0" applyProtection="0"/>
    <xf numFmtId="206" fontId="20" fillId="62" borderId="177" applyNumberFormat="0" applyFont="0" applyAlignment="0" applyProtection="0"/>
    <xf numFmtId="0" fontId="20" fillId="62" borderId="177" applyNumberFormat="0" applyFont="0" applyAlignment="0" applyProtection="0"/>
    <xf numFmtId="210" fontId="20" fillId="62" borderId="177" applyNumberFormat="0" applyFont="0" applyAlignment="0" applyProtection="0"/>
    <xf numFmtId="210" fontId="20" fillId="62" borderId="177" applyNumberFormat="0" applyFon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59" fillId="0" borderId="197" applyNumberFormat="0" applyFill="0" applyAlignment="0" applyProtection="0"/>
    <xf numFmtId="0" fontId="23" fillId="0" borderId="199">
      <alignment horizontal="left" vertical="center"/>
    </xf>
    <xf numFmtId="0" fontId="59" fillId="0" borderId="197" applyNumberFormat="0" applyFill="0" applyAlignment="0" applyProtection="0"/>
    <xf numFmtId="0" fontId="59" fillId="0" borderId="197" applyNumberFormat="0" applyFill="0" applyAlignment="0" applyProtection="0"/>
    <xf numFmtId="0" fontId="59" fillId="0" borderId="197" applyNumberFormat="0" applyFill="0" applyAlignment="0" applyProtection="0"/>
    <xf numFmtId="0" fontId="59" fillId="0" borderId="197" applyNumberFormat="0" applyFill="0" applyAlignment="0" applyProtection="0"/>
    <xf numFmtId="0" fontId="59" fillId="0" borderId="197" applyNumberFormat="0" applyFill="0" applyAlignment="0" applyProtection="0"/>
    <xf numFmtId="0" fontId="59" fillId="0" borderId="197" applyNumberFormat="0" applyFill="0" applyAlignment="0" applyProtection="0"/>
    <xf numFmtId="0" fontId="59" fillId="0" borderId="197" applyNumberFormat="0" applyFill="0" applyAlignment="0" applyProtection="0"/>
    <xf numFmtId="0" fontId="56" fillId="54" borderId="196" applyNumberFormat="0" applyAlignment="0" applyProtection="0"/>
    <xf numFmtId="0" fontId="39" fillId="54" borderId="194" applyNumberFormat="0" applyAlignment="0" applyProtection="0"/>
    <xf numFmtId="206" fontId="20" fillId="62" borderId="177" applyNumberFormat="0" applyFont="0" applyAlignment="0" applyProtection="0"/>
    <xf numFmtId="210" fontId="20" fillId="62" borderId="177" applyNumberFormat="0" applyFont="0" applyAlignment="0" applyProtection="0"/>
    <xf numFmtId="0" fontId="39" fillId="54" borderId="194" applyNumberFormat="0" applyAlignment="0" applyProtection="0"/>
    <xf numFmtId="0" fontId="39" fillId="54" borderId="194" applyNumberFormat="0" applyAlignment="0" applyProtection="0"/>
    <xf numFmtId="0" fontId="39" fillId="54" borderId="194" applyNumberFormat="0" applyAlignment="0" applyProtection="0"/>
    <xf numFmtId="0" fontId="39" fillId="54" borderId="194" applyNumberFormat="0" applyAlignment="0" applyProtection="0"/>
    <xf numFmtId="0" fontId="39" fillId="54" borderId="194" applyNumberFormat="0" applyAlignment="0" applyProtection="0"/>
    <xf numFmtId="0" fontId="56" fillId="54" borderId="196" applyNumberFormat="0" applyAlignment="0" applyProtection="0"/>
    <xf numFmtId="0" fontId="56" fillId="54" borderId="196" applyNumberFormat="0" applyAlignment="0" applyProtection="0"/>
    <xf numFmtId="0" fontId="56" fillId="54" borderId="196" applyNumberFormat="0" applyAlignment="0" applyProtection="0"/>
    <xf numFmtId="0" fontId="56" fillId="54" borderId="196" applyNumberFormat="0" applyAlignment="0" applyProtection="0"/>
    <xf numFmtId="0" fontId="32" fillId="57" borderId="195" applyNumberFormat="0" applyAlignment="0" applyProtection="0"/>
    <xf numFmtId="0" fontId="32" fillId="57" borderId="195" applyNumberFormat="0" applyAlignment="0" applyProtection="0"/>
    <xf numFmtId="206" fontId="87" fillId="74" borderId="166" applyNumberFormat="0" applyAlignment="0" applyProtection="0"/>
    <xf numFmtId="206" fontId="87" fillId="74" borderId="166" applyNumberFormat="0" applyAlignment="0" applyProtection="0"/>
    <xf numFmtId="210" fontId="87" fillId="74" borderId="166" applyNumberFormat="0" applyAlignment="0" applyProtection="0"/>
    <xf numFmtId="210" fontId="87" fillId="74" borderId="166" applyNumberFormat="0" applyAlignment="0" applyProtection="0"/>
    <xf numFmtId="0" fontId="32" fillId="57" borderId="195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206" fontId="87" fillId="74" borderId="166" applyNumberFormat="0" applyAlignment="0" applyProtection="0"/>
    <xf numFmtId="210" fontId="87" fillId="74" borderId="166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48" fillId="41" borderId="194" applyNumberFormat="0" applyAlignment="0" applyProtection="0"/>
    <xf numFmtId="0" fontId="39" fillId="54" borderId="194" applyNumberFormat="0" applyAlignment="0" applyProtection="0"/>
    <xf numFmtId="0" fontId="39" fillId="54" borderId="194" applyNumberFormat="0" applyAlignment="0" applyProtection="0"/>
    <xf numFmtId="10" fontId="22" fillId="34" borderId="318" applyNumberFormat="0" applyBorder="0" applyAlignment="0" applyProtection="0"/>
    <xf numFmtId="0" fontId="59" fillId="0" borderId="190" applyNumberFormat="0" applyFill="0" applyAlignment="0" applyProtection="0"/>
    <xf numFmtId="0" fontId="59" fillId="0" borderId="190" applyNumberFormat="0" applyFill="0" applyAlignment="0" applyProtection="0"/>
    <xf numFmtId="0" fontId="32" fillId="57" borderId="289" applyNumberFormat="0" applyAlignment="0" applyProtection="0"/>
    <xf numFmtId="0" fontId="48" fillId="41" borderId="189" applyNumberFormat="0" applyAlignment="0" applyProtection="0"/>
    <xf numFmtId="0" fontId="87" fillId="54" borderId="226" applyNumberFormat="0" applyAlignment="0" applyProtection="0"/>
    <xf numFmtId="184" fontId="23" fillId="0" borderId="175">
      <alignment horizontal="left"/>
    </xf>
    <xf numFmtId="0" fontId="39" fillId="54" borderId="272" applyNumberFormat="0" applyAlignment="0" applyProtection="0"/>
    <xf numFmtId="0" fontId="20" fillId="57" borderId="301" applyNumberFormat="0" applyAlignment="0" applyProtection="0"/>
    <xf numFmtId="0" fontId="59" fillId="0" borderId="300" applyNumberFormat="0" applyFill="0" applyAlignment="0" applyProtection="0"/>
    <xf numFmtId="184" fontId="23" fillId="0" borderId="175">
      <alignment horizontal="left"/>
    </xf>
    <xf numFmtId="0" fontId="76" fillId="54" borderId="251" applyNumberFormat="0" applyAlignment="0" applyProtection="0"/>
    <xf numFmtId="0" fontId="84" fillId="41" borderId="262" applyNumberFormat="0" applyAlignment="0" applyProtection="0"/>
    <xf numFmtId="4" fontId="190" fillId="65" borderId="186" applyNumberFormat="0" applyProtection="0">
      <alignment vertical="center"/>
    </xf>
    <xf numFmtId="4" fontId="191" fillId="65" borderId="186" applyNumberFormat="0" applyProtection="0">
      <alignment vertical="center"/>
    </xf>
    <xf numFmtId="4" fontId="190" fillId="65" borderId="186" applyNumberFormat="0" applyProtection="0">
      <alignment horizontal="left" vertical="center" indent="1"/>
    </xf>
    <xf numFmtId="0" fontId="190" fillId="65" borderId="186" applyNumberFormat="0" applyProtection="0">
      <alignment horizontal="left" vertical="top" indent="1"/>
    </xf>
    <xf numFmtId="4" fontId="16" fillId="66" borderId="186" applyNumberFormat="0" applyProtection="0">
      <alignment horizontal="right" vertical="center"/>
    </xf>
    <xf numFmtId="4" fontId="16" fillId="61" borderId="186" applyNumberFormat="0" applyProtection="0">
      <alignment horizontal="right" vertical="center"/>
    </xf>
    <xf numFmtId="4" fontId="16" fillId="72" borderId="186" applyNumberFormat="0" applyProtection="0">
      <alignment horizontal="right" vertical="center"/>
    </xf>
    <xf numFmtId="4" fontId="16" fillId="68" borderId="186" applyNumberFormat="0" applyProtection="0">
      <alignment horizontal="right" vertical="center"/>
    </xf>
    <xf numFmtId="4" fontId="16" fillId="82" borderId="186" applyNumberFormat="0" applyProtection="0">
      <alignment horizontal="right" vertical="center"/>
    </xf>
    <xf numFmtId="4" fontId="16" fillId="67" borderId="186" applyNumberFormat="0" applyProtection="0">
      <alignment horizontal="right" vertical="center"/>
    </xf>
    <xf numFmtId="4" fontId="16" fillId="84" borderId="186" applyNumberFormat="0" applyProtection="0">
      <alignment horizontal="right" vertical="center"/>
    </xf>
    <xf numFmtId="4" fontId="16" fillId="112" borderId="186" applyNumberFormat="0" applyProtection="0">
      <alignment horizontal="right" vertical="center"/>
    </xf>
    <xf numFmtId="4" fontId="16" fillId="79" borderId="186" applyNumberFormat="0" applyProtection="0">
      <alignment horizontal="right" vertical="center"/>
    </xf>
    <xf numFmtId="4" fontId="16" fillId="111" borderId="186" applyNumberFormat="0" applyProtection="0">
      <alignment horizontal="right" vertical="center"/>
    </xf>
    <xf numFmtId="0" fontId="48" fillId="41" borderId="262" applyNumberFormat="0" applyAlignment="0" applyProtection="0"/>
    <xf numFmtId="0" fontId="20" fillId="70" borderId="186" applyNumberFormat="0" applyProtection="0">
      <alignment horizontal="left" vertical="center" indent="1"/>
    </xf>
    <xf numFmtId="0" fontId="20" fillId="70" borderId="186" applyNumberFormat="0" applyProtection="0">
      <alignment horizontal="left" vertical="center" indent="1"/>
    </xf>
    <xf numFmtId="0" fontId="20" fillId="70" borderId="186" applyNumberFormat="0" applyProtection="0">
      <alignment horizontal="left" vertical="center" indent="1"/>
    </xf>
    <xf numFmtId="0" fontId="20" fillId="70" borderId="186" applyNumberFormat="0" applyProtection="0">
      <alignment horizontal="left" vertical="top" indent="1"/>
    </xf>
    <xf numFmtId="0" fontId="20" fillId="70" borderId="186" applyNumberFormat="0" applyProtection="0">
      <alignment horizontal="left" vertical="top" indent="1"/>
    </xf>
    <xf numFmtId="0" fontId="20" fillId="70" borderId="186" applyNumberFormat="0" applyProtection="0">
      <alignment horizontal="left" vertical="top" indent="1"/>
    </xf>
    <xf numFmtId="0" fontId="20" fillId="111" borderId="186" applyNumberFormat="0" applyProtection="0">
      <alignment horizontal="left" vertical="center" indent="1"/>
    </xf>
    <xf numFmtId="0" fontId="20" fillId="111" borderId="186" applyNumberFormat="0" applyProtection="0">
      <alignment horizontal="left" vertical="center" indent="1"/>
    </xf>
    <xf numFmtId="0" fontId="20" fillId="111" borderId="186" applyNumberFormat="0" applyProtection="0">
      <alignment horizontal="left" vertical="center" indent="1"/>
    </xf>
    <xf numFmtId="0" fontId="20" fillId="111" borderId="186" applyNumberFormat="0" applyProtection="0">
      <alignment horizontal="left" vertical="top" indent="1"/>
    </xf>
    <xf numFmtId="0" fontId="20" fillId="111" borderId="186" applyNumberFormat="0" applyProtection="0">
      <alignment horizontal="left" vertical="top" indent="1"/>
    </xf>
    <xf numFmtId="0" fontId="20" fillId="111" borderId="186" applyNumberFormat="0" applyProtection="0">
      <alignment horizontal="left" vertical="top" indent="1"/>
    </xf>
    <xf numFmtId="0" fontId="20" fillId="60" borderId="186" applyNumberFormat="0" applyProtection="0">
      <alignment horizontal="left" vertical="center" indent="1"/>
    </xf>
    <xf numFmtId="0" fontId="20" fillId="60" borderId="186" applyNumberFormat="0" applyProtection="0">
      <alignment horizontal="left" vertical="center" indent="1"/>
    </xf>
    <xf numFmtId="0" fontId="20" fillId="60" borderId="186" applyNumberFormat="0" applyProtection="0">
      <alignment horizontal="left" vertical="center" indent="1"/>
    </xf>
    <xf numFmtId="0" fontId="20" fillId="60" borderId="186" applyNumberFormat="0" applyProtection="0">
      <alignment horizontal="left" vertical="top" indent="1"/>
    </xf>
    <xf numFmtId="0" fontId="20" fillId="60" borderId="186" applyNumberFormat="0" applyProtection="0">
      <alignment horizontal="left" vertical="top" indent="1"/>
    </xf>
    <xf numFmtId="0" fontId="20" fillId="60" borderId="186" applyNumberFormat="0" applyProtection="0">
      <alignment horizontal="left" vertical="top" indent="1"/>
    </xf>
    <xf numFmtId="0" fontId="20" fillId="114" borderId="186" applyNumberFormat="0" applyProtection="0">
      <alignment horizontal="left" vertical="center" indent="1"/>
    </xf>
    <xf numFmtId="0" fontId="20" fillId="114" borderId="186" applyNumberFormat="0" applyProtection="0">
      <alignment horizontal="left" vertical="center" indent="1"/>
    </xf>
    <xf numFmtId="0" fontId="20" fillId="114" borderId="186" applyNumberFormat="0" applyProtection="0">
      <alignment horizontal="left" vertical="center" indent="1"/>
    </xf>
    <xf numFmtId="0" fontId="20" fillId="114" borderId="186" applyNumberFormat="0" applyProtection="0">
      <alignment horizontal="left" vertical="top" indent="1"/>
    </xf>
    <xf numFmtId="0" fontId="20" fillId="114" borderId="186" applyNumberFormat="0" applyProtection="0">
      <alignment horizontal="left" vertical="top" indent="1"/>
    </xf>
    <xf numFmtId="0" fontId="20" fillId="114" borderId="186" applyNumberFormat="0" applyProtection="0">
      <alignment horizontal="left" vertical="top" indent="1"/>
    </xf>
    <xf numFmtId="0" fontId="20" fillId="74" borderId="182" applyNumberFormat="0">
      <protection locked="0"/>
    </xf>
    <xf numFmtId="0" fontId="20" fillId="74" borderId="182" applyNumberFormat="0">
      <protection locked="0"/>
    </xf>
    <xf numFmtId="0" fontId="20" fillId="74" borderId="182" applyNumberFormat="0">
      <protection locked="0"/>
    </xf>
    <xf numFmtId="4" fontId="16" fillId="62" borderId="186" applyNumberFormat="0" applyProtection="0">
      <alignment vertical="center"/>
    </xf>
    <xf numFmtId="4" fontId="192" fillId="62" borderId="186" applyNumberFormat="0" applyProtection="0">
      <alignment vertical="center"/>
    </xf>
    <xf numFmtId="4" fontId="16" fillId="62" borderId="186" applyNumberFormat="0" applyProtection="0">
      <alignment horizontal="left" vertical="center" indent="1"/>
    </xf>
    <xf numFmtId="0" fontId="16" fillId="62" borderId="186" applyNumberFormat="0" applyProtection="0">
      <alignment horizontal="left" vertical="top" indent="1"/>
    </xf>
    <xf numFmtId="4" fontId="16" fillId="114" borderId="186" applyNumberFormat="0" applyProtection="0">
      <alignment horizontal="right" vertical="center"/>
    </xf>
    <xf numFmtId="4" fontId="192" fillId="114" borderId="186" applyNumberFormat="0" applyProtection="0">
      <alignment horizontal="right" vertical="center"/>
    </xf>
    <xf numFmtId="4" fontId="16" fillId="111" borderId="186" applyNumberFormat="0" applyProtection="0">
      <alignment horizontal="left" vertical="center" indent="1"/>
    </xf>
    <xf numFmtId="0" fontId="16" fillId="111" borderId="186" applyNumberFormat="0" applyProtection="0">
      <alignment horizontal="left" vertical="top" indent="1"/>
    </xf>
    <xf numFmtId="4" fontId="194" fillId="114" borderId="186" applyNumberFormat="0" applyProtection="0">
      <alignment horizontal="right" vertical="center"/>
    </xf>
    <xf numFmtId="0" fontId="56" fillId="54" borderId="264" applyNumberFormat="0" applyAlignment="0" applyProtection="0"/>
    <xf numFmtId="0" fontId="32" fillId="57" borderId="263" applyNumberFormat="0" applyAlignment="0" applyProtection="0"/>
    <xf numFmtId="0" fontId="39" fillId="54" borderId="282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39" fillId="54" borderId="189" applyNumberFormat="0" applyAlignment="0" applyProtection="0"/>
    <xf numFmtId="0" fontId="84" fillId="78" borderId="262" applyNumberFormat="0" applyAlignment="0" applyProtection="0"/>
    <xf numFmtId="0" fontId="199" fillId="119" borderId="185"/>
    <xf numFmtId="0" fontId="32" fillId="57" borderId="283" applyNumberFormat="0" applyAlignment="0" applyProtection="0"/>
    <xf numFmtId="0" fontId="48" fillId="41" borderId="299" applyNumberFormat="0" applyAlignment="0" applyProtection="0"/>
    <xf numFmtId="0" fontId="76" fillId="54" borderId="299" applyNumberFormat="0" applyAlignment="0" applyProtection="0"/>
    <xf numFmtId="244" fontId="125" fillId="33" borderId="175" applyAlignment="0"/>
    <xf numFmtId="0" fontId="90" fillId="0" borderId="275" applyNumberFormat="0" applyFill="0" applyAlignment="0" applyProtection="0"/>
    <xf numFmtId="0" fontId="90" fillId="0" borderId="265" applyNumberFormat="0" applyFill="0" applyAlignment="0" applyProtection="0"/>
    <xf numFmtId="0" fontId="20" fillId="57" borderId="301" applyNumberFormat="0" applyAlignment="0" applyProtection="0"/>
    <xf numFmtId="206" fontId="76" fillId="63" borderId="238" applyNumberFormat="0" applyAlignment="0" applyProtection="0"/>
    <xf numFmtId="0" fontId="84" fillId="78" borderId="288" applyNumberFormat="0" applyAlignment="0" applyProtection="0"/>
    <xf numFmtId="0" fontId="59" fillId="0" borderId="307" applyNumberFormat="0" applyFill="0" applyAlignment="0" applyProtection="0"/>
    <xf numFmtId="206" fontId="90" fillId="0" borderId="187" applyNumberFormat="0" applyFill="0" applyAlignment="0" applyProtection="0"/>
    <xf numFmtId="206" fontId="90" fillId="0" borderId="187" applyNumberFormat="0" applyFill="0" applyAlignment="0" applyProtection="0"/>
    <xf numFmtId="210" fontId="90" fillId="0" borderId="187" applyNumberFormat="0" applyFill="0" applyAlignment="0" applyProtection="0"/>
    <xf numFmtId="210" fontId="90" fillId="0" borderId="187" applyNumberFormat="0" applyFill="0" applyAlignment="0" applyProtection="0"/>
    <xf numFmtId="210" fontId="84" fillId="78" borderId="320" applyNumberFormat="0" applyAlignment="0" applyProtection="0"/>
    <xf numFmtId="206" fontId="90" fillId="0" borderId="187" applyNumberFormat="0" applyFill="0" applyAlignment="0" applyProtection="0"/>
    <xf numFmtId="210" fontId="90" fillId="0" borderId="187" applyNumberFormat="0" applyFill="0" applyAlignment="0" applyProtection="0"/>
    <xf numFmtId="210" fontId="103" fillId="74" borderId="272" applyNumberFormat="0" applyAlignment="0" applyProtection="0"/>
    <xf numFmtId="206" fontId="103" fillId="74" borderId="272" applyNumberFormat="0" applyAlignment="0" applyProtection="0"/>
    <xf numFmtId="0" fontId="76" fillId="54" borderId="288" applyNumberFormat="0" applyAlignment="0" applyProtection="0"/>
    <xf numFmtId="0" fontId="56" fillId="54" borderId="298" applyNumberFormat="0" applyAlignment="0" applyProtection="0"/>
    <xf numFmtId="0" fontId="90" fillId="0" borderId="300" applyNumberFormat="0" applyFill="0" applyAlignment="0" applyProtection="0"/>
    <xf numFmtId="0" fontId="84" fillId="41" borderId="272" applyNumberFormat="0" applyAlignment="0" applyProtection="0"/>
    <xf numFmtId="0" fontId="39" fillId="54" borderId="232" applyNumberFormat="0" applyAlignment="0" applyProtection="0"/>
    <xf numFmtId="0" fontId="32" fillId="57" borderId="233" applyNumberFormat="0" applyAlignment="0" applyProtection="0"/>
    <xf numFmtId="0" fontId="32" fillId="57" borderId="233" applyNumberFormat="0" applyAlignment="0" applyProtection="0"/>
    <xf numFmtId="0" fontId="32" fillId="57" borderId="233" applyNumberFormat="0" applyAlignment="0" applyProtection="0"/>
    <xf numFmtId="9" fontId="17" fillId="0" borderId="0" applyFont="0" applyFill="0" applyBorder="0" applyAlignment="0" applyProtection="0"/>
    <xf numFmtId="0" fontId="39" fillId="54" borderId="232" applyNumberFormat="0" applyAlignment="0" applyProtection="0"/>
    <xf numFmtId="224" fontId="214" fillId="33" borderId="180" applyNumberFormat="0" applyBorder="0" applyAlignment="0"/>
    <xf numFmtId="0" fontId="215" fillId="126" borderId="175" applyAlignment="0">
      <alignment horizontal="right"/>
    </xf>
    <xf numFmtId="0" fontId="73" fillId="120" borderId="175" applyAlignment="0">
      <alignment horizontal="left"/>
    </xf>
    <xf numFmtId="0" fontId="90" fillId="0" borderId="228" applyNumberFormat="0" applyFill="0" applyAlignment="0" applyProtection="0"/>
    <xf numFmtId="1" fontId="155" fillId="105" borderId="116" applyNumberFormat="0" applyBorder="0" applyAlignment="0">
      <alignment horizontal="centerContinuous" vertical="center"/>
      <protection locked="0"/>
    </xf>
    <xf numFmtId="230" fontId="163" fillId="106" borderId="159" applyNumberFormat="0" applyBorder="0" applyAlignment="0">
      <protection locked="0"/>
    </xf>
    <xf numFmtId="184" fontId="23" fillId="0" borderId="159">
      <alignment horizontal="left"/>
    </xf>
    <xf numFmtId="184" fontId="23" fillId="0" borderId="159">
      <alignment horizontal="left"/>
    </xf>
    <xf numFmtId="244" fontId="125" fillId="33" borderId="159" applyAlignment="0"/>
    <xf numFmtId="0" fontId="215" fillId="126" borderId="159" applyAlignment="0">
      <alignment horizontal="right"/>
    </xf>
    <xf numFmtId="0" fontId="73" fillId="120" borderId="159" applyAlignment="0">
      <alignment horizontal="left"/>
    </xf>
    <xf numFmtId="0" fontId="76" fillId="54" borderId="288" applyNumberFormat="0" applyAlignment="0" applyProtection="0"/>
    <xf numFmtId="0" fontId="80" fillId="0" borderId="159">
      <alignment horizontal="left" vertical="center"/>
    </xf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84" fillId="41" borderId="164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0" fontId="20" fillId="57" borderId="177" applyNumberFormat="0" applyAlignment="0" applyProtection="0"/>
    <xf numFmtId="3" fontId="20" fillId="0" borderId="160" applyNumberFormat="0" applyFont="0" applyFill="0" applyAlignment="0" applyProtection="0">
      <alignment vertical="center"/>
    </xf>
    <xf numFmtId="10" fontId="22" fillId="34" borderId="160" applyNumberFormat="0" applyBorder="0" applyAlignment="0" applyProtection="0"/>
    <xf numFmtId="0" fontId="23" fillId="0" borderId="159">
      <alignment horizontal="left" vertical="center"/>
    </xf>
    <xf numFmtId="0" fontId="103" fillId="74" borderId="164" applyNumberFormat="0" applyAlignment="0" applyProtection="0"/>
    <xf numFmtId="0" fontId="80" fillId="0" borderId="159">
      <alignment horizontal="left" vertical="center"/>
    </xf>
    <xf numFmtId="0" fontId="84" fillId="65" borderId="164" applyNumberFormat="0" applyAlignment="0" applyProtection="0"/>
    <xf numFmtId="0" fontId="20" fillId="62" borderId="177" applyNumberFormat="0" applyFont="0" applyAlignment="0" applyProtection="0"/>
    <xf numFmtId="0" fontId="84" fillId="65" borderId="164" applyNumberFormat="0" applyAlignment="0" applyProtection="0"/>
    <xf numFmtId="0" fontId="84" fillId="65" borderId="164" applyNumberFormat="0" applyAlignment="0" applyProtection="0"/>
    <xf numFmtId="3" fontId="20" fillId="0" borderId="160" applyNumberFormat="0" applyFont="0" applyFill="0" applyAlignment="0" applyProtection="0">
      <alignment vertical="center"/>
    </xf>
    <xf numFmtId="0" fontId="39" fillId="54" borderId="164" applyNumberFormat="0" applyAlignment="0" applyProtection="0"/>
    <xf numFmtId="0" fontId="48" fillId="41" borderId="164" applyNumberFormat="0" applyAlignment="0" applyProtection="0"/>
    <xf numFmtId="0" fontId="32" fillId="57" borderId="177" applyNumberFormat="0" applyAlignment="0" applyProtection="0"/>
    <xf numFmtId="10" fontId="63" fillId="34" borderId="160" applyNumberFormat="0" applyBorder="0" applyAlignment="0" applyProtection="0"/>
    <xf numFmtId="0" fontId="76" fillId="63" borderId="164" applyNumberFormat="0" applyAlignment="0" applyProtection="0"/>
    <xf numFmtId="0" fontId="84" fillId="78" borderId="164" applyNumberFormat="0" applyAlignment="0" applyProtection="0"/>
    <xf numFmtId="206" fontId="87" fillId="63" borderId="188" applyNumberFormat="0" applyAlignment="0" applyProtection="0"/>
    <xf numFmtId="210" fontId="87" fillId="63" borderId="188" applyNumberFormat="0" applyAlignment="0" applyProtection="0"/>
    <xf numFmtId="216" fontId="133" fillId="97" borderId="158" applyNumberFormat="0" applyBorder="0" applyAlignment="0">
      <alignment horizontal="centerContinuous" vertical="center"/>
      <protection hidden="1"/>
    </xf>
    <xf numFmtId="206" fontId="76" fillId="63" borderId="189" applyNumberFormat="0" applyAlignment="0" applyProtection="0"/>
    <xf numFmtId="210" fontId="76" fillId="63" borderId="189" applyNumberFormat="0" applyAlignment="0" applyProtection="0"/>
    <xf numFmtId="206" fontId="103" fillId="74" borderId="189" applyNumberFormat="0" applyAlignment="0" applyProtection="0"/>
    <xf numFmtId="206" fontId="103" fillId="74" borderId="189" applyNumberFormat="0" applyAlignment="0" applyProtection="0"/>
    <xf numFmtId="210" fontId="103" fillId="74" borderId="189" applyNumberFormat="0" applyAlignment="0" applyProtection="0"/>
    <xf numFmtId="210" fontId="103" fillId="74" borderId="189" applyNumberFormat="0" applyAlignment="0" applyProtection="0"/>
    <xf numFmtId="206" fontId="103" fillId="74" borderId="189" applyNumberFormat="0" applyAlignment="0" applyProtection="0"/>
    <xf numFmtId="210" fontId="103" fillId="74" borderId="189" applyNumberFormat="0" applyAlignment="0" applyProtection="0"/>
    <xf numFmtId="206" fontId="84" fillId="78" borderId="189" applyNumberFormat="0" applyAlignment="0" applyProtection="0"/>
    <xf numFmtId="210" fontId="84" fillId="78" borderId="189" applyNumberFormat="0" applyAlignment="0" applyProtection="0"/>
    <xf numFmtId="206" fontId="90" fillId="0" borderId="190" applyNumberFormat="0" applyFill="0" applyAlignment="0" applyProtection="0"/>
    <xf numFmtId="210" fontId="90" fillId="0" borderId="190" applyNumberFormat="0" applyFill="0" applyAlignment="0" applyProtection="0"/>
    <xf numFmtId="230" fontId="163" fillId="106" borderId="159" applyNumberFormat="0" applyBorder="0" applyAlignment="0">
      <protection locked="0"/>
    </xf>
    <xf numFmtId="206" fontId="84" fillId="65" borderId="189" applyNumberFormat="0" applyAlignment="0" applyProtection="0"/>
    <xf numFmtId="206" fontId="84" fillId="65" borderId="189" applyNumberFormat="0" applyAlignment="0" applyProtection="0"/>
    <xf numFmtId="210" fontId="84" fillId="65" borderId="189" applyNumberFormat="0" applyAlignment="0" applyProtection="0"/>
    <xf numFmtId="210" fontId="84" fillId="65" borderId="189" applyNumberFormat="0" applyAlignment="0" applyProtection="0"/>
    <xf numFmtId="206" fontId="84" fillId="65" borderId="189" applyNumberFormat="0" applyAlignment="0" applyProtection="0"/>
    <xf numFmtId="210" fontId="84" fillId="65" borderId="189" applyNumberFormat="0" applyAlignment="0" applyProtection="0"/>
    <xf numFmtId="206" fontId="71" fillId="62" borderId="191" applyNumberFormat="0" applyFont="0" applyAlignment="0" applyProtection="0"/>
    <xf numFmtId="206" fontId="20" fillId="62" borderId="191" applyNumberFormat="0" applyFont="0" applyAlignment="0" applyProtection="0"/>
    <xf numFmtId="206" fontId="71" fillId="62" borderId="191" applyNumberFormat="0" applyFont="0" applyAlignment="0" applyProtection="0"/>
    <xf numFmtId="210" fontId="71" fillId="62" borderId="191" applyNumberFormat="0" applyFont="0" applyAlignment="0" applyProtection="0"/>
    <xf numFmtId="210" fontId="20" fillId="62" borderId="191" applyNumberFormat="0" applyFont="0" applyAlignment="0" applyProtection="0"/>
    <xf numFmtId="206" fontId="71" fillId="62" borderId="191" applyNumberFormat="0" applyFont="0" applyAlignment="0" applyProtection="0"/>
    <xf numFmtId="210" fontId="71" fillId="62" borderId="191" applyNumberFormat="0" applyFont="0" applyAlignment="0" applyProtection="0"/>
    <xf numFmtId="206" fontId="71" fillId="62" borderId="191" applyNumberFormat="0" applyFont="0" applyAlignment="0" applyProtection="0"/>
    <xf numFmtId="210" fontId="71" fillId="62" borderId="191" applyNumberFormat="0" applyFont="0" applyAlignment="0" applyProtection="0"/>
    <xf numFmtId="206" fontId="71" fillId="62" borderId="191" applyNumberFormat="0" applyFont="0" applyAlignment="0" applyProtection="0"/>
    <xf numFmtId="210" fontId="71" fillId="62" borderId="191" applyNumberFormat="0" applyFont="0" applyAlignment="0" applyProtection="0"/>
    <xf numFmtId="210" fontId="71" fillId="62" borderId="191" applyNumberFormat="0" applyFont="0" applyAlignment="0" applyProtection="0"/>
    <xf numFmtId="206" fontId="71" fillId="62" borderId="191" applyNumberFormat="0" applyFont="0" applyAlignment="0" applyProtection="0"/>
    <xf numFmtId="206" fontId="20" fillId="62" borderId="191" applyNumberFormat="0" applyFont="0" applyAlignment="0" applyProtection="0"/>
    <xf numFmtId="210" fontId="20" fillId="62" borderId="191" applyNumberFormat="0" applyFont="0" applyAlignment="0" applyProtection="0"/>
    <xf numFmtId="210" fontId="71" fillId="62" borderId="191" applyNumberFormat="0" applyFont="0" applyAlignment="0" applyProtection="0"/>
    <xf numFmtId="206" fontId="20" fillId="62" borderId="191" applyNumberFormat="0" applyFont="0" applyAlignment="0" applyProtection="0"/>
    <xf numFmtId="0" fontId="20" fillId="62" borderId="191" applyNumberFormat="0" applyFont="0" applyAlignment="0" applyProtection="0"/>
    <xf numFmtId="210" fontId="20" fillId="62" borderId="191" applyNumberFormat="0" applyFont="0" applyAlignment="0" applyProtection="0"/>
    <xf numFmtId="210" fontId="20" fillId="62" borderId="191" applyNumberFormat="0" applyFont="0" applyAlignment="0" applyProtection="0"/>
    <xf numFmtId="206" fontId="20" fillId="62" borderId="191" applyNumberFormat="0" applyFont="0" applyAlignment="0" applyProtection="0"/>
    <xf numFmtId="0" fontId="20" fillId="62" borderId="191" applyNumberFormat="0" applyFont="0" applyAlignment="0" applyProtection="0"/>
    <xf numFmtId="210" fontId="20" fillId="62" borderId="191" applyNumberFormat="0" applyFont="0" applyAlignment="0" applyProtection="0"/>
    <xf numFmtId="210" fontId="20" fillId="62" borderId="191" applyNumberFormat="0" applyFont="0" applyAlignment="0" applyProtection="0"/>
    <xf numFmtId="206" fontId="20" fillId="62" borderId="191" applyNumberFormat="0" applyFont="0" applyAlignment="0" applyProtection="0"/>
    <xf numFmtId="210" fontId="20" fillId="62" borderId="191" applyNumberFormat="0" applyFont="0" applyAlignment="0" applyProtection="0"/>
    <xf numFmtId="206" fontId="87" fillId="74" borderId="188" applyNumberFormat="0" applyAlignment="0" applyProtection="0"/>
    <xf numFmtId="206" fontId="87" fillId="74" borderId="188" applyNumberFormat="0" applyAlignment="0" applyProtection="0"/>
    <xf numFmtId="210" fontId="87" fillId="74" borderId="188" applyNumberFormat="0" applyAlignment="0" applyProtection="0"/>
    <xf numFmtId="210" fontId="87" fillId="74" borderId="188" applyNumberFormat="0" applyAlignment="0" applyProtection="0"/>
    <xf numFmtId="206" fontId="87" fillId="74" borderId="188" applyNumberFormat="0" applyAlignment="0" applyProtection="0"/>
    <xf numFmtId="210" fontId="87" fillId="74" borderId="188" applyNumberFormat="0" applyAlignment="0" applyProtection="0"/>
    <xf numFmtId="4" fontId="190" fillId="65" borderId="186" applyNumberFormat="0" applyProtection="0">
      <alignment vertical="center"/>
    </xf>
    <xf numFmtId="4" fontId="191" fillId="65" borderId="186" applyNumberFormat="0" applyProtection="0">
      <alignment vertical="center"/>
    </xf>
    <xf numFmtId="4" fontId="190" fillId="65" borderId="186" applyNumberFormat="0" applyProtection="0">
      <alignment horizontal="left" vertical="center" indent="1"/>
    </xf>
    <xf numFmtId="0" fontId="190" fillId="65" borderId="186" applyNumberFormat="0" applyProtection="0">
      <alignment horizontal="left" vertical="top" indent="1"/>
    </xf>
    <xf numFmtId="4" fontId="16" fillId="66" borderId="186" applyNumberFormat="0" applyProtection="0">
      <alignment horizontal="right" vertical="center"/>
    </xf>
    <xf numFmtId="4" fontId="16" fillId="61" borderId="186" applyNumberFormat="0" applyProtection="0">
      <alignment horizontal="right" vertical="center"/>
    </xf>
    <xf numFmtId="4" fontId="16" fillId="72" borderId="186" applyNumberFormat="0" applyProtection="0">
      <alignment horizontal="right" vertical="center"/>
    </xf>
    <xf numFmtId="4" fontId="16" fillId="68" borderId="186" applyNumberFormat="0" applyProtection="0">
      <alignment horizontal="right" vertical="center"/>
    </xf>
    <xf numFmtId="4" fontId="16" fillId="82" borderId="186" applyNumberFormat="0" applyProtection="0">
      <alignment horizontal="right" vertical="center"/>
    </xf>
    <xf numFmtId="4" fontId="16" fillId="67" borderId="186" applyNumberFormat="0" applyProtection="0">
      <alignment horizontal="right" vertical="center"/>
    </xf>
    <xf numFmtId="4" fontId="16" fillId="84" borderId="186" applyNumberFormat="0" applyProtection="0">
      <alignment horizontal="right" vertical="center"/>
    </xf>
    <xf numFmtId="4" fontId="16" fillId="112" borderId="186" applyNumberFormat="0" applyProtection="0">
      <alignment horizontal="right" vertical="center"/>
    </xf>
    <xf numFmtId="4" fontId="16" fillId="79" borderId="186" applyNumberFormat="0" applyProtection="0">
      <alignment horizontal="right" vertical="center"/>
    </xf>
    <xf numFmtId="4" fontId="16" fillId="111" borderId="186" applyNumberFormat="0" applyProtection="0">
      <alignment horizontal="right" vertical="center"/>
    </xf>
    <xf numFmtId="0" fontId="20" fillId="70" borderId="186" applyNumberFormat="0" applyProtection="0">
      <alignment horizontal="left" vertical="center" indent="1"/>
    </xf>
    <xf numFmtId="0" fontId="20" fillId="70" borderId="186" applyNumberFormat="0" applyProtection="0">
      <alignment horizontal="left" vertical="center" indent="1"/>
    </xf>
    <xf numFmtId="0" fontId="20" fillId="70" borderId="186" applyNumberFormat="0" applyProtection="0">
      <alignment horizontal="left" vertical="center" indent="1"/>
    </xf>
    <xf numFmtId="0" fontId="20" fillId="70" borderId="186" applyNumberFormat="0" applyProtection="0">
      <alignment horizontal="left" vertical="top" indent="1"/>
    </xf>
    <xf numFmtId="0" fontId="20" fillId="70" borderId="186" applyNumberFormat="0" applyProtection="0">
      <alignment horizontal="left" vertical="top" indent="1"/>
    </xf>
    <xf numFmtId="0" fontId="20" fillId="70" borderId="186" applyNumberFormat="0" applyProtection="0">
      <alignment horizontal="left" vertical="top" indent="1"/>
    </xf>
    <xf numFmtId="0" fontId="20" fillId="111" borderId="186" applyNumberFormat="0" applyProtection="0">
      <alignment horizontal="left" vertical="center" indent="1"/>
    </xf>
    <xf numFmtId="0" fontId="20" fillId="111" borderId="186" applyNumberFormat="0" applyProtection="0">
      <alignment horizontal="left" vertical="center" indent="1"/>
    </xf>
    <xf numFmtId="0" fontId="20" fillId="111" borderId="186" applyNumberFormat="0" applyProtection="0">
      <alignment horizontal="left" vertical="center" indent="1"/>
    </xf>
    <xf numFmtId="0" fontId="20" fillId="111" borderId="186" applyNumberFormat="0" applyProtection="0">
      <alignment horizontal="left" vertical="top" indent="1"/>
    </xf>
    <xf numFmtId="0" fontId="20" fillId="111" borderId="186" applyNumberFormat="0" applyProtection="0">
      <alignment horizontal="left" vertical="top" indent="1"/>
    </xf>
    <xf numFmtId="0" fontId="20" fillId="111" borderId="186" applyNumberFormat="0" applyProtection="0">
      <alignment horizontal="left" vertical="top" indent="1"/>
    </xf>
    <xf numFmtId="0" fontId="20" fillId="60" borderId="186" applyNumberFormat="0" applyProtection="0">
      <alignment horizontal="left" vertical="center" indent="1"/>
    </xf>
    <xf numFmtId="0" fontId="20" fillId="60" borderId="186" applyNumberFormat="0" applyProtection="0">
      <alignment horizontal="left" vertical="center" indent="1"/>
    </xf>
    <xf numFmtId="0" fontId="20" fillId="60" borderId="186" applyNumberFormat="0" applyProtection="0">
      <alignment horizontal="left" vertical="center" indent="1"/>
    </xf>
    <xf numFmtId="0" fontId="20" fillId="60" borderId="186" applyNumberFormat="0" applyProtection="0">
      <alignment horizontal="left" vertical="top" indent="1"/>
    </xf>
    <xf numFmtId="0" fontId="20" fillId="60" borderId="186" applyNumberFormat="0" applyProtection="0">
      <alignment horizontal="left" vertical="top" indent="1"/>
    </xf>
    <xf numFmtId="0" fontId="20" fillId="60" borderId="186" applyNumberFormat="0" applyProtection="0">
      <alignment horizontal="left" vertical="top" indent="1"/>
    </xf>
    <xf numFmtId="0" fontId="20" fillId="114" borderId="186" applyNumberFormat="0" applyProtection="0">
      <alignment horizontal="left" vertical="center" indent="1"/>
    </xf>
    <xf numFmtId="0" fontId="20" fillId="114" borderId="186" applyNumberFormat="0" applyProtection="0">
      <alignment horizontal="left" vertical="center" indent="1"/>
    </xf>
    <xf numFmtId="0" fontId="20" fillId="114" borderId="186" applyNumberFormat="0" applyProtection="0">
      <alignment horizontal="left" vertical="center" indent="1"/>
    </xf>
    <xf numFmtId="0" fontId="20" fillId="114" borderId="186" applyNumberFormat="0" applyProtection="0">
      <alignment horizontal="left" vertical="top" indent="1"/>
    </xf>
    <xf numFmtId="0" fontId="20" fillId="114" borderId="186" applyNumberFormat="0" applyProtection="0">
      <alignment horizontal="left" vertical="top" indent="1"/>
    </xf>
    <xf numFmtId="0" fontId="20" fillId="114" borderId="186" applyNumberFormat="0" applyProtection="0">
      <alignment horizontal="left" vertical="top" indent="1"/>
    </xf>
    <xf numFmtId="0" fontId="20" fillId="74" borderId="192" applyNumberFormat="0">
      <protection locked="0"/>
    </xf>
    <xf numFmtId="0" fontId="20" fillId="74" borderId="192" applyNumberFormat="0">
      <protection locked="0"/>
    </xf>
    <xf numFmtId="0" fontId="20" fillId="74" borderId="192" applyNumberFormat="0">
      <protection locked="0"/>
    </xf>
    <xf numFmtId="4" fontId="16" fillId="62" borderId="186" applyNumberFormat="0" applyProtection="0">
      <alignment vertical="center"/>
    </xf>
    <xf numFmtId="4" fontId="192" fillId="62" borderId="186" applyNumberFormat="0" applyProtection="0">
      <alignment vertical="center"/>
    </xf>
    <xf numFmtId="4" fontId="16" fillId="62" borderId="186" applyNumberFormat="0" applyProtection="0">
      <alignment horizontal="left" vertical="center" indent="1"/>
    </xf>
    <xf numFmtId="0" fontId="16" fillId="62" borderId="186" applyNumberFormat="0" applyProtection="0">
      <alignment horizontal="left" vertical="top" indent="1"/>
    </xf>
    <xf numFmtId="4" fontId="16" fillId="114" borderId="186" applyNumberFormat="0" applyProtection="0">
      <alignment horizontal="right" vertical="center"/>
    </xf>
    <xf numFmtId="4" fontId="192" fillId="114" borderId="186" applyNumberFormat="0" applyProtection="0">
      <alignment horizontal="right" vertical="center"/>
    </xf>
    <xf numFmtId="4" fontId="16" fillId="111" borderId="186" applyNumberFormat="0" applyProtection="0">
      <alignment horizontal="left" vertical="center" indent="1"/>
    </xf>
    <xf numFmtId="0" fontId="16" fillId="111" borderId="186" applyNumberFormat="0" applyProtection="0">
      <alignment horizontal="left" vertical="top" indent="1"/>
    </xf>
    <xf numFmtId="4" fontId="194" fillId="114" borderId="186" applyNumberFormat="0" applyProtection="0">
      <alignment horizontal="right" vertical="center"/>
    </xf>
    <xf numFmtId="0" fontId="199" fillId="119" borderId="185"/>
    <xf numFmtId="244" fontId="125" fillId="33" borderId="159" applyAlignment="0"/>
    <xf numFmtId="206" fontId="90" fillId="0" borderId="187" applyNumberFormat="0" applyFill="0" applyAlignment="0" applyProtection="0"/>
    <xf numFmtId="206" fontId="90" fillId="0" borderId="187" applyNumberFormat="0" applyFill="0" applyAlignment="0" applyProtection="0"/>
    <xf numFmtId="210" fontId="90" fillId="0" borderId="187" applyNumberFormat="0" applyFill="0" applyAlignment="0" applyProtection="0"/>
    <xf numFmtId="210" fontId="90" fillId="0" borderId="187" applyNumberFormat="0" applyFill="0" applyAlignment="0" applyProtection="0"/>
    <xf numFmtId="206" fontId="90" fillId="0" borderId="187" applyNumberFormat="0" applyFill="0" applyAlignment="0" applyProtection="0"/>
    <xf numFmtId="210" fontId="90" fillId="0" borderId="187" applyNumberFormat="0" applyFill="0" applyAlignment="0" applyProtection="0"/>
    <xf numFmtId="224" fontId="214" fillId="33" borderId="158" applyNumberFormat="0" applyBorder="0" applyAlignment="0"/>
    <xf numFmtId="1" fontId="155" fillId="105" borderId="184" applyNumberFormat="0" applyBorder="0" applyAlignment="0">
      <alignment horizontal="centerContinuous" vertical="center"/>
      <protection locked="0"/>
    </xf>
    <xf numFmtId="0" fontId="76" fillId="54" borderId="262" applyNumberFormat="0" applyAlignment="0" applyProtection="0"/>
    <xf numFmtId="210" fontId="84" fillId="65" borderId="288" applyNumberFormat="0" applyAlignment="0" applyProtection="0"/>
    <xf numFmtId="0" fontId="87" fillId="54" borderId="264" applyNumberFormat="0" applyAlignment="0" applyProtection="0"/>
    <xf numFmtId="0" fontId="76" fillId="54" borderId="304" applyNumberFormat="0" applyAlignment="0" applyProtection="0"/>
    <xf numFmtId="43" fontId="17" fillId="0" borderId="0" applyFont="0" applyFill="0" applyBorder="0" applyAlignment="0" applyProtection="0"/>
    <xf numFmtId="0" fontId="32" fillId="57" borderId="211" applyNumberFormat="0" applyAlignment="0" applyProtection="0"/>
    <xf numFmtId="0" fontId="32" fillId="57" borderId="211" applyNumberFormat="0" applyAlignment="0" applyProtection="0"/>
    <xf numFmtId="0" fontId="32" fillId="57" borderId="211" applyNumberFormat="0" applyAlignment="0" applyProtection="0"/>
    <xf numFmtId="0" fontId="32" fillId="57" borderId="211" applyNumberFormat="0" applyAlignment="0" applyProtection="0"/>
    <xf numFmtId="3" fontId="20" fillId="0" borderId="230" applyNumberFormat="0" applyFont="0" applyFill="0" applyAlignment="0" applyProtection="0">
      <alignment vertical="center"/>
    </xf>
    <xf numFmtId="0" fontId="39" fillId="54" borderId="238" applyNumberFormat="0" applyAlignment="0" applyProtection="0"/>
    <xf numFmtId="0" fontId="59" fillId="0" borderId="265" applyNumberFormat="0" applyFill="0" applyAlignment="0" applyProtection="0"/>
    <xf numFmtId="206" fontId="71" fillId="62" borderId="201" applyNumberFormat="0" applyFont="0" applyAlignment="0" applyProtection="0"/>
    <xf numFmtId="206" fontId="20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10" fontId="20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10" fontId="71" fillId="62" borderId="201" applyNumberFormat="0" applyFont="0" applyAlignment="0" applyProtection="0"/>
    <xf numFmtId="0" fontId="90" fillId="0" borderId="300" applyNumberFormat="0" applyFill="0" applyAlignment="0" applyProtection="0"/>
    <xf numFmtId="0" fontId="80" fillId="0" borderId="303">
      <alignment horizontal="left" vertical="center"/>
    </xf>
    <xf numFmtId="0" fontId="59" fillId="0" borderId="300" applyNumberFormat="0" applyFill="0" applyAlignment="0" applyProtection="0"/>
    <xf numFmtId="0" fontId="39" fillId="54" borderId="216" applyNumberFormat="0" applyAlignment="0" applyProtection="0"/>
    <xf numFmtId="0" fontId="48" fillId="41" borderId="216" applyNumberFormat="0" applyAlignment="0" applyProtection="0"/>
    <xf numFmtId="0" fontId="32" fillId="57" borderId="217" applyNumberFormat="0" applyAlignment="0" applyProtection="0"/>
    <xf numFmtId="206" fontId="71" fillId="62" borderId="201" applyNumberFormat="0" applyFont="0" applyAlignment="0" applyProtection="0"/>
    <xf numFmtId="206" fontId="20" fillId="62" borderId="201" applyNumberFormat="0" applyFont="0" applyAlignment="0" applyProtection="0"/>
    <xf numFmtId="210" fontId="20" fillId="62" borderId="201" applyNumberFormat="0" applyFont="0" applyAlignment="0" applyProtection="0"/>
    <xf numFmtId="210" fontId="71" fillId="62" borderId="201" applyNumberFormat="0" applyFont="0" applyAlignment="0" applyProtection="0"/>
    <xf numFmtId="0" fontId="32" fillId="57" borderId="217" applyNumberFormat="0" applyAlignment="0" applyProtection="0"/>
    <xf numFmtId="206" fontId="20" fillId="62" borderId="201" applyNumberFormat="0" applyFont="0" applyAlignment="0" applyProtection="0"/>
    <xf numFmtId="0" fontId="20" fillId="62" borderId="201" applyNumberFormat="0" applyFont="0" applyAlignment="0" applyProtection="0"/>
    <xf numFmtId="210" fontId="20" fillId="62" borderId="201" applyNumberFormat="0" applyFont="0" applyAlignment="0" applyProtection="0"/>
    <xf numFmtId="210" fontId="20" fillId="62" borderId="201" applyNumberFormat="0" applyFont="0" applyAlignment="0" applyProtection="0"/>
    <xf numFmtId="0" fontId="48" fillId="41" borderId="210" applyNumberFormat="0" applyAlignment="0" applyProtection="0"/>
    <xf numFmtId="206" fontId="20" fillId="62" borderId="201" applyNumberFormat="0" applyFont="0" applyAlignment="0" applyProtection="0"/>
    <xf numFmtId="0" fontId="20" fillId="62" borderId="201" applyNumberFormat="0" applyFont="0" applyAlignment="0" applyProtection="0"/>
    <xf numFmtId="210" fontId="20" fillId="62" borderId="201" applyNumberFormat="0" applyFont="0" applyAlignment="0" applyProtection="0"/>
    <xf numFmtId="210" fontId="20" fillId="62" borderId="201" applyNumberFormat="0" applyFon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59" fillId="0" borderId="213" applyNumberFormat="0" applyFill="0" applyAlignment="0" applyProtection="0"/>
    <xf numFmtId="0" fontId="48" fillId="41" borderId="210" applyNumberFormat="0" applyAlignment="0" applyProtection="0"/>
    <xf numFmtId="0" fontId="23" fillId="0" borderId="215">
      <alignment horizontal="left" vertical="center"/>
    </xf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206" fontId="20" fillId="62" borderId="201" applyNumberFormat="0" applyFont="0" applyAlignment="0" applyProtection="0"/>
    <xf numFmtId="210" fontId="20" fillId="62" borderId="201" applyNumberFormat="0" applyFont="0" applyAlignment="0" applyProtection="0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6" fillId="54" borderId="212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56" fillId="54" borderId="212" applyNumberFormat="0" applyAlignment="0" applyProtection="0"/>
    <xf numFmtId="0" fontId="56" fillId="54" borderId="212" applyNumberFormat="0" applyAlignment="0" applyProtection="0"/>
    <xf numFmtId="0" fontId="32" fillId="57" borderId="211" applyNumberFormat="0" applyAlignment="0" applyProtection="0"/>
    <xf numFmtId="0" fontId="56" fillId="54" borderId="212" applyNumberFormat="0" applyAlignment="0" applyProtection="0"/>
    <xf numFmtId="0" fontId="56" fillId="54" borderId="212" applyNumberFormat="0" applyAlignment="0" applyProtection="0"/>
    <xf numFmtId="0" fontId="32" fillId="57" borderId="211" applyNumberFormat="0" applyAlignment="0" applyProtection="0"/>
    <xf numFmtId="0" fontId="32" fillId="57" borderId="211" applyNumberFormat="0" applyAlignment="0" applyProtection="0"/>
    <xf numFmtId="0" fontId="80" fillId="0" borderId="267">
      <alignment horizontal="left" vertical="center"/>
    </xf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48" fillId="41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39" fillId="54" borderId="210" applyNumberFormat="0" applyAlignment="0" applyProtection="0"/>
    <xf numFmtId="0" fontId="76" fillId="54" borderId="299" applyNumberFormat="0" applyAlignment="0" applyProtection="0"/>
    <xf numFmtId="0" fontId="90" fillId="0" borderId="265" applyNumberFormat="0" applyFill="0" applyAlignment="0" applyProtection="0"/>
    <xf numFmtId="0" fontId="59" fillId="0" borderId="203" applyNumberFormat="0" applyFill="0" applyAlignment="0" applyProtection="0"/>
    <xf numFmtId="0" fontId="48" fillId="41" borderId="200" applyNumberFormat="0" applyAlignment="0" applyProtection="0"/>
    <xf numFmtId="184" fontId="23" fillId="0" borderId="199">
      <alignment horizontal="left"/>
    </xf>
    <xf numFmtId="3" fontId="20" fillId="0" borderId="278" applyNumberFormat="0" applyFont="0" applyFill="0" applyAlignment="0" applyProtection="0">
      <alignment vertical="center"/>
    </xf>
    <xf numFmtId="184" fontId="23" fillId="0" borderId="199">
      <alignment horizontal="left"/>
    </xf>
    <xf numFmtId="0" fontId="56" fillId="54" borderId="284" applyNumberFormat="0" applyAlignment="0" applyProtection="0"/>
    <xf numFmtId="0" fontId="76" fillId="54" borderId="304" applyNumberFormat="0" applyAlignment="0" applyProtection="0"/>
    <xf numFmtId="4" fontId="190" fillId="65" borderId="208" applyNumberFormat="0" applyProtection="0">
      <alignment vertical="center"/>
    </xf>
    <xf numFmtId="4" fontId="191" fillId="65" borderId="208" applyNumberFormat="0" applyProtection="0">
      <alignment vertical="center"/>
    </xf>
    <xf numFmtId="4" fontId="190" fillId="65" borderId="208" applyNumberFormat="0" applyProtection="0">
      <alignment horizontal="left" vertical="center" indent="1"/>
    </xf>
    <xf numFmtId="0" fontId="190" fillId="65" borderId="208" applyNumberFormat="0" applyProtection="0">
      <alignment horizontal="left" vertical="top" indent="1"/>
    </xf>
    <xf numFmtId="4" fontId="16" fillId="66" borderId="208" applyNumberFormat="0" applyProtection="0">
      <alignment horizontal="right" vertical="center"/>
    </xf>
    <xf numFmtId="4" fontId="16" fillId="61" borderId="208" applyNumberFormat="0" applyProtection="0">
      <alignment horizontal="right" vertical="center"/>
    </xf>
    <xf numFmtId="4" fontId="16" fillId="72" borderId="208" applyNumberFormat="0" applyProtection="0">
      <alignment horizontal="right" vertical="center"/>
    </xf>
    <xf numFmtId="4" fontId="16" fillId="68" borderId="208" applyNumberFormat="0" applyProtection="0">
      <alignment horizontal="right" vertical="center"/>
    </xf>
    <xf numFmtId="4" fontId="16" fillId="82" borderId="208" applyNumberFormat="0" applyProtection="0">
      <alignment horizontal="right" vertical="center"/>
    </xf>
    <xf numFmtId="4" fontId="16" fillId="67" borderId="208" applyNumberFormat="0" applyProtection="0">
      <alignment horizontal="right" vertical="center"/>
    </xf>
    <xf numFmtId="4" fontId="16" fillId="84" borderId="208" applyNumberFormat="0" applyProtection="0">
      <alignment horizontal="right" vertical="center"/>
    </xf>
    <xf numFmtId="4" fontId="16" fillId="112" borderId="208" applyNumberFormat="0" applyProtection="0">
      <alignment horizontal="right" vertical="center"/>
    </xf>
    <xf numFmtId="4" fontId="16" fillId="79" borderId="208" applyNumberFormat="0" applyProtection="0">
      <alignment horizontal="right" vertical="center"/>
    </xf>
    <xf numFmtId="0" fontId="48" fillId="41" borderId="262" applyNumberFormat="0" applyAlignment="0" applyProtection="0"/>
    <xf numFmtId="0" fontId="56" fillId="54" borderId="316" applyNumberFormat="0" applyAlignment="0" applyProtection="0"/>
    <xf numFmtId="4" fontId="16" fillId="111" borderId="208" applyNumberFormat="0" applyProtection="0">
      <alignment horizontal="right" vertical="center"/>
    </xf>
    <xf numFmtId="0" fontId="32" fillId="57" borderId="257" applyNumberFormat="0" applyAlignment="0" applyProtection="0"/>
    <xf numFmtId="0" fontId="87" fillId="54" borderId="264" applyNumberFormat="0" applyAlignment="0" applyProtection="0"/>
    <xf numFmtId="0" fontId="32" fillId="57" borderId="263" applyNumberFormat="0" applyAlignment="0" applyProtection="0"/>
    <xf numFmtId="0" fontId="20" fillId="70" borderId="208" applyNumberFormat="0" applyProtection="0">
      <alignment horizontal="left" vertical="center" indent="1"/>
    </xf>
    <xf numFmtId="0" fontId="20" fillId="70" borderId="208" applyNumberFormat="0" applyProtection="0">
      <alignment horizontal="left" vertical="center" indent="1"/>
    </xf>
    <xf numFmtId="0" fontId="20" fillId="70" borderId="208" applyNumberFormat="0" applyProtection="0">
      <alignment horizontal="left" vertical="center" indent="1"/>
    </xf>
    <xf numFmtId="0" fontId="20" fillId="70" borderId="208" applyNumberFormat="0" applyProtection="0">
      <alignment horizontal="left" vertical="top" indent="1"/>
    </xf>
    <xf numFmtId="0" fontId="20" fillId="70" borderId="208" applyNumberFormat="0" applyProtection="0">
      <alignment horizontal="left" vertical="top" indent="1"/>
    </xf>
    <xf numFmtId="0" fontId="20" fillId="70" borderId="208" applyNumberFormat="0" applyProtection="0">
      <alignment horizontal="left" vertical="top" indent="1"/>
    </xf>
    <xf numFmtId="0" fontId="20" fillId="111" borderId="208" applyNumberFormat="0" applyProtection="0">
      <alignment horizontal="left" vertical="center" indent="1"/>
    </xf>
    <xf numFmtId="0" fontId="20" fillId="111" borderId="208" applyNumberFormat="0" applyProtection="0">
      <alignment horizontal="left" vertical="center" indent="1"/>
    </xf>
    <xf numFmtId="0" fontId="20" fillId="111" borderId="208" applyNumberFormat="0" applyProtection="0">
      <alignment horizontal="left" vertical="center" indent="1"/>
    </xf>
    <xf numFmtId="0" fontId="20" fillId="111" borderId="208" applyNumberFormat="0" applyProtection="0">
      <alignment horizontal="left" vertical="top" indent="1"/>
    </xf>
    <xf numFmtId="0" fontId="20" fillId="111" borderId="208" applyNumberFormat="0" applyProtection="0">
      <alignment horizontal="left" vertical="top" indent="1"/>
    </xf>
    <xf numFmtId="0" fontId="20" fillId="111" borderId="208" applyNumberFormat="0" applyProtection="0">
      <alignment horizontal="left" vertical="top" indent="1"/>
    </xf>
    <xf numFmtId="0" fontId="20" fillId="60" borderId="208" applyNumberFormat="0" applyProtection="0">
      <alignment horizontal="left" vertical="center" indent="1"/>
    </xf>
    <xf numFmtId="0" fontId="20" fillId="60" borderId="208" applyNumberFormat="0" applyProtection="0">
      <alignment horizontal="left" vertical="center" indent="1"/>
    </xf>
    <xf numFmtId="0" fontId="20" fillId="60" borderId="208" applyNumberFormat="0" applyProtection="0">
      <alignment horizontal="left" vertical="center" indent="1"/>
    </xf>
    <xf numFmtId="0" fontId="20" fillId="60" borderId="208" applyNumberFormat="0" applyProtection="0">
      <alignment horizontal="left" vertical="top" indent="1"/>
    </xf>
    <xf numFmtId="0" fontId="20" fillId="60" borderId="208" applyNumberFormat="0" applyProtection="0">
      <alignment horizontal="left" vertical="top" indent="1"/>
    </xf>
    <xf numFmtId="0" fontId="20" fillId="60" borderId="208" applyNumberFormat="0" applyProtection="0">
      <alignment horizontal="left" vertical="top" indent="1"/>
    </xf>
    <xf numFmtId="0" fontId="20" fillId="114" borderId="208" applyNumberFormat="0" applyProtection="0">
      <alignment horizontal="left" vertical="center" indent="1"/>
    </xf>
    <xf numFmtId="0" fontId="20" fillId="114" borderId="208" applyNumberFormat="0" applyProtection="0">
      <alignment horizontal="left" vertical="center" indent="1"/>
    </xf>
    <xf numFmtId="0" fontId="20" fillId="114" borderId="208" applyNumberFormat="0" applyProtection="0">
      <alignment horizontal="left" vertical="center" indent="1"/>
    </xf>
    <xf numFmtId="0" fontId="20" fillId="114" borderId="208" applyNumberFormat="0" applyProtection="0">
      <alignment horizontal="left" vertical="top" indent="1"/>
    </xf>
    <xf numFmtId="0" fontId="20" fillId="114" borderId="208" applyNumberFormat="0" applyProtection="0">
      <alignment horizontal="left" vertical="top" indent="1"/>
    </xf>
    <xf numFmtId="0" fontId="20" fillId="114" borderId="208" applyNumberFormat="0" applyProtection="0">
      <alignment horizontal="left" vertical="top" indent="1"/>
    </xf>
    <xf numFmtId="0" fontId="20" fillId="74" borderId="206" applyNumberFormat="0">
      <protection locked="0"/>
    </xf>
    <xf numFmtId="0" fontId="20" fillId="74" borderId="206" applyNumberFormat="0">
      <protection locked="0"/>
    </xf>
    <xf numFmtId="0" fontId="20" fillId="74" borderId="206" applyNumberFormat="0">
      <protection locked="0"/>
    </xf>
    <xf numFmtId="4" fontId="16" fillId="62" borderId="208" applyNumberFormat="0" applyProtection="0">
      <alignment vertical="center"/>
    </xf>
    <xf numFmtId="4" fontId="192" fillId="62" borderId="208" applyNumberFormat="0" applyProtection="0">
      <alignment vertical="center"/>
    </xf>
    <xf numFmtId="4" fontId="16" fillId="62" borderId="208" applyNumberFormat="0" applyProtection="0">
      <alignment horizontal="left" vertical="center" indent="1"/>
    </xf>
    <xf numFmtId="0" fontId="16" fillId="62" borderId="208" applyNumberFormat="0" applyProtection="0">
      <alignment horizontal="left" vertical="top" indent="1"/>
    </xf>
    <xf numFmtId="4" fontId="16" fillId="114" borderId="208" applyNumberFormat="0" applyProtection="0">
      <alignment horizontal="right" vertical="center"/>
    </xf>
    <xf numFmtId="4" fontId="192" fillId="114" borderId="208" applyNumberFormat="0" applyProtection="0">
      <alignment horizontal="right" vertical="center"/>
    </xf>
    <xf numFmtId="4" fontId="16" fillId="111" borderId="208" applyNumberFormat="0" applyProtection="0">
      <alignment horizontal="left" vertical="center" indent="1"/>
    </xf>
    <xf numFmtId="0" fontId="16" fillId="111" borderId="208" applyNumberFormat="0" applyProtection="0">
      <alignment horizontal="left" vertical="top" indent="1"/>
    </xf>
    <xf numFmtId="0" fontId="90" fillId="0" borderId="275" applyNumberFormat="0" applyFill="0" applyAlignment="0" applyProtection="0"/>
    <xf numFmtId="4" fontId="194" fillId="114" borderId="208" applyNumberFormat="0" applyProtection="0">
      <alignment horizontal="right" vertical="center"/>
    </xf>
    <xf numFmtId="0" fontId="48" fillId="41" borderId="304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00" applyNumberFormat="0" applyAlignment="0" applyProtection="0"/>
    <xf numFmtId="0" fontId="39" fillId="54" borderId="282" applyNumberFormat="0" applyAlignment="0" applyProtection="0"/>
    <xf numFmtId="0" fontId="32" fillId="57" borderId="301" applyNumberFormat="0" applyAlignment="0" applyProtection="0"/>
    <xf numFmtId="0" fontId="199" fillId="119" borderId="207"/>
    <xf numFmtId="206" fontId="84" fillId="65" borderId="262" applyNumberFormat="0" applyAlignment="0" applyProtection="0"/>
    <xf numFmtId="244" fontId="125" fillId="33" borderId="199" applyAlignment="0"/>
    <xf numFmtId="240" fontId="205" fillId="121" borderId="67" applyBorder="0">
      <alignment horizontal="right" vertical="top" wrapText="1"/>
    </xf>
    <xf numFmtId="206" fontId="90" fillId="0" borderId="209" applyNumberFormat="0" applyFill="0" applyAlignment="0" applyProtection="0"/>
    <xf numFmtId="206" fontId="90" fillId="0" borderId="209" applyNumberFormat="0" applyFill="0" applyAlignment="0" applyProtection="0"/>
    <xf numFmtId="210" fontId="90" fillId="0" borderId="209" applyNumberFormat="0" applyFill="0" applyAlignment="0" applyProtection="0"/>
    <xf numFmtId="210" fontId="90" fillId="0" borderId="209" applyNumberFormat="0" applyFill="0" applyAlignment="0" applyProtection="0"/>
    <xf numFmtId="206" fontId="90" fillId="0" borderId="209" applyNumberFormat="0" applyFill="0" applyAlignment="0" applyProtection="0"/>
    <xf numFmtId="210" fontId="90" fillId="0" borderId="209" applyNumberFormat="0" applyFill="0" applyAlignment="0" applyProtection="0"/>
    <xf numFmtId="206" fontId="103" fillId="74" borderId="288" applyNumberFormat="0" applyAlignment="0" applyProtection="0"/>
    <xf numFmtId="210" fontId="103" fillId="74" borderId="288" applyNumberFormat="0" applyAlignment="0" applyProtection="0"/>
    <xf numFmtId="210" fontId="76" fillId="63" borderId="272" applyNumberFormat="0" applyAlignment="0" applyProtection="0"/>
    <xf numFmtId="210" fontId="90" fillId="0" borderId="265" applyNumberFormat="0" applyFill="0" applyAlignment="0" applyProtection="0"/>
    <xf numFmtId="210" fontId="84" fillId="65" borderId="272" applyNumberFormat="0" applyAlignment="0" applyProtection="0"/>
    <xf numFmtId="0" fontId="39" fillId="54" borderId="299" applyNumberFormat="0" applyAlignment="0" applyProtection="0"/>
    <xf numFmtId="0" fontId="48" fillId="41" borderId="288" applyNumberFormat="0" applyAlignment="0" applyProtection="0"/>
    <xf numFmtId="0" fontId="59" fillId="0" borderId="300" applyNumberFormat="0" applyFill="0" applyAlignment="0" applyProtection="0"/>
    <xf numFmtId="0" fontId="56" fillId="54" borderId="258" applyNumberFormat="0" applyAlignment="0" applyProtection="0"/>
    <xf numFmtId="0" fontId="56" fillId="54" borderId="258" applyNumberFormat="0" applyAlignment="0" applyProtection="0"/>
    <xf numFmtId="0" fontId="32" fillId="57" borderId="257" applyNumberFormat="0" applyAlignment="0" applyProtection="0"/>
    <xf numFmtId="9" fontId="17" fillId="0" borderId="0" applyFont="0" applyFill="0" applyBorder="0" applyAlignment="0" applyProtection="0"/>
    <xf numFmtId="0" fontId="39" fillId="54" borderId="256" applyNumberFormat="0" applyAlignment="0" applyProtection="0"/>
    <xf numFmtId="0" fontId="76" fillId="54" borderId="299" applyNumberFormat="0" applyAlignment="0" applyProtection="0"/>
    <xf numFmtId="224" fontId="214" fillId="33" borderId="204" applyNumberFormat="0" applyBorder="0" applyAlignment="0"/>
    <xf numFmtId="0" fontId="215" fillId="126" borderId="199" applyAlignment="0">
      <alignment horizontal="right"/>
    </xf>
    <xf numFmtId="0" fontId="73" fillId="120" borderId="199" applyAlignment="0">
      <alignment horizontal="left"/>
    </xf>
    <xf numFmtId="0" fontId="20" fillId="57" borderId="305" applyNumberFormat="0" applyAlignment="0" applyProtection="0"/>
    <xf numFmtId="230" fontId="163" fillId="106" borderId="181" applyNumberFormat="0" applyBorder="0" applyAlignment="0">
      <protection locked="0"/>
    </xf>
    <xf numFmtId="184" fontId="23" fillId="0" borderId="181">
      <alignment horizontal="left"/>
    </xf>
    <xf numFmtId="184" fontId="23" fillId="0" borderId="181">
      <alignment horizontal="left"/>
    </xf>
    <xf numFmtId="244" fontId="125" fillId="33" borderId="181" applyAlignment="0"/>
    <xf numFmtId="0" fontId="215" fillId="126" borderId="181" applyAlignment="0">
      <alignment horizontal="right"/>
    </xf>
    <xf numFmtId="0" fontId="73" fillId="120" borderId="181" applyAlignment="0">
      <alignment horizontal="left"/>
    </xf>
    <xf numFmtId="0" fontId="84" fillId="65" borderId="272" applyNumberFormat="0" applyAlignment="0" applyProtection="0"/>
    <xf numFmtId="0" fontId="80" fillId="0" borderId="181">
      <alignment horizontal="left" vertical="center"/>
    </xf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84" fillId="41" borderId="189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0" fontId="20" fillId="57" borderId="201" applyNumberFormat="0" applyAlignment="0" applyProtection="0"/>
    <xf numFmtId="3" fontId="20" fillId="0" borderId="182" applyNumberFormat="0" applyFont="0" applyFill="0" applyAlignment="0" applyProtection="0">
      <alignment vertical="center"/>
    </xf>
    <xf numFmtId="10" fontId="22" fillId="34" borderId="182" applyNumberFormat="0" applyBorder="0" applyAlignment="0" applyProtection="0"/>
    <xf numFmtId="0" fontId="23" fillId="0" borderId="181">
      <alignment horizontal="left" vertical="center"/>
    </xf>
    <xf numFmtId="0" fontId="103" fillId="74" borderId="189" applyNumberFormat="0" applyAlignment="0" applyProtection="0"/>
    <xf numFmtId="0" fontId="80" fillId="0" borderId="181">
      <alignment horizontal="left" vertical="center"/>
    </xf>
    <xf numFmtId="0" fontId="84" fillId="65" borderId="189" applyNumberFormat="0" applyAlignment="0" applyProtection="0"/>
    <xf numFmtId="0" fontId="20" fillId="62" borderId="201" applyNumberFormat="0" applyFont="0" applyAlignment="0" applyProtection="0"/>
    <xf numFmtId="0" fontId="84" fillId="65" borderId="189" applyNumberFormat="0" applyAlignment="0" applyProtection="0"/>
    <xf numFmtId="0" fontId="84" fillId="65" borderId="189" applyNumberFormat="0" applyAlignment="0" applyProtection="0"/>
    <xf numFmtId="3" fontId="20" fillId="0" borderId="182" applyNumberFormat="0" applyFont="0" applyFill="0" applyAlignment="0" applyProtection="0">
      <alignment vertical="center"/>
    </xf>
    <xf numFmtId="0" fontId="39" fillId="54" borderId="189" applyNumberFormat="0" applyAlignment="0" applyProtection="0"/>
    <xf numFmtId="0" fontId="48" fillId="41" borderId="189" applyNumberFormat="0" applyAlignment="0" applyProtection="0"/>
    <xf numFmtId="0" fontId="32" fillId="57" borderId="201" applyNumberFormat="0" applyAlignment="0" applyProtection="0"/>
    <xf numFmtId="10" fontId="63" fillId="34" borderId="182" applyNumberFormat="0" applyBorder="0" applyAlignment="0" applyProtection="0"/>
    <xf numFmtId="0" fontId="76" fillId="63" borderId="189" applyNumberFormat="0" applyAlignment="0" applyProtection="0"/>
    <xf numFmtId="0" fontId="84" fillId="78" borderId="189" applyNumberFormat="0" applyAlignment="0" applyProtection="0"/>
    <xf numFmtId="206" fontId="87" fillId="63" borderId="202" applyNumberFormat="0" applyAlignment="0" applyProtection="0"/>
    <xf numFmtId="210" fontId="87" fillId="63" borderId="202" applyNumberFormat="0" applyAlignment="0" applyProtection="0"/>
    <xf numFmtId="216" fontId="133" fillId="97" borderId="180" applyNumberFormat="0" applyBorder="0" applyAlignment="0">
      <alignment horizontal="centerContinuous" vertical="center"/>
      <protection hidden="1"/>
    </xf>
    <xf numFmtId="206" fontId="76" fillId="63" borderId="200" applyNumberFormat="0" applyAlignment="0" applyProtection="0"/>
    <xf numFmtId="210" fontId="76" fillId="63" borderId="200" applyNumberFormat="0" applyAlignment="0" applyProtection="0"/>
    <xf numFmtId="206" fontId="103" fillId="74" borderId="200" applyNumberFormat="0" applyAlignment="0" applyProtection="0"/>
    <xf numFmtId="206" fontId="103" fillId="74" borderId="200" applyNumberFormat="0" applyAlignment="0" applyProtection="0"/>
    <xf numFmtId="210" fontId="103" fillId="74" borderId="200" applyNumberFormat="0" applyAlignment="0" applyProtection="0"/>
    <xf numFmtId="210" fontId="103" fillId="74" borderId="200" applyNumberFormat="0" applyAlignment="0" applyProtection="0"/>
    <xf numFmtId="206" fontId="103" fillId="74" borderId="200" applyNumberFormat="0" applyAlignment="0" applyProtection="0"/>
    <xf numFmtId="210" fontId="103" fillId="74" borderId="200" applyNumberFormat="0" applyAlignment="0" applyProtection="0"/>
    <xf numFmtId="206" fontId="84" fillId="78" borderId="200" applyNumberFormat="0" applyAlignment="0" applyProtection="0"/>
    <xf numFmtId="210" fontId="84" fillId="78" borderId="200" applyNumberFormat="0" applyAlignment="0" applyProtection="0"/>
    <xf numFmtId="206" fontId="90" fillId="0" borderId="203" applyNumberFormat="0" applyFill="0" applyAlignment="0" applyProtection="0"/>
    <xf numFmtId="210" fontId="90" fillId="0" borderId="203" applyNumberFormat="0" applyFill="0" applyAlignment="0" applyProtection="0"/>
    <xf numFmtId="230" fontId="163" fillId="106" borderId="181" applyNumberFormat="0" applyBorder="0" applyAlignment="0">
      <protection locked="0"/>
    </xf>
    <xf numFmtId="206" fontId="84" fillId="65" borderId="200" applyNumberFormat="0" applyAlignment="0" applyProtection="0"/>
    <xf numFmtId="206" fontId="84" fillId="65" borderId="200" applyNumberFormat="0" applyAlignment="0" applyProtection="0"/>
    <xf numFmtId="210" fontId="84" fillId="65" borderId="200" applyNumberFormat="0" applyAlignment="0" applyProtection="0"/>
    <xf numFmtId="210" fontId="84" fillId="65" borderId="200" applyNumberFormat="0" applyAlignment="0" applyProtection="0"/>
    <xf numFmtId="206" fontId="84" fillId="65" borderId="200" applyNumberFormat="0" applyAlignment="0" applyProtection="0"/>
    <xf numFmtId="210" fontId="84" fillId="65" borderId="200" applyNumberFormat="0" applyAlignment="0" applyProtection="0"/>
    <xf numFmtId="206" fontId="71" fillId="62" borderId="201" applyNumberFormat="0" applyFont="0" applyAlignment="0" applyProtection="0"/>
    <xf numFmtId="206" fontId="20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10" fontId="20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06" fontId="71" fillId="62" borderId="201" applyNumberFormat="0" applyFont="0" applyAlignment="0" applyProtection="0"/>
    <xf numFmtId="210" fontId="71" fillId="62" borderId="201" applyNumberFormat="0" applyFont="0" applyAlignment="0" applyProtection="0"/>
    <xf numFmtId="210" fontId="71" fillId="62" borderId="201" applyNumberFormat="0" applyFont="0" applyAlignment="0" applyProtection="0"/>
    <xf numFmtId="206" fontId="71" fillId="62" borderId="201" applyNumberFormat="0" applyFont="0" applyAlignment="0" applyProtection="0"/>
    <xf numFmtId="206" fontId="20" fillId="62" borderId="201" applyNumberFormat="0" applyFont="0" applyAlignment="0" applyProtection="0"/>
    <xf numFmtId="210" fontId="20" fillId="62" borderId="201" applyNumberFormat="0" applyFont="0" applyAlignment="0" applyProtection="0"/>
    <xf numFmtId="210" fontId="71" fillId="62" borderId="201" applyNumberFormat="0" applyFont="0" applyAlignment="0" applyProtection="0"/>
    <xf numFmtId="206" fontId="20" fillId="62" borderId="201" applyNumberFormat="0" applyFont="0" applyAlignment="0" applyProtection="0"/>
    <xf numFmtId="0" fontId="20" fillId="62" borderId="201" applyNumberFormat="0" applyFont="0" applyAlignment="0" applyProtection="0"/>
    <xf numFmtId="210" fontId="20" fillId="62" borderId="201" applyNumberFormat="0" applyFont="0" applyAlignment="0" applyProtection="0"/>
    <xf numFmtId="210" fontId="20" fillId="62" borderId="201" applyNumberFormat="0" applyFont="0" applyAlignment="0" applyProtection="0"/>
    <xf numFmtId="206" fontId="20" fillId="62" borderId="201" applyNumberFormat="0" applyFont="0" applyAlignment="0" applyProtection="0"/>
    <xf numFmtId="0" fontId="20" fillId="62" borderId="201" applyNumberFormat="0" applyFont="0" applyAlignment="0" applyProtection="0"/>
    <xf numFmtId="210" fontId="20" fillId="62" borderId="201" applyNumberFormat="0" applyFont="0" applyAlignment="0" applyProtection="0"/>
    <xf numFmtId="210" fontId="20" fillId="62" borderId="201" applyNumberFormat="0" applyFont="0" applyAlignment="0" applyProtection="0"/>
    <xf numFmtId="206" fontId="20" fillId="62" borderId="201" applyNumberFormat="0" applyFont="0" applyAlignment="0" applyProtection="0"/>
    <xf numFmtId="210" fontId="20" fillId="62" borderId="201" applyNumberFormat="0" applyFont="0" applyAlignment="0" applyProtection="0"/>
    <xf numFmtId="206" fontId="87" fillId="74" borderId="202" applyNumberFormat="0" applyAlignment="0" applyProtection="0"/>
    <xf numFmtId="206" fontId="87" fillId="74" borderId="202" applyNumberFormat="0" applyAlignment="0" applyProtection="0"/>
    <xf numFmtId="210" fontId="87" fillId="74" borderId="202" applyNumberFormat="0" applyAlignment="0" applyProtection="0"/>
    <xf numFmtId="210" fontId="87" fillId="74" borderId="202" applyNumberFormat="0" applyAlignment="0" applyProtection="0"/>
    <xf numFmtId="206" fontId="87" fillId="74" borderId="202" applyNumberFormat="0" applyAlignment="0" applyProtection="0"/>
    <xf numFmtId="210" fontId="87" fillId="74" borderId="202" applyNumberFormat="0" applyAlignment="0" applyProtection="0"/>
    <xf numFmtId="4" fontId="190" fillId="65" borderId="208" applyNumberFormat="0" applyProtection="0">
      <alignment vertical="center"/>
    </xf>
    <xf numFmtId="4" fontId="191" fillId="65" borderId="208" applyNumberFormat="0" applyProtection="0">
      <alignment vertical="center"/>
    </xf>
    <xf numFmtId="4" fontId="190" fillId="65" borderId="208" applyNumberFormat="0" applyProtection="0">
      <alignment horizontal="left" vertical="center" indent="1"/>
    </xf>
    <xf numFmtId="0" fontId="190" fillId="65" borderId="208" applyNumberFormat="0" applyProtection="0">
      <alignment horizontal="left" vertical="top" indent="1"/>
    </xf>
    <xf numFmtId="4" fontId="16" fillId="66" borderId="208" applyNumberFormat="0" applyProtection="0">
      <alignment horizontal="right" vertical="center"/>
    </xf>
    <xf numFmtId="4" fontId="16" fillId="61" borderId="208" applyNumberFormat="0" applyProtection="0">
      <alignment horizontal="right" vertical="center"/>
    </xf>
    <xf numFmtId="4" fontId="16" fillId="72" borderId="208" applyNumberFormat="0" applyProtection="0">
      <alignment horizontal="right" vertical="center"/>
    </xf>
    <xf numFmtId="4" fontId="16" fillId="68" borderId="208" applyNumberFormat="0" applyProtection="0">
      <alignment horizontal="right" vertical="center"/>
    </xf>
    <xf numFmtId="4" fontId="16" fillId="82" borderId="208" applyNumberFormat="0" applyProtection="0">
      <alignment horizontal="right" vertical="center"/>
    </xf>
    <xf numFmtId="4" fontId="16" fillId="67" borderId="208" applyNumberFormat="0" applyProtection="0">
      <alignment horizontal="right" vertical="center"/>
    </xf>
    <xf numFmtId="4" fontId="16" fillId="84" borderId="208" applyNumberFormat="0" applyProtection="0">
      <alignment horizontal="right" vertical="center"/>
    </xf>
    <xf numFmtId="4" fontId="16" fillId="112" borderId="208" applyNumberFormat="0" applyProtection="0">
      <alignment horizontal="right" vertical="center"/>
    </xf>
    <xf numFmtId="4" fontId="16" fillId="79" borderId="208" applyNumberFormat="0" applyProtection="0">
      <alignment horizontal="right" vertical="center"/>
    </xf>
    <xf numFmtId="4" fontId="16" fillId="111" borderId="208" applyNumberFormat="0" applyProtection="0">
      <alignment horizontal="right" vertical="center"/>
    </xf>
    <xf numFmtId="0" fontId="20" fillId="70" borderId="208" applyNumberFormat="0" applyProtection="0">
      <alignment horizontal="left" vertical="center" indent="1"/>
    </xf>
    <xf numFmtId="0" fontId="20" fillId="70" borderId="208" applyNumberFormat="0" applyProtection="0">
      <alignment horizontal="left" vertical="center" indent="1"/>
    </xf>
    <xf numFmtId="0" fontId="20" fillId="70" borderId="208" applyNumberFormat="0" applyProtection="0">
      <alignment horizontal="left" vertical="center" indent="1"/>
    </xf>
    <xf numFmtId="0" fontId="20" fillId="70" borderId="208" applyNumberFormat="0" applyProtection="0">
      <alignment horizontal="left" vertical="top" indent="1"/>
    </xf>
    <xf numFmtId="0" fontId="20" fillId="70" borderId="208" applyNumberFormat="0" applyProtection="0">
      <alignment horizontal="left" vertical="top" indent="1"/>
    </xf>
    <xf numFmtId="0" fontId="20" fillId="70" borderId="208" applyNumberFormat="0" applyProtection="0">
      <alignment horizontal="left" vertical="top" indent="1"/>
    </xf>
    <xf numFmtId="0" fontId="20" fillId="111" borderId="208" applyNumberFormat="0" applyProtection="0">
      <alignment horizontal="left" vertical="center" indent="1"/>
    </xf>
    <xf numFmtId="0" fontId="20" fillId="111" borderId="208" applyNumberFormat="0" applyProtection="0">
      <alignment horizontal="left" vertical="center" indent="1"/>
    </xf>
    <xf numFmtId="0" fontId="20" fillId="111" borderId="208" applyNumberFormat="0" applyProtection="0">
      <alignment horizontal="left" vertical="center" indent="1"/>
    </xf>
    <xf numFmtId="0" fontId="20" fillId="111" borderId="208" applyNumberFormat="0" applyProtection="0">
      <alignment horizontal="left" vertical="top" indent="1"/>
    </xf>
    <xf numFmtId="0" fontId="20" fillId="111" borderId="208" applyNumberFormat="0" applyProtection="0">
      <alignment horizontal="left" vertical="top" indent="1"/>
    </xf>
    <xf numFmtId="0" fontId="20" fillId="111" borderId="208" applyNumberFormat="0" applyProtection="0">
      <alignment horizontal="left" vertical="top" indent="1"/>
    </xf>
    <xf numFmtId="0" fontId="20" fillId="60" borderId="208" applyNumberFormat="0" applyProtection="0">
      <alignment horizontal="left" vertical="center" indent="1"/>
    </xf>
    <xf numFmtId="0" fontId="20" fillId="60" borderId="208" applyNumberFormat="0" applyProtection="0">
      <alignment horizontal="left" vertical="center" indent="1"/>
    </xf>
    <xf numFmtId="0" fontId="20" fillId="60" borderId="208" applyNumberFormat="0" applyProtection="0">
      <alignment horizontal="left" vertical="center" indent="1"/>
    </xf>
    <xf numFmtId="0" fontId="20" fillId="60" borderId="208" applyNumberFormat="0" applyProtection="0">
      <alignment horizontal="left" vertical="top" indent="1"/>
    </xf>
    <xf numFmtId="0" fontId="20" fillId="60" borderId="208" applyNumberFormat="0" applyProtection="0">
      <alignment horizontal="left" vertical="top" indent="1"/>
    </xf>
    <xf numFmtId="0" fontId="20" fillId="60" borderId="208" applyNumberFormat="0" applyProtection="0">
      <alignment horizontal="left" vertical="top" indent="1"/>
    </xf>
    <xf numFmtId="0" fontId="20" fillId="114" borderId="208" applyNumberFormat="0" applyProtection="0">
      <alignment horizontal="left" vertical="center" indent="1"/>
    </xf>
    <xf numFmtId="0" fontId="20" fillId="114" borderId="208" applyNumberFormat="0" applyProtection="0">
      <alignment horizontal="left" vertical="center" indent="1"/>
    </xf>
    <xf numFmtId="0" fontId="20" fillId="114" borderId="208" applyNumberFormat="0" applyProtection="0">
      <alignment horizontal="left" vertical="center" indent="1"/>
    </xf>
    <xf numFmtId="0" fontId="20" fillId="114" borderId="208" applyNumberFormat="0" applyProtection="0">
      <alignment horizontal="left" vertical="top" indent="1"/>
    </xf>
    <xf numFmtId="0" fontId="20" fillId="114" borderId="208" applyNumberFormat="0" applyProtection="0">
      <alignment horizontal="left" vertical="top" indent="1"/>
    </xf>
    <xf numFmtId="0" fontId="20" fillId="114" borderId="208" applyNumberFormat="0" applyProtection="0">
      <alignment horizontal="left" vertical="top" indent="1"/>
    </xf>
    <xf numFmtId="0" fontId="20" fillId="74" borderId="206" applyNumberFormat="0">
      <protection locked="0"/>
    </xf>
    <xf numFmtId="0" fontId="20" fillId="74" borderId="206" applyNumberFormat="0">
      <protection locked="0"/>
    </xf>
    <xf numFmtId="0" fontId="20" fillId="74" borderId="206" applyNumberFormat="0">
      <protection locked="0"/>
    </xf>
    <xf numFmtId="4" fontId="16" fillId="62" borderId="208" applyNumberFormat="0" applyProtection="0">
      <alignment vertical="center"/>
    </xf>
    <xf numFmtId="4" fontId="192" fillId="62" borderId="208" applyNumberFormat="0" applyProtection="0">
      <alignment vertical="center"/>
    </xf>
    <xf numFmtId="4" fontId="16" fillId="62" borderId="208" applyNumberFormat="0" applyProtection="0">
      <alignment horizontal="left" vertical="center" indent="1"/>
    </xf>
    <xf numFmtId="0" fontId="16" fillId="62" borderId="208" applyNumberFormat="0" applyProtection="0">
      <alignment horizontal="left" vertical="top" indent="1"/>
    </xf>
    <xf numFmtId="4" fontId="16" fillId="114" borderId="208" applyNumberFormat="0" applyProtection="0">
      <alignment horizontal="right" vertical="center"/>
    </xf>
    <xf numFmtId="4" fontId="192" fillId="114" borderId="208" applyNumberFormat="0" applyProtection="0">
      <alignment horizontal="right" vertical="center"/>
    </xf>
    <xf numFmtId="4" fontId="16" fillId="111" borderId="208" applyNumberFormat="0" applyProtection="0">
      <alignment horizontal="left" vertical="center" indent="1"/>
    </xf>
    <xf numFmtId="0" fontId="16" fillId="111" borderId="208" applyNumberFormat="0" applyProtection="0">
      <alignment horizontal="left" vertical="top" indent="1"/>
    </xf>
    <xf numFmtId="4" fontId="194" fillId="114" borderId="208" applyNumberFormat="0" applyProtection="0">
      <alignment horizontal="right" vertical="center"/>
    </xf>
    <xf numFmtId="0" fontId="199" fillId="119" borderId="207"/>
    <xf numFmtId="244" fontId="125" fillId="33" borderId="181" applyAlignment="0"/>
    <xf numFmtId="206" fontId="90" fillId="0" borderId="209" applyNumberFormat="0" applyFill="0" applyAlignment="0" applyProtection="0"/>
    <xf numFmtId="206" fontId="90" fillId="0" borderId="209" applyNumberFormat="0" applyFill="0" applyAlignment="0" applyProtection="0"/>
    <xf numFmtId="210" fontId="90" fillId="0" borderId="209" applyNumberFormat="0" applyFill="0" applyAlignment="0" applyProtection="0"/>
    <xf numFmtId="210" fontId="90" fillId="0" borderId="209" applyNumberFormat="0" applyFill="0" applyAlignment="0" applyProtection="0"/>
    <xf numFmtId="206" fontId="90" fillId="0" borderId="209" applyNumberFormat="0" applyFill="0" applyAlignment="0" applyProtection="0"/>
    <xf numFmtId="210" fontId="90" fillId="0" borderId="209" applyNumberFormat="0" applyFill="0" applyAlignment="0" applyProtection="0"/>
    <xf numFmtId="224" fontId="214" fillId="33" borderId="180" applyNumberFormat="0" applyBorder="0" applyAlignment="0"/>
    <xf numFmtId="1" fontId="155" fillId="105" borderId="184" applyNumberFormat="0" applyBorder="0" applyAlignment="0">
      <alignment horizontal="centerContinuous" vertical="center"/>
      <protection locked="0"/>
    </xf>
    <xf numFmtId="206" fontId="84" fillId="78" borderId="272" applyNumberFormat="0" applyAlignment="0" applyProtection="0"/>
    <xf numFmtId="0" fontId="87" fillId="54" borderId="264" applyNumberFormat="0" applyAlignment="0" applyProtection="0"/>
    <xf numFmtId="0" fontId="39" fillId="54" borderId="314" applyNumberFormat="0" applyAlignment="0" applyProtection="0"/>
    <xf numFmtId="0" fontId="39" fillId="54" borderId="262" applyNumberFormat="0" applyAlignment="0" applyProtection="0"/>
    <xf numFmtId="0" fontId="59" fillId="0" borderId="285" applyNumberFormat="0" applyFill="0" applyAlignment="0" applyProtection="0"/>
    <xf numFmtId="206" fontId="71" fillId="62" borderId="217" applyNumberFormat="0" applyFont="0" applyAlignment="0" applyProtection="0"/>
    <xf numFmtId="206" fontId="20" fillId="62" borderId="217" applyNumberFormat="0" applyFont="0" applyAlignment="0" applyProtection="0"/>
    <xf numFmtId="206" fontId="71" fillId="62" borderId="217" applyNumberFormat="0" applyFont="0" applyAlignment="0" applyProtection="0"/>
    <xf numFmtId="210" fontId="71" fillId="62" borderId="217" applyNumberFormat="0" applyFont="0" applyAlignment="0" applyProtection="0"/>
    <xf numFmtId="210" fontId="20" fillId="62" borderId="217" applyNumberFormat="0" applyFont="0" applyAlignment="0" applyProtection="0"/>
    <xf numFmtId="206" fontId="71" fillId="62" borderId="217" applyNumberFormat="0" applyFont="0" applyAlignment="0" applyProtection="0"/>
    <xf numFmtId="210" fontId="71" fillId="62" borderId="217" applyNumberFormat="0" applyFont="0" applyAlignment="0" applyProtection="0"/>
    <xf numFmtId="206" fontId="71" fillId="62" borderId="217" applyNumberFormat="0" applyFont="0" applyAlignment="0" applyProtection="0"/>
    <xf numFmtId="210" fontId="71" fillId="62" borderId="217" applyNumberFormat="0" applyFont="0" applyAlignment="0" applyProtection="0"/>
    <xf numFmtId="206" fontId="71" fillId="62" borderId="217" applyNumberFormat="0" applyFont="0" applyAlignment="0" applyProtection="0"/>
    <xf numFmtId="210" fontId="71" fillId="62" borderId="217" applyNumberFormat="0" applyFont="0" applyAlignment="0" applyProtection="0"/>
    <xf numFmtId="210" fontId="71" fillId="62" borderId="217" applyNumberFormat="0" applyFont="0" applyAlignment="0" applyProtection="0"/>
    <xf numFmtId="0" fontId="39" fillId="54" borderId="238" applyNumberFormat="0" applyAlignment="0" applyProtection="0"/>
    <xf numFmtId="0" fontId="48" fillId="41" borderId="238" applyNumberFormat="0" applyAlignment="0" applyProtection="0"/>
    <xf numFmtId="0" fontId="32" fillId="57" borderId="239" applyNumberFormat="0" applyAlignment="0" applyProtection="0"/>
    <xf numFmtId="206" fontId="71" fillId="62" borderId="217" applyNumberFormat="0" applyFont="0" applyAlignment="0" applyProtection="0"/>
    <xf numFmtId="206" fontId="20" fillId="62" borderId="217" applyNumberFormat="0" applyFont="0" applyAlignment="0" applyProtection="0"/>
    <xf numFmtId="210" fontId="20" fillId="62" borderId="217" applyNumberFormat="0" applyFont="0" applyAlignment="0" applyProtection="0"/>
    <xf numFmtId="210" fontId="71" fillId="62" borderId="217" applyNumberFormat="0" applyFont="0" applyAlignment="0" applyProtection="0"/>
    <xf numFmtId="0" fontId="32" fillId="57" borderId="239" applyNumberFormat="0" applyAlignment="0" applyProtection="0"/>
    <xf numFmtId="206" fontId="20" fillId="62" borderId="217" applyNumberFormat="0" applyFont="0" applyAlignment="0" applyProtection="0"/>
    <xf numFmtId="0" fontId="20" fillId="62" borderId="217" applyNumberFormat="0" applyFont="0" applyAlignment="0" applyProtection="0"/>
    <xf numFmtId="210" fontId="20" fillId="62" borderId="217" applyNumberFormat="0" applyFont="0" applyAlignment="0" applyProtection="0"/>
    <xf numFmtId="210" fontId="20" fillId="62" borderId="217" applyNumberFormat="0" applyFont="0" applyAlignment="0" applyProtection="0"/>
    <xf numFmtId="0" fontId="48" fillId="41" borderId="232" applyNumberFormat="0" applyAlignment="0" applyProtection="0"/>
    <xf numFmtId="206" fontId="20" fillId="62" borderId="217" applyNumberFormat="0" applyFont="0" applyAlignment="0" applyProtection="0"/>
    <xf numFmtId="0" fontId="20" fillId="62" borderId="217" applyNumberFormat="0" applyFont="0" applyAlignment="0" applyProtection="0"/>
    <xf numFmtId="210" fontId="20" fillId="62" borderId="217" applyNumberFormat="0" applyFont="0" applyAlignment="0" applyProtection="0"/>
    <xf numFmtId="210" fontId="20" fillId="62" borderId="217" applyNumberFormat="0" applyFon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59" fillId="0" borderId="235" applyNumberFormat="0" applyFill="0" applyAlignment="0" applyProtection="0"/>
    <xf numFmtId="0" fontId="48" fillId="41" borderId="232" applyNumberFormat="0" applyAlignment="0" applyProtection="0"/>
    <xf numFmtId="0" fontId="23" fillId="0" borderId="237">
      <alignment horizontal="left" vertical="center"/>
    </xf>
    <xf numFmtId="0" fontId="59" fillId="0" borderId="235" applyNumberFormat="0" applyFill="0" applyAlignment="0" applyProtection="0"/>
    <xf numFmtId="0" fontId="59" fillId="0" borderId="235" applyNumberFormat="0" applyFill="0" applyAlignment="0" applyProtection="0"/>
    <xf numFmtId="0" fontId="59" fillId="0" borderId="235" applyNumberFormat="0" applyFill="0" applyAlignment="0" applyProtection="0"/>
    <xf numFmtId="0" fontId="59" fillId="0" borderId="235" applyNumberFormat="0" applyFill="0" applyAlignment="0" applyProtection="0"/>
    <xf numFmtId="0" fontId="59" fillId="0" borderId="235" applyNumberFormat="0" applyFill="0" applyAlignment="0" applyProtection="0"/>
    <xf numFmtId="206" fontId="20" fillId="62" borderId="217" applyNumberFormat="0" applyFont="0" applyAlignment="0" applyProtection="0"/>
    <xf numFmtId="210" fontId="20" fillId="62" borderId="217" applyNumberFormat="0" applyFont="0" applyAlignment="0" applyProtection="0"/>
    <xf numFmtId="0" fontId="59" fillId="0" borderId="235" applyNumberFormat="0" applyFill="0" applyAlignment="0" applyProtection="0"/>
    <xf numFmtId="0" fontId="59" fillId="0" borderId="235" applyNumberFormat="0" applyFill="0" applyAlignment="0" applyProtection="0"/>
    <xf numFmtId="0" fontId="56" fillId="54" borderId="234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56" fillId="54" borderId="234" applyNumberFormat="0" applyAlignment="0" applyProtection="0"/>
    <xf numFmtId="0" fontId="56" fillId="54" borderId="234" applyNumberFormat="0" applyAlignment="0" applyProtection="0"/>
    <xf numFmtId="0" fontId="32" fillId="57" borderId="233" applyNumberFormat="0" applyAlignment="0" applyProtection="0"/>
    <xf numFmtId="0" fontId="56" fillId="54" borderId="234" applyNumberFormat="0" applyAlignment="0" applyProtection="0"/>
    <xf numFmtId="0" fontId="56" fillId="54" borderId="234" applyNumberFormat="0" applyAlignment="0" applyProtection="0"/>
    <xf numFmtId="0" fontId="32" fillId="57" borderId="233" applyNumberFormat="0" applyAlignment="0" applyProtection="0"/>
    <xf numFmtId="0" fontId="32" fillId="57" borderId="233" applyNumberFormat="0" applyAlignment="0" applyProtection="0"/>
    <xf numFmtId="0" fontId="90" fillId="0" borderId="300" applyNumberFormat="0" applyFill="0" applyAlignment="0" applyProtection="0"/>
    <xf numFmtId="0" fontId="76" fillId="54" borderId="320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48" fillId="41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39" fillId="54" borderId="232" applyNumberFormat="0" applyAlignment="0" applyProtection="0"/>
    <xf numFmtId="0" fontId="59" fillId="0" borderId="228" applyNumberFormat="0" applyFill="0" applyAlignment="0" applyProtection="0"/>
    <xf numFmtId="0" fontId="76" fillId="54" borderId="272" applyNumberFormat="0" applyAlignment="0" applyProtection="0"/>
    <xf numFmtId="0" fontId="48" fillId="41" borderId="227" applyNumberFormat="0" applyAlignment="0" applyProtection="0"/>
    <xf numFmtId="0" fontId="20" fillId="57" borderId="263" applyNumberFormat="0" applyAlignment="0" applyProtection="0"/>
    <xf numFmtId="184" fontId="23" fillId="0" borderId="215">
      <alignment horizontal="left"/>
    </xf>
    <xf numFmtId="0" fontId="59" fillId="0" borderId="285" applyNumberFormat="0" applyFill="0" applyAlignment="0" applyProtection="0"/>
    <xf numFmtId="0" fontId="48" fillId="41" borderId="262" applyNumberFormat="0" applyAlignment="0" applyProtection="0"/>
    <xf numFmtId="0" fontId="84" fillId="65" borderId="304" applyNumberFormat="0" applyAlignment="0" applyProtection="0"/>
    <xf numFmtId="184" fontId="23" fillId="0" borderId="215">
      <alignment horizontal="left"/>
    </xf>
    <xf numFmtId="4" fontId="190" fillId="65" borderId="224" applyNumberFormat="0" applyProtection="0">
      <alignment vertical="center"/>
    </xf>
    <xf numFmtId="4" fontId="191" fillId="65" borderId="224" applyNumberFormat="0" applyProtection="0">
      <alignment vertical="center"/>
    </xf>
    <xf numFmtId="4" fontId="190" fillId="65" borderId="224" applyNumberFormat="0" applyProtection="0">
      <alignment horizontal="left" vertical="center" indent="1"/>
    </xf>
    <xf numFmtId="0" fontId="190" fillId="65" borderId="224" applyNumberFormat="0" applyProtection="0">
      <alignment horizontal="left" vertical="top" indent="1"/>
    </xf>
    <xf numFmtId="4" fontId="16" fillId="66" borderId="224" applyNumberFormat="0" applyProtection="0">
      <alignment horizontal="right" vertical="center"/>
    </xf>
    <xf numFmtId="4" fontId="16" fillId="61" borderId="224" applyNumberFormat="0" applyProtection="0">
      <alignment horizontal="right" vertical="center"/>
    </xf>
    <xf numFmtId="4" fontId="16" fillId="72" borderId="224" applyNumberFormat="0" applyProtection="0">
      <alignment horizontal="right" vertical="center"/>
    </xf>
    <xf numFmtId="4" fontId="16" fillId="68" borderId="224" applyNumberFormat="0" applyProtection="0">
      <alignment horizontal="right" vertical="center"/>
    </xf>
    <xf numFmtId="4" fontId="16" fillId="82" borderId="224" applyNumberFormat="0" applyProtection="0">
      <alignment horizontal="right" vertical="center"/>
    </xf>
    <xf numFmtId="4" fontId="16" fillId="67" borderId="224" applyNumberFormat="0" applyProtection="0">
      <alignment horizontal="right" vertical="center"/>
    </xf>
    <xf numFmtId="4" fontId="16" fillId="84" borderId="224" applyNumberFormat="0" applyProtection="0">
      <alignment horizontal="right" vertical="center"/>
    </xf>
    <xf numFmtId="4" fontId="16" fillId="112" borderId="224" applyNumberFormat="0" applyProtection="0">
      <alignment horizontal="right" vertical="center"/>
    </xf>
    <xf numFmtId="4" fontId="16" fillId="79" borderId="224" applyNumberFormat="0" applyProtection="0">
      <alignment horizontal="right" vertical="center"/>
    </xf>
    <xf numFmtId="4" fontId="16" fillId="111" borderId="224" applyNumberFormat="0" applyProtection="0">
      <alignment horizontal="right" vertical="center"/>
    </xf>
    <xf numFmtId="0" fontId="59" fillId="0" borderId="300" applyNumberFormat="0" applyFill="0" applyAlignment="0" applyProtection="0"/>
    <xf numFmtId="0" fontId="20" fillId="70" borderId="224" applyNumberFormat="0" applyProtection="0">
      <alignment horizontal="left" vertical="center" indent="1"/>
    </xf>
    <xf numFmtId="0" fontId="20" fillId="70" borderId="224" applyNumberFormat="0" applyProtection="0">
      <alignment horizontal="left" vertical="center" indent="1"/>
    </xf>
    <xf numFmtId="0" fontId="20" fillId="70" borderId="224" applyNumberFormat="0" applyProtection="0">
      <alignment horizontal="left" vertical="center" indent="1"/>
    </xf>
    <xf numFmtId="0" fontId="20" fillId="70" borderId="224" applyNumberFormat="0" applyProtection="0">
      <alignment horizontal="left" vertical="top" indent="1"/>
    </xf>
    <xf numFmtId="0" fontId="20" fillId="70" borderId="224" applyNumberFormat="0" applyProtection="0">
      <alignment horizontal="left" vertical="top" indent="1"/>
    </xf>
    <xf numFmtId="0" fontId="20" fillId="70" borderId="224" applyNumberFormat="0" applyProtection="0">
      <alignment horizontal="left" vertical="top" indent="1"/>
    </xf>
    <xf numFmtId="0" fontId="20" fillId="111" borderId="224" applyNumberFormat="0" applyProtection="0">
      <alignment horizontal="left" vertical="center" indent="1"/>
    </xf>
    <xf numFmtId="0" fontId="20" fillId="111" borderId="224" applyNumberFormat="0" applyProtection="0">
      <alignment horizontal="left" vertical="center" indent="1"/>
    </xf>
    <xf numFmtId="0" fontId="20" fillId="111" borderId="224" applyNumberFormat="0" applyProtection="0">
      <alignment horizontal="left" vertical="center" indent="1"/>
    </xf>
    <xf numFmtId="0" fontId="20" fillId="111" borderId="224" applyNumberFormat="0" applyProtection="0">
      <alignment horizontal="left" vertical="top" indent="1"/>
    </xf>
    <xf numFmtId="0" fontId="20" fillId="111" borderId="224" applyNumberFormat="0" applyProtection="0">
      <alignment horizontal="left" vertical="top" indent="1"/>
    </xf>
    <xf numFmtId="0" fontId="20" fillId="111" borderId="224" applyNumberFormat="0" applyProtection="0">
      <alignment horizontal="left" vertical="top" indent="1"/>
    </xf>
    <xf numFmtId="0" fontId="20" fillId="60" borderId="224" applyNumberFormat="0" applyProtection="0">
      <alignment horizontal="left" vertical="center" indent="1"/>
    </xf>
    <xf numFmtId="0" fontId="20" fillId="60" borderId="224" applyNumberFormat="0" applyProtection="0">
      <alignment horizontal="left" vertical="center" indent="1"/>
    </xf>
    <xf numFmtId="0" fontId="20" fillId="60" borderId="224" applyNumberFormat="0" applyProtection="0">
      <alignment horizontal="left" vertical="center" indent="1"/>
    </xf>
    <xf numFmtId="0" fontId="20" fillId="60" borderId="224" applyNumberFormat="0" applyProtection="0">
      <alignment horizontal="left" vertical="top" indent="1"/>
    </xf>
    <xf numFmtId="0" fontId="20" fillId="60" borderId="224" applyNumberFormat="0" applyProtection="0">
      <alignment horizontal="left" vertical="top" indent="1"/>
    </xf>
    <xf numFmtId="0" fontId="20" fillId="60" borderId="224" applyNumberFormat="0" applyProtection="0">
      <alignment horizontal="left" vertical="top" indent="1"/>
    </xf>
    <xf numFmtId="0" fontId="20" fillId="114" borderId="224" applyNumberFormat="0" applyProtection="0">
      <alignment horizontal="left" vertical="center" indent="1"/>
    </xf>
    <xf numFmtId="0" fontId="20" fillId="114" borderId="224" applyNumberFormat="0" applyProtection="0">
      <alignment horizontal="left" vertical="center" indent="1"/>
    </xf>
    <xf numFmtId="0" fontId="20" fillId="114" borderId="224" applyNumberFormat="0" applyProtection="0">
      <alignment horizontal="left" vertical="center" indent="1"/>
    </xf>
    <xf numFmtId="0" fontId="20" fillId="114" borderId="224" applyNumberFormat="0" applyProtection="0">
      <alignment horizontal="left" vertical="top" indent="1"/>
    </xf>
    <xf numFmtId="0" fontId="20" fillId="114" borderId="224" applyNumberFormat="0" applyProtection="0">
      <alignment horizontal="left" vertical="top" indent="1"/>
    </xf>
    <xf numFmtId="0" fontId="20" fillId="114" borderId="224" applyNumberFormat="0" applyProtection="0">
      <alignment horizontal="left" vertical="top" indent="1"/>
    </xf>
    <xf numFmtId="0" fontId="20" fillId="74" borderId="222" applyNumberFormat="0">
      <protection locked="0"/>
    </xf>
    <xf numFmtId="0" fontId="20" fillId="74" borderId="222" applyNumberFormat="0">
      <protection locked="0"/>
    </xf>
    <xf numFmtId="0" fontId="20" fillId="74" borderId="222" applyNumberFormat="0">
      <protection locked="0"/>
    </xf>
    <xf numFmtId="4" fontId="16" fillId="62" borderId="224" applyNumberFormat="0" applyProtection="0">
      <alignment vertical="center"/>
    </xf>
    <xf numFmtId="4" fontId="192" fillId="62" borderId="224" applyNumberFormat="0" applyProtection="0">
      <alignment vertical="center"/>
    </xf>
    <xf numFmtId="4" fontId="16" fillId="62" borderId="224" applyNumberFormat="0" applyProtection="0">
      <alignment horizontal="left" vertical="center" indent="1"/>
    </xf>
    <xf numFmtId="0" fontId="16" fillId="62" borderId="224" applyNumberFormat="0" applyProtection="0">
      <alignment horizontal="left" vertical="top" indent="1"/>
    </xf>
    <xf numFmtId="4" fontId="16" fillId="114" borderId="224" applyNumberFormat="0" applyProtection="0">
      <alignment horizontal="right" vertical="center"/>
    </xf>
    <xf numFmtId="4" fontId="192" fillId="114" borderId="224" applyNumberFormat="0" applyProtection="0">
      <alignment horizontal="right" vertical="center"/>
    </xf>
    <xf numFmtId="4" fontId="16" fillId="111" borderId="224" applyNumberFormat="0" applyProtection="0">
      <alignment horizontal="left" vertical="center" indent="1"/>
    </xf>
    <xf numFmtId="0" fontId="16" fillId="111" borderId="224" applyNumberFormat="0" applyProtection="0">
      <alignment horizontal="left" vertical="top" indent="1"/>
    </xf>
    <xf numFmtId="4" fontId="194" fillId="114" borderId="224" applyNumberFormat="0" applyProtection="0">
      <alignment horizontal="right" vertical="center"/>
    </xf>
    <xf numFmtId="0" fontId="84" fillId="41" borderId="272" applyNumberFormat="0" applyAlignment="0" applyProtection="0"/>
    <xf numFmtId="0" fontId="84" fillId="41" borderId="288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39" fillId="54" borderId="227" applyNumberFormat="0" applyAlignment="0" applyProtection="0"/>
    <xf numFmtId="0" fontId="199" fillId="119" borderId="223"/>
    <xf numFmtId="244" fontId="125" fillId="33" borderId="215" applyAlignment="0"/>
    <xf numFmtId="240" fontId="205" fillId="121" borderId="67" applyBorder="0">
      <alignment horizontal="right" vertical="top" wrapText="1"/>
    </xf>
    <xf numFmtId="0" fontId="87" fillId="54" borderId="298" applyNumberFormat="0" applyAlignment="0" applyProtection="0"/>
    <xf numFmtId="0" fontId="56" fillId="54" borderId="298" applyNumberFormat="0" applyAlignment="0" applyProtection="0"/>
    <xf numFmtId="206" fontId="76" fillId="63" borderId="272" applyNumberFormat="0" applyAlignment="0" applyProtection="0"/>
    <xf numFmtId="206" fontId="90" fillId="0" borderId="225" applyNumberFormat="0" applyFill="0" applyAlignment="0" applyProtection="0"/>
    <xf numFmtId="206" fontId="90" fillId="0" borderId="225" applyNumberFormat="0" applyFill="0" applyAlignment="0" applyProtection="0"/>
    <xf numFmtId="210" fontId="90" fillId="0" borderId="225" applyNumberFormat="0" applyFill="0" applyAlignment="0" applyProtection="0"/>
    <xf numFmtId="210" fontId="90" fillId="0" borderId="225" applyNumberFormat="0" applyFill="0" applyAlignment="0" applyProtection="0"/>
    <xf numFmtId="206" fontId="90" fillId="0" borderId="225" applyNumberFormat="0" applyFill="0" applyAlignment="0" applyProtection="0"/>
    <xf numFmtId="210" fontId="90" fillId="0" borderId="225" applyNumberFormat="0" applyFill="0" applyAlignment="0" applyProtection="0"/>
    <xf numFmtId="210" fontId="84" fillId="78" borderId="288" applyNumberFormat="0" applyAlignment="0" applyProtection="0"/>
    <xf numFmtId="206" fontId="84" fillId="65" borderId="288" applyNumberFormat="0" applyAlignment="0" applyProtection="0"/>
    <xf numFmtId="0" fontId="56" fillId="54" borderId="316" applyNumberFormat="0" applyAlignment="0" applyProtection="0"/>
    <xf numFmtId="0" fontId="56" fillId="54" borderId="264" applyNumberFormat="0" applyAlignment="0" applyProtection="0"/>
    <xf numFmtId="0" fontId="56" fillId="54" borderId="264" applyNumberFormat="0" applyAlignment="0" applyProtection="0"/>
    <xf numFmtId="0" fontId="32" fillId="57" borderId="263" applyNumberFormat="0" applyAlignment="0" applyProtection="0"/>
    <xf numFmtId="9" fontId="17" fillId="0" borderId="0" applyFont="0" applyFill="0" applyBorder="0" applyAlignment="0" applyProtection="0"/>
    <xf numFmtId="0" fontId="39" fillId="54" borderId="262" applyNumberFormat="0" applyAlignment="0" applyProtection="0"/>
    <xf numFmtId="224" fontId="214" fillId="33" borderId="220" applyNumberFormat="0" applyBorder="0" applyAlignment="0"/>
    <xf numFmtId="0" fontId="215" fillId="126" borderId="215" applyAlignment="0">
      <alignment horizontal="right"/>
    </xf>
    <xf numFmtId="0" fontId="73" fillId="120" borderId="215" applyAlignment="0">
      <alignment horizontal="left"/>
    </xf>
    <xf numFmtId="230" fontId="163" fillId="106" borderId="205" applyNumberFormat="0" applyBorder="0" applyAlignment="0">
      <protection locked="0"/>
    </xf>
    <xf numFmtId="184" fontId="23" fillId="0" borderId="205">
      <alignment horizontal="left"/>
    </xf>
    <xf numFmtId="184" fontId="23" fillId="0" borderId="205">
      <alignment horizontal="left"/>
    </xf>
    <xf numFmtId="244" fontId="125" fillId="33" borderId="205" applyAlignment="0"/>
    <xf numFmtId="0" fontId="215" fillId="126" borderId="205" applyAlignment="0">
      <alignment horizontal="right"/>
    </xf>
    <xf numFmtId="0" fontId="73" fillId="120" borderId="205" applyAlignment="0">
      <alignment horizontal="left"/>
    </xf>
    <xf numFmtId="0" fontId="56" fillId="54" borderId="290" applyNumberFormat="0" applyAlignment="0" applyProtection="0"/>
    <xf numFmtId="0" fontId="80" fillId="0" borderId="205">
      <alignment horizontal="left" vertical="center"/>
    </xf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84" fillId="41" borderId="200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0" fontId="20" fillId="57" borderId="217" applyNumberFormat="0" applyAlignment="0" applyProtection="0"/>
    <xf numFmtId="3" fontId="20" fillId="0" borderId="206" applyNumberFormat="0" applyFont="0" applyFill="0" applyAlignment="0" applyProtection="0">
      <alignment vertical="center"/>
    </xf>
    <xf numFmtId="10" fontId="22" fillId="34" borderId="206" applyNumberFormat="0" applyBorder="0" applyAlignment="0" applyProtection="0"/>
    <xf numFmtId="0" fontId="23" fillId="0" borderId="205">
      <alignment horizontal="left" vertical="center"/>
    </xf>
    <xf numFmtId="0" fontId="103" fillId="74" borderId="200" applyNumberFormat="0" applyAlignment="0" applyProtection="0"/>
    <xf numFmtId="0" fontId="80" fillId="0" borderId="205">
      <alignment horizontal="left" vertical="center"/>
    </xf>
    <xf numFmtId="0" fontId="84" fillId="65" borderId="200" applyNumberFormat="0" applyAlignment="0" applyProtection="0"/>
    <xf numFmtId="0" fontId="20" fillId="62" borderId="217" applyNumberFormat="0" applyFont="0" applyAlignment="0" applyProtection="0"/>
    <xf numFmtId="0" fontId="84" fillId="65" borderId="200" applyNumberFormat="0" applyAlignment="0" applyProtection="0"/>
    <xf numFmtId="0" fontId="84" fillId="65" borderId="200" applyNumberFormat="0" applyAlignment="0" applyProtection="0"/>
    <xf numFmtId="3" fontId="20" fillId="0" borderId="206" applyNumberFormat="0" applyFont="0" applyFill="0" applyAlignment="0" applyProtection="0">
      <alignment vertical="center"/>
    </xf>
    <xf numFmtId="0" fontId="39" fillId="54" borderId="200" applyNumberFormat="0" applyAlignment="0" applyProtection="0"/>
    <xf numFmtId="0" fontId="48" fillId="41" borderId="200" applyNumberFormat="0" applyAlignment="0" applyProtection="0"/>
    <xf numFmtId="0" fontId="32" fillId="57" borderId="217" applyNumberFormat="0" applyAlignment="0" applyProtection="0"/>
    <xf numFmtId="10" fontId="63" fillId="34" borderId="206" applyNumberFormat="0" applyBorder="0" applyAlignment="0" applyProtection="0"/>
    <xf numFmtId="0" fontId="76" fillId="63" borderId="200" applyNumberFormat="0" applyAlignment="0" applyProtection="0"/>
    <xf numFmtId="0" fontId="84" fillId="78" borderId="200" applyNumberFormat="0" applyAlignment="0" applyProtection="0"/>
    <xf numFmtId="206" fontId="87" fillId="63" borderId="226" applyNumberFormat="0" applyAlignment="0" applyProtection="0"/>
    <xf numFmtId="210" fontId="87" fillId="63" borderId="226" applyNumberFormat="0" applyAlignment="0" applyProtection="0"/>
    <xf numFmtId="216" fontId="133" fillId="97" borderId="204" applyNumberFormat="0" applyBorder="0" applyAlignment="0">
      <alignment horizontal="centerContinuous" vertical="center"/>
      <protection hidden="1"/>
    </xf>
    <xf numFmtId="206" fontId="76" fillId="63" borderId="227" applyNumberFormat="0" applyAlignment="0" applyProtection="0"/>
    <xf numFmtId="210" fontId="76" fillId="63" borderId="227" applyNumberFormat="0" applyAlignment="0" applyProtection="0"/>
    <xf numFmtId="206" fontId="103" fillId="74" borderId="227" applyNumberFormat="0" applyAlignment="0" applyProtection="0"/>
    <xf numFmtId="206" fontId="103" fillId="74" borderId="227" applyNumberFormat="0" applyAlignment="0" applyProtection="0"/>
    <xf numFmtId="210" fontId="103" fillId="74" borderId="227" applyNumberFormat="0" applyAlignment="0" applyProtection="0"/>
    <xf numFmtId="210" fontId="103" fillId="74" borderId="227" applyNumberFormat="0" applyAlignment="0" applyProtection="0"/>
    <xf numFmtId="206" fontId="103" fillId="74" borderId="227" applyNumberFormat="0" applyAlignment="0" applyProtection="0"/>
    <xf numFmtId="210" fontId="103" fillId="74" borderId="227" applyNumberFormat="0" applyAlignment="0" applyProtection="0"/>
    <xf numFmtId="206" fontId="84" fillId="78" borderId="227" applyNumberFormat="0" applyAlignment="0" applyProtection="0"/>
    <xf numFmtId="210" fontId="84" fillId="78" borderId="227" applyNumberFormat="0" applyAlignment="0" applyProtection="0"/>
    <xf numFmtId="206" fontId="90" fillId="0" borderId="228" applyNumberFormat="0" applyFill="0" applyAlignment="0" applyProtection="0"/>
    <xf numFmtId="210" fontId="90" fillId="0" borderId="228" applyNumberFormat="0" applyFill="0" applyAlignment="0" applyProtection="0"/>
    <xf numFmtId="230" fontId="163" fillId="106" borderId="205" applyNumberFormat="0" applyBorder="0" applyAlignment="0">
      <protection locked="0"/>
    </xf>
    <xf numFmtId="206" fontId="84" fillId="65" borderId="227" applyNumberFormat="0" applyAlignment="0" applyProtection="0"/>
    <xf numFmtId="206" fontId="84" fillId="65" borderId="227" applyNumberFormat="0" applyAlignment="0" applyProtection="0"/>
    <xf numFmtId="210" fontId="84" fillId="65" borderId="227" applyNumberFormat="0" applyAlignment="0" applyProtection="0"/>
    <xf numFmtId="210" fontId="84" fillId="65" borderId="227" applyNumberFormat="0" applyAlignment="0" applyProtection="0"/>
    <xf numFmtId="206" fontId="84" fillId="65" borderId="227" applyNumberFormat="0" applyAlignment="0" applyProtection="0"/>
    <xf numFmtId="210" fontId="84" fillId="65" borderId="227" applyNumberFormat="0" applyAlignment="0" applyProtection="0"/>
    <xf numFmtId="206" fontId="71" fillId="62" borderId="229" applyNumberFormat="0" applyFont="0" applyAlignment="0" applyProtection="0"/>
    <xf numFmtId="206" fontId="20" fillId="62" borderId="229" applyNumberFormat="0" applyFont="0" applyAlignment="0" applyProtection="0"/>
    <xf numFmtId="206" fontId="71" fillId="62" borderId="229" applyNumberFormat="0" applyFont="0" applyAlignment="0" applyProtection="0"/>
    <xf numFmtId="210" fontId="71" fillId="62" borderId="229" applyNumberFormat="0" applyFont="0" applyAlignment="0" applyProtection="0"/>
    <xf numFmtId="210" fontId="20" fillId="62" borderId="229" applyNumberFormat="0" applyFont="0" applyAlignment="0" applyProtection="0"/>
    <xf numFmtId="206" fontId="71" fillId="62" borderId="229" applyNumberFormat="0" applyFont="0" applyAlignment="0" applyProtection="0"/>
    <xf numFmtId="210" fontId="71" fillId="62" borderId="229" applyNumberFormat="0" applyFont="0" applyAlignment="0" applyProtection="0"/>
    <xf numFmtId="206" fontId="71" fillId="62" borderId="229" applyNumberFormat="0" applyFont="0" applyAlignment="0" applyProtection="0"/>
    <xf numFmtId="210" fontId="71" fillId="62" borderId="229" applyNumberFormat="0" applyFont="0" applyAlignment="0" applyProtection="0"/>
    <xf numFmtId="206" fontId="71" fillId="62" borderId="229" applyNumberFormat="0" applyFont="0" applyAlignment="0" applyProtection="0"/>
    <xf numFmtId="210" fontId="71" fillId="62" borderId="229" applyNumberFormat="0" applyFont="0" applyAlignment="0" applyProtection="0"/>
    <xf numFmtId="210" fontId="71" fillId="62" borderId="229" applyNumberFormat="0" applyFont="0" applyAlignment="0" applyProtection="0"/>
    <xf numFmtId="206" fontId="71" fillId="62" borderId="229" applyNumberFormat="0" applyFont="0" applyAlignment="0" applyProtection="0"/>
    <xf numFmtId="206" fontId="20" fillId="62" borderId="229" applyNumberFormat="0" applyFont="0" applyAlignment="0" applyProtection="0"/>
    <xf numFmtId="210" fontId="20" fillId="62" borderId="229" applyNumberFormat="0" applyFont="0" applyAlignment="0" applyProtection="0"/>
    <xf numFmtId="210" fontId="71" fillId="62" borderId="229" applyNumberFormat="0" applyFont="0" applyAlignment="0" applyProtection="0"/>
    <xf numFmtId="206" fontId="20" fillId="62" borderId="229" applyNumberFormat="0" applyFont="0" applyAlignment="0" applyProtection="0"/>
    <xf numFmtId="0" fontId="20" fillId="62" borderId="229" applyNumberFormat="0" applyFont="0" applyAlignment="0" applyProtection="0"/>
    <xf numFmtId="210" fontId="20" fillId="62" borderId="229" applyNumberFormat="0" applyFont="0" applyAlignment="0" applyProtection="0"/>
    <xf numFmtId="210" fontId="20" fillId="62" borderId="229" applyNumberFormat="0" applyFont="0" applyAlignment="0" applyProtection="0"/>
    <xf numFmtId="206" fontId="20" fillId="62" borderId="229" applyNumberFormat="0" applyFont="0" applyAlignment="0" applyProtection="0"/>
    <xf numFmtId="0" fontId="20" fillId="62" borderId="229" applyNumberFormat="0" applyFont="0" applyAlignment="0" applyProtection="0"/>
    <xf numFmtId="210" fontId="20" fillId="62" borderId="229" applyNumberFormat="0" applyFont="0" applyAlignment="0" applyProtection="0"/>
    <xf numFmtId="210" fontId="20" fillId="62" borderId="229" applyNumberFormat="0" applyFont="0" applyAlignment="0" applyProtection="0"/>
    <xf numFmtId="206" fontId="20" fillId="62" borderId="229" applyNumberFormat="0" applyFont="0" applyAlignment="0" applyProtection="0"/>
    <xf numFmtId="210" fontId="20" fillId="62" borderId="229" applyNumberFormat="0" applyFont="0" applyAlignment="0" applyProtection="0"/>
    <xf numFmtId="206" fontId="87" fillId="74" borderId="226" applyNumberFormat="0" applyAlignment="0" applyProtection="0"/>
    <xf numFmtId="206" fontId="87" fillId="74" borderId="226" applyNumberFormat="0" applyAlignment="0" applyProtection="0"/>
    <xf numFmtId="210" fontId="87" fillId="74" borderId="226" applyNumberFormat="0" applyAlignment="0" applyProtection="0"/>
    <xf numFmtId="210" fontId="87" fillId="74" borderId="226" applyNumberFormat="0" applyAlignment="0" applyProtection="0"/>
    <xf numFmtId="206" fontId="87" fillId="74" borderId="226" applyNumberFormat="0" applyAlignment="0" applyProtection="0"/>
    <xf numFmtId="210" fontId="87" fillId="74" borderId="226" applyNumberFormat="0" applyAlignment="0" applyProtection="0"/>
    <xf numFmtId="4" fontId="190" fillId="65" borderId="224" applyNumberFormat="0" applyProtection="0">
      <alignment vertical="center"/>
    </xf>
    <xf numFmtId="4" fontId="191" fillId="65" borderId="224" applyNumberFormat="0" applyProtection="0">
      <alignment vertical="center"/>
    </xf>
    <xf numFmtId="4" fontId="190" fillId="65" borderId="224" applyNumberFormat="0" applyProtection="0">
      <alignment horizontal="left" vertical="center" indent="1"/>
    </xf>
    <xf numFmtId="0" fontId="190" fillId="65" borderId="224" applyNumberFormat="0" applyProtection="0">
      <alignment horizontal="left" vertical="top" indent="1"/>
    </xf>
    <xf numFmtId="4" fontId="16" fillId="66" borderId="224" applyNumberFormat="0" applyProtection="0">
      <alignment horizontal="right" vertical="center"/>
    </xf>
    <xf numFmtId="4" fontId="16" fillId="61" borderId="224" applyNumberFormat="0" applyProtection="0">
      <alignment horizontal="right" vertical="center"/>
    </xf>
    <xf numFmtId="4" fontId="16" fillId="72" borderId="224" applyNumberFormat="0" applyProtection="0">
      <alignment horizontal="right" vertical="center"/>
    </xf>
    <xf numFmtId="4" fontId="16" fillId="68" borderId="224" applyNumberFormat="0" applyProtection="0">
      <alignment horizontal="right" vertical="center"/>
    </xf>
    <xf numFmtId="4" fontId="16" fillId="82" borderId="224" applyNumberFormat="0" applyProtection="0">
      <alignment horizontal="right" vertical="center"/>
    </xf>
    <xf numFmtId="4" fontId="16" fillId="67" borderId="224" applyNumberFormat="0" applyProtection="0">
      <alignment horizontal="right" vertical="center"/>
    </xf>
    <xf numFmtId="4" fontId="16" fillId="84" borderId="224" applyNumberFormat="0" applyProtection="0">
      <alignment horizontal="right" vertical="center"/>
    </xf>
    <xf numFmtId="4" fontId="16" fillId="112" borderId="224" applyNumberFormat="0" applyProtection="0">
      <alignment horizontal="right" vertical="center"/>
    </xf>
    <xf numFmtId="4" fontId="16" fillId="79" borderId="224" applyNumberFormat="0" applyProtection="0">
      <alignment horizontal="right" vertical="center"/>
    </xf>
    <xf numFmtId="4" fontId="16" fillId="111" borderId="224" applyNumberFormat="0" applyProtection="0">
      <alignment horizontal="right" vertical="center"/>
    </xf>
    <xf numFmtId="0" fontId="20" fillId="70" borderId="224" applyNumberFormat="0" applyProtection="0">
      <alignment horizontal="left" vertical="center" indent="1"/>
    </xf>
    <xf numFmtId="0" fontId="20" fillId="70" borderId="224" applyNumberFormat="0" applyProtection="0">
      <alignment horizontal="left" vertical="center" indent="1"/>
    </xf>
    <xf numFmtId="0" fontId="20" fillId="70" borderId="224" applyNumberFormat="0" applyProtection="0">
      <alignment horizontal="left" vertical="center" indent="1"/>
    </xf>
    <xf numFmtId="0" fontId="20" fillId="70" borderId="224" applyNumberFormat="0" applyProtection="0">
      <alignment horizontal="left" vertical="top" indent="1"/>
    </xf>
    <xf numFmtId="0" fontId="20" fillId="70" borderId="224" applyNumberFormat="0" applyProtection="0">
      <alignment horizontal="left" vertical="top" indent="1"/>
    </xf>
    <xf numFmtId="0" fontId="20" fillId="70" borderId="224" applyNumberFormat="0" applyProtection="0">
      <alignment horizontal="left" vertical="top" indent="1"/>
    </xf>
    <xf numFmtId="0" fontId="20" fillId="111" borderId="224" applyNumberFormat="0" applyProtection="0">
      <alignment horizontal="left" vertical="center" indent="1"/>
    </xf>
    <xf numFmtId="0" fontId="20" fillId="111" borderId="224" applyNumberFormat="0" applyProtection="0">
      <alignment horizontal="left" vertical="center" indent="1"/>
    </xf>
    <xf numFmtId="0" fontId="20" fillId="111" borderId="224" applyNumberFormat="0" applyProtection="0">
      <alignment horizontal="left" vertical="center" indent="1"/>
    </xf>
    <xf numFmtId="0" fontId="20" fillId="111" borderId="224" applyNumberFormat="0" applyProtection="0">
      <alignment horizontal="left" vertical="top" indent="1"/>
    </xf>
    <xf numFmtId="0" fontId="20" fillId="111" borderId="224" applyNumberFormat="0" applyProtection="0">
      <alignment horizontal="left" vertical="top" indent="1"/>
    </xf>
    <xf numFmtId="0" fontId="20" fillId="111" borderId="224" applyNumberFormat="0" applyProtection="0">
      <alignment horizontal="left" vertical="top" indent="1"/>
    </xf>
    <xf numFmtId="0" fontId="20" fillId="60" borderId="224" applyNumberFormat="0" applyProtection="0">
      <alignment horizontal="left" vertical="center" indent="1"/>
    </xf>
    <xf numFmtId="0" fontId="20" fillId="60" borderId="224" applyNumberFormat="0" applyProtection="0">
      <alignment horizontal="left" vertical="center" indent="1"/>
    </xf>
    <xf numFmtId="0" fontId="20" fillId="60" borderId="224" applyNumberFormat="0" applyProtection="0">
      <alignment horizontal="left" vertical="center" indent="1"/>
    </xf>
    <xf numFmtId="0" fontId="20" fillId="60" borderId="224" applyNumberFormat="0" applyProtection="0">
      <alignment horizontal="left" vertical="top" indent="1"/>
    </xf>
    <xf numFmtId="0" fontId="20" fillId="60" borderId="224" applyNumberFormat="0" applyProtection="0">
      <alignment horizontal="left" vertical="top" indent="1"/>
    </xf>
    <xf numFmtId="0" fontId="20" fillId="60" borderId="224" applyNumberFormat="0" applyProtection="0">
      <alignment horizontal="left" vertical="top" indent="1"/>
    </xf>
    <xf numFmtId="0" fontId="20" fillId="114" borderId="224" applyNumberFormat="0" applyProtection="0">
      <alignment horizontal="left" vertical="center" indent="1"/>
    </xf>
    <xf numFmtId="0" fontId="20" fillId="114" borderId="224" applyNumberFormat="0" applyProtection="0">
      <alignment horizontal="left" vertical="center" indent="1"/>
    </xf>
    <xf numFmtId="0" fontId="20" fillId="114" borderId="224" applyNumberFormat="0" applyProtection="0">
      <alignment horizontal="left" vertical="center" indent="1"/>
    </xf>
    <xf numFmtId="0" fontId="20" fillId="114" borderId="224" applyNumberFormat="0" applyProtection="0">
      <alignment horizontal="left" vertical="top" indent="1"/>
    </xf>
    <xf numFmtId="0" fontId="20" fillId="114" borderId="224" applyNumberFormat="0" applyProtection="0">
      <alignment horizontal="left" vertical="top" indent="1"/>
    </xf>
    <xf numFmtId="0" fontId="20" fillId="114" borderId="224" applyNumberFormat="0" applyProtection="0">
      <alignment horizontal="left" vertical="top" indent="1"/>
    </xf>
    <xf numFmtId="0" fontId="20" fillId="74" borderId="230" applyNumberFormat="0">
      <protection locked="0"/>
    </xf>
    <xf numFmtId="0" fontId="20" fillId="74" borderId="230" applyNumberFormat="0">
      <protection locked="0"/>
    </xf>
    <xf numFmtId="0" fontId="20" fillId="74" borderId="230" applyNumberFormat="0">
      <protection locked="0"/>
    </xf>
    <xf numFmtId="4" fontId="16" fillId="62" borderId="224" applyNumberFormat="0" applyProtection="0">
      <alignment vertical="center"/>
    </xf>
    <xf numFmtId="4" fontId="192" fillId="62" borderId="224" applyNumberFormat="0" applyProtection="0">
      <alignment vertical="center"/>
    </xf>
    <xf numFmtId="4" fontId="16" fillId="62" borderId="224" applyNumberFormat="0" applyProtection="0">
      <alignment horizontal="left" vertical="center" indent="1"/>
    </xf>
    <xf numFmtId="0" fontId="16" fillId="62" borderId="224" applyNumberFormat="0" applyProtection="0">
      <alignment horizontal="left" vertical="top" indent="1"/>
    </xf>
    <xf numFmtId="4" fontId="16" fillId="114" borderId="224" applyNumberFormat="0" applyProtection="0">
      <alignment horizontal="right" vertical="center"/>
    </xf>
    <xf numFmtId="4" fontId="192" fillId="114" borderId="224" applyNumberFormat="0" applyProtection="0">
      <alignment horizontal="right" vertical="center"/>
    </xf>
    <xf numFmtId="4" fontId="16" fillId="111" borderId="224" applyNumberFormat="0" applyProtection="0">
      <alignment horizontal="left" vertical="center" indent="1"/>
    </xf>
    <xf numFmtId="0" fontId="16" fillId="111" borderId="224" applyNumberFormat="0" applyProtection="0">
      <alignment horizontal="left" vertical="top" indent="1"/>
    </xf>
    <xf numFmtId="4" fontId="194" fillId="114" borderId="224" applyNumberFormat="0" applyProtection="0">
      <alignment horizontal="right" vertical="center"/>
    </xf>
    <xf numFmtId="0" fontId="199" fillId="119" borderId="223"/>
    <xf numFmtId="244" fontId="125" fillId="33" borderId="205" applyAlignment="0"/>
    <xf numFmtId="206" fontId="90" fillId="0" borderId="225" applyNumberFormat="0" applyFill="0" applyAlignment="0" applyProtection="0"/>
    <xf numFmtId="206" fontId="90" fillId="0" borderId="225" applyNumberFormat="0" applyFill="0" applyAlignment="0" applyProtection="0"/>
    <xf numFmtId="210" fontId="90" fillId="0" borderId="225" applyNumberFormat="0" applyFill="0" applyAlignment="0" applyProtection="0"/>
    <xf numFmtId="210" fontId="90" fillId="0" borderId="225" applyNumberFormat="0" applyFill="0" applyAlignment="0" applyProtection="0"/>
    <xf numFmtId="206" fontId="90" fillId="0" borderId="225" applyNumberFormat="0" applyFill="0" applyAlignment="0" applyProtection="0"/>
    <xf numFmtId="210" fontId="90" fillId="0" borderId="225" applyNumberFormat="0" applyFill="0" applyAlignment="0" applyProtection="0"/>
    <xf numFmtId="224" fontId="214" fillId="33" borderId="204" applyNumberFormat="0" applyBorder="0" applyAlignment="0"/>
    <xf numFmtId="1" fontId="155" fillId="105" borderId="184" applyNumberFormat="0" applyBorder="0" applyAlignment="0">
      <alignment horizontal="centerContinuous" vertical="center"/>
      <protection locked="0"/>
    </xf>
    <xf numFmtId="0" fontId="59" fillId="0" borderId="317" applyNumberFormat="0" applyFill="0" applyAlignment="0" applyProtection="0"/>
    <xf numFmtId="0" fontId="56" fillId="54" borderId="284" applyNumberFormat="0" applyAlignment="0" applyProtection="0"/>
    <xf numFmtId="0" fontId="32" fillId="57" borderId="257" applyNumberFormat="0" applyAlignment="0" applyProtection="0"/>
    <xf numFmtId="0" fontId="32" fillId="57" borderId="257" applyNumberFormat="0" applyAlignment="0" applyProtection="0"/>
    <xf numFmtId="0" fontId="32" fillId="57" borderId="257" applyNumberFormat="0" applyAlignment="0" applyProtection="0"/>
    <xf numFmtId="0" fontId="32" fillId="57" borderId="257" applyNumberFormat="0" applyAlignment="0" applyProtection="0"/>
    <xf numFmtId="0" fontId="84" fillId="41" borderId="320" applyNumberFormat="0" applyAlignment="0" applyProtection="0"/>
    <xf numFmtId="0" fontId="87" fillId="54" borderId="274" applyNumberFormat="0" applyAlignment="0" applyProtection="0"/>
    <xf numFmtId="210" fontId="87" fillId="63" borderId="298" applyNumberFormat="0" applyAlignment="0" applyProtection="0"/>
    <xf numFmtId="0" fontId="39" fillId="54" borderId="272" applyNumberFormat="0" applyAlignment="0" applyProtection="0"/>
    <xf numFmtId="206" fontId="71" fillId="62" borderId="239" applyNumberFormat="0" applyFont="0" applyAlignment="0" applyProtection="0"/>
    <xf numFmtId="206" fontId="20" fillId="62" borderId="239" applyNumberFormat="0" applyFont="0" applyAlignment="0" applyProtection="0"/>
    <xf numFmtId="206" fontId="71" fillId="62" borderId="239" applyNumberFormat="0" applyFont="0" applyAlignment="0" applyProtection="0"/>
    <xf numFmtId="210" fontId="71" fillId="62" borderId="239" applyNumberFormat="0" applyFont="0" applyAlignment="0" applyProtection="0"/>
    <xf numFmtId="210" fontId="20" fillId="62" borderId="239" applyNumberFormat="0" applyFont="0" applyAlignment="0" applyProtection="0"/>
    <xf numFmtId="206" fontId="71" fillId="62" borderId="239" applyNumberFormat="0" applyFont="0" applyAlignment="0" applyProtection="0"/>
    <xf numFmtId="210" fontId="71" fillId="62" borderId="239" applyNumberFormat="0" applyFont="0" applyAlignment="0" applyProtection="0"/>
    <xf numFmtId="206" fontId="71" fillId="62" borderId="239" applyNumberFormat="0" applyFont="0" applyAlignment="0" applyProtection="0"/>
    <xf numFmtId="210" fontId="71" fillId="62" borderId="239" applyNumberFormat="0" applyFont="0" applyAlignment="0" applyProtection="0"/>
    <xf numFmtId="206" fontId="71" fillId="62" borderId="239" applyNumberFormat="0" applyFont="0" applyAlignment="0" applyProtection="0"/>
    <xf numFmtId="210" fontId="71" fillId="62" borderId="239" applyNumberFormat="0" applyFont="0" applyAlignment="0" applyProtection="0"/>
    <xf numFmtId="210" fontId="71" fillId="62" borderId="239" applyNumberFormat="0" applyFont="0" applyAlignment="0" applyProtection="0"/>
    <xf numFmtId="0" fontId="59" fillId="0" borderId="307" applyNumberFormat="0" applyFill="0" applyAlignment="0" applyProtection="0"/>
    <xf numFmtId="0" fontId="39" fillId="54" borderId="262" applyNumberFormat="0" applyAlignment="0" applyProtection="0"/>
    <xf numFmtId="0" fontId="48" fillId="41" borderId="262" applyNumberFormat="0" applyAlignment="0" applyProtection="0"/>
    <xf numFmtId="0" fontId="32" fillId="57" borderId="263" applyNumberFormat="0" applyAlignment="0" applyProtection="0"/>
    <xf numFmtId="206" fontId="71" fillId="62" borderId="239" applyNumberFormat="0" applyFont="0" applyAlignment="0" applyProtection="0"/>
    <xf numFmtId="206" fontId="20" fillId="62" borderId="239" applyNumberFormat="0" applyFont="0" applyAlignment="0" applyProtection="0"/>
    <xf numFmtId="210" fontId="20" fillId="62" borderId="239" applyNumberFormat="0" applyFont="0" applyAlignment="0" applyProtection="0"/>
    <xf numFmtId="210" fontId="71" fillId="62" borderId="239" applyNumberFormat="0" applyFont="0" applyAlignment="0" applyProtection="0"/>
    <xf numFmtId="206" fontId="20" fillId="62" borderId="239" applyNumberFormat="0" applyFont="0" applyAlignment="0" applyProtection="0"/>
    <xf numFmtId="0" fontId="20" fillId="62" borderId="239" applyNumberFormat="0" applyFont="0" applyAlignment="0" applyProtection="0"/>
    <xf numFmtId="210" fontId="20" fillId="62" borderId="239" applyNumberFormat="0" applyFont="0" applyAlignment="0" applyProtection="0"/>
    <xf numFmtId="210" fontId="20" fillId="62" borderId="239" applyNumberFormat="0" applyFont="0" applyAlignment="0" applyProtection="0"/>
    <xf numFmtId="206" fontId="20" fillId="62" borderId="239" applyNumberFormat="0" applyFont="0" applyAlignment="0" applyProtection="0"/>
    <xf numFmtId="0" fontId="20" fillId="62" borderId="239" applyNumberFormat="0" applyFont="0" applyAlignment="0" applyProtection="0"/>
    <xf numFmtId="210" fontId="20" fillId="62" borderId="239" applyNumberFormat="0" applyFont="0" applyAlignment="0" applyProtection="0"/>
    <xf numFmtId="210" fontId="20" fillId="62" borderId="239" applyNumberFormat="0" applyFont="0" applyAlignment="0" applyProtection="0"/>
    <xf numFmtId="0" fontId="48" fillId="41" borderId="256" applyNumberFormat="0" applyAlignment="0" applyProtection="0"/>
    <xf numFmtId="0" fontId="32" fillId="57" borderId="263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59" fillId="0" borderId="259" applyNumberFormat="0" applyFill="0" applyAlignment="0" applyProtection="0"/>
    <xf numFmtId="0" fontId="23" fillId="0" borderId="261">
      <alignment horizontal="left" vertical="center"/>
    </xf>
    <xf numFmtId="0" fontId="59" fillId="0" borderId="259" applyNumberFormat="0" applyFill="0" applyAlignment="0" applyProtection="0"/>
    <xf numFmtId="0" fontId="59" fillId="0" borderId="259" applyNumberFormat="0" applyFill="0" applyAlignment="0" applyProtection="0"/>
    <xf numFmtId="0" fontId="59" fillId="0" borderId="259" applyNumberFormat="0" applyFill="0" applyAlignment="0" applyProtection="0"/>
    <xf numFmtId="206" fontId="20" fillId="62" borderId="239" applyNumberFormat="0" applyFont="0" applyAlignment="0" applyProtection="0"/>
    <xf numFmtId="210" fontId="20" fillId="62" borderId="239" applyNumberFormat="0" applyFont="0" applyAlignment="0" applyProtection="0"/>
    <xf numFmtId="0" fontId="59" fillId="0" borderId="259" applyNumberFormat="0" applyFill="0" applyAlignment="0" applyProtection="0"/>
    <xf numFmtId="0" fontId="59" fillId="0" borderId="259" applyNumberFormat="0" applyFill="0" applyAlignment="0" applyProtection="0"/>
    <xf numFmtId="0" fontId="59" fillId="0" borderId="259" applyNumberFormat="0" applyFill="0" applyAlignment="0" applyProtection="0"/>
    <xf numFmtId="0" fontId="59" fillId="0" borderId="259" applyNumberFormat="0" applyFill="0" applyAlignment="0" applyProtection="0"/>
    <xf numFmtId="0" fontId="56" fillId="54" borderId="258" applyNumberFormat="0" applyAlignment="0" applyProtection="0"/>
    <xf numFmtId="0" fontId="39" fillId="54" borderId="256" applyNumberFormat="0" applyAlignment="0" applyProtection="0"/>
    <xf numFmtId="0" fontId="39" fillId="54" borderId="256" applyNumberFormat="0" applyAlignment="0" applyProtection="0"/>
    <xf numFmtId="0" fontId="39" fillId="54" borderId="256" applyNumberFormat="0" applyAlignment="0" applyProtection="0"/>
    <xf numFmtId="0" fontId="39" fillId="54" borderId="256" applyNumberFormat="0" applyAlignment="0" applyProtection="0"/>
    <xf numFmtId="0" fontId="39" fillId="54" borderId="256" applyNumberFormat="0" applyAlignment="0" applyProtection="0"/>
    <xf numFmtId="0" fontId="39" fillId="54" borderId="256" applyNumberFormat="0" applyAlignment="0" applyProtection="0"/>
    <xf numFmtId="0" fontId="32" fillId="57" borderId="257" applyNumberFormat="0" applyAlignment="0" applyProtection="0"/>
    <xf numFmtId="0" fontId="56" fillId="54" borderId="258" applyNumberFormat="0" applyAlignment="0" applyProtection="0"/>
    <xf numFmtId="0" fontId="56" fillId="54" borderId="258" applyNumberFormat="0" applyAlignment="0" applyProtection="0"/>
    <xf numFmtId="0" fontId="56" fillId="54" borderId="258" applyNumberFormat="0" applyAlignment="0" applyProtection="0"/>
    <xf numFmtId="0" fontId="56" fillId="54" borderId="258" applyNumberFormat="0" applyAlignment="0" applyProtection="0"/>
    <xf numFmtId="0" fontId="32" fillId="57" borderId="257" applyNumberFormat="0" applyAlignment="0" applyProtection="0"/>
    <xf numFmtId="0" fontId="32" fillId="57" borderId="257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48" fillId="41" borderId="256" applyNumberFormat="0" applyAlignment="0" applyProtection="0"/>
    <xf numFmtId="0" fontId="39" fillId="54" borderId="256" applyNumberFormat="0" applyAlignment="0" applyProtection="0"/>
    <xf numFmtId="0" fontId="39" fillId="54" borderId="256" applyNumberFormat="0" applyAlignment="0" applyProtection="0"/>
    <xf numFmtId="0" fontId="59" fillId="0" borderId="252" applyNumberFormat="0" applyFill="0" applyAlignment="0" applyProtection="0"/>
    <xf numFmtId="0" fontId="59" fillId="0" borderId="252" applyNumberFormat="0" applyFill="0" applyAlignment="0" applyProtection="0"/>
    <xf numFmtId="0" fontId="39" fillId="54" borderId="299" applyNumberFormat="0" applyAlignment="0" applyProtection="0"/>
    <xf numFmtId="0" fontId="59" fillId="0" borderId="300" applyNumberFormat="0" applyFill="0" applyAlignment="0" applyProtection="0"/>
    <xf numFmtId="0" fontId="48" fillId="41" borderId="251" applyNumberFormat="0" applyAlignment="0" applyProtection="0"/>
    <xf numFmtId="0" fontId="32" fillId="57" borderId="301" applyNumberFormat="0" applyAlignment="0" applyProtection="0"/>
    <xf numFmtId="184" fontId="23" fillId="0" borderId="237">
      <alignment horizontal="left"/>
    </xf>
    <xf numFmtId="0" fontId="56" fillId="54" borderId="298" applyNumberFormat="0" applyAlignment="0" applyProtection="0"/>
    <xf numFmtId="184" fontId="23" fillId="0" borderId="237">
      <alignment horizontal="left"/>
    </xf>
    <xf numFmtId="4" fontId="190" fillId="65" borderId="248" applyNumberFormat="0" applyProtection="0">
      <alignment vertical="center"/>
    </xf>
    <xf numFmtId="4" fontId="191" fillId="65" borderId="248" applyNumberFormat="0" applyProtection="0">
      <alignment vertical="center"/>
    </xf>
    <xf numFmtId="4" fontId="190" fillId="65" borderId="248" applyNumberFormat="0" applyProtection="0">
      <alignment horizontal="left" vertical="center" indent="1"/>
    </xf>
    <xf numFmtId="0" fontId="190" fillId="65" borderId="248" applyNumberFormat="0" applyProtection="0">
      <alignment horizontal="left" vertical="top" indent="1"/>
    </xf>
    <xf numFmtId="4" fontId="16" fillId="66" borderId="248" applyNumberFormat="0" applyProtection="0">
      <alignment horizontal="right" vertical="center"/>
    </xf>
    <xf numFmtId="4" fontId="16" fillId="61" borderId="248" applyNumberFormat="0" applyProtection="0">
      <alignment horizontal="right" vertical="center"/>
    </xf>
    <xf numFmtId="4" fontId="16" fillId="72" borderId="248" applyNumberFormat="0" applyProtection="0">
      <alignment horizontal="right" vertical="center"/>
    </xf>
    <xf numFmtId="4" fontId="16" fillId="68" borderId="248" applyNumberFormat="0" applyProtection="0">
      <alignment horizontal="right" vertical="center"/>
    </xf>
    <xf numFmtId="4" fontId="16" fillId="82" borderId="248" applyNumberFormat="0" applyProtection="0">
      <alignment horizontal="right" vertical="center"/>
    </xf>
    <xf numFmtId="4" fontId="16" fillId="67" borderId="248" applyNumberFormat="0" applyProtection="0">
      <alignment horizontal="right" vertical="center"/>
    </xf>
    <xf numFmtId="4" fontId="16" fillId="84" borderId="248" applyNumberFormat="0" applyProtection="0">
      <alignment horizontal="right" vertical="center"/>
    </xf>
    <xf numFmtId="4" fontId="16" fillId="112" borderId="248" applyNumberFormat="0" applyProtection="0">
      <alignment horizontal="right" vertical="center"/>
    </xf>
    <xf numFmtId="4" fontId="16" fillId="79" borderId="248" applyNumberFormat="0" applyProtection="0">
      <alignment horizontal="right" vertical="center"/>
    </xf>
    <xf numFmtId="0" fontId="59" fillId="0" borderId="300" applyNumberFormat="0" applyFill="0" applyAlignment="0" applyProtection="0"/>
    <xf numFmtId="4" fontId="16" fillId="111" borderId="248" applyNumberFormat="0" applyProtection="0">
      <alignment horizontal="right" vertical="center"/>
    </xf>
    <xf numFmtId="0" fontId="20" fillId="70" borderId="248" applyNumberFormat="0" applyProtection="0">
      <alignment horizontal="left" vertical="center" indent="1"/>
    </xf>
    <xf numFmtId="0" fontId="20" fillId="70" borderId="248" applyNumberFormat="0" applyProtection="0">
      <alignment horizontal="left" vertical="center" indent="1"/>
    </xf>
    <xf numFmtId="0" fontId="20" fillId="70" borderId="248" applyNumberFormat="0" applyProtection="0">
      <alignment horizontal="left" vertical="center" indent="1"/>
    </xf>
    <xf numFmtId="0" fontId="20" fillId="70" borderId="248" applyNumberFormat="0" applyProtection="0">
      <alignment horizontal="left" vertical="top" indent="1"/>
    </xf>
    <xf numFmtId="0" fontId="20" fillId="70" borderId="248" applyNumberFormat="0" applyProtection="0">
      <alignment horizontal="left" vertical="top" indent="1"/>
    </xf>
    <xf numFmtId="0" fontId="20" fillId="70" borderId="248" applyNumberFormat="0" applyProtection="0">
      <alignment horizontal="left" vertical="top" indent="1"/>
    </xf>
    <xf numFmtId="0" fontId="20" fillId="111" borderId="248" applyNumberFormat="0" applyProtection="0">
      <alignment horizontal="left" vertical="center" indent="1"/>
    </xf>
    <xf numFmtId="0" fontId="20" fillId="111" borderId="248" applyNumberFormat="0" applyProtection="0">
      <alignment horizontal="left" vertical="center" indent="1"/>
    </xf>
    <xf numFmtId="0" fontId="20" fillId="111" borderId="248" applyNumberFormat="0" applyProtection="0">
      <alignment horizontal="left" vertical="center" indent="1"/>
    </xf>
    <xf numFmtId="0" fontId="20" fillId="111" borderId="248" applyNumberFormat="0" applyProtection="0">
      <alignment horizontal="left" vertical="top" indent="1"/>
    </xf>
    <xf numFmtId="0" fontId="20" fillId="111" borderId="248" applyNumberFormat="0" applyProtection="0">
      <alignment horizontal="left" vertical="top" indent="1"/>
    </xf>
    <xf numFmtId="0" fontId="20" fillId="111" borderId="248" applyNumberFormat="0" applyProtection="0">
      <alignment horizontal="left" vertical="top" indent="1"/>
    </xf>
    <xf numFmtId="0" fontId="20" fillId="60" borderId="248" applyNumberFormat="0" applyProtection="0">
      <alignment horizontal="left" vertical="center" indent="1"/>
    </xf>
    <xf numFmtId="0" fontId="20" fillId="60" borderId="248" applyNumberFormat="0" applyProtection="0">
      <alignment horizontal="left" vertical="center" indent="1"/>
    </xf>
    <xf numFmtId="0" fontId="20" fillId="60" borderId="248" applyNumberFormat="0" applyProtection="0">
      <alignment horizontal="left" vertical="center" indent="1"/>
    </xf>
    <xf numFmtId="0" fontId="20" fillId="60" borderId="248" applyNumberFormat="0" applyProtection="0">
      <alignment horizontal="left" vertical="top" indent="1"/>
    </xf>
    <xf numFmtId="0" fontId="20" fillId="60" borderId="248" applyNumberFormat="0" applyProtection="0">
      <alignment horizontal="left" vertical="top" indent="1"/>
    </xf>
    <xf numFmtId="0" fontId="20" fillId="60" borderId="248" applyNumberFormat="0" applyProtection="0">
      <alignment horizontal="left" vertical="top" indent="1"/>
    </xf>
    <xf numFmtId="0" fontId="20" fillId="114" borderId="248" applyNumberFormat="0" applyProtection="0">
      <alignment horizontal="left" vertical="center" indent="1"/>
    </xf>
    <xf numFmtId="0" fontId="20" fillId="114" borderId="248" applyNumberFormat="0" applyProtection="0">
      <alignment horizontal="left" vertical="center" indent="1"/>
    </xf>
    <xf numFmtId="0" fontId="20" fillId="114" borderId="248" applyNumberFormat="0" applyProtection="0">
      <alignment horizontal="left" vertical="center" indent="1"/>
    </xf>
    <xf numFmtId="0" fontId="20" fillId="114" borderId="248" applyNumberFormat="0" applyProtection="0">
      <alignment horizontal="left" vertical="top" indent="1"/>
    </xf>
    <xf numFmtId="0" fontId="20" fillId="114" borderId="248" applyNumberFormat="0" applyProtection="0">
      <alignment horizontal="left" vertical="top" indent="1"/>
    </xf>
    <xf numFmtId="0" fontId="20" fillId="114" borderId="248" applyNumberFormat="0" applyProtection="0">
      <alignment horizontal="left" vertical="top" indent="1"/>
    </xf>
    <xf numFmtId="0" fontId="20" fillId="74" borderId="244" applyNumberFormat="0">
      <protection locked="0"/>
    </xf>
    <xf numFmtId="0" fontId="20" fillId="74" borderId="244" applyNumberFormat="0">
      <protection locked="0"/>
    </xf>
    <xf numFmtId="0" fontId="20" fillId="74" borderId="244" applyNumberFormat="0">
      <protection locked="0"/>
    </xf>
    <xf numFmtId="4" fontId="16" fillId="62" borderId="248" applyNumberFormat="0" applyProtection="0">
      <alignment vertical="center"/>
    </xf>
    <xf numFmtId="4" fontId="192" fillId="62" borderId="248" applyNumberFormat="0" applyProtection="0">
      <alignment vertical="center"/>
    </xf>
    <xf numFmtId="4" fontId="16" fillId="62" borderId="248" applyNumberFormat="0" applyProtection="0">
      <alignment horizontal="left" vertical="center" indent="1"/>
    </xf>
    <xf numFmtId="0" fontId="16" fillId="62" borderId="248" applyNumberFormat="0" applyProtection="0">
      <alignment horizontal="left" vertical="top" indent="1"/>
    </xf>
    <xf numFmtId="4" fontId="16" fillId="114" borderId="248" applyNumberFormat="0" applyProtection="0">
      <alignment horizontal="right" vertical="center"/>
    </xf>
    <xf numFmtId="4" fontId="192" fillId="114" borderId="248" applyNumberFormat="0" applyProtection="0">
      <alignment horizontal="right" vertical="center"/>
    </xf>
    <xf numFmtId="4" fontId="16" fillId="111" borderId="248" applyNumberFormat="0" applyProtection="0">
      <alignment horizontal="left" vertical="center" indent="1"/>
    </xf>
    <xf numFmtId="0" fontId="16" fillId="111" borderId="248" applyNumberFormat="0" applyProtection="0">
      <alignment horizontal="left" vertical="top" indent="1"/>
    </xf>
    <xf numFmtId="4" fontId="194" fillId="114" borderId="248" applyNumberFormat="0" applyProtection="0">
      <alignment horizontal="right" vertical="center"/>
    </xf>
    <xf numFmtId="0" fontId="20" fillId="57" borderId="301" applyNumberFormat="0" applyAlignment="0" applyProtection="0"/>
    <xf numFmtId="0" fontId="32" fillId="57" borderId="305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39" fillId="54" borderId="251" applyNumberFormat="0" applyAlignment="0" applyProtection="0"/>
    <xf numFmtId="0" fontId="199" fillId="119" borderId="247"/>
    <xf numFmtId="0" fontId="90" fillId="0" borderId="307" applyNumberFormat="0" applyFill="0" applyAlignment="0" applyProtection="0"/>
    <xf numFmtId="244" fontId="125" fillId="33" borderId="237" applyAlignment="0"/>
    <xf numFmtId="0" fontId="20" fillId="57" borderId="305" applyNumberFormat="0" applyAlignment="0" applyProtection="0"/>
    <xf numFmtId="206" fontId="90" fillId="0" borderId="249" applyNumberFormat="0" applyFill="0" applyAlignment="0" applyProtection="0"/>
    <xf numFmtId="206" fontId="90" fillId="0" borderId="249" applyNumberFormat="0" applyFill="0" applyAlignment="0" applyProtection="0"/>
    <xf numFmtId="210" fontId="90" fillId="0" borderId="249" applyNumberFormat="0" applyFill="0" applyAlignment="0" applyProtection="0"/>
    <xf numFmtId="210" fontId="90" fillId="0" borderId="249" applyNumberFormat="0" applyFill="0" applyAlignment="0" applyProtection="0"/>
    <xf numFmtId="206" fontId="90" fillId="0" borderId="249" applyNumberFormat="0" applyFill="0" applyAlignment="0" applyProtection="0"/>
    <xf numFmtId="210" fontId="90" fillId="0" borderId="249" applyNumberFormat="0" applyFill="0" applyAlignment="0" applyProtection="0"/>
    <xf numFmtId="0" fontId="32" fillId="57" borderId="283" applyNumberFormat="0" applyAlignment="0" applyProtection="0"/>
    <xf numFmtId="0" fontId="32" fillId="57" borderId="283" applyNumberFormat="0" applyAlignment="0" applyProtection="0"/>
    <xf numFmtId="9" fontId="17" fillId="0" borderId="0" applyFont="0" applyFill="0" applyBorder="0" applyAlignment="0" applyProtection="0"/>
    <xf numFmtId="0" fontId="39" fillId="54" borderId="282" applyNumberFormat="0" applyAlignment="0" applyProtection="0"/>
    <xf numFmtId="224" fontId="214" fillId="33" borderId="242" applyNumberFormat="0" applyBorder="0" applyAlignment="0"/>
    <xf numFmtId="0" fontId="215" fillId="126" borderId="237" applyAlignment="0">
      <alignment horizontal="right"/>
    </xf>
    <xf numFmtId="0" fontId="73" fillId="120" borderId="237" applyAlignment="0">
      <alignment horizontal="left"/>
    </xf>
    <xf numFmtId="230" fontId="163" fillId="106" borderId="221" applyNumberFormat="0" applyBorder="0" applyAlignment="0">
      <protection locked="0"/>
    </xf>
    <xf numFmtId="184" fontId="23" fillId="0" borderId="221">
      <alignment horizontal="left"/>
    </xf>
    <xf numFmtId="184" fontId="23" fillId="0" borderId="221">
      <alignment horizontal="left"/>
    </xf>
    <xf numFmtId="244" fontId="125" fillId="33" borderId="221" applyAlignment="0"/>
    <xf numFmtId="0" fontId="215" fillId="126" borderId="221" applyAlignment="0">
      <alignment horizontal="right"/>
    </xf>
    <xf numFmtId="0" fontId="73" fillId="120" borderId="221" applyAlignment="0">
      <alignment horizontal="left"/>
    </xf>
    <xf numFmtId="0" fontId="80" fillId="0" borderId="221">
      <alignment horizontal="left" vertical="center"/>
    </xf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84" fillId="41" borderId="227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0" fontId="20" fillId="57" borderId="239" applyNumberFormat="0" applyAlignment="0" applyProtection="0"/>
    <xf numFmtId="3" fontId="20" fillId="0" borderId="222" applyNumberFormat="0" applyFont="0" applyFill="0" applyAlignment="0" applyProtection="0">
      <alignment vertical="center"/>
    </xf>
    <xf numFmtId="10" fontId="22" fillId="34" borderId="222" applyNumberFormat="0" applyBorder="0" applyAlignment="0" applyProtection="0"/>
    <xf numFmtId="0" fontId="23" fillId="0" borderId="221">
      <alignment horizontal="left" vertical="center"/>
    </xf>
    <xf numFmtId="0" fontId="103" fillId="74" borderId="227" applyNumberFormat="0" applyAlignment="0" applyProtection="0"/>
    <xf numFmtId="0" fontId="80" fillId="0" borderId="221">
      <alignment horizontal="left" vertical="center"/>
    </xf>
    <xf numFmtId="0" fontId="84" fillId="65" borderId="227" applyNumberFormat="0" applyAlignment="0" applyProtection="0"/>
    <xf numFmtId="0" fontId="20" fillId="62" borderId="239" applyNumberFormat="0" applyFont="0" applyAlignment="0" applyProtection="0"/>
    <xf numFmtId="0" fontId="84" fillId="65" borderId="227" applyNumberFormat="0" applyAlignment="0" applyProtection="0"/>
    <xf numFmtId="0" fontId="84" fillId="65" borderId="227" applyNumberFormat="0" applyAlignment="0" applyProtection="0"/>
    <xf numFmtId="3" fontId="20" fillId="0" borderId="222" applyNumberFormat="0" applyFont="0" applyFill="0" applyAlignment="0" applyProtection="0">
      <alignment vertical="center"/>
    </xf>
    <xf numFmtId="0" fontId="39" fillId="54" borderId="227" applyNumberFormat="0" applyAlignment="0" applyProtection="0"/>
    <xf numFmtId="0" fontId="48" fillId="41" borderId="227" applyNumberFormat="0" applyAlignment="0" applyProtection="0"/>
    <xf numFmtId="0" fontId="32" fillId="57" borderId="239" applyNumberFormat="0" applyAlignment="0" applyProtection="0"/>
    <xf numFmtId="10" fontId="63" fillId="34" borderId="222" applyNumberFormat="0" applyBorder="0" applyAlignment="0" applyProtection="0"/>
    <xf numFmtId="0" fontId="48" fillId="41" borderId="299" applyNumberFormat="0" applyAlignment="0" applyProtection="0"/>
    <xf numFmtId="0" fontId="76" fillId="63" borderId="227" applyNumberFormat="0" applyAlignment="0" applyProtection="0"/>
    <xf numFmtId="0" fontId="84" fillId="78" borderId="227" applyNumberFormat="0" applyAlignment="0" applyProtection="0"/>
    <xf numFmtId="206" fontId="87" fillId="63" borderId="250" applyNumberFormat="0" applyAlignment="0" applyProtection="0"/>
    <xf numFmtId="210" fontId="87" fillId="63" borderId="250" applyNumberFormat="0" applyAlignment="0" applyProtection="0"/>
    <xf numFmtId="216" fontId="133" fillId="97" borderId="220" applyNumberFormat="0" applyBorder="0" applyAlignment="0">
      <alignment horizontal="centerContinuous" vertical="center"/>
      <protection hidden="1"/>
    </xf>
    <xf numFmtId="206" fontId="76" fillId="63" borderId="251" applyNumberFormat="0" applyAlignment="0" applyProtection="0"/>
    <xf numFmtId="210" fontId="76" fillId="63" borderId="251" applyNumberFormat="0" applyAlignment="0" applyProtection="0"/>
    <xf numFmtId="206" fontId="103" fillId="74" borderId="251" applyNumberFormat="0" applyAlignment="0" applyProtection="0"/>
    <xf numFmtId="206" fontId="103" fillId="74" borderId="251" applyNumberFormat="0" applyAlignment="0" applyProtection="0"/>
    <xf numFmtId="210" fontId="103" fillId="74" borderId="251" applyNumberFormat="0" applyAlignment="0" applyProtection="0"/>
    <xf numFmtId="210" fontId="103" fillId="74" borderId="251" applyNumberFormat="0" applyAlignment="0" applyProtection="0"/>
    <xf numFmtId="206" fontId="103" fillId="74" borderId="251" applyNumberFormat="0" applyAlignment="0" applyProtection="0"/>
    <xf numFmtId="210" fontId="103" fillId="74" borderId="251" applyNumberFormat="0" applyAlignment="0" applyProtection="0"/>
    <xf numFmtId="206" fontId="84" fillId="78" borderId="251" applyNumberFormat="0" applyAlignment="0" applyProtection="0"/>
    <xf numFmtId="210" fontId="84" fillId="78" borderId="251" applyNumberFormat="0" applyAlignment="0" applyProtection="0"/>
    <xf numFmtId="206" fontId="90" fillId="0" borderId="252" applyNumberFormat="0" applyFill="0" applyAlignment="0" applyProtection="0"/>
    <xf numFmtId="210" fontId="90" fillId="0" borderId="252" applyNumberFormat="0" applyFill="0" applyAlignment="0" applyProtection="0"/>
    <xf numFmtId="230" fontId="163" fillId="106" borderId="221" applyNumberFormat="0" applyBorder="0" applyAlignment="0">
      <protection locked="0"/>
    </xf>
    <xf numFmtId="206" fontId="84" fillId="65" borderId="251" applyNumberFormat="0" applyAlignment="0" applyProtection="0"/>
    <xf numFmtId="206" fontId="84" fillId="65" borderId="251" applyNumberFormat="0" applyAlignment="0" applyProtection="0"/>
    <xf numFmtId="210" fontId="84" fillId="65" borderId="251" applyNumberFormat="0" applyAlignment="0" applyProtection="0"/>
    <xf numFmtId="210" fontId="84" fillId="65" borderId="251" applyNumberFormat="0" applyAlignment="0" applyProtection="0"/>
    <xf numFmtId="206" fontId="84" fillId="65" borderId="251" applyNumberFormat="0" applyAlignment="0" applyProtection="0"/>
    <xf numFmtId="210" fontId="84" fillId="65" borderId="251" applyNumberFormat="0" applyAlignment="0" applyProtection="0"/>
    <xf numFmtId="206" fontId="71" fillId="62" borderId="253" applyNumberFormat="0" applyFont="0" applyAlignment="0" applyProtection="0"/>
    <xf numFmtId="206" fontId="20" fillId="62" borderId="253" applyNumberFormat="0" applyFont="0" applyAlignment="0" applyProtection="0"/>
    <xf numFmtId="206" fontId="71" fillId="62" borderId="253" applyNumberFormat="0" applyFont="0" applyAlignment="0" applyProtection="0"/>
    <xf numFmtId="210" fontId="71" fillId="62" borderId="253" applyNumberFormat="0" applyFont="0" applyAlignment="0" applyProtection="0"/>
    <xf numFmtId="210" fontId="20" fillId="62" borderId="253" applyNumberFormat="0" applyFont="0" applyAlignment="0" applyProtection="0"/>
    <xf numFmtId="206" fontId="71" fillId="62" borderId="253" applyNumberFormat="0" applyFont="0" applyAlignment="0" applyProtection="0"/>
    <xf numFmtId="210" fontId="71" fillId="62" borderId="253" applyNumberFormat="0" applyFont="0" applyAlignment="0" applyProtection="0"/>
    <xf numFmtId="206" fontId="71" fillId="62" borderId="253" applyNumberFormat="0" applyFont="0" applyAlignment="0" applyProtection="0"/>
    <xf numFmtId="210" fontId="71" fillId="62" borderId="253" applyNumberFormat="0" applyFont="0" applyAlignment="0" applyProtection="0"/>
    <xf numFmtId="206" fontId="71" fillId="62" borderId="253" applyNumberFormat="0" applyFont="0" applyAlignment="0" applyProtection="0"/>
    <xf numFmtId="210" fontId="71" fillId="62" borderId="253" applyNumberFormat="0" applyFont="0" applyAlignment="0" applyProtection="0"/>
    <xf numFmtId="210" fontId="71" fillId="62" borderId="253" applyNumberFormat="0" applyFont="0" applyAlignment="0" applyProtection="0"/>
    <xf numFmtId="206" fontId="71" fillId="62" borderId="253" applyNumberFormat="0" applyFont="0" applyAlignment="0" applyProtection="0"/>
    <xf numFmtId="206" fontId="20" fillId="62" borderId="253" applyNumberFormat="0" applyFont="0" applyAlignment="0" applyProtection="0"/>
    <xf numFmtId="210" fontId="20" fillId="62" borderId="253" applyNumberFormat="0" applyFont="0" applyAlignment="0" applyProtection="0"/>
    <xf numFmtId="210" fontId="71" fillId="62" borderId="253" applyNumberFormat="0" applyFont="0" applyAlignment="0" applyProtection="0"/>
    <xf numFmtId="206" fontId="20" fillId="62" borderId="253" applyNumberFormat="0" applyFont="0" applyAlignment="0" applyProtection="0"/>
    <xf numFmtId="0" fontId="20" fillId="62" borderId="253" applyNumberFormat="0" applyFont="0" applyAlignment="0" applyProtection="0"/>
    <xf numFmtId="210" fontId="20" fillId="62" borderId="253" applyNumberFormat="0" applyFont="0" applyAlignment="0" applyProtection="0"/>
    <xf numFmtId="210" fontId="20" fillId="62" borderId="253" applyNumberFormat="0" applyFont="0" applyAlignment="0" applyProtection="0"/>
    <xf numFmtId="206" fontId="20" fillId="62" borderId="253" applyNumberFormat="0" applyFont="0" applyAlignment="0" applyProtection="0"/>
    <xf numFmtId="0" fontId="20" fillId="62" borderId="253" applyNumberFormat="0" applyFont="0" applyAlignment="0" applyProtection="0"/>
    <xf numFmtId="210" fontId="20" fillId="62" borderId="253" applyNumberFormat="0" applyFont="0" applyAlignment="0" applyProtection="0"/>
    <xf numFmtId="210" fontId="20" fillId="62" borderId="253" applyNumberFormat="0" applyFont="0" applyAlignment="0" applyProtection="0"/>
    <xf numFmtId="206" fontId="20" fillId="62" borderId="253" applyNumberFormat="0" applyFont="0" applyAlignment="0" applyProtection="0"/>
    <xf numFmtId="210" fontId="20" fillId="62" borderId="253" applyNumberFormat="0" applyFont="0" applyAlignment="0" applyProtection="0"/>
    <xf numFmtId="206" fontId="87" fillId="74" borderId="250" applyNumberFormat="0" applyAlignment="0" applyProtection="0"/>
    <xf numFmtId="206" fontId="87" fillId="74" borderId="250" applyNumberFormat="0" applyAlignment="0" applyProtection="0"/>
    <xf numFmtId="210" fontId="87" fillId="74" borderId="250" applyNumberFormat="0" applyAlignment="0" applyProtection="0"/>
    <xf numFmtId="210" fontId="87" fillId="74" borderId="250" applyNumberFormat="0" applyAlignment="0" applyProtection="0"/>
    <xf numFmtId="206" fontId="87" fillId="74" borderId="250" applyNumberFormat="0" applyAlignment="0" applyProtection="0"/>
    <xf numFmtId="210" fontId="87" fillId="74" borderId="250" applyNumberFormat="0" applyAlignment="0" applyProtection="0"/>
    <xf numFmtId="4" fontId="190" fillId="65" borderId="248" applyNumberFormat="0" applyProtection="0">
      <alignment vertical="center"/>
    </xf>
    <xf numFmtId="4" fontId="191" fillId="65" borderId="248" applyNumberFormat="0" applyProtection="0">
      <alignment vertical="center"/>
    </xf>
    <xf numFmtId="4" fontId="190" fillId="65" borderId="248" applyNumberFormat="0" applyProtection="0">
      <alignment horizontal="left" vertical="center" indent="1"/>
    </xf>
    <xf numFmtId="0" fontId="190" fillId="65" borderId="248" applyNumberFormat="0" applyProtection="0">
      <alignment horizontal="left" vertical="top" indent="1"/>
    </xf>
    <xf numFmtId="4" fontId="16" fillId="66" borderId="248" applyNumberFormat="0" applyProtection="0">
      <alignment horizontal="right" vertical="center"/>
    </xf>
    <xf numFmtId="4" fontId="16" fillId="61" borderId="248" applyNumberFormat="0" applyProtection="0">
      <alignment horizontal="right" vertical="center"/>
    </xf>
    <xf numFmtId="4" fontId="16" fillId="72" borderId="248" applyNumberFormat="0" applyProtection="0">
      <alignment horizontal="right" vertical="center"/>
    </xf>
    <xf numFmtId="4" fontId="16" fillId="68" borderId="248" applyNumberFormat="0" applyProtection="0">
      <alignment horizontal="right" vertical="center"/>
    </xf>
    <xf numFmtId="4" fontId="16" fillId="82" borderId="248" applyNumberFormat="0" applyProtection="0">
      <alignment horizontal="right" vertical="center"/>
    </xf>
    <xf numFmtId="4" fontId="16" fillId="67" borderId="248" applyNumberFormat="0" applyProtection="0">
      <alignment horizontal="right" vertical="center"/>
    </xf>
    <xf numFmtId="4" fontId="16" fillId="84" borderId="248" applyNumberFormat="0" applyProtection="0">
      <alignment horizontal="right" vertical="center"/>
    </xf>
    <xf numFmtId="4" fontId="16" fillId="112" borderId="248" applyNumberFormat="0" applyProtection="0">
      <alignment horizontal="right" vertical="center"/>
    </xf>
    <xf numFmtId="4" fontId="16" fillId="79" borderId="248" applyNumberFormat="0" applyProtection="0">
      <alignment horizontal="right" vertical="center"/>
    </xf>
    <xf numFmtId="4" fontId="16" fillId="111" borderId="248" applyNumberFormat="0" applyProtection="0">
      <alignment horizontal="right" vertical="center"/>
    </xf>
    <xf numFmtId="0" fontId="20" fillId="70" borderId="248" applyNumberFormat="0" applyProtection="0">
      <alignment horizontal="left" vertical="center" indent="1"/>
    </xf>
    <xf numFmtId="0" fontId="20" fillId="70" borderId="248" applyNumberFormat="0" applyProtection="0">
      <alignment horizontal="left" vertical="center" indent="1"/>
    </xf>
    <xf numFmtId="0" fontId="20" fillId="70" borderId="248" applyNumberFormat="0" applyProtection="0">
      <alignment horizontal="left" vertical="center" indent="1"/>
    </xf>
    <xf numFmtId="0" fontId="20" fillId="70" borderId="248" applyNumberFormat="0" applyProtection="0">
      <alignment horizontal="left" vertical="top" indent="1"/>
    </xf>
    <xf numFmtId="0" fontId="20" fillId="70" borderId="248" applyNumberFormat="0" applyProtection="0">
      <alignment horizontal="left" vertical="top" indent="1"/>
    </xf>
    <xf numFmtId="0" fontId="20" fillId="70" borderId="248" applyNumberFormat="0" applyProtection="0">
      <alignment horizontal="left" vertical="top" indent="1"/>
    </xf>
    <xf numFmtId="0" fontId="20" fillId="111" borderId="248" applyNumberFormat="0" applyProtection="0">
      <alignment horizontal="left" vertical="center" indent="1"/>
    </xf>
    <xf numFmtId="0" fontId="20" fillId="111" borderId="248" applyNumberFormat="0" applyProtection="0">
      <alignment horizontal="left" vertical="center" indent="1"/>
    </xf>
    <xf numFmtId="0" fontId="20" fillId="111" borderId="248" applyNumberFormat="0" applyProtection="0">
      <alignment horizontal="left" vertical="center" indent="1"/>
    </xf>
    <xf numFmtId="0" fontId="20" fillId="111" borderId="248" applyNumberFormat="0" applyProtection="0">
      <alignment horizontal="left" vertical="top" indent="1"/>
    </xf>
    <xf numFmtId="0" fontId="20" fillId="111" borderId="248" applyNumberFormat="0" applyProtection="0">
      <alignment horizontal="left" vertical="top" indent="1"/>
    </xf>
    <xf numFmtId="0" fontId="20" fillId="111" borderId="248" applyNumberFormat="0" applyProtection="0">
      <alignment horizontal="left" vertical="top" indent="1"/>
    </xf>
    <xf numFmtId="0" fontId="20" fillId="60" borderId="248" applyNumberFormat="0" applyProtection="0">
      <alignment horizontal="left" vertical="center" indent="1"/>
    </xf>
    <xf numFmtId="0" fontId="20" fillId="60" borderId="248" applyNumberFormat="0" applyProtection="0">
      <alignment horizontal="left" vertical="center" indent="1"/>
    </xf>
    <xf numFmtId="0" fontId="20" fillId="60" borderId="248" applyNumberFormat="0" applyProtection="0">
      <alignment horizontal="left" vertical="center" indent="1"/>
    </xf>
    <xf numFmtId="0" fontId="20" fillId="60" borderId="248" applyNumberFormat="0" applyProtection="0">
      <alignment horizontal="left" vertical="top" indent="1"/>
    </xf>
    <xf numFmtId="0" fontId="20" fillId="60" borderId="248" applyNumberFormat="0" applyProtection="0">
      <alignment horizontal="left" vertical="top" indent="1"/>
    </xf>
    <xf numFmtId="0" fontId="20" fillId="60" borderId="248" applyNumberFormat="0" applyProtection="0">
      <alignment horizontal="left" vertical="top" indent="1"/>
    </xf>
    <xf numFmtId="0" fontId="20" fillId="114" borderId="248" applyNumberFormat="0" applyProtection="0">
      <alignment horizontal="left" vertical="center" indent="1"/>
    </xf>
    <xf numFmtId="0" fontId="20" fillId="114" borderId="248" applyNumberFormat="0" applyProtection="0">
      <alignment horizontal="left" vertical="center" indent="1"/>
    </xf>
    <xf numFmtId="0" fontId="20" fillId="114" borderId="248" applyNumberFormat="0" applyProtection="0">
      <alignment horizontal="left" vertical="center" indent="1"/>
    </xf>
    <xf numFmtId="0" fontId="20" fillId="114" borderId="248" applyNumberFormat="0" applyProtection="0">
      <alignment horizontal="left" vertical="top" indent="1"/>
    </xf>
    <xf numFmtId="0" fontId="20" fillId="114" borderId="248" applyNumberFormat="0" applyProtection="0">
      <alignment horizontal="left" vertical="top" indent="1"/>
    </xf>
    <xf numFmtId="0" fontId="20" fillId="114" borderId="248" applyNumberFormat="0" applyProtection="0">
      <alignment horizontal="left" vertical="top" indent="1"/>
    </xf>
    <xf numFmtId="0" fontId="20" fillId="74" borderId="254" applyNumberFormat="0">
      <protection locked="0"/>
    </xf>
    <xf numFmtId="0" fontId="20" fillId="74" borderId="254" applyNumberFormat="0">
      <protection locked="0"/>
    </xf>
    <xf numFmtId="0" fontId="20" fillId="74" borderId="254" applyNumberFormat="0">
      <protection locked="0"/>
    </xf>
    <xf numFmtId="4" fontId="16" fillId="62" borderId="248" applyNumberFormat="0" applyProtection="0">
      <alignment vertical="center"/>
    </xf>
    <xf numFmtId="4" fontId="192" fillId="62" borderId="248" applyNumberFormat="0" applyProtection="0">
      <alignment vertical="center"/>
    </xf>
    <xf numFmtId="4" fontId="16" fillId="62" borderId="248" applyNumberFormat="0" applyProtection="0">
      <alignment horizontal="left" vertical="center" indent="1"/>
    </xf>
    <xf numFmtId="0" fontId="16" fillId="62" borderId="248" applyNumberFormat="0" applyProtection="0">
      <alignment horizontal="left" vertical="top" indent="1"/>
    </xf>
    <xf numFmtId="4" fontId="16" fillId="114" borderId="248" applyNumberFormat="0" applyProtection="0">
      <alignment horizontal="right" vertical="center"/>
    </xf>
    <xf numFmtId="4" fontId="192" fillId="114" borderId="248" applyNumberFormat="0" applyProtection="0">
      <alignment horizontal="right" vertical="center"/>
    </xf>
    <xf numFmtId="4" fontId="16" fillId="111" borderId="248" applyNumberFormat="0" applyProtection="0">
      <alignment horizontal="left" vertical="center" indent="1"/>
    </xf>
    <xf numFmtId="0" fontId="16" fillId="111" borderId="248" applyNumberFormat="0" applyProtection="0">
      <alignment horizontal="left" vertical="top" indent="1"/>
    </xf>
    <xf numFmtId="4" fontId="194" fillId="114" borderId="248" applyNumberFormat="0" applyProtection="0">
      <alignment horizontal="right" vertical="center"/>
    </xf>
    <xf numFmtId="0" fontId="199" fillId="119" borderId="247"/>
    <xf numFmtId="244" fontId="125" fillId="33" borderId="221" applyAlignment="0"/>
    <xf numFmtId="206" fontId="90" fillId="0" borderId="249" applyNumberFormat="0" applyFill="0" applyAlignment="0" applyProtection="0"/>
    <xf numFmtId="206" fontId="90" fillId="0" borderId="249" applyNumberFormat="0" applyFill="0" applyAlignment="0" applyProtection="0"/>
    <xf numFmtId="210" fontId="90" fillId="0" borderId="249" applyNumberFormat="0" applyFill="0" applyAlignment="0" applyProtection="0"/>
    <xf numFmtId="210" fontId="90" fillId="0" borderId="249" applyNumberFormat="0" applyFill="0" applyAlignment="0" applyProtection="0"/>
    <xf numFmtId="206" fontId="90" fillId="0" borderId="249" applyNumberFormat="0" applyFill="0" applyAlignment="0" applyProtection="0"/>
    <xf numFmtId="210" fontId="90" fillId="0" borderId="249" applyNumberFormat="0" applyFill="0" applyAlignment="0" applyProtection="0"/>
    <xf numFmtId="224" fontId="214" fillId="33" borderId="220" applyNumberFormat="0" applyBorder="0" applyAlignment="0"/>
    <xf numFmtId="1" fontId="155" fillId="105" borderId="246" applyNumberFormat="0" applyBorder="0" applyAlignment="0">
      <alignment horizontal="centerContinuous" vertical="center"/>
      <protection locked="0"/>
    </xf>
    <xf numFmtId="0" fontId="48" fillId="41" borderId="299" applyNumberFormat="0" applyAlignment="0" applyProtection="0"/>
    <xf numFmtId="0" fontId="80" fillId="0" borderId="287">
      <alignment horizontal="left" vertical="center"/>
    </xf>
    <xf numFmtId="3" fontId="20" fillId="0" borderId="302" applyNumberFormat="0" applyFont="0" applyFill="0" applyAlignment="0" applyProtection="0">
      <alignment vertical="center"/>
    </xf>
    <xf numFmtId="0" fontId="90" fillId="0" borderId="307" applyNumberFormat="0" applyFill="0" applyAlignment="0" applyProtection="0"/>
    <xf numFmtId="0" fontId="32" fillId="57" borderId="301" applyNumberFormat="0" applyAlignment="0" applyProtection="0"/>
    <xf numFmtId="0" fontId="48" fillId="41" borderId="304" applyNumberFormat="0" applyAlignment="0" applyProtection="0"/>
    <xf numFmtId="0" fontId="39" fillId="54" borderId="288" applyNumberFormat="0" applyAlignment="0" applyProtection="0"/>
    <xf numFmtId="206" fontId="71" fillId="62" borderId="263" applyNumberFormat="0" applyFont="0" applyAlignment="0" applyProtection="0"/>
    <xf numFmtId="206" fontId="20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10" fontId="20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10" fontId="71" fillId="62" borderId="263" applyNumberFormat="0" applyFont="0" applyAlignment="0" applyProtection="0"/>
    <xf numFmtId="0" fontId="59" fillId="0" borderId="317" applyNumberFormat="0" applyFill="0" applyAlignment="0" applyProtection="0"/>
    <xf numFmtId="0" fontId="56" fillId="54" borderId="298" applyNumberFormat="0" applyAlignment="0" applyProtection="0"/>
    <xf numFmtId="0" fontId="39" fillId="54" borderId="272" applyNumberFormat="0" applyAlignment="0" applyProtection="0"/>
    <xf numFmtId="0" fontId="48" fillId="41" borderId="272" applyNumberFormat="0" applyAlignment="0" applyProtection="0"/>
    <xf numFmtId="0" fontId="32" fillId="57" borderId="273" applyNumberFormat="0" applyAlignment="0" applyProtection="0"/>
    <xf numFmtId="206" fontId="71" fillId="62" borderId="263" applyNumberFormat="0" applyFont="0" applyAlignment="0" applyProtection="0"/>
    <xf numFmtId="206" fontId="20" fillId="62" borderId="263" applyNumberFormat="0" applyFont="0" applyAlignment="0" applyProtection="0"/>
    <xf numFmtId="210" fontId="20" fillId="62" borderId="263" applyNumberFormat="0" applyFont="0" applyAlignment="0" applyProtection="0"/>
    <xf numFmtId="210" fontId="71" fillId="62" borderId="263" applyNumberFormat="0" applyFont="0" applyAlignment="0" applyProtection="0"/>
    <xf numFmtId="206" fontId="20" fillId="62" borderId="263" applyNumberFormat="0" applyFont="0" applyAlignment="0" applyProtection="0"/>
    <xf numFmtId="0" fontId="20" fillId="62" borderId="263" applyNumberFormat="0" applyFont="0" applyAlignment="0" applyProtection="0"/>
    <xf numFmtId="210" fontId="20" fillId="62" borderId="263" applyNumberFormat="0" applyFont="0" applyAlignment="0" applyProtection="0"/>
    <xf numFmtId="210" fontId="20" fillId="62" borderId="263" applyNumberFormat="0" applyFont="0" applyAlignment="0" applyProtection="0"/>
    <xf numFmtId="206" fontId="20" fillId="62" borderId="263" applyNumberFormat="0" applyFont="0" applyAlignment="0" applyProtection="0"/>
    <xf numFmtId="0" fontId="20" fillId="62" borderId="263" applyNumberFormat="0" applyFont="0" applyAlignment="0" applyProtection="0"/>
    <xf numFmtId="210" fontId="20" fillId="62" borderId="263" applyNumberFormat="0" applyFont="0" applyAlignment="0" applyProtection="0"/>
    <xf numFmtId="210" fontId="20" fillId="62" borderId="263" applyNumberFormat="0" applyFont="0" applyAlignment="0" applyProtection="0"/>
    <xf numFmtId="0" fontId="48" fillId="41" borderId="262" applyNumberFormat="0" applyAlignment="0" applyProtection="0"/>
    <xf numFmtId="0" fontId="32" fillId="57" borderId="273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59" fillId="0" borderId="265" applyNumberFormat="0" applyFill="0" applyAlignment="0" applyProtection="0"/>
    <xf numFmtId="0" fontId="23" fillId="0" borderId="267">
      <alignment horizontal="left" vertical="center"/>
    </xf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206" fontId="20" fillId="62" borderId="263" applyNumberFormat="0" applyFont="0" applyAlignment="0" applyProtection="0"/>
    <xf numFmtId="210" fontId="20" fillId="62" borderId="263" applyNumberFormat="0" applyFont="0" applyAlignment="0" applyProtection="0"/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0" fontId="56" fillId="54" borderId="264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2" fillId="57" borderId="263" applyNumberFormat="0" applyAlignment="0" applyProtection="0"/>
    <xf numFmtId="0" fontId="56" fillId="54" borderId="264" applyNumberFormat="0" applyAlignment="0" applyProtection="0"/>
    <xf numFmtId="0" fontId="56" fillId="54" borderId="264" applyNumberFormat="0" applyAlignment="0" applyProtection="0"/>
    <xf numFmtId="0" fontId="56" fillId="54" borderId="264" applyNumberFormat="0" applyAlignment="0" applyProtection="0"/>
    <xf numFmtId="0" fontId="56" fillId="54" borderId="264" applyNumberFormat="0" applyAlignment="0" applyProtection="0"/>
    <xf numFmtId="0" fontId="32" fillId="57" borderId="263" applyNumberFormat="0" applyAlignment="0" applyProtection="0"/>
    <xf numFmtId="0" fontId="32" fillId="57" borderId="263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48" fillId="41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59" fillId="0" borderId="265" applyNumberFormat="0" applyFill="0" applyAlignment="0" applyProtection="0"/>
    <xf numFmtId="0" fontId="59" fillId="0" borderId="265" applyNumberFormat="0" applyFill="0" applyAlignment="0" applyProtection="0"/>
    <xf numFmtId="0" fontId="76" fillId="54" borderId="299" applyNumberFormat="0" applyAlignment="0" applyProtection="0"/>
    <xf numFmtId="0" fontId="48" fillId="41" borderId="262" applyNumberFormat="0" applyAlignment="0" applyProtection="0"/>
    <xf numFmtId="0" fontId="59" fillId="0" borderId="323" applyNumberFormat="0" applyFill="0" applyAlignment="0" applyProtection="0"/>
    <xf numFmtId="184" fontId="23" fillId="0" borderId="261">
      <alignment horizontal="left"/>
    </xf>
    <xf numFmtId="0" fontId="76" fillId="54" borderId="320" applyNumberFormat="0" applyAlignment="0" applyProtection="0"/>
    <xf numFmtId="184" fontId="23" fillId="0" borderId="261">
      <alignment horizontal="left"/>
    </xf>
    <xf numFmtId="4" fontId="190" fillId="65" borderId="270" applyNumberFormat="0" applyProtection="0">
      <alignment vertical="center"/>
    </xf>
    <xf numFmtId="4" fontId="191" fillId="65" borderId="270" applyNumberFormat="0" applyProtection="0">
      <alignment vertical="center"/>
    </xf>
    <xf numFmtId="4" fontId="190" fillId="65" borderId="270" applyNumberFormat="0" applyProtection="0">
      <alignment horizontal="left" vertical="center" indent="1"/>
    </xf>
    <xf numFmtId="0" fontId="190" fillId="65" borderId="270" applyNumberFormat="0" applyProtection="0">
      <alignment horizontal="left" vertical="top" indent="1"/>
    </xf>
    <xf numFmtId="4" fontId="16" fillId="66" borderId="270" applyNumberFormat="0" applyProtection="0">
      <alignment horizontal="right" vertical="center"/>
    </xf>
    <xf numFmtId="4" fontId="16" fillId="61" borderId="270" applyNumberFormat="0" applyProtection="0">
      <alignment horizontal="right" vertical="center"/>
    </xf>
    <xf numFmtId="4" fontId="16" fillId="72" borderId="270" applyNumberFormat="0" applyProtection="0">
      <alignment horizontal="right" vertical="center"/>
    </xf>
    <xf numFmtId="4" fontId="16" fillId="68" borderId="270" applyNumberFormat="0" applyProtection="0">
      <alignment horizontal="right" vertical="center"/>
    </xf>
    <xf numFmtId="4" fontId="16" fillId="82" borderId="270" applyNumberFormat="0" applyProtection="0">
      <alignment horizontal="right" vertical="center"/>
    </xf>
    <xf numFmtId="4" fontId="16" fillId="67" borderId="270" applyNumberFormat="0" applyProtection="0">
      <alignment horizontal="right" vertical="center"/>
    </xf>
    <xf numFmtId="4" fontId="16" fillId="84" borderId="270" applyNumberFormat="0" applyProtection="0">
      <alignment horizontal="right" vertical="center"/>
    </xf>
    <xf numFmtId="4" fontId="16" fillId="112" borderId="270" applyNumberFormat="0" applyProtection="0">
      <alignment horizontal="right" vertical="center"/>
    </xf>
    <xf numFmtId="4" fontId="16" fillId="79" borderId="270" applyNumberFormat="0" applyProtection="0">
      <alignment horizontal="right" vertical="center"/>
    </xf>
    <xf numFmtId="4" fontId="16" fillId="111" borderId="270" applyNumberFormat="0" applyProtection="0">
      <alignment horizontal="right" vertical="center"/>
    </xf>
    <xf numFmtId="0" fontId="20" fillId="70" borderId="270" applyNumberFormat="0" applyProtection="0">
      <alignment horizontal="left" vertical="center" indent="1"/>
    </xf>
    <xf numFmtId="0" fontId="20" fillId="70" borderId="270" applyNumberFormat="0" applyProtection="0">
      <alignment horizontal="left" vertical="center" indent="1"/>
    </xf>
    <xf numFmtId="0" fontId="20" fillId="70" borderId="270" applyNumberFormat="0" applyProtection="0">
      <alignment horizontal="left" vertical="center" indent="1"/>
    </xf>
    <xf numFmtId="0" fontId="20" fillId="70" borderId="270" applyNumberFormat="0" applyProtection="0">
      <alignment horizontal="left" vertical="top" indent="1"/>
    </xf>
    <xf numFmtId="0" fontId="20" fillId="70" borderId="270" applyNumberFormat="0" applyProtection="0">
      <alignment horizontal="left" vertical="top" indent="1"/>
    </xf>
    <xf numFmtId="0" fontId="20" fillId="70" borderId="270" applyNumberFormat="0" applyProtection="0">
      <alignment horizontal="left" vertical="top" indent="1"/>
    </xf>
    <xf numFmtId="0" fontId="20" fillId="111" borderId="270" applyNumberFormat="0" applyProtection="0">
      <alignment horizontal="left" vertical="center" indent="1"/>
    </xf>
    <xf numFmtId="0" fontId="20" fillId="111" borderId="270" applyNumberFormat="0" applyProtection="0">
      <alignment horizontal="left" vertical="center" indent="1"/>
    </xf>
    <xf numFmtId="0" fontId="20" fillId="111" borderId="270" applyNumberFormat="0" applyProtection="0">
      <alignment horizontal="left" vertical="center" indent="1"/>
    </xf>
    <xf numFmtId="0" fontId="20" fillId="111" borderId="270" applyNumberFormat="0" applyProtection="0">
      <alignment horizontal="left" vertical="top" indent="1"/>
    </xf>
    <xf numFmtId="0" fontId="20" fillId="111" borderId="270" applyNumberFormat="0" applyProtection="0">
      <alignment horizontal="left" vertical="top" indent="1"/>
    </xf>
    <xf numFmtId="0" fontId="20" fillId="111" borderId="270" applyNumberFormat="0" applyProtection="0">
      <alignment horizontal="left" vertical="top" indent="1"/>
    </xf>
    <xf numFmtId="0" fontId="20" fillId="60" borderId="270" applyNumberFormat="0" applyProtection="0">
      <alignment horizontal="left" vertical="center" indent="1"/>
    </xf>
    <xf numFmtId="0" fontId="20" fillId="60" borderId="270" applyNumberFormat="0" applyProtection="0">
      <alignment horizontal="left" vertical="center" indent="1"/>
    </xf>
    <xf numFmtId="0" fontId="20" fillId="60" borderId="270" applyNumberFormat="0" applyProtection="0">
      <alignment horizontal="left" vertical="center" indent="1"/>
    </xf>
    <xf numFmtId="0" fontId="20" fillId="60" borderId="270" applyNumberFormat="0" applyProtection="0">
      <alignment horizontal="left" vertical="top" indent="1"/>
    </xf>
    <xf numFmtId="0" fontId="20" fillId="60" borderId="270" applyNumberFormat="0" applyProtection="0">
      <alignment horizontal="left" vertical="top" indent="1"/>
    </xf>
    <xf numFmtId="0" fontId="20" fillId="60" borderId="270" applyNumberFormat="0" applyProtection="0">
      <alignment horizontal="left" vertical="top" indent="1"/>
    </xf>
    <xf numFmtId="0" fontId="20" fillId="114" borderId="270" applyNumberFormat="0" applyProtection="0">
      <alignment horizontal="left" vertical="center" indent="1"/>
    </xf>
    <xf numFmtId="0" fontId="20" fillId="114" borderId="270" applyNumberFormat="0" applyProtection="0">
      <alignment horizontal="left" vertical="center" indent="1"/>
    </xf>
    <xf numFmtId="0" fontId="20" fillId="114" borderId="270" applyNumberFormat="0" applyProtection="0">
      <alignment horizontal="left" vertical="center" indent="1"/>
    </xf>
    <xf numFmtId="0" fontId="20" fillId="114" borderId="270" applyNumberFormat="0" applyProtection="0">
      <alignment horizontal="left" vertical="top" indent="1"/>
    </xf>
    <xf numFmtId="0" fontId="20" fillId="114" borderId="270" applyNumberFormat="0" applyProtection="0">
      <alignment horizontal="left" vertical="top" indent="1"/>
    </xf>
    <xf numFmtId="0" fontId="20" fillId="114" borderId="270" applyNumberFormat="0" applyProtection="0">
      <alignment horizontal="left" vertical="top" indent="1"/>
    </xf>
    <xf numFmtId="0" fontId="20" fillId="74" borderId="268" applyNumberFormat="0">
      <protection locked="0"/>
    </xf>
    <xf numFmtId="0" fontId="20" fillId="74" borderId="268" applyNumberFormat="0">
      <protection locked="0"/>
    </xf>
    <xf numFmtId="0" fontId="20" fillId="74" borderId="268" applyNumberFormat="0">
      <protection locked="0"/>
    </xf>
    <xf numFmtId="4" fontId="16" fillId="62" borderId="270" applyNumberFormat="0" applyProtection="0">
      <alignment vertical="center"/>
    </xf>
    <xf numFmtId="4" fontId="192" fillId="62" borderId="270" applyNumberFormat="0" applyProtection="0">
      <alignment vertical="center"/>
    </xf>
    <xf numFmtId="4" fontId="16" fillId="62" borderId="270" applyNumberFormat="0" applyProtection="0">
      <alignment horizontal="left" vertical="center" indent="1"/>
    </xf>
    <xf numFmtId="0" fontId="16" fillId="62" borderId="270" applyNumberFormat="0" applyProtection="0">
      <alignment horizontal="left" vertical="top" indent="1"/>
    </xf>
    <xf numFmtId="4" fontId="16" fillId="114" borderId="270" applyNumberFormat="0" applyProtection="0">
      <alignment horizontal="right" vertical="center"/>
    </xf>
    <xf numFmtId="4" fontId="192" fillId="114" borderId="270" applyNumberFormat="0" applyProtection="0">
      <alignment horizontal="right" vertical="center"/>
    </xf>
    <xf numFmtId="4" fontId="16" fillId="111" borderId="270" applyNumberFormat="0" applyProtection="0">
      <alignment horizontal="left" vertical="center" indent="1"/>
    </xf>
    <xf numFmtId="0" fontId="16" fillId="111" borderId="270" applyNumberFormat="0" applyProtection="0">
      <alignment horizontal="left" vertical="top" indent="1"/>
    </xf>
    <xf numFmtId="4" fontId="194" fillId="114" borderId="270" applyNumberFormat="0" applyProtection="0">
      <alignment horizontal="right" vertical="center"/>
    </xf>
    <xf numFmtId="0" fontId="84" fillId="41" borderId="320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39" fillId="54" borderId="262" applyNumberFormat="0" applyAlignment="0" applyProtection="0"/>
    <xf numFmtId="0" fontId="199" fillId="119" borderId="269"/>
    <xf numFmtId="0" fontId="84" fillId="78" borderId="320" applyNumberFormat="0" applyAlignment="0" applyProtection="0"/>
    <xf numFmtId="0" fontId="87" fillId="63" borderId="306" applyNumberFormat="0" applyAlignment="0" applyProtection="0"/>
    <xf numFmtId="210" fontId="84" fillId="65" borderId="304" applyNumberFormat="0" applyAlignment="0" applyProtection="0"/>
    <xf numFmtId="206" fontId="84" fillId="65" borderId="304" applyNumberFormat="0" applyAlignment="0" applyProtection="0"/>
    <xf numFmtId="244" fontId="125" fillId="33" borderId="261" applyAlignment="0"/>
    <xf numFmtId="210" fontId="103" fillId="74" borderId="304" applyNumberFormat="0" applyAlignment="0" applyProtection="0"/>
    <xf numFmtId="206" fontId="103" fillId="74" borderId="304" applyNumberFormat="0" applyAlignment="0" applyProtection="0"/>
    <xf numFmtId="206" fontId="90" fillId="0" borderId="271" applyNumberFormat="0" applyFill="0" applyAlignment="0" applyProtection="0"/>
    <xf numFmtId="206" fontId="90" fillId="0" borderId="271" applyNumberFormat="0" applyFill="0" applyAlignment="0" applyProtection="0"/>
    <xf numFmtId="210" fontId="90" fillId="0" borderId="271" applyNumberFormat="0" applyFill="0" applyAlignment="0" applyProtection="0"/>
    <xf numFmtId="210" fontId="90" fillId="0" borderId="271" applyNumberFormat="0" applyFill="0" applyAlignment="0" applyProtection="0"/>
    <xf numFmtId="206" fontId="90" fillId="0" borderId="271" applyNumberFormat="0" applyFill="0" applyAlignment="0" applyProtection="0"/>
    <xf numFmtId="210" fontId="90" fillId="0" borderId="271" applyNumberFormat="0" applyFill="0" applyAlignment="0" applyProtection="0"/>
    <xf numFmtId="1" fontId="155" fillId="105" borderId="246" applyNumberFormat="0" applyBorder="0" applyAlignment="0">
      <alignment horizontal="centerContinuous" vertical="center"/>
      <protection locked="0"/>
    </xf>
    <xf numFmtId="0" fontId="56" fillId="54" borderId="298" applyNumberFormat="0" applyAlignment="0" applyProtection="0"/>
    <xf numFmtId="0" fontId="56" fillId="54" borderId="298" applyNumberFormat="0" applyAlignment="0" applyProtection="0"/>
    <xf numFmtId="0" fontId="32" fillId="57" borderId="301" applyNumberFormat="0" applyAlignment="0" applyProtection="0"/>
    <xf numFmtId="9" fontId="17" fillId="0" borderId="0" applyFont="0" applyFill="0" applyBorder="0" applyAlignment="0" applyProtection="0"/>
    <xf numFmtId="0" fontId="39" fillId="54" borderId="299" applyNumberFormat="0" applyAlignment="0" applyProtection="0"/>
    <xf numFmtId="224" fontId="214" fillId="33" borderId="266" applyNumberFormat="0" applyBorder="0" applyAlignment="0"/>
    <xf numFmtId="0" fontId="215" fillId="126" borderId="261" applyAlignment="0">
      <alignment horizontal="right"/>
    </xf>
    <xf numFmtId="0" fontId="73" fillId="120" borderId="261" applyAlignment="0">
      <alignment horizontal="left"/>
    </xf>
    <xf numFmtId="230" fontId="163" fillId="106" borderId="243" applyNumberFormat="0" applyBorder="0" applyAlignment="0">
      <protection locked="0"/>
    </xf>
    <xf numFmtId="184" fontId="23" fillId="0" borderId="243">
      <alignment horizontal="left"/>
    </xf>
    <xf numFmtId="184" fontId="23" fillId="0" borderId="243">
      <alignment horizontal="left"/>
    </xf>
    <xf numFmtId="244" fontId="125" fillId="33" borderId="243" applyAlignment="0"/>
    <xf numFmtId="0" fontId="215" fillId="126" borderId="243" applyAlignment="0">
      <alignment horizontal="right"/>
    </xf>
    <xf numFmtId="0" fontId="73" fillId="120" borderId="243" applyAlignment="0">
      <alignment horizontal="left"/>
    </xf>
    <xf numFmtId="0" fontId="59" fillId="0" borderId="300" applyNumberFormat="0" applyFill="0" applyAlignment="0" applyProtection="0"/>
    <xf numFmtId="0" fontId="80" fillId="0" borderId="243">
      <alignment horizontal="left" vertical="center"/>
    </xf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84" fillId="41" borderId="251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0" fontId="20" fillId="57" borderId="263" applyNumberFormat="0" applyAlignment="0" applyProtection="0"/>
    <xf numFmtId="3" fontId="20" fillId="0" borderId="244" applyNumberFormat="0" applyFont="0" applyFill="0" applyAlignment="0" applyProtection="0">
      <alignment vertical="center"/>
    </xf>
    <xf numFmtId="10" fontId="22" fillId="34" borderId="244" applyNumberFormat="0" applyBorder="0" applyAlignment="0" applyProtection="0"/>
    <xf numFmtId="0" fontId="23" fillId="0" borderId="243">
      <alignment horizontal="left" vertical="center"/>
    </xf>
    <xf numFmtId="0" fontId="103" fillId="74" borderId="251" applyNumberFormat="0" applyAlignment="0" applyProtection="0"/>
    <xf numFmtId="0" fontId="80" fillId="0" borderId="243">
      <alignment horizontal="left" vertical="center"/>
    </xf>
    <xf numFmtId="0" fontId="84" fillId="65" borderId="251" applyNumberFormat="0" applyAlignment="0" applyProtection="0"/>
    <xf numFmtId="0" fontId="20" fillId="62" borderId="263" applyNumberFormat="0" applyFont="0" applyAlignment="0" applyProtection="0"/>
    <xf numFmtId="0" fontId="84" fillId="65" borderId="251" applyNumberFormat="0" applyAlignment="0" applyProtection="0"/>
    <xf numFmtId="0" fontId="84" fillId="65" borderId="251" applyNumberFormat="0" applyAlignment="0" applyProtection="0"/>
    <xf numFmtId="3" fontId="20" fillId="0" borderId="244" applyNumberFormat="0" applyFont="0" applyFill="0" applyAlignment="0" applyProtection="0">
      <alignment vertical="center"/>
    </xf>
    <xf numFmtId="0" fontId="39" fillId="54" borderId="251" applyNumberFormat="0" applyAlignment="0" applyProtection="0"/>
    <xf numFmtId="0" fontId="48" fillId="41" borderId="251" applyNumberFormat="0" applyAlignment="0" applyProtection="0"/>
    <xf numFmtId="0" fontId="32" fillId="57" borderId="263" applyNumberFormat="0" applyAlignment="0" applyProtection="0"/>
    <xf numFmtId="10" fontId="63" fillId="34" borderId="244" applyNumberFormat="0" applyBorder="0" applyAlignment="0" applyProtection="0"/>
    <xf numFmtId="0" fontId="76" fillId="63" borderId="251" applyNumberFormat="0" applyAlignment="0" applyProtection="0"/>
    <xf numFmtId="0" fontId="84" fillId="78" borderId="251" applyNumberFormat="0" applyAlignment="0" applyProtection="0"/>
    <xf numFmtId="206" fontId="87" fillId="63" borderId="264" applyNumberFormat="0" applyAlignment="0" applyProtection="0"/>
    <xf numFmtId="210" fontId="87" fillId="63" borderId="264" applyNumberFormat="0" applyAlignment="0" applyProtection="0"/>
    <xf numFmtId="216" fontId="133" fillId="97" borderId="242" applyNumberFormat="0" applyBorder="0" applyAlignment="0">
      <alignment horizontal="centerContinuous" vertical="center"/>
      <protection hidden="1"/>
    </xf>
    <xf numFmtId="206" fontId="76" fillId="63" borderId="262" applyNumberFormat="0" applyAlignment="0" applyProtection="0"/>
    <xf numFmtId="210" fontId="76" fillId="63" borderId="262" applyNumberFormat="0" applyAlignment="0" applyProtection="0"/>
    <xf numFmtId="206" fontId="103" fillId="74" borderId="262" applyNumberFormat="0" applyAlignment="0" applyProtection="0"/>
    <xf numFmtId="206" fontId="103" fillId="74" borderId="262" applyNumberFormat="0" applyAlignment="0" applyProtection="0"/>
    <xf numFmtId="210" fontId="103" fillId="74" borderId="262" applyNumberFormat="0" applyAlignment="0" applyProtection="0"/>
    <xf numFmtId="210" fontId="103" fillId="74" borderId="262" applyNumberFormat="0" applyAlignment="0" applyProtection="0"/>
    <xf numFmtId="206" fontId="103" fillId="74" borderId="262" applyNumberFormat="0" applyAlignment="0" applyProtection="0"/>
    <xf numFmtId="210" fontId="103" fillId="74" borderId="262" applyNumberFormat="0" applyAlignment="0" applyProtection="0"/>
    <xf numFmtId="206" fontId="84" fillId="78" borderId="262" applyNumberFormat="0" applyAlignment="0" applyProtection="0"/>
    <xf numFmtId="210" fontId="84" fillId="78" borderId="262" applyNumberFormat="0" applyAlignment="0" applyProtection="0"/>
    <xf numFmtId="206" fontId="90" fillId="0" borderId="265" applyNumberFormat="0" applyFill="0" applyAlignment="0" applyProtection="0"/>
    <xf numFmtId="210" fontId="90" fillId="0" borderId="265" applyNumberFormat="0" applyFill="0" applyAlignment="0" applyProtection="0"/>
    <xf numFmtId="230" fontId="163" fillId="106" borderId="243" applyNumberFormat="0" applyBorder="0" applyAlignment="0">
      <protection locked="0"/>
    </xf>
    <xf numFmtId="206" fontId="84" fillId="65" borderId="262" applyNumberFormat="0" applyAlignment="0" applyProtection="0"/>
    <xf numFmtId="206" fontId="84" fillId="65" borderId="262" applyNumberFormat="0" applyAlignment="0" applyProtection="0"/>
    <xf numFmtId="210" fontId="84" fillId="65" borderId="262" applyNumberFormat="0" applyAlignment="0" applyProtection="0"/>
    <xf numFmtId="210" fontId="84" fillId="65" borderId="262" applyNumberFormat="0" applyAlignment="0" applyProtection="0"/>
    <xf numFmtId="206" fontId="84" fillId="65" borderId="262" applyNumberFormat="0" applyAlignment="0" applyProtection="0"/>
    <xf numFmtId="210" fontId="84" fillId="65" borderId="262" applyNumberFormat="0" applyAlignment="0" applyProtection="0"/>
    <xf numFmtId="206" fontId="71" fillId="62" borderId="263" applyNumberFormat="0" applyFont="0" applyAlignment="0" applyProtection="0"/>
    <xf numFmtId="206" fontId="20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10" fontId="20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06" fontId="71" fillId="62" borderId="263" applyNumberFormat="0" applyFont="0" applyAlignment="0" applyProtection="0"/>
    <xf numFmtId="210" fontId="71" fillId="62" borderId="263" applyNumberFormat="0" applyFont="0" applyAlignment="0" applyProtection="0"/>
    <xf numFmtId="210" fontId="71" fillId="62" borderId="263" applyNumberFormat="0" applyFont="0" applyAlignment="0" applyProtection="0"/>
    <xf numFmtId="206" fontId="71" fillId="62" borderId="263" applyNumberFormat="0" applyFont="0" applyAlignment="0" applyProtection="0"/>
    <xf numFmtId="206" fontId="20" fillId="62" borderId="263" applyNumberFormat="0" applyFont="0" applyAlignment="0" applyProtection="0"/>
    <xf numFmtId="210" fontId="20" fillId="62" borderId="263" applyNumberFormat="0" applyFont="0" applyAlignment="0" applyProtection="0"/>
    <xf numFmtId="210" fontId="71" fillId="62" borderId="263" applyNumberFormat="0" applyFont="0" applyAlignment="0" applyProtection="0"/>
    <xf numFmtId="206" fontId="20" fillId="62" borderId="263" applyNumberFormat="0" applyFont="0" applyAlignment="0" applyProtection="0"/>
    <xf numFmtId="0" fontId="20" fillId="62" borderId="263" applyNumberFormat="0" applyFont="0" applyAlignment="0" applyProtection="0"/>
    <xf numFmtId="210" fontId="20" fillId="62" borderId="263" applyNumberFormat="0" applyFont="0" applyAlignment="0" applyProtection="0"/>
    <xf numFmtId="210" fontId="20" fillId="62" borderId="263" applyNumberFormat="0" applyFont="0" applyAlignment="0" applyProtection="0"/>
    <xf numFmtId="206" fontId="20" fillId="62" borderId="263" applyNumberFormat="0" applyFont="0" applyAlignment="0" applyProtection="0"/>
    <xf numFmtId="0" fontId="20" fillId="62" borderId="263" applyNumberFormat="0" applyFont="0" applyAlignment="0" applyProtection="0"/>
    <xf numFmtId="210" fontId="20" fillId="62" borderId="263" applyNumberFormat="0" applyFont="0" applyAlignment="0" applyProtection="0"/>
    <xf numFmtId="210" fontId="20" fillId="62" borderId="263" applyNumberFormat="0" applyFont="0" applyAlignment="0" applyProtection="0"/>
    <xf numFmtId="206" fontId="20" fillId="62" borderId="263" applyNumberFormat="0" applyFont="0" applyAlignment="0" applyProtection="0"/>
    <xf numFmtId="210" fontId="20" fillId="62" borderId="263" applyNumberFormat="0" applyFont="0" applyAlignment="0" applyProtection="0"/>
    <xf numFmtId="206" fontId="87" fillId="74" borderId="264" applyNumberFormat="0" applyAlignment="0" applyProtection="0"/>
    <xf numFmtId="206" fontId="87" fillId="74" borderId="264" applyNumberFormat="0" applyAlignment="0" applyProtection="0"/>
    <xf numFmtId="210" fontId="87" fillId="74" borderId="264" applyNumberFormat="0" applyAlignment="0" applyProtection="0"/>
    <xf numFmtId="210" fontId="87" fillId="74" borderId="264" applyNumberFormat="0" applyAlignment="0" applyProtection="0"/>
    <xf numFmtId="206" fontId="87" fillId="74" borderId="264" applyNumberFormat="0" applyAlignment="0" applyProtection="0"/>
    <xf numFmtId="210" fontId="87" fillId="74" borderId="264" applyNumberFormat="0" applyAlignment="0" applyProtection="0"/>
    <xf numFmtId="4" fontId="190" fillId="65" borderId="270" applyNumberFormat="0" applyProtection="0">
      <alignment vertical="center"/>
    </xf>
    <xf numFmtId="4" fontId="191" fillId="65" borderId="270" applyNumberFormat="0" applyProtection="0">
      <alignment vertical="center"/>
    </xf>
    <xf numFmtId="4" fontId="190" fillId="65" borderId="270" applyNumberFormat="0" applyProtection="0">
      <alignment horizontal="left" vertical="center" indent="1"/>
    </xf>
    <xf numFmtId="0" fontId="190" fillId="65" borderId="270" applyNumberFormat="0" applyProtection="0">
      <alignment horizontal="left" vertical="top" indent="1"/>
    </xf>
    <xf numFmtId="4" fontId="16" fillId="66" borderId="270" applyNumberFormat="0" applyProtection="0">
      <alignment horizontal="right" vertical="center"/>
    </xf>
    <xf numFmtId="4" fontId="16" fillId="61" borderId="270" applyNumberFormat="0" applyProtection="0">
      <alignment horizontal="right" vertical="center"/>
    </xf>
    <xf numFmtId="4" fontId="16" fillId="72" borderId="270" applyNumberFormat="0" applyProtection="0">
      <alignment horizontal="right" vertical="center"/>
    </xf>
    <xf numFmtId="4" fontId="16" fillId="68" borderId="270" applyNumberFormat="0" applyProtection="0">
      <alignment horizontal="right" vertical="center"/>
    </xf>
    <xf numFmtId="4" fontId="16" fillId="82" borderId="270" applyNumberFormat="0" applyProtection="0">
      <alignment horizontal="right" vertical="center"/>
    </xf>
    <xf numFmtId="4" fontId="16" fillId="67" borderId="270" applyNumberFormat="0" applyProtection="0">
      <alignment horizontal="right" vertical="center"/>
    </xf>
    <xf numFmtId="4" fontId="16" fillId="84" borderId="270" applyNumberFormat="0" applyProtection="0">
      <alignment horizontal="right" vertical="center"/>
    </xf>
    <xf numFmtId="4" fontId="16" fillId="112" borderId="270" applyNumberFormat="0" applyProtection="0">
      <alignment horizontal="right" vertical="center"/>
    </xf>
    <xf numFmtId="4" fontId="16" fillId="79" borderId="270" applyNumberFormat="0" applyProtection="0">
      <alignment horizontal="right" vertical="center"/>
    </xf>
    <xf numFmtId="4" fontId="16" fillId="111" borderId="270" applyNumberFormat="0" applyProtection="0">
      <alignment horizontal="right" vertical="center"/>
    </xf>
    <xf numFmtId="0" fontId="20" fillId="70" borderId="270" applyNumberFormat="0" applyProtection="0">
      <alignment horizontal="left" vertical="center" indent="1"/>
    </xf>
    <xf numFmtId="0" fontId="20" fillId="70" borderId="270" applyNumberFormat="0" applyProtection="0">
      <alignment horizontal="left" vertical="center" indent="1"/>
    </xf>
    <xf numFmtId="0" fontId="20" fillId="70" borderId="270" applyNumberFormat="0" applyProtection="0">
      <alignment horizontal="left" vertical="center" indent="1"/>
    </xf>
    <xf numFmtId="0" fontId="20" fillId="70" borderId="270" applyNumberFormat="0" applyProtection="0">
      <alignment horizontal="left" vertical="top" indent="1"/>
    </xf>
    <xf numFmtId="0" fontId="20" fillId="70" borderId="270" applyNumberFormat="0" applyProtection="0">
      <alignment horizontal="left" vertical="top" indent="1"/>
    </xf>
    <xf numFmtId="0" fontId="20" fillId="70" borderId="270" applyNumberFormat="0" applyProtection="0">
      <alignment horizontal="left" vertical="top" indent="1"/>
    </xf>
    <xf numFmtId="0" fontId="20" fillId="111" borderId="270" applyNumberFormat="0" applyProtection="0">
      <alignment horizontal="left" vertical="center" indent="1"/>
    </xf>
    <xf numFmtId="0" fontId="20" fillId="111" borderId="270" applyNumberFormat="0" applyProtection="0">
      <alignment horizontal="left" vertical="center" indent="1"/>
    </xf>
    <xf numFmtId="0" fontId="20" fillId="111" borderId="270" applyNumberFormat="0" applyProtection="0">
      <alignment horizontal="left" vertical="center" indent="1"/>
    </xf>
    <xf numFmtId="0" fontId="20" fillId="111" borderId="270" applyNumberFormat="0" applyProtection="0">
      <alignment horizontal="left" vertical="top" indent="1"/>
    </xf>
    <xf numFmtId="0" fontId="20" fillId="111" borderId="270" applyNumberFormat="0" applyProtection="0">
      <alignment horizontal="left" vertical="top" indent="1"/>
    </xf>
    <xf numFmtId="0" fontId="20" fillId="111" borderId="270" applyNumberFormat="0" applyProtection="0">
      <alignment horizontal="left" vertical="top" indent="1"/>
    </xf>
    <xf numFmtId="0" fontId="20" fillId="60" borderId="270" applyNumberFormat="0" applyProtection="0">
      <alignment horizontal="left" vertical="center" indent="1"/>
    </xf>
    <xf numFmtId="0" fontId="20" fillId="60" borderId="270" applyNumberFormat="0" applyProtection="0">
      <alignment horizontal="left" vertical="center" indent="1"/>
    </xf>
    <xf numFmtId="0" fontId="20" fillId="60" borderId="270" applyNumberFormat="0" applyProtection="0">
      <alignment horizontal="left" vertical="center" indent="1"/>
    </xf>
    <xf numFmtId="0" fontId="20" fillId="60" borderId="270" applyNumberFormat="0" applyProtection="0">
      <alignment horizontal="left" vertical="top" indent="1"/>
    </xf>
    <xf numFmtId="0" fontId="20" fillId="60" borderId="270" applyNumberFormat="0" applyProtection="0">
      <alignment horizontal="left" vertical="top" indent="1"/>
    </xf>
    <xf numFmtId="0" fontId="20" fillId="60" borderId="270" applyNumberFormat="0" applyProtection="0">
      <alignment horizontal="left" vertical="top" indent="1"/>
    </xf>
    <xf numFmtId="0" fontId="20" fillId="114" borderId="270" applyNumberFormat="0" applyProtection="0">
      <alignment horizontal="left" vertical="center" indent="1"/>
    </xf>
    <xf numFmtId="0" fontId="20" fillId="114" borderId="270" applyNumberFormat="0" applyProtection="0">
      <alignment horizontal="left" vertical="center" indent="1"/>
    </xf>
    <xf numFmtId="0" fontId="20" fillId="114" borderId="270" applyNumberFormat="0" applyProtection="0">
      <alignment horizontal="left" vertical="center" indent="1"/>
    </xf>
    <xf numFmtId="0" fontId="20" fillId="114" borderId="270" applyNumberFormat="0" applyProtection="0">
      <alignment horizontal="left" vertical="top" indent="1"/>
    </xf>
    <xf numFmtId="0" fontId="20" fillId="114" borderId="270" applyNumberFormat="0" applyProtection="0">
      <alignment horizontal="left" vertical="top" indent="1"/>
    </xf>
    <xf numFmtId="0" fontId="20" fillId="114" borderId="270" applyNumberFormat="0" applyProtection="0">
      <alignment horizontal="left" vertical="top" indent="1"/>
    </xf>
    <xf numFmtId="0" fontId="20" fillId="74" borderId="268" applyNumberFormat="0">
      <protection locked="0"/>
    </xf>
    <xf numFmtId="0" fontId="20" fillId="74" borderId="268" applyNumberFormat="0">
      <protection locked="0"/>
    </xf>
    <xf numFmtId="0" fontId="20" fillId="74" borderId="268" applyNumberFormat="0">
      <protection locked="0"/>
    </xf>
    <xf numFmtId="4" fontId="16" fillId="62" borderId="270" applyNumberFormat="0" applyProtection="0">
      <alignment vertical="center"/>
    </xf>
    <xf numFmtId="4" fontId="192" fillId="62" borderId="270" applyNumberFormat="0" applyProtection="0">
      <alignment vertical="center"/>
    </xf>
    <xf numFmtId="4" fontId="16" fillId="62" borderId="270" applyNumberFormat="0" applyProtection="0">
      <alignment horizontal="left" vertical="center" indent="1"/>
    </xf>
    <xf numFmtId="0" fontId="16" fillId="62" borderId="270" applyNumberFormat="0" applyProtection="0">
      <alignment horizontal="left" vertical="top" indent="1"/>
    </xf>
    <xf numFmtId="4" fontId="16" fillId="114" borderId="270" applyNumberFormat="0" applyProtection="0">
      <alignment horizontal="right" vertical="center"/>
    </xf>
    <xf numFmtId="4" fontId="192" fillId="114" borderId="270" applyNumberFormat="0" applyProtection="0">
      <alignment horizontal="right" vertical="center"/>
    </xf>
    <xf numFmtId="4" fontId="16" fillId="111" borderId="270" applyNumberFormat="0" applyProtection="0">
      <alignment horizontal="left" vertical="center" indent="1"/>
    </xf>
    <xf numFmtId="0" fontId="16" fillId="111" borderId="270" applyNumberFormat="0" applyProtection="0">
      <alignment horizontal="left" vertical="top" indent="1"/>
    </xf>
    <xf numFmtId="4" fontId="194" fillId="114" borderId="270" applyNumberFormat="0" applyProtection="0">
      <alignment horizontal="right" vertical="center"/>
    </xf>
    <xf numFmtId="0" fontId="199" fillId="119" borderId="269"/>
    <xf numFmtId="244" fontId="125" fillId="33" borderId="243" applyAlignment="0"/>
    <xf numFmtId="206" fontId="90" fillId="0" borderId="271" applyNumberFormat="0" applyFill="0" applyAlignment="0" applyProtection="0"/>
    <xf numFmtId="206" fontId="90" fillId="0" borderId="271" applyNumberFormat="0" applyFill="0" applyAlignment="0" applyProtection="0"/>
    <xf numFmtId="210" fontId="90" fillId="0" borderId="271" applyNumberFormat="0" applyFill="0" applyAlignment="0" applyProtection="0"/>
    <xf numFmtId="210" fontId="90" fillId="0" borderId="271" applyNumberFormat="0" applyFill="0" applyAlignment="0" applyProtection="0"/>
    <xf numFmtId="206" fontId="90" fillId="0" borderId="271" applyNumberFormat="0" applyFill="0" applyAlignment="0" applyProtection="0"/>
    <xf numFmtId="210" fontId="90" fillId="0" borderId="271" applyNumberFormat="0" applyFill="0" applyAlignment="0" applyProtection="0"/>
    <xf numFmtId="224" fontId="214" fillId="33" borderId="242" applyNumberFormat="0" applyBorder="0" applyAlignment="0"/>
    <xf numFmtId="1" fontId="155" fillId="105" borderId="246" applyNumberFormat="0" applyBorder="0" applyAlignment="0">
      <alignment horizontal="centerContinuous" vertical="center"/>
      <protection locked="0"/>
    </xf>
    <xf numFmtId="206" fontId="103" fillId="74" borderId="304" applyNumberFormat="0" applyAlignment="0" applyProtection="0"/>
    <xf numFmtId="0" fontId="39" fillId="54" borderId="304" applyNumberFormat="0" applyAlignment="0" applyProtection="0"/>
    <xf numFmtId="206" fontId="71" fillId="62" borderId="273" applyNumberFormat="0" applyFont="0" applyAlignment="0" applyProtection="0"/>
    <xf numFmtId="206" fontId="20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10" fontId="20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10" fontId="71" fillId="62" borderId="273" applyNumberFormat="0" applyFont="0" applyAlignment="0" applyProtection="0"/>
    <xf numFmtId="0" fontId="39" fillId="54" borderId="288" applyNumberFormat="0" applyAlignment="0" applyProtection="0"/>
    <xf numFmtId="0" fontId="48" fillId="41" borderId="288" applyNumberFormat="0" applyAlignment="0" applyProtection="0"/>
    <xf numFmtId="0" fontId="32" fillId="57" borderId="289" applyNumberFormat="0" applyAlignment="0" applyProtection="0"/>
    <xf numFmtId="0" fontId="32" fillId="57" borderId="289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206" fontId="71" fillId="62" borderId="273" applyNumberFormat="0" applyFont="0" applyAlignment="0" applyProtection="0"/>
    <xf numFmtId="206" fontId="20" fillId="62" borderId="273" applyNumberFormat="0" applyFont="0" applyAlignment="0" applyProtection="0"/>
    <xf numFmtId="210" fontId="20" fillId="62" borderId="273" applyNumberFormat="0" applyFont="0" applyAlignment="0" applyProtection="0"/>
    <xf numFmtId="210" fontId="71" fillId="62" borderId="273" applyNumberFormat="0" applyFont="0" applyAlignment="0" applyProtection="0"/>
    <xf numFmtId="0" fontId="48" fillId="41" borderId="282" applyNumberFormat="0" applyAlignment="0" applyProtection="0"/>
    <xf numFmtId="206" fontId="20" fillId="62" borderId="273" applyNumberFormat="0" applyFont="0" applyAlignment="0" applyProtection="0"/>
    <xf numFmtId="0" fontId="20" fillId="62" borderId="273" applyNumberFormat="0" applyFont="0" applyAlignment="0" applyProtection="0"/>
    <xf numFmtId="210" fontId="20" fillId="62" borderId="273" applyNumberFormat="0" applyFont="0" applyAlignment="0" applyProtection="0"/>
    <xf numFmtId="210" fontId="20" fillId="62" borderId="273" applyNumberFormat="0" applyFont="0" applyAlignment="0" applyProtection="0"/>
    <xf numFmtId="0" fontId="48" fillId="41" borderId="282" applyNumberFormat="0" applyAlignment="0" applyProtection="0"/>
    <xf numFmtId="206" fontId="20" fillId="62" borderId="273" applyNumberFormat="0" applyFont="0" applyAlignment="0" applyProtection="0"/>
    <xf numFmtId="0" fontId="20" fillId="62" borderId="273" applyNumberFormat="0" applyFont="0" applyAlignment="0" applyProtection="0"/>
    <xf numFmtId="210" fontId="20" fillId="62" borderId="273" applyNumberFormat="0" applyFont="0" applyAlignment="0" applyProtection="0"/>
    <xf numFmtId="210" fontId="20" fillId="62" borderId="273" applyNumberFormat="0" applyFont="0" applyAlignment="0" applyProtection="0"/>
    <xf numFmtId="0" fontId="59" fillId="0" borderId="285" applyNumberFormat="0" applyFill="0" applyAlignment="0" applyProtection="0"/>
    <xf numFmtId="0" fontId="48" fillId="41" borderId="282" applyNumberFormat="0" applyAlignment="0" applyProtection="0"/>
    <xf numFmtId="0" fontId="23" fillId="0" borderId="287">
      <alignment horizontal="left" vertical="center"/>
    </xf>
    <xf numFmtId="0" fontId="59" fillId="0" borderId="285" applyNumberFormat="0" applyFill="0" applyAlignment="0" applyProtection="0"/>
    <xf numFmtId="0" fontId="59" fillId="0" borderId="285" applyNumberFormat="0" applyFill="0" applyAlignment="0" applyProtection="0"/>
    <xf numFmtId="0" fontId="59" fillId="0" borderId="285" applyNumberFormat="0" applyFill="0" applyAlignment="0" applyProtection="0"/>
    <xf numFmtId="0" fontId="59" fillId="0" borderId="285" applyNumberFormat="0" applyFill="0" applyAlignment="0" applyProtection="0"/>
    <xf numFmtId="0" fontId="59" fillId="0" borderId="285" applyNumberFormat="0" applyFill="0" applyAlignment="0" applyProtection="0"/>
    <xf numFmtId="0" fontId="59" fillId="0" borderId="285" applyNumberFormat="0" applyFill="0" applyAlignment="0" applyProtection="0"/>
    <xf numFmtId="0" fontId="39" fillId="54" borderId="282" applyNumberFormat="0" applyAlignment="0" applyProtection="0"/>
    <xf numFmtId="0" fontId="59" fillId="0" borderId="285" applyNumberFormat="0" applyFill="0" applyAlignment="0" applyProtection="0"/>
    <xf numFmtId="0" fontId="56" fillId="54" borderId="284" applyNumberFormat="0" applyAlignment="0" applyProtection="0"/>
    <xf numFmtId="0" fontId="39" fillId="54" borderId="282" applyNumberFormat="0" applyAlignment="0" applyProtection="0"/>
    <xf numFmtId="0" fontId="39" fillId="54" borderId="282" applyNumberFormat="0" applyAlignment="0" applyProtection="0"/>
    <xf numFmtId="206" fontId="20" fillId="62" borderId="273" applyNumberFormat="0" applyFont="0" applyAlignment="0" applyProtection="0"/>
    <xf numFmtId="210" fontId="20" fillId="62" borderId="273" applyNumberFormat="0" applyFont="0" applyAlignment="0" applyProtection="0"/>
    <xf numFmtId="0" fontId="39" fillId="54" borderId="282" applyNumberFormat="0" applyAlignment="0" applyProtection="0"/>
    <xf numFmtId="0" fontId="39" fillId="54" borderId="282" applyNumberFormat="0" applyAlignment="0" applyProtection="0"/>
    <xf numFmtId="0" fontId="39" fillId="54" borderId="282" applyNumberFormat="0" applyAlignment="0" applyProtection="0"/>
    <xf numFmtId="0" fontId="56" fillId="54" borderId="284" applyNumberFormat="0" applyAlignment="0" applyProtection="0"/>
    <xf numFmtId="0" fontId="56" fillId="54" borderId="284" applyNumberFormat="0" applyAlignment="0" applyProtection="0"/>
    <xf numFmtId="0" fontId="56" fillId="54" borderId="284" applyNumberFormat="0" applyAlignment="0" applyProtection="0"/>
    <xf numFmtId="0" fontId="56" fillId="54" borderId="284" applyNumberFormat="0" applyAlignment="0" applyProtection="0"/>
    <xf numFmtId="0" fontId="32" fillId="57" borderId="283" applyNumberFormat="0" applyAlignment="0" applyProtection="0"/>
    <xf numFmtId="0" fontId="32" fillId="57" borderId="283" applyNumberFormat="0" applyAlignment="0" applyProtection="0"/>
    <xf numFmtId="0" fontId="32" fillId="57" borderId="283" applyNumberFormat="0" applyAlignment="0" applyProtection="0"/>
    <xf numFmtId="206" fontId="87" fillId="74" borderId="264" applyNumberFormat="0" applyAlignment="0" applyProtection="0"/>
    <xf numFmtId="206" fontId="87" fillId="74" borderId="264" applyNumberFormat="0" applyAlignment="0" applyProtection="0"/>
    <xf numFmtId="210" fontId="87" fillId="74" borderId="264" applyNumberFormat="0" applyAlignment="0" applyProtection="0"/>
    <xf numFmtId="210" fontId="87" fillId="74" borderId="264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206" fontId="87" fillId="74" borderId="264" applyNumberFormat="0" applyAlignment="0" applyProtection="0"/>
    <xf numFmtId="210" fontId="87" fillId="74" borderId="264" applyNumberFormat="0" applyAlignment="0" applyProtection="0"/>
    <xf numFmtId="0" fontId="48" fillId="41" borderId="282" applyNumberFormat="0" applyAlignment="0" applyProtection="0"/>
    <xf numFmtId="0" fontId="48" fillId="41" borderId="282" applyNumberFormat="0" applyAlignment="0" applyProtection="0"/>
    <xf numFmtId="0" fontId="39" fillId="54" borderId="282" applyNumberFormat="0" applyAlignment="0" applyProtection="0"/>
    <xf numFmtId="0" fontId="39" fillId="54" borderId="282" applyNumberFormat="0" applyAlignment="0" applyProtection="0"/>
    <xf numFmtId="0" fontId="39" fillId="54" borderId="282" applyNumberFormat="0" applyAlignment="0" applyProtection="0"/>
    <xf numFmtId="0" fontId="39" fillId="54" borderId="282" applyNumberFormat="0" applyAlignment="0" applyProtection="0"/>
    <xf numFmtId="0" fontId="59" fillId="0" borderId="275" applyNumberFormat="0" applyFill="0" applyAlignment="0" applyProtection="0"/>
    <xf numFmtId="0" fontId="48" fillId="41" borderId="272" applyNumberFormat="0" applyAlignment="0" applyProtection="0"/>
    <xf numFmtId="184" fontId="23" fillId="0" borderId="267">
      <alignment horizontal="left"/>
    </xf>
    <xf numFmtId="0" fontId="59" fillId="0" borderId="317" applyNumberFormat="0" applyFill="0" applyAlignment="0" applyProtection="0"/>
    <xf numFmtId="184" fontId="23" fillId="0" borderId="267">
      <alignment horizontal="left"/>
    </xf>
    <xf numFmtId="4" fontId="190" fillId="65" borderId="280" applyNumberFormat="0" applyProtection="0">
      <alignment vertical="center"/>
    </xf>
    <xf numFmtId="4" fontId="191" fillId="65" borderId="280" applyNumberFormat="0" applyProtection="0">
      <alignment vertical="center"/>
    </xf>
    <xf numFmtId="4" fontId="190" fillId="65" borderId="280" applyNumberFormat="0" applyProtection="0">
      <alignment horizontal="left" vertical="center" indent="1"/>
    </xf>
    <xf numFmtId="0" fontId="190" fillId="65" borderId="280" applyNumberFormat="0" applyProtection="0">
      <alignment horizontal="left" vertical="top" indent="1"/>
    </xf>
    <xf numFmtId="4" fontId="16" fillId="66" borderId="280" applyNumberFormat="0" applyProtection="0">
      <alignment horizontal="right" vertical="center"/>
    </xf>
    <xf numFmtId="4" fontId="16" fillId="61" borderId="280" applyNumberFormat="0" applyProtection="0">
      <alignment horizontal="right" vertical="center"/>
    </xf>
    <xf numFmtId="4" fontId="16" fillId="72" borderId="280" applyNumberFormat="0" applyProtection="0">
      <alignment horizontal="right" vertical="center"/>
    </xf>
    <xf numFmtId="4" fontId="16" fillId="68" borderId="280" applyNumberFormat="0" applyProtection="0">
      <alignment horizontal="right" vertical="center"/>
    </xf>
    <xf numFmtId="4" fontId="16" fillId="82" borderId="280" applyNumberFormat="0" applyProtection="0">
      <alignment horizontal="right" vertical="center"/>
    </xf>
    <xf numFmtId="4" fontId="16" fillId="67" borderId="280" applyNumberFormat="0" applyProtection="0">
      <alignment horizontal="right" vertical="center"/>
    </xf>
    <xf numFmtId="4" fontId="16" fillId="84" borderId="280" applyNumberFormat="0" applyProtection="0">
      <alignment horizontal="right" vertical="center"/>
    </xf>
    <xf numFmtId="4" fontId="16" fillId="112" borderId="280" applyNumberFormat="0" applyProtection="0">
      <alignment horizontal="right" vertical="center"/>
    </xf>
    <xf numFmtId="4" fontId="16" fillId="79" borderId="280" applyNumberFormat="0" applyProtection="0">
      <alignment horizontal="right" vertical="center"/>
    </xf>
    <xf numFmtId="4" fontId="16" fillId="111" borderId="280" applyNumberFormat="0" applyProtection="0">
      <alignment horizontal="right" vertical="center"/>
    </xf>
    <xf numFmtId="0" fontId="20" fillId="70" borderId="280" applyNumberFormat="0" applyProtection="0">
      <alignment horizontal="left" vertical="center" indent="1"/>
    </xf>
    <xf numFmtId="0" fontId="20" fillId="70" borderId="280" applyNumberFormat="0" applyProtection="0">
      <alignment horizontal="left" vertical="center" indent="1"/>
    </xf>
    <xf numFmtId="0" fontId="20" fillId="70" borderId="280" applyNumberFormat="0" applyProtection="0">
      <alignment horizontal="left" vertical="center" indent="1"/>
    </xf>
    <xf numFmtId="0" fontId="20" fillId="70" borderId="280" applyNumberFormat="0" applyProtection="0">
      <alignment horizontal="left" vertical="top" indent="1"/>
    </xf>
    <xf numFmtId="0" fontId="20" fillId="70" borderId="280" applyNumberFormat="0" applyProtection="0">
      <alignment horizontal="left" vertical="top" indent="1"/>
    </xf>
    <xf numFmtId="0" fontId="20" fillId="70" borderId="280" applyNumberFormat="0" applyProtection="0">
      <alignment horizontal="left" vertical="top" indent="1"/>
    </xf>
    <xf numFmtId="0" fontId="20" fillId="111" borderId="280" applyNumberFormat="0" applyProtection="0">
      <alignment horizontal="left" vertical="center" indent="1"/>
    </xf>
    <xf numFmtId="0" fontId="20" fillId="111" borderId="280" applyNumberFormat="0" applyProtection="0">
      <alignment horizontal="left" vertical="center" indent="1"/>
    </xf>
    <xf numFmtId="0" fontId="20" fillId="111" borderId="280" applyNumberFormat="0" applyProtection="0">
      <alignment horizontal="left" vertical="center" indent="1"/>
    </xf>
    <xf numFmtId="0" fontId="20" fillId="111" borderId="280" applyNumberFormat="0" applyProtection="0">
      <alignment horizontal="left" vertical="top" indent="1"/>
    </xf>
    <xf numFmtId="0" fontId="20" fillId="111" borderId="280" applyNumberFormat="0" applyProtection="0">
      <alignment horizontal="left" vertical="top" indent="1"/>
    </xf>
    <xf numFmtId="0" fontId="20" fillId="111" borderId="280" applyNumberFormat="0" applyProtection="0">
      <alignment horizontal="left" vertical="top" indent="1"/>
    </xf>
    <xf numFmtId="0" fontId="20" fillId="60" borderId="280" applyNumberFormat="0" applyProtection="0">
      <alignment horizontal="left" vertical="center" indent="1"/>
    </xf>
    <xf numFmtId="0" fontId="20" fillId="60" borderId="280" applyNumberFormat="0" applyProtection="0">
      <alignment horizontal="left" vertical="center" indent="1"/>
    </xf>
    <xf numFmtId="0" fontId="20" fillId="60" borderId="280" applyNumberFormat="0" applyProtection="0">
      <alignment horizontal="left" vertical="center" indent="1"/>
    </xf>
    <xf numFmtId="0" fontId="20" fillId="60" borderId="280" applyNumberFormat="0" applyProtection="0">
      <alignment horizontal="left" vertical="top" indent="1"/>
    </xf>
    <xf numFmtId="0" fontId="20" fillId="60" borderId="280" applyNumberFormat="0" applyProtection="0">
      <alignment horizontal="left" vertical="top" indent="1"/>
    </xf>
    <xf numFmtId="0" fontId="20" fillId="60" borderId="280" applyNumberFormat="0" applyProtection="0">
      <alignment horizontal="left" vertical="top" indent="1"/>
    </xf>
    <xf numFmtId="0" fontId="20" fillId="114" borderId="280" applyNumberFormat="0" applyProtection="0">
      <alignment horizontal="left" vertical="center" indent="1"/>
    </xf>
    <xf numFmtId="0" fontId="20" fillId="114" borderId="280" applyNumberFormat="0" applyProtection="0">
      <alignment horizontal="left" vertical="center" indent="1"/>
    </xf>
    <xf numFmtId="0" fontId="20" fillId="114" borderId="280" applyNumberFormat="0" applyProtection="0">
      <alignment horizontal="left" vertical="center" indent="1"/>
    </xf>
    <xf numFmtId="0" fontId="20" fillId="114" borderId="280" applyNumberFormat="0" applyProtection="0">
      <alignment horizontal="left" vertical="top" indent="1"/>
    </xf>
    <xf numFmtId="0" fontId="20" fillId="114" borderId="280" applyNumberFormat="0" applyProtection="0">
      <alignment horizontal="left" vertical="top" indent="1"/>
    </xf>
    <xf numFmtId="0" fontId="20" fillId="114" borderId="280" applyNumberFormat="0" applyProtection="0">
      <alignment horizontal="left" vertical="top" indent="1"/>
    </xf>
    <xf numFmtId="0" fontId="20" fillId="74" borderId="278" applyNumberFormat="0">
      <protection locked="0"/>
    </xf>
    <xf numFmtId="0" fontId="20" fillId="74" borderId="278" applyNumberFormat="0">
      <protection locked="0"/>
    </xf>
    <xf numFmtId="0" fontId="20" fillId="74" borderId="278" applyNumberFormat="0">
      <protection locked="0"/>
    </xf>
    <xf numFmtId="4" fontId="16" fillId="62" borderId="280" applyNumberFormat="0" applyProtection="0">
      <alignment vertical="center"/>
    </xf>
    <xf numFmtId="4" fontId="192" fillId="62" borderId="280" applyNumberFormat="0" applyProtection="0">
      <alignment vertical="center"/>
    </xf>
    <xf numFmtId="4" fontId="16" fillId="62" borderId="280" applyNumberFormat="0" applyProtection="0">
      <alignment horizontal="left" vertical="center" indent="1"/>
    </xf>
    <xf numFmtId="0" fontId="16" fillId="62" borderId="280" applyNumberFormat="0" applyProtection="0">
      <alignment horizontal="left" vertical="top" indent="1"/>
    </xf>
    <xf numFmtId="4" fontId="16" fillId="114" borderId="280" applyNumberFormat="0" applyProtection="0">
      <alignment horizontal="right" vertical="center"/>
    </xf>
    <xf numFmtId="4" fontId="192" fillId="114" borderId="280" applyNumberFormat="0" applyProtection="0">
      <alignment horizontal="right" vertical="center"/>
    </xf>
    <xf numFmtId="4" fontId="16" fillId="111" borderId="280" applyNumberFormat="0" applyProtection="0">
      <alignment horizontal="left" vertical="center" indent="1"/>
    </xf>
    <xf numFmtId="0" fontId="16" fillId="111" borderId="280" applyNumberFormat="0" applyProtection="0">
      <alignment horizontal="left" vertical="top" indent="1"/>
    </xf>
    <xf numFmtId="4" fontId="194" fillId="114" borderId="280" applyNumberFormat="0" applyProtection="0">
      <alignment horizontal="right" vertical="center"/>
    </xf>
    <xf numFmtId="0" fontId="39" fillId="54" borderId="272" applyNumberFormat="0" applyAlignment="0" applyProtection="0"/>
    <xf numFmtId="0" fontId="39" fillId="54" borderId="272" applyNumberFormat="0" applyAlignment="0" applyProtection="0"/>
    <xf numFmtId="0" fontId="39" fillId="54" borderId="272" applyNumberFormat="0" applyAlignment="0" applyProtection="0"/>
    <xf numFmtId="0" fontId="39" fillId="54" borderId="272" applyNumberFormat="0" applyAlignment="0" applyProtection="0"/>
    <xf numFmtId="0" fontId="39" fillId="54" borderId="272" applyNumberFormat="0" applyAlignment="0" applyProtection="0"/>
    <xf numFmtId="0" fontId="39" fillId="54" borderId="272" applyNumberFormat="0" applyAlignment="0" applyProtection="0"/>
    <xf numFmtId="0" fontId="39" fillId="54" borderId="272" applyNumberFormat="0" applyAlignment="0" applyProtection="0"/>
    <xf numFmtId="0" fontId="39" fillId="54" borderId="272" applyNumberFormat="0" applyAlignment="0" applyProtection="0"/>
    <xf numFmtId="0" fontId="199" fillId="119" borderId="279"/>
    <xf numFmtId="206" fontId="84" fillId="65" borderId="320" applyNumberFormat="0" applyAlignment="0" applyProtection="0"/>
    <xf numFmtId="244" fontId="125" fillId="33" borderId="267" applyAlignment="0"/>
    <xf numFmtId="240" fontId="205" fillId="121" borderId="67" applyBorder="0">
      <alignment horizontal="right" vertical="top" wrapText="1"/>
    </xf>
    <xf numFmtId="206" fontId="90" fillId="0" borderId="281" applyNumberFormat="0" applyFill="0" applyAlignment="0" applyProtection="0"/>
    <xf numFmtId="206" fontId="90" fillId="0" borderId="281" applyNumberFormat="0" applyFill="0" applyAlignment="0" applyProtection="0"/>
    <xf numFmtId="210" fontId="90" fillId="0" borderId="281" applyNumberFormat="0" applyFill="0" applyAlignment="0" applyProtection="0"/>
    <xf numFmtId="210" fontId="90" fillId="0" borderId="281" applyNumberFormat="0" applyFill="0" applyAlignment="0" applyProtection="0"/>
    <xf numFmtId="206" fontId="90" fillId="0" borderId="281" applyNumberFormat="0" applyFill="0" applyAlignment="0" applyProtection="0"/>
    <xf numFmtId="210" fontId="90" fillId="0" borderId="281" applyNumberFormat="0" applyFill="0" applyAlignment="0" applyProtection="0"/>
    <xf numFmtId="0" fontId="84" fillId="41" borderId="320" applyNumberFormat="0" applyAlignment="0" applyProtection="0"/>
    <xf numFmtId="0" fontId="32" fillId="57" borderId="315" applyNumberFormat="0" applyAlignment="0" applyProtection="0"/>
    <xf numFmtId="0" fontId="32" fillId="57" borderId="315" applyNumberFormat="0" applyAlignment="0" applyProtection="0"/>
    <xf numFmtId="9" fontId="17" fillId="0" borderId="0" applyFont="0" applyFill="0" applyBorder="0" applyAlignment="0" applyProtection="0"/>
    <xf numFmtId="0" fontId="39" fillId="54" borderId="314" applyNumberFormat="0" applyAlignment="0" applyProtection="0"/>
    <xf numFmtId="224" fontId="214" fillId="33" borderId="276" applyNumberFormat="0" applyBorder="0" applyAlignment="0"/>
    <xf numFmtId="0" fontId="215" fillId="126" borderId="267" applyAlignment="0">
      <alignment horizontal="right"/>
    </xf>
    <xf numFmtId="0" fontId="73" fillId="120" borderId="267" applyAlignment="0">
      <alignment horizontal="left"/>
    </xf>
    <xf numFmtId="230" fontId="163" fillId="106" borderId="267" applyNumberFormat="0" applyBorder="0" applyAlignment="0">
      <protection locked="0"/>
    </xf>
    <xf numFmtId="184" fontId="23" fillId="0" borderId="267">
      <alignment horizontal="left"/>
    </xf>
    <xf numFmtId="184" fontId="23" fillId="0" borderId="267">
      <alignment horizontal="left"/>
    </xf>
    <xf numFmtId="244" fontId="125" fillId="33" borderId="267" applyAlignment="0"/>
    <xf numFmtId="0" fontId="215" fillId="126" borderId="267" applyAlignment="0">
      <alignment horizontal="right"/>
    </xf>
    <xf numFmtId="0" fontId="73" fillId="120" borderId="267" applyAlignment="0">
      <alignment horizontal="left"/>
    </xf>
    <xf numFmtId="0" fontId="80" fillId="0" borderId="267">
      <alignment horizontal="left" vertical="center"/>
    </xf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84" fillId="41" borderId="262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0" fontId="20" fillId="57" borderId="273" applyNumberFormat="0" applyAlignment="0" applyProtection="0"/>
    <xf numFmtId="3" fontId="20" fillId="0" borderId="268" applyNumberFormat="0" applyFont="0" applyFill="0" applyAlignment="0" applyProtection="0">
      <alignment vertical="center"/>
    </xf>
    <xf numFmtId="10" fontId="22" fillId="34" borderId="268" applyNumberFormat="0" applyBorder="0" applyAlignment="0" applyProtection="0"/>
    <xf numFmtId="0" fontId="23" fillId="0" borderId="267">
      <alignment horizontal="left" vertical="center"/>
    </xf>
    <xf numFmtId="0" fontId="103" fillId="74" borderId="262" applyNumberFormat="0" applyAlignment="0" applyProtection="0"/>
    <xf numFmtId="0" fontId="80" fillId="0" borderId="267">
      <alignment horizontal="left" vertical="center"/>
    </xf>
    <xf numFmtId="0" fontId="84" fillId="65" borderId="262" applyNumberFormat="0" applyAlignment="0" applyProtection="0"/>
    <xf numFmtId="0" fontId="20" fillId="62" borderId="273" applyNumberFormat="0" applyFont="0" applyAlignment="0" applyProtection="0"/>
    <xf numFmtId="0" fontId="84" fillId="65" borderId="262" applyNumberFormat="0" applyAlignment="0" applyProtection="0"/>
    <xf numFmtId="0" fontId="84" fillId="65" borderId="262" applyNumberFormat="0" applyAlignment="0" applyProtection="0"/>
    <xf numFmtId="3" fontId="20" fillId="0" borderId="268" applyNumberFormat="0" applyFont="0" applyFill="0" applyAlignment="0" applyProtection="0">
      <alignment vertical="center"/>
    </xf>
    <xf numFmtId="0" fontId="39" fillId="54" borderId="262" applyNumberFormat="0" applyAlignment="0" applyProtection="0"/>
    <xf numFmtId="0" fontId="48" fillId="41" borderId="262" applyNumberFormat="0" applyAlignment="0" applyProtection="0"/>
    <xf numFmtId="0" fontId="32" fillId="57" borderId="273" applyNumberFormat="0" applyAlignment="0" applyProtection="0"/>
    <xf numFmtId="10" fontId="63" fillId="34" borderId="268" applyNumberFormat="0" applyBorder="0" applyAlignment="0" applyProtection="0"/>
    <xf numFmtId="0" fontId="76" fillId="63" borderId="262" applyNumberFormat="0" applyAlignment="0" applyProtection="0"/>
    <xf numFmtId="0" fontId="84" fillId="78" borderId="262" applyNumberFormat="0" applyAlignment="0" applyProtection="0"/>
    <xf numFmtId="206" fontId="87" fillId="63" borderId="274" applyNumberFormat="0" applyAlignment="0" applyProtection="0"/>
    <xf numFmtId="210" fontId="87" fillId="63" borderId="274" applyNumberFormat="0" applyAlignment="0" applyProtection="0"/>
    <xf numFmtId="216" fontId="133" fillId="97" borderId="266" applyNumberFormat="0" applyBorder="0" applyAlignment="0">
      <alignment horizontal="centerContinuous" vertical="center"/>
      <protection hidden="1"/>
    </xf>
    <xf numFmtId="206" fontId="76" fillId="63" borderId="272" applyNumberFormat="0" applyAlignment="0" applyProtection="0"/>
    <xf numFmtId="210" fontId="76" fillId="63" borderId="272" applyNumberFormat="0" applyAlignment="0" applyProtection="0"/>
    <xf numFmtId="206" fontId="103" fillId="74" borderId="272" applyNumberFormat="0" applyAlignment="0" applyProtection="0"/>
    <xf numFmtId="206" fontId="103" fillId="74" borderId="272" applyNumberFormat="0" applyAlignment="0" applyProtection="0"/>
    <xf numFmtId="210" fontId="103" fillId="74" borderId="272" applyNumberFormat="0" applyAlignment="0" applyProtection="0"/>
    <xf numFmtId="210" fontId="103" fillId="74" borderId="272" applyNumberFormat="0" applyAlignment="0" applyProtection="0"/>
    <xf numFmtId="206" fontId="103" fillId="74" borderId="272" applyNumberFormat="0" applyAlignment="0" applyProtection="0"/>
    <xf numFmtId="210" fontId="103" fillId="74" borderId="272" applyNumberFormat="0" applyAlignment="0" applyProtection="0"/>
    <xf numFmtId="206" fontId="84" fillId="78" borderId="272" applyNumberFormat="0" applyAlignment="0" applyProtection="0"/>
    <xf numFmtId="210" fontId="84" fillId="78" borderId="272" applyNumberFormat="0" applyAlignment="0" applyProtection="0"/>
    <xf numFmtId="206" fontId="90" fillId="0" borderId="275" applyNumberFormat="0" applyFill="0" applyAlignment="0" applyProtection="0"/>
    <xf numFmtId="210" fontId="90" fillId="0" borderId="275" applyNumberFormat="0" applyFill="0" applyAlignment="0" applyProtection="0"/>
    <xf numFmtId="230" fontId="163" fillId="106" borderId="267" applyNumberFormat="0" applyBorder="0" applyAlignment="0">
      <protection locked="0"/>
    </xf>
    <xf numFmtId="206" fontId="84" fillId="65" borderId="272" applyNumberFormat="0" applyAlignment="0" applyProtection="0"/>
    <xf numFmtId="206" fontId="84" fillId="65" borderId="272" applyNumberFormat="0" applyAlignment="0" applyProtection="0"/>
    <xf numFmtId="210" fontId="84" fillId="65" borderId="272" applyNumberFormat="0" applyAlignment="0" applyProtection="0"/>
    <xf numFmtId="210" fontId="84" fillId="65" borderId="272" applyNumberFormat="0" applyAlignment="0" applyProtection="0"/>
    <xf numFmtId="206" fontId="84" fillId="65" borderId="272" applyNumberFormat="0" applyAlignment="0" applyProtection="0"/>
    <xf numFmtId="210" fontId="84" fillId="65" borderId="272" applyNumberFormat="0" applyAlignment="0" applyProtection="0"/>
    <xf numFmtId="206" fontId="71" fillId="62" borderId="273" applyNumberFormat="0" applyFont="0" applyAlignment="0" applyProtection="0"/>
    <xf numFmtId="206" fontId="20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10" fontId="20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06" fontId="71" fillId="62" borderId="273" applyNumberFormat="0" applyFont="0" applyAlignment="0" applyProtection="0"/>
    <xf numFmtId="210" fontId="71" fillId="62" borderId="273" applyNumberFormat="0" applyFont="0" applyAlignment="0" applyProtection="0"/>
    <xf numFmtId="210" fontId="71" fillId="62" borderId="273" applyNumberFormat="0" applyFont="0" applyAlignment="0" applyProtection="0"/>
    <xf numFmtId="206" fontId="71" fillId="62" borderId="273" applyNumberFormat="0" applyFont="0" applyAlignment="0" applyProtection="0"/>
    <xf numFmtId="206" fontId="20" fillId="62" borderId="273" applyNumberFormat="0" applyFont="0" applyAlignment="0" applyProtection="0"/>
    <xf numFmtId="210" fontId="20" fillId="62" borderId="273" applyNumberFormat="0" applyFont="0" applyAlignment="0" applyProtection="0"/>
    <xf numFmtId="210" fontId="71" fillId="62" borderId="273" applyNumberFormat="0" applyFont="0" applyAlignment="0" applyProtection="0"/>
    <xf numFmtId="206" fontId="20" fillId="62" borderId="273" applyNumberFormat="0" applyFont="0" applyAlignment="0" applyProtection="0"/>
    <xf numFmtId="0" fontId="20" fillId="62" borderId="273" applyNumberFormat="0" applyFont="0" applyAlignment="0" applyProtection="0"/>
    <xf numFmtId="210" fontId="20" fillId="62" borderId="273" applyNumberFormat="0" applyFont="0" applyAlignment="0" applyProtection="0"/>
    <xf numFmtId="210" fontId="20" fillId="62" borderId="273" applyNumberFormat="0" applyFont="0" applyAlignment="0" applyProtection="0"/>
    <xf numFmtId="206" fontId="20" fillId="62" borderId="273" applyNumberFormat="0" applyFont="0" applyAlignment="0" applyProtection="0"/>
    <xf numFmtId="0" fontId="20" fillId="62" borderId="273" applyNumberFormat="0" applyFont="0" applyAlignment="0" applyProtection="0"/>
    <xf numFmtId="210" fontId="20" fillId="62" borderId="273" applyNumberFormat="0" applyFont="0" applyAlignment="0" applyProtection="0"/>
    <xf numFmtId="210" fontId="20" fillId="62" borderId="273" applyNumberFormat="0" applyFont="0" applyAlignment="0" applyProtection="0"/>
    <xf numFmtId="206" fontId="20" fillId="62" borderId="273" applyNumberFormat="0" applyFont="0" applyAlignment="0" applyProtection="0"/>
    <xf numFmtId="210" fontId="20" fillId="62" borderId="273" applyNumberFormat="0" applyFont="0" applyAlignment="0" applyProtection="0"/>
    <xf numFmtId="206" fontId="87" fillId="74" borderId="274" applyNumberFormat="0" applyAlignment="0" applyProtection="0"/>
    <xf numFmtId="206" fontId="87" fillId="74" borderId="274" applyNumberFormat="0" applyAlignment="0" applyProtection="0"/>
    <xf numFmtId="210" fontId="87" fillId="74" borderId="274" applyNumberFormat="0" applyAlignment="0" applyProtection="0"/>
    <xf numFmtId="210" fontId="87" fillId="74" borderId="274" applyNumberFormat="0" applyAlignment="0" applyProtection="0"/>
    <xf numFmtId="206" fontId="87" fillId="74" borderId="274" applyNumberFormat="0" applyAlignment="0" applyProtection="0"/>
    <xf numFmtId="210" fontId="87" fillId="74" borderId="274" applyNumberFormat="0" applyAlignment="0" applyProtection="0"/>
    <xf numFmtId="4" fontId="190" fillId="65" borderId="280" applyNumberFormat="0" applyProtection="0">
      <alignment vertical="center"/>
    </xf>
    <xf numFmtId="4" fontId="191" fillId="65" borderId="280" applyNumberFormat="0" applyProtection="0">
      <alignment vertical="center"/>
    </xf>
    <xf numFmtId="4" fontId="190" fillId="65" borderId="280" applyNumberFormat="0" applyProtection="0">
      <alignment horizontal="left" vertical="center" indent="1"/>
    </xf>
    <xf numFmtId="0" fontId="190" fillId="65" borderId="280" applyNumberFormat="0" applyProtection="0">
      <alignment horizontal="left" vertical="top" indent="1"/>
    </xf>
    <xf numFmtId="4" fontId="16" fillId="66" borderId="280" applyNumberFormat="0" applyProtection="0">
      <alignment horizontal="right" vertical="center"/>
    </xf>
    <xf numFmtId="4" fontId="16" fillId="61" borderId="280" applyNumberFormat="0" applyProtection="0">
      <alignment horizontal="right" vertical="center"/>
    </xf>
    <xf numFmtId="4" fontId="16" fillId="72" borderId="280" applyNumberFormat="0" applyProtection="0">
      <alignment horizontal="right" vertical="center"/>
    </xf>
    <xf numFmtId="4" fontId="16" fillId="68" borderId="280" applyNumberFormat="0" applyProtection="0">
      <alignment horizontal="right" vertical="center"/>
    </xf>
    <xf numFmtId="4" fontId="16" fillId="82" borderId="280" applyNumberFormat="0" applyProtection="0">
      <alignment horizontal="right" vertical="center"/>
    </xf>
    <xf numFmtId="4" fontId="16" fillId="67" borderId="280" applyNumberFormat="0" applyProtection="0">
      <alignment horizontal="right" vertical="center"/>
    </xf>
    <xf numFmtId="4" fontId="16" fillId="84" borderId="280" applyNumberFormat="0" applyProtection="0">
      <alignment horizontal="right" vertical="center"/>
    </xf>
    <xf numFmtId="4" fontId="16" fillId="112" borderId="280" applyNumberFormat="0" applyProtection="0">
      <alignment horizontal="right" vertical="center"/>
    </xf>
    <xf numFmtId="4" fontId="16" fillId="79" borderId="280" applyNumberFormat="0" applyProtection="0">
      <alignment horizontal="right" vertical="center"/>
    </xf>
    <xf numFmtId="4" fontId="16" fillId="111" borderId="280" applyNumberFormat="0" applyProtection="0">
      <alignment horizontal="right" vertical="center"/>
    </xf>
    <xf numFmtId="0" fontId="20" fillId="70" borderId="280" applyNumberFormat="0" applyProtection="0">
      <alignment horizontal="left" vertical="center" indent="1"/>
    </xf>
    <xf numFmtId="0" fontId="20" fillId="70" borderId="280" applyNumberFormat="0" applyProtection="0">
      <alignment horizontal="left" vertical="center" indent="1"/>
    </xf>
    <xf numFmtId="0" fontId="20" fillId="70" borderId="280" applyNumberFormat="0" applyProtection="0">
      <alignment horizontal="left" vertical="center" indent="1"/>
    </xf>
    <xf numFmtId="0" fontId="20" fillId="70" borderId="280" applyNumberFormat="0" applyProtection="0">
      <alignment horizontal="left" vertical="top" indent="1"/>
    </xf>
    <xf numFmtId="0" fontId="20" fillId="70" borderId="280" applyNumberFormat="0" applyProtection="0">
      <alignment horizontal="left" vertical="top" indent="1"/>
    </xf>
    <xf numFmtId="0" fontId="20" fillId="70" borderId="280" applyNumberFormat="0" applyProtection="0">
      <alignment horizontal="left" vertical="top" indent="1"/>
    </xf>
    <xf numFmtId="0" fontId="20" fillId="111" borderId="280" applyNumberFormat="0" applyProtection="0">
      <alignment horizontal="left" vertical="center" indent="1"/>
    </xf>
    <xf numFmtId="0" fontId="20" fillId="111" borderId="280" applyNumberFormat="0" applyProtection="0">
      <alignment horizontal="left" vertical="center" indent="1"/>
    </xf>
    <xf numFmtId="0" fontId="20" fillId="111" borderId="280" applyNumberFormat="0" applyProtection="0">
      <alignment horizontal="left" vertical="center" indent="1"/>
    </xf>
    <xf numFmtId="0" fontId="20" fillId="111" borderId="280" applyNumberFormat="0" applyProtection="0">
      <alignment horizontal="left" vertical="top" indent="1"/>
    </xf>
    <xf numFmtId="0" fontId="20" fillId="111" borderId="280" applyNumberFormat="0" applyProtection="0">
      <alignment horizontal="left" vertical="top" indent="1"/>
    </xf>
    <xf numFmtId="0" fontId="20" fillId="111" borderId="280" applyNumberFormat="0" applyProtection="0">
      <alignment horizontal="left" vertical="top" indent="1"/>
    </xf>
    <xf numFmtId="0" fontId="20" fillId="60" borderId="280" applyNumberFormat="0" applyProtection="0">
      <alignment horizontal="left" vertical="center" indent="1"/>
    </xf>
    <xf numFmtId="0" fontId="20" fillId="60" borderId="280" applyNumberFormat="0" applyProtection="0">
      <alignment horizontal="left" vertical="center" indent="1"/>
    </xf>
    <xf numFmtId="0" fontId="20" fillId="60" borderId="280" applyNumberFormat="0" applyProtection="0">
      <alignment horizontal="left" vertical="center" indent="1"/>
    </xf>
    <xf numFmtId="0" fontId="20" fillId="60" borderId="280" applyNumberFormat="0" applyProtection="0">
      <alignment horizontal="left" vertical="top" indent="1"/>
    </xf>
    <xf numFmtId="0" fontId="20" fillId="60" borderId="280" applyNumberFormat="0" applyProtection="0">
      <alignment horizontal="left" vertical="top" indent="1"/>
    </xf>
    <xf numFmtId="0" fontId="20" fillId="60" borderId="280" applyNumberFormat="0" applyProtection="0">
      <alignment horizontal="left" vertical="top" indent="1"/>
    </xf>
    <xf numFmtId="0" fontId="20" fillId="114" borderId="280" applyNumberFormat="0" applyProtection="0">
      <alignment horizontal="left" vertical="center" indent="1"/>
    </xf>
    <xf numFmtId="0" fontId="20" fillId="114" borderId="280" applyNumberFormat="0" applyProtection="0">
      <alignment horizontal="left" vertical="center" indent="1"/>
    </xf>
    <xf numFmtId="0" fontId="20" fillId="114" borderId="280" applyNumberFormat="0" applyProtection="0">
      <alignment horizontal="left" vertical="center" indent="1"/>
    </xf>
    <xf numFmtId="0" fontId="20" fillId="114" borderId="280" applyNumberFormat="0" applyProtection="0">
      <alignment horizontal="left" vertical="top" indent="1"/>
    </xf>
    <xf numFmtId="0" fontId="20" fillId="114" borderId="280" applyNumberFormat="0" applyProtection="0">
      <alignment horizontal="left" vertical="top" indent="1"/>
    </xf>
    <xf numFmtId="0" fontId="20" fillId="114" borderId="280" applyNumberFormat="0" applyProtection="0">
      <alignment horizontal="left" vertical="top" indent="1"/>
    </xf>
    <xf numFmtId="0" fontId="20" fillId="74" borderId="278" applyNumberFormat="0">
      <protection locked="0"/>
    </xf>
    <xf numFmtId="0" fontId="20" fillId="74" borderId="278" applyNumberFormat="0">
      <protection locked="0"/>
    </xf>
    <xf numFmtId="0" fontId="20" fillId="74" borderId="278" applyNumberFormat="0">
      <protection locked="0"/>
    </xf>
    <xf numFmtId="4" fontId="16" fillId="62" borderId="280" applyNumberFormat="0" applyProtection="0">
      <alignment vertical="center"/>
    </xf>
    <xf numFmtId="4" fontId="192" fillId="62" borderId="280" applyNumberFormat="0" applyProtection="0">
      <alignment vertical="center"/>
    </xf>
    <xf numFmtId="4" fontId="16" fillId="62" borderId="280" applyNumberFormat="0" applyProtection="0">
      <alignment horizontal="left" vertical="center" indent="1"/>
    </xf>
    <xf numFmtId="0" fontId="16" fillId="62" borderId="280" applyNumberFormat="0" applyProtection="0">
      <alignment horizontal="left" vertical="top" indent="1"/>
    </xf>
    <xf numFmtId="4" fontId="16" fillId="114" borderId="280" applyNumberFormat="0" applyProtection="0">
      <alignment horizontal="right" vertical="center"/>
    </xf>
    <xf numFmtId="4" fontId="192" fillId="114" borderId="280" applyNumberFormat="0" applyProtection="0">
      <alignment horizontal="right" vertical="center"/>
    </xf>
    <xf numFmtId="4" fontId="16" fillId="111" borderId="280" applyNumberFormat="0" applyProtection="0">
      <alignment horizontal="left" vertical="center" indent="1"/>
    </xf>
    <xf numFmtId="0" fontId="16" fillId="111" borderId="280" applyNumberFormat="0" applyProtection="0">
      <alignment horizontal="left" vertical="top" indent="1"/>
    </xf>
    <xf numFmtId="4" fontId="194" fillId="114" borderId="280" applyNumberFormat="0" applyProtection="0">
      <alignment horizontal="right" vertical="center"/>
    </xf>
    <xf numFmtId="0" fontId="199" fillId="119" borderId="279"/>
    <xf numFmtId="244" fontId="125" fillId="33" borderId="267" applyAlignment="0"/>
    <xf numFmtId="206" fontId="90" fillId="0" borderId="281" applyNumberFormat="0" applyFill="0" applyAlignment="0" applyProtection="0"/>
    <xf numFmtId="206" fontId="90" fillId="0" borderId="281" applyNumberFormat="0" applyFill="0" applyAlignment="0" applyProtection="0"/>
    <xf numFmtId="210" fontId="90" fillId="0" borderId="281" applyNumberFormat="0" applyFill="0" applyAlignment="0" applyProtection="0"/>
    <xf numFmtId="210" fontId="90" fillId="0" borderId="281" applyNumberFormat="0" applyFill="0" applyAlignment="0" applyProtection="0"/>
    <xf numFmtId="206" fontId="90" fillId="0" borderId="281" applyNumberFormat="0" applyFill="0" applyAlignment="0" applyProtection="0"/>
    <xf numFmtId="210" fontId="90" fillId="0" borderId="281" applyNumberFormat="0" applyFill="0" applyAlignment="0" applyProtection="0"/>
    <xf numFmtId="224" fontId="214" fillId="33" borderId="266" applyNumberFormat="0" applyBorder="0" applyAlignment="0"/>
    <xf numFmtId="1" fontId="155" fillId="105" borderId="246" applyNumberFormat="0" applyBorder="0" applyAlignment="0">
      <alignment horizontal="centerContinuous" vertical="center"/>
      <protection locked="0"/>
    </xf>
    <xf numFmtId="0" fontId="76" fillId="54" borderId="299" applyNumberFormat="0" applyAlignment="0" applyProtection="0"/>
    <xf numFmtId="0" fontId="32" fillId="57" borderId="301" applyNumberFormat="0" applyAlignment="0" applyProtection="0"/>
    <xf numFmtId="0" fontId="32" fillId="57" borderId="301" applyNumberFormat="0" applyAlignment="0" applyProtection="0"/>
    <xf numFmtId="0" fontId="32" fillId="57" borderId="301" applyNumberFormat="0" applyAlignment="0" applyProtection="0"/>
    <xf numFmtId="0" fontId="32" fillId="57" borderId="301" applyNumberFormat="0" applyAlignment="0" applyProtection="0"/>
    <xf numFmtId="0" fontId="32" fillId="57" borderId="301" applyNumberFormat="0" applyAlignment="0" applyProtection="0"/>
    <xf numFmtId="0" fontId="32" fillId="57" borderId="301" applyNumberFormat="0" applyAlignment="0" applyProtection="0"/>
    <xf numFmtId="0" fontId="39" fillId="54" borderId="320" applyNumberFormat="0" applyAlignment="0" applyProtection="0"/>
    <xf numFmtId="206" fontId="71" fillId="62" borderId="289" applyNumberFormat="0" applyFont="0" applyAlignment="0" applyProtection="0"/>
    <xf numFmtId="206" fontId="20" fillId="62" borderId="289" applyNumberFormat="0" applyFont="0" applyAlignment="0" applyProtection="0"/>
    <xf numFmtId="206" fontId="71" fillId="62" borderId="289" applyNumberFormat="0" applyFont="0" applyAlignment="0" applyProtection="0"/>
    <xf numFmtId="210" fontId="71" fillId="62" borderId="289" applyNumberFormat="0" applyFont="0" applyAlignment="0" applyProtection="0"/>
    <xf numFmtId="210" fontId="20" fillId="62" borderId="289" applyNumberFormat="0" applyFont="0" applyAlignment="0" applyProtection="0"/>
    <xf numFmtId="206" fontId="71" fillId="62" borderId="289" applyNumberFormat="0" applyFont="0" applyAlignment="0" applyProtection="0"/>
    <xf numFmtId="210" fontId="71" fillId="62" borderId="289" applyNumberFormat="0" applyFont="0" applyAlignment="0" applyProtection="0"/>
    <xf numFmtId="206" fontId="71" fillId="62" borderId="289" applyNumberFormat="0" applyFont="0" applyAlignment="0" applyProtection="0"/>
    <xf numFmtId="210" fontId="71" fillId="62" borderId="289" applyNumberFormat="0" applyFont="0" applyAlignment="0" applyProtection="0"/>
    <xf numFmtId="206" fontId="71" fillId="62" borderId="289" applyNumberFormat="0" applyFont="0" applyAlignment="0" applyProtection="0"/>
    <xf numFmtId="210" fontId="71" fillId="62" borderId="289" applyNumberFormat="0" applyFont="0" applyAlignment="0" applyProtection="0"/>
    <xf numFmtId="210" fontId="71" fillId="62" borderId="289" applyNumberFormat="0" applyFont="0" applyAlignment="0" applyProtection="0"/>
    <xf numFmtId="0" fontId="39" fillId="54" borderId="304" applyNumberFormat="0" applyAlignment="0" applyProtection="0"/>
    <xf numFmtId="0" fontId="48" fillId="41" borderId="304" applyNumberFormat="0" applyAlignment="0" applyProtection="0"/>
    <xf numFmtId="0" fontId="32" fillId="57" borderId="305" applyNumberFormat="0" applyAlignment="0" applyProtection="0"/>
    <xf numFmtId="206" fontId="71" fillId="62" borderId="289" applyNumberFormat="0" applyFont="0" applyAlignment="0" applyProtection="0"/>
    <xf numFmtId="206" fontId="20" fillId="62" borderId="289" applyNumberFormat="0" applyFont="0" applyAlignment="0" applyProtection="0"/>
    <xf numFmtId="210" fontId="20" fillId="62" borderId="289" applyNumberFormat="0" applyFont="0" applyAlignment="0" applyProtection="0"/>
    <xf numFmtId="210" fontId="71" fillId="62" borderId="289" applyNumberFormat="0" applyFont="0" applyAlignment="0" applyProtection="0"/>
    <xf numFmtId="206" fontId="20" fillId="62" borderId="289" applyNumberFormat="0" applyFont="0" applyAlignment="0" applyProtection="0"/>
    <xf numFmtId="0" fontId="20" fillId="62" borderId="289" applyNumberFormat="0" applyFont="0" applyAlignment="0" applyProtection="0"/>
    <xf numFmtId="210" fontId="20" fillId="62" borderId="289" applyNumberFormat="0" applyFont="0" applyAlignment="0" applyProtection="0"/>
    <xf numFmtId="210" fontId="20" fillId="62" borderId="289" applyNumberFormat="0" applyFont="0" applyAlignment="0" applyProtection="0"/>
    <xf numFmtId="206" fontId="20" fillId="62" borderId="289" applyNumberFormat="0" applyFont="0" applyAlignment="0" applyProtection="0"/>
    <xf numFmtId="0" fontId="20" fillId="62" borderId="289" applyNumberFormat="0" applyFont="0" applyAlignment="0" applyProtection="0"/>
    <xf numFmtId="210" fontId="20" fillId="62" borderId="289" applyNumberFormat="0" applyFont="0" applyAlignment="0" applyProtection="0"/>
    <xf numFmtId="210" fontId="20" fillId="62" borderId="289" applyNumberFormat="0" applyFont="0" applyAlignment="0" applyProtection="0"/>
    <xf numFmtId="0" fontId="48" fillId="41" borderId="299" applyNumberFormat="0" applyAlignment="0" applyProtection="0"/>
    <xf numFmtId="0" fontId="32" fillId="57" borderId="305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59" fillId="0" borderId="300" applyNumberFormat="0" applyFill="0" applyAlignment="0" applyProtection="0"/>
    <xf numFmtId="0" fontId="23" fillId="0" borderId="303">
      <alignment horizontal="left" vertical="center"/>
    </xf>
    <xf numFmtId="0" fontId="59" fillId="0" borderId="300" applyNumberFormat="0" applyFill="0" applyAlignment="0" applyProtection="0"/>
    <xf numFmtId="0" fontId="59" fillId="0" borderId="300" applyNumberFormat="0" applyFill="0" applyAlignment="0" applyProtection="0"/>
    <xf numFmtId="0" fontId="59" fillId="0" borderId="300" applyNumberFormat="0" applyFill="0" applyAlignment="0" applyProtection="0"/>
    <xf numFmtId="206" fontId="20" fillId="62" borderId="289" applyNumberFormat="0" applyFont="0" applyAlignment="0" applyProtection="0"/>
    <xf numFmtId="210" fontId="20" fillId="62" borderId="289" applyNumberFormat="0" applyFont="0" applyAlignment="0" applyProtection="0"/>
    <xf numFmtId="0" fontId="59" fillId="0" borderId="300" applyNumberFormat="0" applyFill="0" applyAlignment="0" applyProtection="0"/>
    <xf numFmtId="0" fontId="59" fillId="0" borderId="300" applyNumberFormat="0" applyFill="0" applyAlignment="0" applyProtection="0"/>
    <xf numFmtId="0" fontId="59" fillId="0" borderId="300" applyNumberFormat="0" applyFill="0" applyAlignment="0" applyProtection="0"/>
    <xf numFmtId="0" fontId="59" fillId="0" borderId="300" applyNumberFormat="0" applyFill="0" applyAlignment="0" applyProtection="0"/>
    <xf numFmtId="0" fontId="56" fillId="54" borderId="298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2" fillId="57" borderId="301" applyNumberFormat="0" applyAlignment="0" applyProtection="0"/>
    <xf numFmtId="0" fontId="56" fillId="54" borderId="298" applyNumberFormat="0" applyAlignment="0" applyProtection="0"/>
    <xf numFmtId="0" fontId="56" fillId="54" borderId="298" applyNumberFormat="0" applyAlignment="0" applyProtection="0"/>
    <xf numFmtId="0" fontId="56" fillId="54" borderId="298" applyNumberFormat="0" applyAlignment="0" applyProtection="0"/>
    <xf numFmtId="0" fontId="56" fillId="54" borderId="298" applyNumberFormat="0" applyAlignment="0" applyProtection="0"/>
    <xf numFmtId="0" fontId="32" fillId="57" borderId="301" applyNumberFormat="0" applyAlignment="0" applyProtection="0"/>
    <xf numFmtId="0" fontId="32" fillId="57" borderId="301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48" fillId="41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59" fillId="0" borderId="300" applyNumberFormat="0" applyFill="0" applyAlignment="0" applyProtection="0"/>
    <xf numFmtId="0" fontId="59" fillId="0" borderId="300" applyNumberFormat="0" applyFill="0" applyAlignment="0" applyProtection="0"/>
    <xf numFmtId="0" fontId="48" fillId="41" borderId="299" applyNumberFormat="0" applyAlignment="0" applyProtection="0"/>
    <xf numFmtId="184" fontId="23" fillId="0" borderId="287">
      <alignment horizontal="left"/>
    </xf>
    <xf numFmtId="184" fontId="23" fillId="0" borderId="287">
      <alignment horizontal="left"/>
    </xf>
    <xf numFmtId="4" fontId="190" fillId="65" borderId="296" applyNumberFormat="0" applyProtection="0">
      <alignment vertical="center"/>
    </xf>
    <xf numFmtId="4" fontId="191" fillId="65" borderId="296" applyNumberFormat="0" applyProtection="0">
      <alignment vertical="center"/>
    </xf>
    <xf numFmtId="4" fontId="190" fillId="65" borderId="296" applyNumberFormat="0" applyProtection="0">
      <alignment horizontal="left" vertical="center" indent="1"/>
    </xf>
    <xf numFmtId="0" fontId="190" fillId="65" borderId="296" applyNumberFormat="0" applyProtection="0">
      <alignment horizontal="left" vertical="top" indent="1"/>
    </xf>
    <xf numFmtId="4" fontId="16" fillId="66" borderId="296" applyNumberFormat="0" applyProtection="0">
      <alignment horizontal="right" vertical="center"/>
    </xf>
    <xf numFmtId="4" fontId="16" fillId="61" borderId="296" applyNumberFormat="0" applyProtection="0">
      <alignment horizontal="right" vertical="center"/>
    </xf>
    <xf numFmtId="4" fontId="16" fillId="72" borderId="296" applyNumberFormat="0" applyProtection="0">
      <alignment horizontal="right" vertical="center"/>
    </xf>
    <xf numFmtId="4" fontId="16" fillId="68" borderId="296" applyNumberFormat="0" applyProtection="0">
      <alignment horizontal="right" vertical="center"/>
    </xf>
    <xf numFmtId="4" fontId="16" fillId="82" borderId="296" applyNumberFormat="0" applyProtection="0">
      <alignment horizontal="right" vertical="center"/>
    </xf>
    <xf numFmtId="4" fontId="16" fillId="67" borderId="296" applyNumberFormat="0" applyProtection="0">
      <alignment horizontal="right" vertical="center"/>
    </xf>
    <xf numFmtId="4" fontId="16" fillId="84" borderId="296" applyNumberFormat="0" applyProtection="0">
      <alignment horizontal="right" vertical="center"/>
    </xf>
    <xf numFmtId="4" fontId="16" fillId="112" borderId="296" applyNumberFormat="0" applyProtection="0">
      <alignment horizontal="right" vertical="center"/>
    </xf>
    <xf numFmtId="4" fontId="16" fillId="79" borderId="296" applyNumberFormat="0" applyProtection="0">
      <alignment horizontal="right" vertical="center"/>
    </xf>
    <xf numFmtId="4" fontId="16" fillId="111" borderId="296" applyNumberFormat="0" applyProtection="0">
      <alignment horizontal="right" vertical="center"/>
    </xf>
    <xf numFmtId="0" fontId="20" fillId="70" borderId="296" applyNumberFormat="0" applyProtection="0">
      <alignment horizontal="left" vertical="center" indent="1"/>
    </xf>
    <xf numFmtId="0" fontId="20" fillId="70" borderId="296" applyNumberFormat="0" applyProtection="0">
      <alignment horizontal="left" vertical="center" indent="1"/>
    </xf>
    <xf numFmtId="0" fontId="20" fillId="70" borderId="296" applyNumberFormat="0" applyProtection="0">
      <alignment horizontal="left" vertical="center" indent="1"/>
    </xf>
    <xf numFmtId="0" fontId="20" fillId="70" borderId="296" applyNumberFormat="0" applyProtection="0">
      <alignment horizontal="left" vertical="top" indent="1"/>
    </xf>
    <xf numFmtId="0" fontId="20" fillId="70" borderId="296" applyNumberFormat="0" applyProtection="0">
      <alignment horizontal="left" vertical="top" indent="1"/>
    </xf>
    <xf numFmtId="0" fontId="20" fillId="70" borderId="296" applyNumberFormat="0" applyProtection="0">
      <alignment horizontal="left" vertical="top" indent="1"/>
    </xf>
    <xf numFmtId="0" fontId="20" fillId="111" borderId="296" applyNumberFormat="0" applyProtection="0">
      <alignment horizontal="left" vertical="center" indent="1"/>
    </xf>
    <xf numFmtId="0" fontId="20" fillId="111" borderId="296" applyNumberFormat="0" applyProtection="0">
      <alignment horizontal="left" vertical="center" indent="1"/>
    </xf>
    <xf numFmtId="0" fontId="20" fillId="111" borderId="296" applyNumberFormat="0" applyProtection="0">
      <alignment horizontal="left" vertical="center" indent="1"/>
    </xf>
    <xf numFmtId="0" fontId="20" fillId="111" borderId="296" applyNumberFormat="0" applyProtection="0">
      <alignment horizontal="left" vertical="top" indent="1"/>
    </xf>
    <xf numFmtId="0" fontId="20" fillId="111" borderId="296" applyNumberFormat="0" applyProtection="0">
      <alignment horizontal="left" vertical="top" indent="1"/>
    </xf>
    <xf numFmtId="0" fontId="20" fillId="111" borderId="296" applyNumberFormat="0" applyProtection="0">
      <alignment horizontal="left" vertical="top" indent="1"/>
    </xf>
    <xf numFmtId="0" fontId="20" fillId="60" borderId="296" applyNumberFormat="0" applyProtection="0">
      <alignment horizontal="left" vertical="center" indent="1"/>
    </xf>
    <xf numFmtId="0" fontId="20" fillId="60" borderId="296" applyNumberFormat="0" applyProtection="0">
      <alignment horizontal="left" vertical="center" indent="1"/>
    </xf>
    <xf numFmtId="0" fontId="20" fillId="60" borderId="296" applyNumberFormat="0" applyProtection="0">
      <alignment horizontal="left" vertical="center" indent="1"/>
    </xf>
    <xf numFmtId="0" fontId="20" fillId="60" borderId="296" applyNumberFormat="0" applyProtection="0">
      <alignment horizontal="left" vertical="top" indent="1"/>
    </xf>
    <xf numFmtId="0" fontId="20" fillId="60" borderId="296" applyNumberFormat="0" applyProtection="0">
      <alignment horizontal="left" vertical="top" indent="1"/>
    </xf>
    <xf numFmtId="0" fontId="20" fillId="60" borderId="296" applyNumberFormat="0" applyProtection="0">
      <alignment horizontal="left" vertical="top" indent="1"/>
    </xf>
    <xf numFmtId="0" fontId="20" fillId="114" borderId="296" applyNumberFormat="0" applyProtection="0">
      <alignment horizontal="left" vertical="center" indent="1"/>
    </xf>
    <xf numFmtId="0" fontId="20" fillId="114" borderId="296" applyNumberFormat="0" applyProtection="0">
      <alignment horizontal="left" vertical="center" indent="1"/>
    </xf>
    <xf numFmtId="0" fontId="20" fillId="114" borderId="296" applyNumberFormat="0" applyProtection="0">
      <alignment horizontal="left" vertical="center" indent="1"/>
    </xf>
    <xf numFmtId="0" fontId="20" fillId="114" borderId="296" applyNumberFormat="0" applyProtection="0">
      <alignment horizontal="left" vertical="top" indent="1"/>
    </xf>
    <xf numFmtId="0" fontId="20" fillId="114" borderId="296" applyNumberFormat="0" applyProtection="0">
      <alignment horizontal="left" vertical="top" indent="1"/>
    </xf>
    <xf numFmtId="0" fontId="20" fillId="114" borderId="296" applyNumberFormat="0" applyProtection="0">
      <alignment horizontal="left" vertical="top" indent="1"/>
    </xf>
    <xf numFmtId="0" fontId="20" fillId="74" borderId="294" applyNumberFormat="0">
      <protection locked="0"/>
    </xf>
    <xf numFmtId="0" fontId="20" fillId="74" borderId="294" applyNumberFormat="0">
      <protection locked="0"/>
    </xf>
    <xf numFmtId="0" fontId="20" fillId="74" borderId="294" applyNumberFormat="0">
      <protection locked="0"/>
    </xf>
    <xf numFmtId="4" fontId="16" fillId="62" borderId="296" applyNumberFormat="0" applyProtection="0">
      <alignment vertical="center"/>
    </xf>
    <xf numFmtId="4" fontId="192" fillId="62" borderId="296" applyNumberFormat="0" applyProtection="0">
      <alignment vertical="center"/>
    </xf>
    <xf numFmtId="4" fontId="16" fillId="62" borderId="296" applyNumberFormat="0" applyProtection="0">
      <alignment horizontal="left" vertical="center" indent="1"/>
    </xf>
    <xf numFmtId="0" fontId="16" fillId="62" borderId="296" applyNumberFormat="0" applyProtection="0">
      <alignment horizontal="left" vertical="top" indent="1"/>
    </xf>
    <xf numFmtId="4" fontId="16" fillId="114" borderId="296" applyNumberFormat="0" applyProtection="0">
      <alignment horizontal="right" vertical="center"/>
    </xf>
    <xf numFmtId="4" fontId="192" fillId="114" borderId="296" applyNumberFormat="0" applyProtection="0">
      <alignment horizontal="right" vertical="center"/>
    </xf>
    <xf numFmtId="4" fontId="16" fillId="111" borderId="296" applyNumberFormat="0" applyProtection="0">
      <alignment horizontal="left" vertical="center" indent="1"/>
    </xf>
    <xf numFmtId="0" fontId="16" fillId="111" borderId="296" applyNumberFormat="0" applyProtection="0">
      <alignment horizontal="left" vertical="top" indent="1"/>
    </xf>
    <xf numFmtId="4" fontId="194" fillId="114" borderId="296" applyNumberFormat="0" applyProtection="0">
      <alignment horizontal="right" vertical="center"/>
    </xf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39" fillId="54" borderId="299" applyNumberFormat="0" applyAlignment="0" applyProtection="0"/>
    <xf numFmtId="0" fontId="199" fillId="119" borderId="295"/>
    <xf numFmtId="244" fontId="125" fillId="33" borderId="287" applyAlignment="0"/>
    <xf numFmtId="206" fontId="90" fillId="0" borderId="297" applyNumberFormat="0" applyFill="0" applyAlignment="0" applyProtection="0"/>
    <xf numFmtId="206" fontId="90" fillId="0" borderId="297" applyNumberFormat="0" applyFill="0" applyAlignment="0" applyProtection="0"/>
    <xf numFmtId="210" fontId="90" fillId="0" borderId="297" applyNumberFormat="0" applyFill="0" applyAlignment="0" applyProtection="0"/>
    <xf numFmtId="210" fontId="90" fillId="0" borderId="297" applyNumberFormat="0" applyFill="0" applyAlignment="0" applyProtection="0"/>
    <xf numFmtId="206" fontId="90" fillId="0" borderId="297" applyNumberFormat="0" applyFill="0" applyAlignment="0" applyProtection="0"/>
    <xf numFmtId="210" fontId="90" fillId="0" borderId="297" applyNumberFormat="0" applyFill="0" applyAlignment="0" applyProtection="0"/>
    <xf numFmtId="9" fontId="17" fillId="0" borderId="0" applyFont="0" applyFill="0" applyBorder="0" applyAlignment="0" applyProtection="0"/>
    <xf numFmtId="224" fontId="214" fillId="33" borderId="292" applyNumberFormat="0" applyBorder="0" applyAlignment="0"/>
    <xf numFmtId="0" fontId="215" fillId="126" borderId="287" applyAlignment="0">
      <alignment horizontal="right"/>
    </xf>
    <xf numFmtId="0" fontId="73" fillId="120" borderId="287" applyAlignment="0">
      <alignment horizontal="left"/>
    </xf>
    <xf numFmtId="230" fontId="163" fillId="106" borderId="277" applyNumberFormat="0" applyBorder="0" applyAlignment="0">
      <protection locked="0"/>
    </xf>
    <xf numFmtId="184" fontId="23" fillId="0" borderId="277">
      <alignment horizontal="left"/>
    </xf>
    <xf numFmtId="184" fontId="23" fillId="0" borderId="277">
      <alignment horizontal="left"/>
    </xf>
    <xf numFmtId="244" fontId="125" fillId="33" borderId="277" applyAlignment="0"/>
    <xf numFmtId="0" fontId="215" fillId="126" borderId="277" applyAlignment="0">
      <alignment horizontal="right"/>
    </xf>
    <xf numFmtId="0" fontId="73" fillId="120" borderId="277" applyAlignment="0">
      <alignment horizontal="left"/>
    </xf>
    <xf numFmtId="0" fontId="80" fillId="0" borderId="277">
      <alignment horizontal="left" vertical="center"/>
    </xf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84" fillId="41" borderId="272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0" fontId="20" fillId="57" borderId="289" applyNumberFormat="0" applyAlignment="0" applyProtection="0"/>
    <xf numFmtId="3" fontId="20" fillId="0" borderId="278" applyNumberFormat="0" applyFont="0" applyFill="0" applyAlignment="0" applyProtection="0">
      <alignment vertical="center"/>
    </xf>
    <xf numFmtId="10" fontId="22" fillId="34" borderId="278" applyNumberFormat="0" applyBorder="0" applyAlignment="0" applyProtection="0"/>
    <xf numFmtId="0" fontId="23" fillId="0" borderId="277">
      <alignment horizontal="left" vertical="center"/>
    </xf>
    <xf numFmtId="0" fontId="103" fillId="74" borderId="272" applyNumberFormat="0" applyAlignment="0" applyProtection="0"/>
    <xf numFmtId="0" fontId="80" fillId="0" borderId="277">
      <alignment horizontal="left" vertical="center"/>
    </xf>
    <xf numFmtId="0" fontId="84" fillId="65" borderId="272" applyNumberFormat="0" applyAlignment="0" applyProtection="0"/>
    <xf numFmtId="0" fontId="20" fillId="62" borderId="289" applyNumberFormat="0" applyFont="0" applyAlignment="0" applyProtection="0"/>
    <xf numFmtId="0" fontId="84" fillId="65" borderId="272" applyNumberFormat="0" applyAlignment="0" applyProtection="0"/>
    <xf numFmtId="0" fontId="84" fillId="65" borderId="272" applyNumberFormat="0" applyAlignment="0" applyProtection="0"/>
    <xf numFmtId="3" fontId="20" fillId="0" borderId="278" applyNumberFormat="0" applyFont="0" applyFill="0" applyAlignment="0" applyProtection="0">
      <alignment vertical="center"/>
    </xf>
    <xf numFmtId="0" fontId="39" fillId="54" borderId="272" applyNumberFormat="0" applyAlignment="0" applyProtection="0"/>
    <xf numFmtId="0" fontId="48" fillId="41" borderId="272" applyNumberFormat="0" applyAlignment="0" applyProtection="0"/>
    <xf numFmtId="0" fontId="32" fillId="57" borderId="289" applyNumberFormat="0" applyAlignment="0" applyProtection="0"/>
    <xf numFmtId="10" fontId="63" fillId="34" borderId="278" applyNumberFormat="0" applyBorder="0" applyAlignment="0" applyProtection="0"/>
    <xf numFmtId="0" fontId="76" fillId="63" borderId="272" applyNumberFormat="0" applyAlignment="0" applyProtection="0"/>
    <xf numFmtId="0" fontId="84" fillId="78" borderId="272" applyNumberFormat="0" applyAlignment="0" applyProtection="0"/>
    <xf numFmtId="206" fontId="87" fillId="63" borderId="298" applyNumberFormat="0" applyAlignment="0" applyProtection="0"/>
    <xf numFmtId="210" fontId="87" fillId="63" borderId="298" applyNumberFormat="0" applyAlignment="0" applyProtection="0"/>
    <xf numFmtId="216" fontId="133" fillId="97" borderId="276" applyNumberFormat="0" applyBorder="0" applyAlignment="0">
      <alignment horizontal="centerContinuous" vertical="center"/>
      <protection hidden="1"/>
    </xf>
    <xf numFmtId="206" fontId="76" fillId="63" borderId="299" applyNumberFormat="0" applyAlignment="0" applyProtection="0"/>
    <xf numFmtId="210" fontId="76" fillId="63" borderId="299" applyNumberFormat="0" applyAlignment="0" applyProtection="0"/>
    <xf numFmtId="206" fontId="103" fillId="74" borderId="299" applyNumberFormat="0" applyAlignment="0" applyProtection="0"/>
    <xf numFmtId="206" fontId="103" fillId="74" borderId="299" applyNumberFormat="0" applyAlignment="0" applyProtection="0"/>
    <xf numFmtId="210" fontId="103" fillId="74" borderId="299" applyNumberFormat="0" applyAlignment="0" applyProtection="0"/>
    <xf numFmtId="210" fontId="103" fillId="74" borderId="299" applyNumberFormat="0" applyAlignment="0" applyProtection="0"/>
    <xf numFmtId="206" fontId="103" fillId="74" borderId="299" applyNumberFormat="0" applyAlignment="0" applyProtection="0"/>
    <xf numFmtId="210" fontId="103" fillId="74" borderId="299" applyNumberFormat="0" applyAlignment="0" applyProtection="0"/>
    <xf numFmtId="206" fontId="84" fillId="78" borderId="299" applyNumberFormat="0" applyAlignment="0" applyProtection="0"/>
    <xf numFmtId="210" fontId="84" fillId="78" borderId="299" applyNumberFormat="0" applyAlignment="0" applyProtection="0"/>
    <xf numFmtId="206" fontId="90" fillId="0" borderId="300" applyNumberFormat="0" applyFill="0" applyAlignment="0" applyProtection="0"/>
    <xf numFmtId="210" fontId="90" fillId="0" borderId="300" applyNumberFormat="0" applyFill="0" applyAlignment="0" applyProtection="0"/>
    <xf numFmtId="230" fontId="163" fillId="106" borderId="277" applyNumberFormat="0" applyBorder="0" applyAlignment="0">
      <protection locked="0"/>
    </xf>
    <xf numFmtId="206" fontId="84" fillId="65" borderId="299" applyNumberFormat="0" applyAlignment="0" applyProtection="0"/>
    <xf numFmtId="206" fontId="84" fillId="65" borderId="299" applyNumberFormat="0" applyAlignment="0" applyProtection="0"/>
    <xf numFmtId="210" fontId="84" fillId="65" borderId="299" applyNumberFormat="0" applyAlignment="0" applyProtection="0"/>
    <xf numFmtId="210" fontId="84" fillId="65" borderId="299" applyNumberFormat="0" applyAlignment="0" applyProtection="0"/>
    <xf numFmtId="206" fontId="84" fillId="65" borderId="299" applyNumberFormat="0" applyAlignment="0" applyProtection="0"/>
    <xf numFmtId="210" fontId="84" fillId="65" borderId="299" applyNumberFormat="0" applyAlignment="0" applyProtection="0"/>
    <xf numFmtId="206" fontId="71" fillId="62" borderId="301" applyNumberFormat="0" applyFont="0" applyAlignment="0" applyProtection="0"/>
    <xf numFmtId="206" fontId="20" fillId="62" borderId="301" applyNumberFormat="0" applyFont="0" applyAlignment="0" applyProtection="0"/>
    <xf numFmtId="206" fontId="71" fillId="62" borderId="301" applyNumberFormat="0" applyFont="0" applyAlignment="0" applyProtection="0"/>
    <xf numFmtId="210" fontId="71" fillId="62" borderId="301" applyNumberFormat="0" applyFont="0" applyAlignment="0" applyProtection="0"/>
    <xf numFmtId="210" fontId="20" fillId="62" borderId="301" applyNumberFormat="0" applyFont="0" applyAlignment="0" applyProtection="0"/>
    <xf numFmtId="206" fontId="71" fillId="62" borderId="301" applyNumberFormat="0" applyFont="0" applyAlignment="0" applyProtection="0"/>
    <xf numFmtId="210" fontId="71" fillId="62" borderId="301" applyNumberFormat="0" applyFont="0" applyAlignment="0" applyProtection="0"/>
    <xf numFmtId="206" fontId="71" fillId="62" borderId="301" applyNumberFormat="0" applyFont="0" applyAlignment="0" applyProtection="0"/>
    <xf numFmtId="210" fontId="71" fillId="62" borderId="301" applyNumberFormat="0" applyFont="0" applyAlignment="0" applyProtection="0"/>
    <xf numFmtId="206" fontId="71" fillId="62" borderId="301" applyNumberFormat="0" applyFont="0" applyAlignment="0" applyProtection="0"/>
    <xf numFmtId="210" fontId="71" fillId="62" borderId="301" applyNumberFormat="0" applyFont="0" applyAlignment="0" applyProtection="0"/>
    <xf numFmtId="210" fontId="71" fillId="62" borderId="301" applyNumberFormat="0" applyFont="0" applyAlignment="0" applyProtection="0"/>
    <xf numFmtId="206" fontId="71" fillId="62" borderId="301" applyNumberFormat="0" applyFont="0" applyAlignment="0" applyProtection="0"/>
    <xf numFmtId="206" fontId="20" fillId="62" borderId="301" applyNumberFormat="0" applyFont="0" applyAlignment="0" applyProtection="0"/>
    <xf numFmtId="210" fontId="20" fillId="62" borderId="301" applyNumberFormat="0" applyFont="0" applyAlignment="0" applyProtection="0"/>
    <xf numFmtId="210" fontId="71" fillId="62" borderId="301" applyNumberFormat="0" applyFont="0" applyAlignment="0" applyProtection="0"/>
    <xf numFmtId="206" fontId="20" fillId="62" borderId="301" applyNumberFormat="0" applyFont="0" applyAlignment="0" applyProtection="0"/>
    <xf numFmtId="0" fontId="20" fillId="62" borderId="301" applyNumberFormat="0" applyFont="0" applyAlignment="0" applyProtection="0"/>
    <xf numFmtId="210" fontId="20" fillId="62" borderId="301" applyNumberFormat="0" applyFont="0" applyAlignment="0" applyProtection="0"/>
    <xf numFmtId="210" fontId="20" fillId="62" borderId="301" applyNumberFormat="0" applyFont="0" applyAlignment="0" applyProtection="0"/>
    <xf numFmtId="206" fontId="20" fillId="62" borderId="301" applyNumberFormat="0" applyFont="0" applyAlignment="0" applyProtection="0"/>
    <xf numFmtId="0" fontId="20" fillId="62" borderId="301" applyNumberFormat="0" applyFont="0" applyAlignment="0" applyProtection="0"/>
    <xf numFmtId="210" fontId="20" fillId="62" borderId="301" applyNumberFormat="0" applyFont="0" applyAlignment="0" applyProtection="0"/>
    <xf numFmtId="210" fontId="20" fillId="62" borderId="301" applyNumberFormat="0" applyFont="0" applyAlignment="0" applyProtection="0"/>
    <xf numFmtId="206" fontId="20" fillId="62" borderId="301" applyNumberFormat="0" applyFont="0" applyAlignment="0" applyProtection="0"/>
    <xf numFmtId="210" fontId="20" fillId="62" borderId="301" applyNumberFormat="0" applyFont="0" applyAlignment="0" applyProtection="0"/>
    <xf numFmtId="206" fontId="87" fillId="74" borderId="298" applyNumberFormat="0" applyAlignment="0" applyProtection="0"/>
    <xf numFmtId="206" fontId="87" fillId="74" borderId="298" applyNumberFormat="0" applyAlignment="0" applyProtection="0"/>
    <xf numFmtId="210" fontId="87" fillId="74" borderId="298" applyNumberFormat="0" applyAlignment="0" applyProtection="0"/>
    <xf numFmtId="210" fontId="87" fillId="74" borderId="298" applyNumberFormat="0" applyAlignment="0" applyProtection="0"/>
    <xf numFmtId="206" fontId="87" fillId="74" borderId="298" applyNumberFormat="0" applyAlignment="0" applyProtection="0"/>
    <xf numFmtId="210" fontId="87" fillId="74" borderId="298" applyNumberFormat="0" applyAlignment="0" applyProtection="0"/>
    <xf numFmtId="4" fontId="190" fillId="65" borderId="296" applyNumberFormat="0" applyProtection="0">
      <alignment vertical="center"/>
    </xf>
    <xf numFmtId="4" fontId="191" fillId="65" borderId="296" applyNumberFormat="0" applyProtection="0">
      <alignment vertical="center"/>
    </xf>
    <xf numFmtId="4" fontId="190" fillId="65" borderId="296" applyNumberFormat="0" applyProtection="0">
      <alignment horizontal="left" vertical="center" indent="1"/>
    </xf>
    <xf numFmtId="0" fontId="190" fillId="65" borderId="296" applyNumberFormat="0" applyProtection="0">
      <alignment horizontal="left" vertical="top" indent="1"/>
    </xf>
    <xf numFmtId="4" fontId="16" fillId="66" borderId="296" applyNumberFormat="0" applyProtection="0">
      <alignment horizontal="right" vertical="center"/>
    </xf>
    <xf numFmtId="4" fontId="16" fillId="61" borderId="296" applyNumberFormat="0" applyProtection="0">
      <alignment horizontal="right" vertical="center"/>
    </xf>
    <xf numFmtId="4" fontId="16" fillId="72" borderId="296" applyNumberFormat="0" applyProtection="0">
      <alignment horizontal="right" vertical="center"/>
    </xf>
    <xf numFmtId="4" fontId="16" fillId="68" borderId="296" applyNumberFormat="0" applyProtection="0">
      <alignment horizontal="right" vertical="center"/>
    </xf>
    <xf numFmtId="4" fontId="16" fillId="82" borderId="296" applyNumberFormat="0" applyProtection="0">
      <alignment horizontal="right" vertical="center"/>
    </xf>
    <xf numFmtId="4" fontId="16" fillId="67" borderId="296" applyNumberFormat="0" applyProtection="0">
      <alignment horizontal="right" vertical="center"/>
    </xf>
    <xf numFmtId="4" fontId="16" fillId="84" borderId="296" applyNumberFormat="0" applyProtection="0">
      <alignment horizontal="right" vertical="center"/>
    </xf>
    <xf numFmtId="4" fontId="16" fillId="112" borderId="296" applyNumberFormat="0" applyProtection="0">
      <alignment horizontal="right" vertical="center"/>
    </xf>
    <xf numFmtId="4" fontId="16" fillId="79" borderId="296" applyNumberFormat="0" applyProtection="0">
      <alignment horizontal="right" vertical="center"/>
    </xf>
    <xf numFmtId="4" fontId="16" fillId="111" borderId="296" applyNumberFormat="0" applyProtection="0">
      <alignment horizontal="right" vertical="center"/>
    </xf>
    <xf numFmtId="0" fontId="20" fillId="70" borderId="296" applyNumberFormat="0" applyProtection="0">
      <alignment horizontal="left" vertical="center" indent="1"/>
    </xf>
    <xf numFmtId="0" fontId="20" fillId="70" borderId="296" applyNumberFormat="0" applyProtection="0">
      <alignment horizontal="left" vertical="center" indent="1"/>
    </xf>
    <xf numFmtId="0" fontId="20" fillId="70" borderId="296" applyNumberFormat="0" applyProtection="0">
      <alignment horizontal="left" vertical="center" indent="1"/>
    </xf>
    <xf numFmtId="0" fontId="20" fillId="70" borderId="296" applyNumberFormat="0" applyProtection="0">
      <alignment horizontal="left" vertical="top" indent="1"/>
    </xf>
    <xf numFmtId="0" fontId="20" fillId="70" borderId="296" applyNumberFormat="0" applyProtection="0">
      <alignment horizontal="left" vertical="top" indent="1"/>
    </xf>
    <xf numFmtId="0" fontId="20" fillId="70" borderId="296" applyNumberFormat="0" applyProtection="0">
      <alignment horizontal="left" vertical="top" indent="1"/>
    </xf>
    <xf numFmtId="0" fontId="20" fillId="111" borderId="296" applyNumberFormat="0" applyProtection="0">
      <alignment horizontal="left" vertical="center" indent="1"/>
    </xf>
    <xf numFmtId="0" fontId="20" fillId="111" borderId="296" applyNumberFormat="0" applyProtection="0">
      <alignment horizontal="left" vertical="center" indent="1"/>
    </xf>
    <xf numFmtId="0" fontId="20" fillId="111" borderId="296" applyNumberFormat="0" applyProtection="0">
      <alignment horizontal="left" vertical="center" indent="1"/>
    </xf>
    <xf numFmtId="0" fontId="20" fillId="111" borderId="296" applyNumberFormat="0" applyProtection="0">
      <alignment horizontal="left" vertical="top" indent="1"/>
    </xf>
    <xf numFmtId="0" fontId="20" fillId="111" borderId="296" applyNumberFormat="0" applyProtection="0">
      <alignment horizontal="left" vertical="top" indent="1"/>
    </xf>
    <xf numFmtId="0" fontId="20" fillId="111" borderId="296" applyNumberFormat="0" applyProtection="0">
      <alignment horizontal="left" vertical="top" indent="1"/>
    </xf>
    <xf numFmtId="0" fontId="20" fillId="60" borderId="296" applyNumberFormat="0" applyProtection="0">
      <alignment horizontal="left" vertical="center" indent="1"/>
    </xf>
    <xf numFmtId="0" fontId="20" fillId="60" borderId="296" applyNumberFormat="0" applyProtection="0">
      <alignment horizontal="left" vertical="center" indent="1"/>
    </xf>
    <xf numFmtId="0" fontId="20" fillId="60" borderId="296" applyNumberFormat="0" applyProtection="0">
      <alignment horizontal="left" vertical="center" indent="1"/>
    </xf>
    <xf numFmtId="0" fontId="20" fillId="60" borderId="296" applyNumberFormat="0" applyProtection="0">
      <alignment horizontal="left" vertical="top" indent="1"/>
    </xf>
    <xf numFmtId="0" fontId="20" fillId="60" borderId="296" applyNumberFormat="0" applyProtection="0">
      <alignment horizontal="left" vertical="top" indent="1"/>
    </xf>
    <xf numFmtId="0" fontId="20" fillId="60" borderId="296" applyNumberFormat="0" applyProtection="0">
      <alignment horizontal="left" vertical="top" indent="1"/>
    </xf>
    <xf numFmtId="0" fontId="20" fillId="114" borderId="296" applyNumberFormat="0" applyProtection="0">
      <alignment horizontal="left" vertical="center" indent="1"/>
    </xf>
    <xf numFmtId="0" fontId="20" fillId="114" borderId="296" applyNumberFormat="0" applyProtection="0">
      <alignment horizontal="left" vertical="center" indent="1"/>
    </xf>
    <xf numFmtId="0" fontId="20" fillId="114" borderId="296" applyNumberFormat="0" applyProtection="0">
      <alignment horizontal="left" vertical="center" indent="1"/>
    </xf>
    <xf numFmtId="0" fontId="20" fillId="114" borderId="296" applyNumberFormat="0" applyProtection="0">
      <alignment horizontal="left" vertical="top" indent="1"/>
    </xf>
    <xf numFmtId="0" fontId="20" fillId="114" borderId="296" applyNumberFormat="0" applyProtection="0">
      <alignment horizontal="left" vertical="top" indent="1"/>
    </xf>
    <xf numFmtId="0" fontId="20" fillId="114" borderId="296" applyNumberFormat="0" applyProtection="0">
      <alignment horizontal="left" vertical="top" indent="1"/>
    </xf>
    <xf numFmtId="0" fontId="20" fillId="74" borderId="302" applyNumberFormat="0">
      <protection locked="0"/>
    </xf>
    <xf numFmtId="0" fontId="20" fillId="74" borderId="302" applyNumberFormat="0">
      <protection locked="0"/>
    </xf>
    <xf numFmtId="0" fontId="20" fillId="74" borderId="302" applyNumberFormat="0">
      <protection locked="0"/>
    </xf>
    <xf numFmtId="4" fontId="16" fillId="62" borderId="296" applyNumberFormat="0" applyProtection="0">
      <alignment vertical="center"/>
    </xf>
    <xf numFmtId="4" fontId="192" fillId="62" borderId="296" applyNumberFormat="0" applyProtection="0">
      <alignment vertical="center"/>
    </xf>
    <xf numFmtId="4" fontId="16" fillId="62" borderId="296" applyNumberFormat="0" applyProtection="0">
      <alignment horizontal="left" vertical="center" indent="1"/>
    </xf>
    <xf numFmtId="0" fontId="16" fillId="62" borderId="296" applyNumberFormat="0" applyProtection="0">
      <alignment horizontal="left" vertical="top" indent="1"/>
    </xf>
    <xf numFmtId="4" fontId="16" fillId="114" borderId="296" applyNumberFormat="0" applyProtection="0">
      <alignment horizontal="right" vertical="center"/>
    </xf>
    <xf numFmtId="4" fontId="192" fillId="114" borderId="296" applyNumberFormat="0" applyProtection="0">
      <alignment horizontal="right" vertical="center"/>
    </xf>
    <xf numFmtId="4" fontId="16" fillId="111" borderId="296" applyNumberFormat="0" applyProtection="0">
      <alignment horizontal="left" vertical="center" indent="1"/>
    </xf>
    <xf numFmtId="0" fontId="16" fillId="111" borderId="296" applyNumberFormat="0" applyProtection="0">
      <alignment horizontal="left" vertical="top" indent="1"/>
    </xf>
    <xf numFmtId="4" fontId="194" fillId="114" borderId="296" applyNumberFormat="0" applyProtection="0">
      <alignment horizontal="right" vertical="center"/>
    </xf>
    <xf numFmtId="0" fontId="199" fillId="119" borderId="295"/>
    <xf numFmtId="244" fontId="125" fillId="33" borderId="277" applyAlignment="0"/>
    <xf numFmtId="206" fontId="90" fillId="0" borderId="297" applyNumberFormat="0" applyFill="0" applyAlignment="0" applyProtection="0"/>
    <xf numFmtId="206" fontId="90" fillId="0" borderId="297" applyNumberFormat="0" applyFill="0" applyAlignment="0" applyProtection="0"/>
    <xf numFmtId="210" fontId="90" fillId="0" borderId="297" applyNumberFormat="0" applyFill="0" applyAlignment="0" applyProtection="0"/>
    <xf numFmtId="210" fontId="90" fillId="0" borderId="297" applyNumberFormat="0" applyFill="0" applyAlignment="0" applyProtection="0"/>
    <xf numFmtId="206" fontId="90" fillId="0" borderId="297" applyNumberFormat="0" applyFill="0" applyAlignment="0" applyProtection="0"/>
    <xf numFmtId="210" fontId="90" fillId="0" borderId="297" applyNumberFormat="0" applyFill="0" applyAlignment="0" applyProtection="0"/>
    <xf numFmtId="224" fontId="214" fillId="33" borderId="276" applyNumberFormat="0" applyBorder="0" applyAlignment="0"/>
    <xf numFmtId="1" fontId="155" fillId="105" borderId="246" applyNumberFormat="0" applyBorder="0" applyAlignment="0">
      <alignment horizontal="centerContinuous" vertical="center"/>
      <protection locked="0"/>
    </xf>
    <xf numFmtId="0" fontId="90" fillId="0" borderId="307" applyNumberFormat="0" applyFill="0" applyAlignment="0" applyProtection="0"/>
    <xf numFmtId="206" fontId="71" fillId="62" borderId="305" applyNumberFormat="0" applyFont="0" applyAlignment="0" applyProtection="0"/>
    <xf numFmtId="206" fontId="20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10" fontId="20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10" fontId="71" fillId="62" borderId="305" applyNumberFormat="0" applyFont="0" applyAlignment="0" applyProtection="0"/>
    <xf numFmtId="0" fontId="39" fillId="54" borderId="320" applyNumberFormat="0" applyAlignment="0" applyProtection="0"/>
    <xf numFmtId="0" fontId="48" fillId="41" borderId="320" applyNumberFormat="0" applyAlignment="0" applyProtection="0"/>
    <xf numFmtId="0" fontId="32" fillId="57" borderId="321" applyNumberFormat="0" applyAlignment="0" applyProtection="0"/>
    <xf numFmtId="0" fontId="32" fillId="57" borderId="321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206" fontId="71" fillId="62" borderId="305" applyNumberFormat="0" applyFont="0" applyAlignment="0" applyProtection="0"/>
    <xf numFmtId="206" fontId="20" fillId="62" borderId="305" applyNumberFormat="0" applyFont="0" applyAlignment="0" applyProtection="0"/>
    <xf numFmtId="210" fontId="20" fillId="62" borderId="305" applyNumberFormat="0" applyFont="0" applyAlignment="0" applyProtection="0"/>
    <xf numFmtId="210" fontId="71" fillId="62" borderId="305" applyNumberFormat="0" applyFont="0" applyAlignment="0" applyProtection="0"/>
    <xf numFmtId="0" fontId="48" fillId="41" borderId="314" applyNumberFormat="0" applyAlignment="0" applyProtection="0"/>
    <xf numFmtId="206" fontId="20" fillId="62" borderId="305" applyNumberFormat="0" applyFont="0" applyAlignment="0" applyProtection="0"/>
    <xf numFmtId="0" fontId="20" fillId="62" borderId="305" applyNumberFormat="0" applyFont="0" applyAlignment="0" applyProtection="0"/>
    <xf numFmtId="210" fontId="20" fillId="62" borderId="305" applyNumberFormat="0" applyFont="0" applyAlignment="0" applyProtection="0"/>
    <xf numFmtId="210" fontId="20" fillId="62" borderId="305" applyNumberFormat="0" applyFont="0" applyAlignment="0" applyProtection="0"/>
    <xf numFmtId="0" fontId="48" fillId="41" borderId="314" applyNumberFormat="0" applyAlignment="0" applyProtection="0"/>
    <xf numFmtId="206" fontId="20" fillId="62" borderId="305" applyNumberFormat="0" applyFont="0" applyAlignment="0" applyProtection="0"/>
    <xf numFmtId="0" fontId="20" fillId="62" borderId="305" applyNumberFormat="0" applyFont="0" applyAlignment="0" applyProtection="0"/>
    <xf numFmtId="210" fontId="20" fillId="62" borderId="305" applyNumberFormat="0" applyFont="0" applyAlignment="0" applyProtection="0"/>
    <xf numFmtId="210" fontId="20" fillId="62" borderId="305" applyNumberFormat="0" applyFont="0" applyAlignment="0" applyProtection="0"/>
    <xf numFmtId="0" fontId="59" fillId="0" borderId="317" applyNumberFormat="0" applyFill="0" applyAlignment="0" applyProtection="0"/>
    <xf numFmtId="0" fontId="48" fillId="41" borderId="314" applyNumberFormat="0" applyAlignment="0" applyProtection="0"/>
    <xf numFmtId="0" fontId="23" fillId="0" borderId="319">
      <alignment horizontal="left" vertical="center"/>
    </xf>
    <xf numFmtId="0" fontId="59" fillId="0" borderId="317" applyNumberFormat="0" applyFill="0" applyAlignment="0" applyProtection="0"/>
    <xf numFmtId="0" fontId="59" fillId="0" borderId="317" applyNumberFormat="0" applyFill="0" applyAlignment="0" applyProtection="0"/>
    <xf numFmtId="0" fontId="59" fillId="0" borderId="317" applyNumberFormat="0" applyFill="0" applyAlignment="0" applyProtection="0"/>
    <xf numFmtId="0" fontId="59" fillId="0" borderId="317" applyNumberFormat="0" applyFill="0" applyAlignment="0" applyProtection="0"/>
    <xf numFmtId="0" fontId="59" fillId="0" borderId="317" applyNumberFormat="0" applyFill="0" applyAlignment="0" applyProtection="0"/>
    <xf numFmtId="0" fontId="59" fillId="0" borderId="317" applyNumberFormat="0" applyFill="0" applyAlignment="0" applyProtection="0"/>
    <xf numFmtId="0" fontId="39" fillId="54" borderId="314" applyNumberFormat="0" applyAlignment="0" applyProtection="0"/>
    <xf numFmtId="0" fontId="59" fillId="0" borderId="317" applyNumberFormat="0" applyFill="0" applyAlignment="0" applyProtection="0"/>
    <xf numFmtId="0" fontId="56" fillId="54" borderId="316" applyNumberFormat="0" applyAlignment="0" applyProtection="0"/>
    <xf numFmtId="0" fontId="39" fillId="54" borderId="314" applyNumberFormat="0" applyAlignment="0" applyProtection="0"/>
    <xf numFmtId="0" fontId="39" fillId="54" borderId="314" applyNumberFormat="0" applyAlignment="0" applyProtection="0"/>
    <xf numFmtId="206" fontId="20" fillId="62" borderId="305" applyNumberFormat="0" applyFont="0" applyAlignment="0" applyProtection="0"/>
    <xf numFmtId="210" fontId="20" fillId="62" borderId="305" applyNumberFormat="0" applyFont="0" applyAlignment="0" applyProtection="0"/>
    <xf numFmtId="0" fontId="39" fillId="54" borderId="314" applyNumberFormat="0" applyAlignment="0" applyProtection="0"/>
    <xf numFmtId="0" fontId="39" fillId="54" borderId="314" applyNumberFormat="0" applyAlignment="0" applyProtection="0"/>
    <xf numFmtId="0" fontId="39" fillId="54" borderId="314" applyNumberFormat="0" applyAlignment="0" applyProtection="0"/>
    <xf numFmtId="0" fontId="56" fillId="54" borderId="316" applyNumberFormat="0" applyAlignment="0" applyProtection="0"/>
    <xf numFmtId="0" fontId="56" fillId="54" borderId="316" applyNumberFormat="0" applyAlignment="0" applyProtection="0"/>
    <xf numFmtId="0" fontId="56" fillId="54" borderId="316" applyNumberFormat="0" applyAlignment="0" applyProtection="0"/>
    <xf numFmtId="0" fontId="56" fillId="54" borderId="316" applyNumberFormat="0" applyAlignment="0" applyProtection="0"/>
    <xf numFmtId="0" fontId="32" fillId="57" borderId="315" applyNumberFormat="0" applyAlignment="0" applyProtection="0"/>
    <xf numFmtId="0" fontId="32" fillId="57" borderId="315" applyNumberFormat="0" applyAlignment="0" applyProtection="0"/>
    <xf numFmtId="0" fontId="32" fillId="57" borderId="315" applyNumberFormat="0" applyAlignment="0" applyProtection="0"/>
    <xf numFmtId="206" fontId="87" fillId="74" borderId="298" applyNumberFormat="0" applyAlignment="0" applyProtection="0"/>
    <xf numFmtId="206" fontId="87" fillId="74" borderId="298" applyNumberFormat="0" applyAlignment="0" applyProtection="0"/>
    <xf numFmtId="210" fontId="87" fillId="74" borderId="298" applyNumberFormat="0" applyAlignment="0" applyProtection="0"/>
    <xf numFmtId="210" fontId="87" fillId="74" borderId="298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206" fontId="87" fillId="74" borderId="298" applyNumberFormat="0" applyAlignment="0" applyProtection="0"/>
    <xf numFmtId="210" fontId="87" fillId="74" borderId="298" applyNumberFormat="0" applyAlignment="0" applyProtection="0"/>
    <xf numFmtId="0" fontId="48" fillId="41" borderId="314" applyNumberFormat="0" applyAlignment="0" applyProtection="0"/>
    <xf numFmtId="0" fontId="48" fillId="41" borderId="314" applyNumberFormat="0" applyAlignment="0" applyProtection="0"/>
    <xf numFmtId="0" fontId="39" fillId="54" borderId="314" applyNumberFormat="0" applyAlignment="0" applyProtection="0"/>
    <xf numFmtId="0" fontId="39" fillId="54" borderId="314" applyNumberFormat="0" applyAlignment="0" applyProtection="0"/>
    <xf numFmtId="0" fontId="39" fillId="54" borderId="314" applyNumberFormat="0" applyAlignment="0" applyProtection="0"/>
    <xf numFmtId="0" fontId="39" fillId="54" borderId="314" applyNumberFormat="0" applyAlignment="0" applyProtection="0"/>
    <xf numFmtId="0" fontId="59" fillId="0" borderId="307" applyNumberFormat="0" applyFill="0" applyAlignment="0" applyProtection="0"/>
    <xf numFmtId="0" fontId="48" fillId="41" borderId="304" applyNumberFormat="0" applyAlignment="0" applyProtection="0"/>
    <xf numFmtId="184" fontId="23" fillId="0" borderId="303">
      <alignment horizontal="left"/>
    </xf>
    <xf numFmtId="184" fontId="23" fillId="0" borderId="303">
      <alignment horizontal="left"/>
    </xf>
    <xf numFmtId="4" fontId="190" fillId="65" borderId="312" applyNumberFormat="0" applyProtection="0">
      <alignment vertical="center"/>
    </xf>
    <xf numFmtId="4" fontId="191" fillId="65" borderId="312" applyNumberFormat="0" applyProtection="0">
      <alignment vertical="center"/>
    </xf>
    <xf numFmtId="4" fontId="190" fillId="65" borderId="312" applyNumberFormat="0" applyProtection="0">
      <alignment horizontal="left" vertical="center" indent="1"/>
    </xf>
    <xf numFmtId="0" fontId="190" fillId="65" borderId="312" applyNumberFormat="0" applyProtection="0">
      <alignment horizontal="left" vertical="top" indent="1"/>
    </xf>
    <xf numFmtId="4" fontId="16" fillId="66" borderId="312" applyNumberFormat="0" applyProtection="0">
      <alignment horizontal="right" vertical="center"/>
    </xf>
    <xf numFmtId="4" fontId="16" fillId="61" borderId="312" applyNumberFormat="0" applyProtection="0">
      <alignment horizontal="right" vertical="center"/>
    </xf>
    <xf numFmtId="4" fontId="16" fillId="72" borderId="312" applyNumberFormat="0" applyProtection="0">
      <alignment horizontal="right" vertical="center"/>
    </xf>
    <xf numFmtId="4" fontId="16" fillId="68" borderId="312" applyNumberFormat="0" applyProtection="0">
      <alignment horizontal="right" vertical="center"/>
    </xf>
    <xf numFmtId="4" fontId="16" fillId="82" borderId="312" applyNumberFormat="0" applyProtection="0">
      <alignment horizontal="right" vertical="center"/>
    </xf>
    <xf numFmtId="4" fontId="16" fillId="67" borderId="312" applyNumberFormat="0" applyProtection="0">
      <alignment horizontal="right" vertical="center"/>
    </xf>
    <xf numFmtId="4" fontId="16" fillId="84" borderId="312" applyNumberFormat="0" applyProtection="0">
      <alignment horizontal="right" vertical="center"/>
    </xf>
    <xf numFmtId="4" fontId="16" fillId="112" borderId="312" applyNumberFormat="0" applyProtection="0">
      <alignment horizontal="right" vertical="center"/>
    </xf>
    <xf numFmtId="4" fontId="16" fillId="79" borderId="312" applyNumberFormat="0" applyProtection="0">
      <alignment horizontal="right" vertical="center"/>
    </xf>
    <xf numFmtId="4" fontId="16" fillId="111" borderId="312" applyNumberFormat="0" applyProtection="0">
      <alignment horizontal="right" vertical="center"/>
    </xf>
    <xf numFmtId="0" fontId="20" fillId="70" borderId="312" applyNumberFormat="0" applyProtection="0">
      <alignment horizontal="left" vertical="center" indent="1"/>
    </xf>
    <xf numFmtId="0" fontId="20" fillId="70" borderId="312" applyNumberFormat="0" applyProtection="0">
      <alignment horizontal="left" vertical="center" indent="1"/>
    </xf>
    <xf numFmtId="0" fontId="20" fillId="70" borderId="312" applyNumberFormat="0" applyProtection="0">
      <alignment horizontal="left" vertical="center" indent="1"/>
    </xf>
    <xf numFmtId="0" fontId="20" fillId="70" borderId="312" applyNumberFormat="0" applyProtection="0">
      <alignment horizontal="left" vertical="top" indent="1"/>
    </xf>
    <xf numFmtId="0" fontId="20" fillId="70" borderId="312" applyNumberFormat="0" applyProtection="0">
      <alignment horizontal="left" vertical="top" indent="1"/>
    </xf>
    <xf numFmtId="0" fontId="20" fillId="70" borderId="312" applyNumberFormat="0" applyProtection="0">
      <alignment horizontal="left" vertical="top" indent="1"/>
    </xf>
    <xf numFmtId="0" fontId="20" fillId="111" borderId="312" applyNumberFormat="0" applyProtection="0">
      <alignment horizontal="left" vertical="center" indent="1"/>
    </xf>
    <xf numFmtId="0" fontId="20" fillId="111" borderId="312" applyNumberFormat="0" applyProtection="0">
      <alignment horizontal="left" vertical="center" indent="1"/>
    </xf>
    <xf numFmtId="0" fontId="20" fillId="111" borderId="312" applyNumberFormat="0" applyProtection="0">
      <alignment horizontal="left" vertical="center" indent="1"/>
    </xf>
    <xf numFmtId="0" fontId="20" fillId="111" borderId="312" applyNumberFormat="0" applyProtection="0">
      <alignment horizontal="left" vertical="top" indent="1"/>
    </xf>
    <xf numFmtId="0" fontId="20" fillId="111" borderId="312" applyNumberFormat="0" applyProtection="0">
      <alignment horizontal="left" vertical="top" indent="1"/>
    </xf>
    <xf numFmtId="0" fontId="20" fillId="111" borderId="312" applyNumberFormat="0" applyProtection="0">
      <alignment horizontal="left" vertical="top" indent="1"/>
    </xf>
    <xf numFmtId="0" fontId="20" fillId="60" borderId="312" applyNumberFormat="0" applyProtection="0">
      <alignment horizontal="left" vertical="center" indent="1"/>
    </xf>
    <xf numFmtId="0" fontId="20" fillId="60" borderId="312" applyNumberFormat="0" applyProtection="0">
      <alignment horizontal="left" vertical="center" indent="1"/>
    </xf>
    <xf numFmtId="0" fontId="20" fillId="60" borderId="312" applyNumberFormat="0" applyProtection="0">
      <alignment horizontal="left" vertical="center" indent="1"/>
    </xf>
    <xf numFmtId="0" fontId="20" fillId="60" borderId="312" applyNumberFormat="0" applyProtection="0">
      <alignment horizontal="left" vertical="top" indent="1"/>
    </xf>
    <xf numFmtId="0" fontId="20" fillId="60" borderId="312" applyNumberFormat="0" applyProtection="0">
      <alignment horizontal="left" vertical="top" indent="1"/>
    </xf>
    <xf numFmtId="0" fontId="20" fillId="60" borderId="312" applyNumberFormat="0" applyProtection="0">
      <alignment horizontal="left" vertical="top" indent="1"/>
    </xf>
    <xf numFmtId="0" fontId="20" fillId="114" borderId="312" applyNumberFormat="0" applyProtection="0">
      <alignment horizontal="left" vertical="center" indent="1"/>
    </xf>
    <xf numFmtId="0" fontId="20" fillId="114" borderId="312" applyNumberFormat="0" applyProtection="0">
      <alignment horizontal="left" vertical="center" indent="1"/>
    </xf>
    <xf numFmtId="0" fontId="20" fillId="114" borderId="312" applyNumberFormat="0" applyProtection="0">
      <alignment horizontal="left" vertical="center" indent="1"/>
    </xf>
    <xf numFmtId="0" fontId="20" fillId="114" borderId="312" applyNumberFormat="0" applyProtection="0">
      <alignment horizontal="left" vertical="top" indent="1"/>
    </xf>
    <xf numFmtId="0" fontId="20" fillId="114" borderId="312" applyNumberFormat="0" applyProtection="0">
      <alignment horizontal="left" vertical="top" indent="1"/>
    </xf>
    <xf numFmtId="0" fontId="20" fillId="114" borderId="312" applyNumberFormat="0" applyProtection="0">
      <alignment horizontal="left" vertical="top" indent="1"/>
    </xf>
    <xf numFmtId="0" fontId="20" fillId="74" borderId="310" applyNumberFormat="0">
      <protection locked="0"/>
    </xf>
    <xf numFmtId="0" fontId="20" fillId="74" borderId="310" applyNumberFormat="0">
      <protection locked="0"/>
    </xf>
    <xf numFmtId="0" fontId="20" fillId="74" borderId="310" applyNumberFormat="0">
      <protection locked="0"/>
    </xf>
    <xf numFmtId="4" fontId="16" fillId="62" borderId="312" applyNumberFormat="0" applyProtection="0">
      <alignment vertical="center"/>
    </xf>
    <xf numFmtId="4" fontId="192" fillId="62" borderId="312" applyNumberFormat="0" applyProtection="0">
      <alignment vertical="center"/>
    </xf>
    <xf numFmtId="4" fontId="16" fillId="62" borderId="312" applyNumberFormat="0" applyProtection="0">
      <alignment horizontal="left" vertical="center" indent="1"/>
    </xf>
    <xf numFmtId="0" fontId="16" fillId="62" borderId="312" applyNumberFormat="0" applyProtection="0">
      <alignment horizontal="left" vertical="top" indent="1"/>
    </xf>
    <xf numFmtId="4" fontId="16" fillId="114" borderId="312" applyNumberFormat="0" applyProtection="0">
      <alignment horizontal="right" vertical="center"/>
    </xf>
    <xf numFmtId="4" fontId="192" fillId="114" borderId="312" applyNumberFormat="0" applyProtection="0">
      <alignment horizontal="right" vertical="center"/>
    </xf>
    <xf numFmtId="4" fontId="16" fillId="111" borderId="312" applyNumberFormat="0" applyProtection="0">
      <alignment horizontal="left" vertical="center" indent="1"/>
    </xf>
    <xf numFmtId="0" fontId="16" fillId="111" borderId="312" applyNumberFormat="0" applyProtection="0">
      <alignment horizontal="left" vertical="top" indent="1"/>
    </xf>
    <xf numFmtId="4" fontId="194" fillId="114" borderId="312" applyNumberFormat="0" applyProtection="0">
      <alignment horizontal="right" vertical="center"/>
    </xf>
    <xf numFmtId="0" fontId="39" fillId="54" borderId="304" applyNumberFormat="0" applyAlignment="0" applyProtection="0"/>
    <xf numFmtId="0" fontId="39" fillId="54" borderId="304" applyNumberFormat="0" applyAlignment="0" applyProtection="0"/>
    <xf numFmtId="0" fontId="39" fillId="54" borderId="304" applyNumberFormat="0" applyAlignment="0" applyProtection="0"/>
    <xf numFmtId="0" fontId="39" fillId="54" borderId="304" applyNumberFormat="0" applyAlignment="0" applyProtection="0"/>
    <xf numFmtId="0" fontId="39" fillId="54" borderId="304" applyNumberFormat="0" applyAlignment="0" applyProtection="0"/>
    <xf numFmtId="0" fontId="39" fillId="54" borderId="304" applyNumberFormat="0" applyAlignment="0" applyProtection="0"/>
    <xf numFmtId="0" fontId="39" fillId="54" borderId="304" applyNumberFormat="0" applyAlignment="0" applyProtection="0"/>
    <xf numFmtId="0" fontId="39" fillId="54" borderId="304" applyNumberFormat="0" applyAlignment="0" applyProtection="0"/>
    <xf numFmtId="0" fontId="199" fillId="119" borderId="311"/>
    <xf numFmtId="244" fontId="125" fillId="33" borderId="303" applyAlignment="0"/>
    <xf numFmtId="240" fontId="205" fillId="121" borderId="67" applyBorder="0">
      <alignment horizontal="right" vertical="top" wrapText="1"/>
    </xf>
    <xf numFmtId="206" fontId="90" fillId="0" borderId="313" applyNumberFormat="0" applyFill="0" applyAlignment="0" applyProtection="0"/>
    <xf numFmtId="206" fontId="90" fillId="0" borderId="313" applyNumberFormat="0" applyFill="0" applyAlignment="0" applyProtection="0"/>
    <xf numFmtId="210" fontId="90" fillId="0" borderId="313" applyNumberFormat="0" applyFill="0" applyAlignment="0" applyProtection="0"/>
    <xf numFmtId="210" fontId="90" fillId="0" borderId="313" applyNumberFormat="0" applyFill="0" applyAlignment="0" applyProtection="0"/>
    <xf numFmtId="206" fontId="90" fillId="0" borderId="313" applyNumberFormat="0" applyFill="0" applyAlignment="0" applyProtection="0"/>
    <xf numFmtId="210" fontId="90" fillId="0" borderId="313" applyNumberFormat="0" applyFill="0" applyAlignment="0" applyProtection="0"/>
    <xf numFmtId="224" fontId="214" fillId="33" borderId="308" applyNumberFormat="0" applyBorder="0" applyAlignment="0"/>
    <xf numFmtId="0" fontId="215" fillId="126" borderId="303" applyAlignment="0">
      <alignment horizontal="right"/>
    </xf>
    <xf numFmtId="0" fontId="73" fillId="120" borderId="303" applyAlignment="0">
      <alignment horizontal="left"/>
    </xf>
    <xf numFmtId="230" fontId="163" fillId="106" borderId="293" applyNumberFormat="0" applyBorder="0" applyAlignment="0">
      <protection locked="0"/>
    </xf>
    <xf numFmtId="184" fontId="23" fillId="0" borderId="293">
      <alignment horizontal="left"/>
    </xf>
    <xf numFmtId="184" fontId="23" fillId="0" borderId="293">
      <alignment horizontal="left"/>
    </xf>
    <xf numFmtId="244" fontId="125" fillId="33" borderId="293" applyAlignment="0"/>
    <xf numFmtId="0" fontId="215" fillId="126" borderId="293" applyAlignment="0">
      <alignment horizontal="right"/>
    </xf>
    <xf numFmtId="0" fontId="73" fillId="120" borderId="293" applyAlignment="0">
      <alignment horizontal="left"/>
    </xf>
    <xf numFmtId="0" fontId="80" fillId="0" borderId="293">
      <alignment horizontal="left" vertical="center"/>
    </xf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84" fillId="41" borderId="299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0" fontId="20" fillId="57" borderId="305" applyNumberFormat="0" applyAlignment="0" applyProtection="0"/>
    <xf numFmtId="3" fontId="20" fillId="0" borderId="294" applyNumberFormat="0" applyFont="0" applyFill="0" applyAlignment="0" applyProtection="0">
      <alignment vertical="center"/>
    </xf>
    <xf numFmtId="10" fontId="22" fillId="34" borderId="294" applyNumberFormat="0" applyBorder="0" applyAlignment="0" applyProtection="0"/>
    <xf numFmtId="0" fontId="23" fillId="0" borderId="293">
      <alignment horizontal="left" vertical="center"/>
    </xf>
    <xf numFmtId="0" fontId="103" fillId="74" borderId="299" applyNumberFormat="0" applyAlignment="0" applyProtection="0"/>
    <xf numFmtId="0" fontId="80" fillId="0" borderId="293">
      <alignment horizontal="left" vertical="center"/>
    </xf>
    <xf numFmtId="0" fontId="84" fillId="65" borderId="299" applyNumberFormat="0" applyAlignment="0" applyProtection="0"/>
    <xf numFmtId="0" fontId="20" fillId="62" borderId="305" applyNumberFormat="0" applyFont="0" applyAlignment="0" applyProtection="0"/>
    <xf numFmtId="0" fontId="84" fillId="65" borderId="299" applyNumberFormat="0" applyAlignment="0" applyProtection="0"/>
    <xf numFmtId="0" fontId="84" fillId="65" borderId="299" applyNumberFormat="0" applyAlignment="0" applyProtection="0"/>
    <xf numFmtId="3" fontId="20" fillId="0" borderId="294" applyNumberFormat="0" applyFont="0" applyFill="0" applyAlignment="0" applyProtection="0">
      <alignment vertical="center"/>
    </xf>
    <xf numFmtId="0" fontId="39" fillId="54" borderId="299" applyNumberFormat="0" applyAlignment="0" applyProtection="0"/>
    <xf numFmtId="0" fontId="48" fillId="41" borderId="299" applyNumberFormat="0" applyAlignment="0" applyProtection="0"/>
    <xf numFmtId="0" fontId="32" fillId="57" borderId="305" applyNumberFormat="0" applyAlignment="0" applyProtection="0"/>
    <xf numFmtId="10" fontId="63" fillId="34" borderId="294" applyNumberFormat="0" applyBorder="0" applyAlignment="0" applyProtection="0"/>
    <xf numFmtId="0" fontId="76" fillId="63" borderId="299" applyNumberFormat="0" applyAlignment="0" applyProtection="0"/>
    <xf numFmtId="0" fontId="84" fillId="78" borderId="299" applyNumberFormat="0" applyAlignment="0" applyProtection="0"/>
    <xf numFmtId="206" fontId="87" fillId="63" borderId="306" applyNumberFormat="0" applyAlignment="0" applyProtection="0"/>
    <xf numFmtId="210" fontId="87" fillId="63" borderId="306" applyNumberFormat="0" applyAlignment="0" applyProtection="0"/>
    <xf numFmtId="216" fontId="133" fillId="97" borderId="292" applyNumberFormat="0" applyBorder="0" applyAlignment="0">
      <alignment horizontal="centerContinuous" vertical="center"/>
      <protection hidden="1"/>
    </xf>
    <xf numFmtId="206" fontId="76" fillId="63" borderId="304" applyNumberFormat="0" applyAlignment="0" applyProtection="0"/>
    <xf numFmtId="210" fontId="76" fillId="63" borderId="304" applyNumberFormat="0" applyAlignment="0" applyProtection="0"/>
    <xf numFmtId="206" fontId="103" fillId="74" borderId="304" applyNumberFormat="0" applyAlignment="0" applyProtection="0"/>
    <xf numFmtId="206" fontId="103" fillId="74" borderId="304" applyNumberFormat="0" applyAlignment="0" applyProtection="0"/>
    <xf numFmtId="210" fontId="103" fillId="74" borderId="304" applyNumberFormat="0" applyAlignment="0" applyProtection="0"/>
    <xf numFmtId="210" fontId="103" fillId="74" borderId="304" applyNumberFormat="0" applyAlignment="0" applyProtection="0"/>
    <xf numFmtId="206" fontId="103" fillId="74" borderId="304" applyNumberFormat="0" applyAlignment="0" applyProtection="0"/>
    <xf numFmtId="210" fontId="103" fillId="74" borderId="304" applyNumberFormat="0" applyAlignment="0" applyProtection="0"/>
    <xf numFmtId="206" fontId="84" fillId="78" borderId="304" applyNumberFormat="0" applyAlignment="0" applyProtection="0"/>
    <xf numFmtId="210" fontId="84" fillId="78" borderId="304" applyNumberFormat="0" applyAlignment="0" applyProtection="0"/>
    <xf numFmtId="206" fontId="90" fillId="0" borderId="307" applyNumberFormat="0" applyFill="0" applyAlignment="0" applyProtection="0"/>
    <xf numFmtId="210" fontId="90" fillId="0" borderId="307" applyNumberFormat="0" applyFill="0" applyAlignment="0" applyProtection="0"/>
    <xf numFmtId="230" fontId="163" fillId="106" borderId="293" applyNumberFormat="0" applyBorder="0" applyAlignment="0">
      <protection locked="0"/>
    </xf>
    <xf numFmtId="206" fontId="84" fillId="65" borderId="304" applyNumberFormat="0" applyAlignment="0" applyProtection="0"/>
    <xf numFmtId="206" fontId="84" fillId="65" borderId="304" applyNumberFormat="0" applyAlignment="0" applyProtection="0"/>
    <xf numFmtId="210" fontId="84" fillId="65" borderId="304" applyNumberFormat="0" applyAlignment="0" applyProtection="0"/>
    <xf numFmtId="210" fontId="84" fillId="65" borderId="304" applyNumberFormat="0" applyAlignment="0" applyProtection="0"/>
    <xf numFmtId="206" fontId="84" fillId="65" borderId="304" applyNumberFormat="0" applyAlignment="0" applyProtection="0"/>
    <xf numFmtId="210" fontId="84" fillId="65" borderId="304" applyNumberFormat="0" applyAlignment="0" applyProtection="0"/>
    <xf numFmtId="206" fontId="71" fillId="62" borderId="305" applyNumberFormat="0" applyFont="0" applyAlignment="0" applyProtection="0"/>
    <xf numFmtId="206" fontId="20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10" fontId="20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06" fontId="71" fillId="62" borderId="305" applyNumberFormat="0" applyFont="0" applyAlignment="0" applyProtection="0"/>
    <xf numFmtId="210" fontId="71" fillId="62" borderId="305" applyNumberFormat="0" applyFont="0" applyAlignment="0" applyProtection="0"/>
    <xf numFmtId="210" fontId="71" fillId="62" borderId="305" applyNumberFormat="0" applyFont="0" applyAlignment="0" applyProtection="0"/>
    <xf numFmtId="206" fontId="71" fillId="62" borderId="305" applyNumberFormat="0" applyFont="0" applyAlignment="0" applyProtection="0"/>
    <xf numFmtId="206" fontId="20" fillId="62" borderId="305" applyNumberFormat="0" applyFont="0" applyAlignment="0" applyProtection="0"/>
    <xf numFmtId="210" fontId="20" fillId="62" borderId="305" applyNumberFormat="0" applyFont="0" applyAlignment="0" applyProtection="0"/>
    <xf numFmtId="210" fontId="71" fillId="62" borderId="305" applyNumberFormat="0" applyFont="0" applyAlignment="0" applyProtection="0"/>
    <xf numFmtId="206" fontId="20" fillId="62" borderId="305" applyNumberFormat="0" applyFont="0" applyAlignment="0" applyProtection="0"/>
    <xf numFmtId="0" fontId="20" fillId="62" borderId="305" applyNumberFormat="0" applyFont="0" applyAlignment="0" applyProtection="0"/>
    <xf numFmtId="210" fontId="20" fillId="62" borderId="305" applyNumberFormat="0" applyFont="0" applyAlignment="0" applyProtection="0"/>
    <xf numFmtId="210" fontId="20" fillId="62" borderId="305" applyNumberFormat="0" applyFont="0" applyAlignment="0" applyProtection="0"/>
    <xf numFmtId="206" fontId="20" fillId="62" borderId="305" applyNumberFormat="0" applyFont="0" applyAlignment="0" applyProtection="0"/>
    <xf numFmtId="0" fontId="20" fillId="62" borderId="305" applyNumberFormat="0" applyFont="0" applyAlignment="0" applyProtection="0"/>
    <xf numFmtId="210" fontId="20" fillId="62" borderId="305" applyNumberFormat="0" applyFont="0" applyAlignment="0" applyProtection="0"/>
    <xf numFmtId="210" fontId="20" fillId="62" borderId="305" applyNumberFormat="0" applyFont="0" applyAlignment="0" applyProtection="0"/>
    <xf numFmtId="206" fontId="20" fillId="62" borderId="305" applyNumberFormat="0" applyFont="0" applyAlignment="0" applyProtection="0"/>
    <xf numFmtId="210" fontId="20" fillId="62" borderId="305" applyNumberFormat="0" applyFont="0" applyAlignment="0" applyProtection="0"/>
    <xf numFmtId="206" fontId="87" fillId="74" borderId="306" applyNumberFormat="0" applyAlignment="0" applyProtection="0"/>
    <xf numFmtId="206" fontId="87" fillId="74" borderId="306" applyNumberFormat="0" applyAlignment="0" applyProtection="0"/>
    <xf numFmtId="210" fontId="87" fillId="74" borderId="306" applyNumberFormat="0" applyAlignment="0" applyProtection="0"/>
    <xf numFmtId="210" fontId="87" fillId="74" borderId="306" applyNumberFormat="0" applyAlignment="0" applyProtection="0"/>
    <xf numFmtId="206" fontId="87" fillId="74" borderId="306" applyNumberFormat="0" applyAlignment="0" applyProtection="0"/>
    <xf numFmtId="210" fontId="87" fillId="74" borderId="306" applyNumberFormat="0" applyAlignment="0" applyProtection="0"/>
    <xf numFmtId="4" fontId="190" fillId="65" borderId="312" applyNumberFormat="0" applyProtection="0">
      <alignment vertical="center"/>
    </xf>
    <xf numFmtId="4" fontId="191" fillId="65" borderId="312" applyNumberFormat="0" applyProtection="0">
      <alignment vertical="center"/>
    </xf>
    <xf numFmtId="4" fontId="190" fillId="65" borderId="312" applyNumberFormat="0" applyProtection="0">
      <alignment horizontal="left" vertical="center" indent="1"/>
    </xf>
    <xf numFmtId="0" fontId="190" fillId="65" borderId="312" applyNumberFormat="0" applyProtection="0">
      <alignment horizontal="left" vertical="top" indent="1"/>
    </xf>
    <xf numFmtId="4" fontId="16" fillId="66" borderId="312" applyNumberFormat="0" applyProtection="0">
      <alignment horizontal="right" vertical="center"/>
    </xf>
    <xf numFmtId="4" fontId="16" fillId="61" borderId="312" applyNumberFormat="0" applyProtection="0">
      <alignment horizontal="right" vertical="center"/>
    </xf>
    <xf numFmtId="4" fontId="16" fillId="72" borderId="312" applyNumberFormat="0" applyProtection="0">
      <alignment horizontal="right" vertical="center"/>
    </xf>
    <xf numFmtId="4" fontId="16" fillId="68" borderId="312" applyNumberFormat="0" applyProtection="0">
      <alignment horizontal="right" vertical="center"/>
    </xf>
    <xf numFmtId="4" fontId="16" fillId="82" borderId="312" applyNumberFormat="0" applyProtection="0">
      <alignment horizontal="right" vertical="center"/>
    </xf>
    <xf numFmtId="4" fontId="16" fillId="67" borderId="312" applyNumberFormat="0" applyProtection="0">
      <alignment horizontal="right" vertical="center"/>
    </xf>
    <xf numFmtId="4" fontId="16" fillId="84" borderId="312" applyNumberFormat="0" applyProtection="0">
      <alignment horizontal="right" vertical="center"/>
    </xf>
    <xf numFmtId="4" fontId="16" fillId="112" borderId="312" applyNumberFormat="0" applyProtection="0">
      <alignment horizontal="right" vertical="center"/>
    </xf>
    <xf numFmtId="4" fontId="16" fillId="79" borderId="312" applyNumberFormat="0" applyProtection="0">
      <alignment horizontal="right" vertical="center"/>
    </xf>
    <xf numFmtId="4" fontId="16" fillId="111" borderId="312" applyNumberFormat="0" applyProtection="0">
      <alignment horizontal="right" vertical="center"/>
    </xf>
    <xf numFmtId="0" fontId="20" fillId="70" borderId="312" applyNumberFormat="0" applyProtection="0">
      <alignment horizontal="left" vertical="center" indent="1"/>
    </xf>
    <xf numFmtId="0" fontId="20" fillId="70" borderId="312" applyNumberFormat="0" applyProtection="0">
      <alignment horizontal="left" vertical="center" indent="1"/>
    </xf>
    <xf numFmtId="0" fontId="20" fillId="70" borderId="312" applyNumberFormat="0" applyProtection="0">
      <alignment horizontal="left" vertical="center" indent="1"/>
    </xf>
    <xf numFmtId="0" fontId="20" fillId="70" borderId="312" applyNumberFormat="0" applyProtection="0">
      <alignment horizontal="left" vertical="top" indent="1"/>
    </xf>
    <xf numFmtId="0" fontId="20" fillId="70" borderId="312" applyNumberFormat="0" applyProtection="0">
      <alignment horizontal="left" vertical="top" indent="1"/>
    </xf>
    <xf numFmtId="0" fontId="20" fillId="70" borderId="312" applyNumberFormat="0" applyProtection="0">
      <alignment horizontal="left" vertical="top" indent="1"/>
    </xf>
    <xf numFmtId="0" fontId="20" fillId="111" borderId="312" applyNumberFormat="0" applyProtection="0">
      <alignment horizontal="left" vertical="center" indent="1"/>
    </xf>
    <xf numFmtId="0" fontId="20" fillId="111" borderId="312" applyNumberFormat="0" applyProtection="0">
      <alignment horizontal="left" vertical="center" indent="1"/>
    </xf>
    <xf numFmtId="0" fontId="20" fillId="111" borderId="312" applyNumberFormat="0" applyProtection="0">
      <alignment horizontal="left" vertical="center" indent="1"/>
    </xf>
    <xf numFmtId="0" fontId="20" fillId="111" borderId="312" applyNumberFormat="0" applyProtection="0">
      <alignment horizontal="left" vertical="top" indent="1"/>
    </xf>
    <xf numFmtId="0" fontId="20" fillId="111" borderId="312" applyNumberFormat="0" applyProtection="0">
      <alignment horizontal="left" vertical="top" indent="1"/>
    </xf>
    <xf numFmtId="0" fontId="20" fillId="111" borderId="312" applyNumberFormat="0" applyProtection="0">
      <alignment horizontal="left" vertical="top" indent="1"/>
    </xf>
    <xf numFmtId="0" fontId="20" fillId="60" borderId="312" applyNumberFormat="0" applyProtection="0">
      <alignment horizontal="left" vertical="center" indent="1"/>
    </xf>
    <xf numFmtId="0" fontId="20" fillId="60" borderId="312" applyNumberFormat="0" applyProtection="0">
      <alignment horizontal="left" vertical="center" indent="1"/>
    </xf>
    <xf numFmtId="0" fontId="20" fillId="60" borderId="312" applyNumberFormat="0" applyProtection="0">
      <alignment horizontal="left" vertical="center" indent="1"/>
    </xf>
    <xf numFmtId="0" fontId="20" fillId="60" borderId="312" applyNumberFormat="0" applyProtection="0">
      <alignment horizontal="left" vertical="top" indent="1"/>
    </xf>
    <xf numFmtId="0" fontId="20" fillId="60" borderId="312" applyNumberFormat="0" applyProtection="0">
      <alignment horizontal="left" vertical="top" indent="1"/>
    </xf>
    <xf numFmtId="0" fontId="20" fillId="60" borderId="312" applyNumberFormat="0" applyProtection="0">
      <alignment horizontal="left" vertical="top" indent="1"/>
    </xf>
    <xf numFmtId="0" fontId="20" fillId="114" borderId="312" applyNumberFormat="0" applyProtection="0">
      <alignment horizontal="left" vertical="center" indent="1"/>
    </xf>
    <xf numFmtId="0" fontId="20" fillId="114" borderId="312" applyNumberFormat="0" applyProtection="0">
      <alignment horizontal="left" vertical="center" indent="1"/>
    </xf>
    <xf numFmtId="0" fontId="20" fillId="114" borderId="312" applyNumberFormat="0" applyProtection="0">
      <alignment horizontal="left" vertical="center" indent="1"/>
    </xf>
    <xf numFmtId="0" fontId="20" fillId="114" borderId="312" applyNumberFormat="0" applyProtection="0">
      <alignment horizontal="left" vertical="top" indent="1"/>
    </xf>
    <xf numFmtId="0" fontId="20" fillId="114" borderId="312" applyNumberFormat="0" applyProtection="0">
      <alignment horizontal="left" vertical="top" indent="1"/>
    </xf>
    <xf numFmtId="0" fontId="20" fillId="114" borderId="312" applyNumberFormat="0" applyProtection="0">
      <alignment horizontal="left" vertical="top" indent="1"/>
    </xf>
    <xf numFmtId="0" fontId="20" fillId="74" borderId="310" applyNumberFormat="0">
      <protection locked="0"/>
    </xf>
    <xf numFmtId="0" fontId="20" fillId="74" borderId="310" applyNumberFormat="0">
      <protection locked="0"/>
    </xf>
    <xf numFmtId="0" fontId="20" fillId="74" borderId="310" applyNumberFormat="0">
      <protection locked="0"/>
    </xf>
    <xf numFmtId="4" fontId="16" fillId="62" borderId="312" applyNumberFormat="0" applyProtection="0">
      <alignment vertical="center"/>
    </xf>
    <xf numFmtId="4" fontId="192" fillId="62" borderId="312" applyNumberFormat="0" applyProtection="0">
      <alignment vertical="center"/>
    </xf>
    <xf numFmtId="4" fontId="16" fillId="62" borderId="312" applyNumberFormat="0" applyProtection="0">
      <alignment horizontal="left" vertical="center" indent="1"/>
    </xf>
    <xf numFmtId="0" fontId="16" fillId="62" borderId="312" applyNumberFormat="0" applyProtection="0">
      <alignment horizontal="left" vertical="top" indent="1"/>
    </xf>
    <xf numFmtId="4" fontId="16" fillId="114" borderId="312" applyNumberFormat="0" applyProtection="0">
      <alignment horizontal="right" vertical="center"/>
    </xf>
    <xf numFmtId="4" fontId="192" fillId="114" borderId="312" applyNumberFormat="0" applyProtection="0">
      <alignment horizontal="right" vertical="center"/>
    </xf>
    <xf numFmtId="4" fontId="16" fillId="111" borderId="312" applyNumberFormat="0" applyProtection="0">
      <alignment horizontal="left" vertical="center" indent="1"/>
    </xf>
    <xf numFmtId="0" fontId="16" fillId="111" borderId="312" applyNumberFormat="0" applyProtection="0">
      <alignment horizontal="left" vertical="top" indent="1"/>
    </xf>
    <xf numFmtId="4" fontId="194" fillId="114" borderId="312" applyNumberFormat="0" applyProtection="0">
      <alignment horizontal="right" vertical="center"/>
    </xf>
    <xf numFmtId="0" fontId="199" fillId="119" borderId="311"/>
    <xf numFmtId="244" fontId="125" fillId="33" borderId="293" applyAlignment="0"/>
    <xf numFmtId="206" fontId="90" fillId="0" borderId="313" applyNumberFormat="0" applyFill="0" applyAlignment="0" applyProtection="0"/>
    <xf numFmtId="206" fontId="90" fillId="0" borderId="313" applyNumberFormat="0" applyFill="0" applyAlignment="0" applyProtection="0"/>
    <xf numFmtId="210" fontId="90" fillId="0" borderId="313" applyNumberFormat="0" applyFill="0" applyAlignment="0" applyProtection="0"/>
    <xf numFmtId="210" fontId="90" fillId="0" borderId="313" applyNumberFormat="0" applyFill="0" applyAlignment="0" applyProtection="0"/>
    <xf numFmtId="206" fontId="90" fillId="0" borderId="313" applyNumberFormat="0" applyFill="0" applyAlignment="0" applyProtection="0"/>
    <xf numFmtId="210" fontId="90" fillId="0" borderId="313" applyNumberFormat="0" applyFill="0" applyAlignment="0" applyProtection="0"/>
    <xf numFmtId="224" fontId="214" fillId="33" borderId="292" applyNumberFormat="0" applyBorder="0" applyAlignment="0"/>
    <xf numFmtId="1" fontId="155" fillId="105" borderId="246" applyNumberFormat="0" applyBorder="0" applyAlignment="0">
      <alignment horizontal="centerContinuous" vertical="center"/>
      <protection locked="0"/>
    </xf>
    <xf numFmtId="206" fontId="71" fillId="62" borderId="321" applyNumberFormat="0" applyFont="0" applyAlignment="0" applyProtection="0"/>
    <xf numFmtId="206" fontId="20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10" fontId="20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10" fontId="71" fillId="62" borderId="321" applyNumberFormat="0" applyFont="0" applyAlignment="0" applyProtection="0"/>
    <xf numFmtId="206" fontId="71" fillId="62" borderId="321" applyNumberFormat="0" applyFont="0" applyAlignment="0" applyProtection="0"/>
    <xf numFmtId="206" fontId="20" fillId="62" borderId="321" applyNumberFormat="0" applyFont="0" applyAlignment="0" applyProtection="0"/>
    <xf numFmtId="210" fontId="20" fillId="62" borderId="321" applyNumberFormat="0" applyFont="0" applyAlignment="0" applyProtection="0"/>
    <xf numFmtId="210" fontId="71" fillId="62" borderId="321" applyNumberFormat="0" applyFont="0" applyAlignment="0" applyProtection="0"/>
    <xf numFmtId="206" fontId="20" fillId="62" borderId="321" applyNumberFormat="0" applyFont="0" applyAlignment="0" applyProtection="0"/>
    <xf numFmtId="0" fontId="20" fillId="62" borderId="321" applyNumberFormat="0" applyFont="0" applyAlignment="0" applyProtection="0"/>
    <xf numFmtId="210" fontId="20" fillId="62" borderId="321" applyNumberFormat="0" applyFont="0" applyAlignment="0" applyProtection="0"/>
    <xf numFmtId="210" fontId="20" fillId="62" borderId="321" applyNumberFormat="0" applyFont="0" applyAlignment="0" applyProtection="0"/>
    <xf numFmtId="206" fontId="20" fillId="62" borderId="321" applyNumberFormat="0" applyFont="0" applyAlignment="0" applyProtection="0"/>
    <xf numFmtId="0" fontId="20" fillId="62" borderId="321" applyNumberFormat="0" applyFont="0" applyAlignment="0" applyProtection="0"/>
    <xf numFmtId="210" fontId="20" fillId="62" borderId="321" applyNumberFormat="0" applyFont="0" applyAlignment="0" applyProtection="0"/>
    <xf numFmtId="210" fontId="20" fillId="62" borderId="321" applyNumberFormat="0" applyFont="0" applyAlignment="0" applyProtection="0"/>
    <xf numFmtId="206" fontId="20" fillId="62" borderId="321" applyNumberFormat="0" applyFont="0" applyAlignment="0" applyProtection="0"/>
    <xf numFmtId="210" fontId="20" fillId="62" borderId="321" applyNumberFormat="0" applyFont="0" applyAlignment="0" applyProtection="0"/>
    <xf numFmtId="184" fontId="23" fillId="0" borderId="319">
      <alignment horizontal="left"/>
    </xf>
    <xf numFmtId="184" fontId="23" fillId="0" borderId="319">
      <alignment horizontal="left"/>
    </xf>
    <xf numFmtId="4" fontId="190" fillId="65" borderId="327" applyNumberFormat="0" applyProtection="0">
      <alignment vertical="center"/>
    </xf>
    <xf numFmtId="4" fontId="191" fillId="65" borderId="327" applyNumberFormat="0" applyProtection="0">
      <alignment vertical="center"/>
    </xf>
    <xf numFmtId="4" fontId="190" fillId="65" borderId="327" applyNumberFormat="0" applyProtection="0">
      <alignment horizontal="left" vertical="center" indent="1"/>
    </xf>
    <xf numFmtId="0" fontId="190" fillId="65" borderId="327" applyNumberFormat="0" applyProtection="0">
      <alignment horizontal="left" vertical="top" indent="1"/>
    </xf>
    <xf numFmtId="4" fontId="16" fillId="66" borderId="327" applyNumberFormat="0" applyProtection="0">
      <alignment horizontal="right" vertical="center"/>
    </xf>
    <xf numFmtId="4" fontId="16" fillId="61" borderId="327" applyNumberFormat="0" applyProtection="0">
      <alignment horizontal="right" vertical="center"/>
    </xf>
    <xf numFmtId="4" fontId="16" fillId="72" borderId="327" applyNumberFormat="0" applyProtection="0">
      <alignment horizontal="right" vertical="center"/>
    </xf>
    <xf numFmtId="4" fontId="16" fillId="68" borderId="327" applyNumberFormat="0" applyProtection="0">
      <alignment horizontal="right" vertical="center"/>
    </xf>
    <xf numFmtId="4" fontId="16" fillId="82" borderId="327" applyNumberFormat="0" applyProtection="0">
      <alignment horizontal="right" vertical="center"/>
    </xf>
    <xf numFmtId="4" fontId="16" fillId="67" borderId="327" applyNumberFormat="0" applyProtection="0">
      <alignment horizontal="right" vertical="center"/>
    </xf>
    <xf numFmtId="4" fontId="16" fillId="84" borderId="327" applyNumberFormat="0" applyProtection="0">
      <alignment horizontal="right" vertical="center"/>
    </xf>
    <xf numFmtId="4" fontId="16" fillId="112" borderId="327" applyNumberFormat="0" applyProtection="0">
      <alignment horizontal="right" vertical="center"/>
    </xf>
    <xf numFmtId="4" fontId="16" fillId="79" borderId="327" applyNumberFormat="0" applyProtection="0">
      <alignment horizontal="right" vertical="center"/>
    </xf>
    <xf numFmtId="4" fontId="16" fillId="111" borderId="327" applyNumberFormat="0" applyProtection="0">
      <alignment horizontal="right" vertical="center"/>
    </xf>
    <xf numFmtId="0" fontId="20" fillId="70" borderId="327" applyNumberFormat="0" applyProtection="0">
      <alignment horizontal="left" vertical="center" indent="1"/>
    </xf>
    <xf numFmtId="0" fontId="20" fillId="70" borderId="327" applyNumberFormat="0" applyProtection="0">
      <alignment horizontal="left" vertical="center" indent="1"/>
    </xf>
    <xf numFmtId="0" fontId="20" fillId="70" borderId="327" applyNumberFormat="0" applyProtection="0">
      <alignment horizontal="left" vertical="center" indent="1"/>
    </xf>
    <xf numFmtId="0" fontId="20" fillId="70" borderId="327" applyNumberFormat="0" applyProtection="0">
      <alignment horizontal="left" vertical="top" indent="1"/>
    </xf>
    <xf numFmtId="0" fontId="20" fillId="70" borderId="327" applyNumberFormat="0" applyProtection="0">
      <alignment horizontal="left" vertical="top" indent="1"/>
    </xf>
    <xf numFmtId="0" fontId="20" fillId="70" borderId="327" applyNumberFormat="0" applyProtection="0">
      <alignment horizontal="left" vertical="top" indent="1"/>
    </xf>
    <xf numFmtId="0" fontId="20" fillId="111" borderId="327" applyNumberFormat="0" applyProtection="0">
      <alignment horizontal="left" vertical="center" indent="1"/>
    </xf>
    <xf numFmtId="0" fontId="20" fillId="111" borderId="327" applyNumberFormat="0" applyProtection="0">
      <alignment horizontal="left" vertical="center" indent="1"/>
    </xf>
    <xf numFmtId="0" fontId="20" fillId="111" borderId="327" applyNumberFormat="0" applyProtection="0">
      <alignment horizontal="left" vertical="center" indent="1"/>
    </xf>
    <xf numFmtId="0" fontId="20" fillId="111" borderId="327" applyNumberFormat="0" applyProtection="0">
      <alignment horizontal="left" vertical="top" indent="1"/>
    </xf>
    <xf numFmtId="0" fontId="20" fillId="111" borderId="327" applyNumberFormat="0" applyProtection="0">
      <alignment horizontal="left" vertical="top" indent="1"/>
    </xf>
    <xf numFmtId="0" fontId="20" fillId="111" borderId="327" applyNumberFormat="0" applyProtection="0">
      <alignment horizontal="left" vertical="top" indent="1"/>
    </xf>
    <xf numFmtId="0" fontId="20" fillId="60" borderId="327" applyNumberFormat="0" applyProtection="0">
      <alignment horizontal="left" vertical="center" indent="1"/>
    </xf>
    <xf numFmtId="0" fontId="20" fillId="60" borderId="327" applyNumberFormat="0" applyProtection="0">
      <alignment horizontal="left" vertical="center" indent="1"/>
    </xf>
    <xf numFmtId="0" fontId="20" fillId="60" borderId="327" applyNumberFormat="0" applyProtection="0">
      <alignment horizontal="left" vertical="center" indent="1"/>
    </xf>
    <xf numFmtId="0" fontId="20" fillId="60" borderId="327" applyNumberFormat="0" applyProtection="0">
      <alignment horizontal="left" vertical="top" indent="1"/>
    </xf>
    <xf numFmtId="0" fontId="20" fillId="60" borderId="327" applyNumberFormat="0" applyProtection="0">
      <alignment horizontal="left" vertical="top" indent="1"/>
    </xf>
    <xf numFmtId="0" fontId="20" fillId="60" borderId="327" applyNumberFormat="0" applyProtection="0">
      <alignment horizontal="left" vertical="top" indent="1"/>
    </xf>
    <xf numFmtId="0" fontId="20" fillId="114" borderId="327" applyNumberFormat="0" applyProtection="0">
      <alignment horizontal="left" vertical="center" indent="1"/>
    </xf>
    <xf numFmtId="0" fontId="20" fillId="114" borderId="327" applyNumberFormat="0" applyProtection="0">
      <alignment horizontal="left" vertical="center" indent="1"/>
    </xf>
    <xf numFmtId="0" fontId="20" fillId="114" borderId="327" applyNumberFormat="0" applyProtection="0">
      <alignment horizontal="left" vertical="center" indent="1"/>
    </xf>
    <xf numFmtId="0" fontId="20" fillId="114" borderId="327" applyNumberFormat="0" applyProtection="0">
      <alignment horizontal="left" vertical="top" indent="1"/>
    </xf>
    <xf numFmtId="0" fontId="20" fillId="114" borderId="327" applyNumberFormat="0" applyProtection="0">
      <alignment horizontal="left" vertical="top" indent="1"/>
    </xf>
    <xf numFmtId="0" fontId="20" fillId="114" borderId="327" applyNumberFormat="0" applyProtection="0">
      <alignment horizontal="left" vertical="top" indent="1"/>
    </xf>
    <xf numFmtId="0" fontId="20" fillId="74" borderId="325" applyNumberFormat="0">
      <protection locked="0"/>
    </xf>
    <xf numFmtId="0" fontId="20" fillId="74" borderId="325" applyNumberFormat="0">
      <protection locked="0"/>
    </xf>
    <xf numFmtId="0" fontId="20" fillId="74" borderId="325" applyNumberFormat="0">
      <protection locked="0"/>
    </xf>
    <xf numFmtId="4" fontId="16" fillId="62" borderId="327" applyNumberFormat="0" applyProtection="0">
      <alignment vertical="center"/>
    </xf>
    <xf numFmtId="4" fontId="192" fillId="62" borderId="327" applyNumberFormat="0" applyProtection="0">
      <alignment vertical="center"/>
    </xf>
    <xf numFmtId="4" fontId="16" fillId="62" borderId="327" applyNumberFormat="0" applyProtection="0">
      <alignment horizontal="left" vertical="center" indent="1"/>
    </xf>
    <xf numFmtId="0" fontId="16" fillId="62" borderId="327" applyNumberFormat="0" applyProtection="0">
      <alignment horizontal="left" vertical="top" indent="1"/>
    </xf>
    <xf numFmtId="4" fontId="16" fillId="114" borderId="327" applyNumberFormat="0" applyProtection="0">
      <alignment horizontal="right" vertical="center"/>
    </xf>
    <xf numFmtId="4" fontId="192" fillId="114" borderId="327" applyNumberFormat="0" applyProtection="0">
      <alignment horizontal="right" vertical="center"/>
    </xf>
    <xf numFmtId="4" fontId="16" fillId="111" borderId="327" applyNumberFormat="0" applyProtection="0">
      <alignment horizontal="left" vertical="center" indent="1"/>
    </xf>
    <xf numFmtId="0" fontId="16" fillId="111" borderId="327" applyNumberFormat="0" applyProtection="0">
      <alignment horizontal="left" vertical="top" indent="1"/>
    </xf>
    <xf numFmtId="4" fontId="194" fillId="114" borderId="327" applyNumberFormat="0" applyProtection="0">
      <alignment horizontal="right" vertical="center"/>
    </xf>
    <xf numFmtId="0" fontId="199" fillId="119" borderId="326"/>
    <xf numFmtId="244" fontId="125" fillId="33" borderId="319" applyAlignment="0"/>
    <xf numFmtId="206" fontId="90" fillId="0" borderId="328" applyNumberFormat="0" applyFill="0" applyAlignment="0" applyProtection="0"/>
    <xf numFmtId="206" fontId="90" fillId="0" borderId="328" applyNumberFormat="0" applyFill="0" applyAlignment="0" applyProtection="0"/>
    <xf numFmtId="210" fontId="90" fillId="0" borderId="328" applyNumberFormat="0" applyFill="0" applyAlignment="0" applyProtection="0"/>
    <xf numFmtId="210" fontId="90" fillId="0" borderId="328" applyNumberFormat="0" applyFill="0" applyAlignment="0" applyProtection="0"/>
    <xf numFmtId="206" fontId="90" fillId="0" borderId="328" applyNumberFormat="0" applyFill="0" applyAlignment="0" applyProtection="0"/>
    <xf numFmtId="210" fontId="90" fillId="0" borderId="328" applyNumberFormat="0" applyFill="0" applyAlignment="0" applyProtection="0"/>
    <xf numFmtId="224" fontId="214" fillId="33" borderId="324" applyNumberFormat="0" applyBorder="0" applyAlignment="0"/>
    <xf numFmtId="0" fontId="215" fillId="126" borderId="319" applyAlignment="0">
      <alignment horizontal="right"/>
    </xf>
    <xf numFmtId="0" fontId="73" fillId="120" borderId="319" applyAlignment="0">
      <alignment horizontal="left"/>
    </xf>
    <xf numFmtId="230" fontId="163" fillId="106" borderId="309" applyNumberFormat="0" applyBorder="0" applyAlignment="0">
      <protection locked="0"/>
    </xf>
    <xf numFmtId="184" fontId="23" fillId="0" borderId="309">
      <alignment horizontal="left"/>
    </xf>
    <xf numFmtId="184" fontId="23" fillId="0" borderId="309">
      <alignment horizontal="left"/>
    </xf>
    <xf numFmtId="244" fontId="125" fillId="33" borderId="309" applyAlignment="0"/>
    <xf numFmtId="0" fontId="215" fillId="126" borderId="309" applyAlignment="0">
      <alignment horizontal="right"/>
    </xf>
    <xf numFmtId="0" fontId="73" fillId="120" borderId="309" applyAlignment="0">
      <alignment horizontal="left"/>
    </xf>
    <xf numFmtId="0" fontId="80" fillId="0" borderId="309">
      <alignment horizontal="left" vertical="center"/>
    </xf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84" fillId="41" borderId="304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0" fontId="20" fillId="57" borderId="321" applyNumberFormat="0" applyAlignment="0" applyProtection="0"/>
    <xf numFmtId="3" fontId="20" fillId="0" borderId="310" applyNumberFormat="0" applyFont="0" applyFill="0" applyAlignment="0" applyProtection="0">
      <alignment vertical="center"/>
    </xf>
    <xf numFmtId="10" fontId="22" fillId="34" borderId="310" applyNumberFormat="0" applyBorder="0" applyAlignment="0" applyProtection="0"/>
    <xf numFmtId="0" fontId="23" fillId="0" borderId="309">
      <alignment horizontal="left" vertical="center"/>
    </xf>
    <xf numFmtId="0" fontId="103" fillId="74" borderId="304" applyNumberFormat="0" applyAlignment="0" applyProtection="0"/>
    <xf numFmtId="0" fontId="80" fillId="0" borderId="309">
      <alignment horizontal="left" vertical="center"/>
    </xf>
    <xf numFmtId="0" fontId="84" fillId="65" borderId="304" applyNumberFormat="0" applyAlignment="0" applyProtection="0"/>
    <xf numFmtId="0" fontId="20" fillId="62" borderId="321" applyNumberFormat="0" applyFont="0" applyAlignment="0" applyProtection="0"/>
    <xf numFmtId="0" fontId="84" fillId="65" borderId="304" applyNumberFormat="0" applyAlignment="0" applyProtection="0"/>
    <xf numFmtId="0" fontId="84" fillId="65" borderId="304" applyNumberFormat="0" applyAlignment="0" applyProtection="0"/>
    <xf numFmtId="3" fontId="20" fillId="0" borderId="310" applyNumberFormat="0" applyFont="0" applyFill="0" applyAlignment="0" applyProtection="0">
      <alignment vertical="center"/>
    </xf>
    <xf numFmtId="0" fontId="39" fillId="54" borderId="304" applyNumberFormat="0" applyAlignment="0" applyProtection="0"/>
    <xf numFmtId="0" fontId="48" fillId="41" borderId="304" applyNumberFormat="0" applyAlignment="0" applyProtection="0"/>
    <xf numFmtId="0" fontId="32" fillId="57" borderId="321" applyNumberFormat="0" applyAlignment="0" applyProtection="0"/>
    <xf numFmtId="10" fontId="63" fillId="34" borderId="310" applyNumberFormat="0" applyBorder="0" applyAlignment="0" applyProtection="0"/>
    <xf numFmtId="0" fontId="76" fillId="63" borderId="304" applyNumberFormat="0" applyAlignment="0" applyProtection="0"/>
    <xf numFmtId="0" fontId="84" fillId="78" borderId="304" applyNumberFormat="0" applyAlignment="0" applyProtection="0"/>
    <xf numFmtId="206" fontId="87" fillId="63" borderId="322" applyNumberFormat="0" applyAlignment="0" applyProtection="0"/>
    <xf numFmtId="210" fontId="87" fillId="63" borderId="322" applyNumberFormat="0" applyAlignment="0" applyProtection="0"/>
    <xf numFmtId="216" fontId="133" fillId="97" borderId="308" applyNumberFormat="0" applyBorder="0" applyAlignment="0">
      <alignment horizontal="centerContinuous" vertical="center"/>
      <protection hidden="1"/>
    </xf>
    <xf numFmtId="206" fontId="76" fillId="63" borderId="320" applyNumberFormat="0" applyAlignment="0" applyProtection="0"/>
    <xf numFmtId="210" fontId="76" fillId="63" borderId="320" applyNumberFormat="0" applyAlignment="0" applyProtection="0"/>
    <xf numFmtId="206" fontId="103" fillId="74" borderId="320" applyNumberFormat="0" applyAlignment="0" applyProtection="0"/>
    <xf numFmtId="206" fontId="103" fillId="74" borderId="320" applyNumberFormat="0" applyAlignment="0" applyProtection="0"/>
    <xf numFmtId="210" fontId="103" fillId="74" borderId="320" applyNumberFormat="0" applyAlignment="0" applyProtection="0"/>
    <xf numFmtId="210" fontId="103" fillId="74" borderId="320" applyNumberFormat="0" applyAlignment="0" applyProtection="0"/>
    <xf numFmtId="206" fontId="103" fillId="74" borderId="320" applyNumberFormat="0" applyAlignment="0" applyProtection="0"/>
    <xf numFmtId="210" fontId="103" fillId="74" borderId="320" applyNumberFormat="0" applyAlignment="0" applyProtection="0"/>
    <xf numFmtId="206" fontId="84" fillId="78" borderId="320" applyNumberFormat="0" applyAlignment="0" applyProtection="0"/>
    <xf numFmtId="210" fontId="84" fillId="78" borderId="320" applyNumberFormat="0" applyAlignment="0" applyProtection="0"/>
    <xf numFmtId="206" fontId="90" fillId="0" borderId="323" applyNumberFormat="0" applyFill="0" applyAlignment="0" applyProtection="0"/>
    <xf numFmtId="210" fontId="90" fillId="0" borderId="323" applyNumberFormat="0" applyFill="0" applyAlignment="0" applyProtection="0"/>
    <xf numFmtId="230" fontId="163" fillId="106" borderId="309" applyNumberFormat="0" applyBorder="0" applyAlignment="0">
      <protection locked="0"/>
    </xf>
    <xf numFmtId="206" fontId="84" fillId="65" borderId="320" applyNumberFormat="0" applyAlignment="0" applyProtection="0"/>
    <xf numFmtId="206" fontId="84" fillId="65" borderId="320" applyNumberFormat="0" applyAlignment="0" applyProtection="0"/>
    <xf numFmtId="210" fontId="84" fillId="65" borderId="320" applyNumberFormat="0" applyAlignment="0" applyProtection="0"/>
    <xf numFmtId="210" fontId="84" fillId="65" borderId="320" applyNumberFormat="0" applyAlignment="0" applyProtection="0"/>
    <xf numFmtId="206" fontId="84" fillId="65" borderId="320" applyNumberFormat="0" applyAlignment="0" applyProtection="0"/>
    <xf numFmtId="210" fontId="84" fillId="65" borderId="320" applyNumberFormat="0" applyAlignment="0" applyProtection="0"/>
    <xf numFmtId="206" fontId="71" fillId="62" borderId="321" applyNumberFormat="0" applyFont="0" applyAlignment="0" applyProtection="0"/>
    <xf numFmtId="206" fontId="20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10" fontId="20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06" fontId="71" fillId="62" borderId="321" applyNumberFormat="0" applyFont="0" applyAlignment="0" applyProtection="0"/>
    <xf numFmtId="210" fontId="71" fillId="62" borderId="321" applyNumberFormat="0" applyFont="0" applyAlignment="0" applyProtection="0"/>
    <xf numFmtId="210" fontId="71" fillId="62" borderId="321" applyNumberFormat="0" applyFont="0" applyAlignment="0" applyProtection="0"/>
    <xf numFmtId="206" fontId="71" fillId="62" borderId="321" applyNumberFormat="0" applyFont="0" applyAlignment="0" applyProtection="0"/>
    <xf numFmtId="206" fontId="20" fillId="62" borderId="321" applyNumberFormat="0" applyFont="0" applyAlignment="0" applyProtection="0"/>
    <xf numFmtId="210" fontId="20" fillId="62" borderId="321" applyNumberFormat="0" applyFont="0" applyAlignment="0" applyProtection="0"/>
    <xf numFmtId="210" fontId="71" fillId="62" borderId="321" applyNumberFormat="0" applyFont="0" applyAlignment="0" applyProtection="0"/>
    <xf numFmtId="206" fontId="20" fillId="62" borderId="321" applyNumberFormat="0" applyFont="0" applyAlignment="0" applyProtection="0"/>
    <xf numFmtId="0" fontId="20" fillId="62" borderId="321" applyNumberFormat="0" applyFont="0" applyAlignment="0" applyProtection="0"/>
    <xf numFmtId="210" fontId="20" fillId="62" borderId="321" applyNumberFormat="0" applyFont="0" applyAlignment="0" applyProtection="0"/>
    <xf numFmtId="210" fontId="20" fillId="62" borderId="321" applyNumberFormat="0" applyFont="0" applyAlignment="0" applyProtection="0"/>
    <xf numFmtId="206" fontId="20" fillId="62" borderId="321" applyNumberFormat="0" applyFont="0" applyAlignment="0" applyProtection="0"/>
    <xf numFmtId="0" fontId="20" fillId="62" borderId="321" applyNumberFormat="0" applyFont="0" applyAlignment="0" applyProtection="0"/>
    <xf numFmtId="210" fontId="20" fillId="62" borderId="321" applyNumberFormat="0" applyFont="0" applyAlignment="0" applyProtection="0"/>
    <xf numFmtId="210" fontId="20" fillId="62" borderId="321" applyNumberFormat="0" applyFont="0" applyAlignment="0" applyProtection="0"/>
    <xf numFmtId="206" fontId="20" fillId="62" borderId="321" applyNumberFormat="0" applyFont="0" applyAlignment="0" applyProtection="0"/>
    <xf numFmtId="210" fontId="20" fillId="62" borderId="321" applyNumberFormat="0" applyFont="0" applyAlignment="0" applyProtection="0"/>
    <xf numFmtId="206" fontId="87" fillId="74" borderId="322" applyNumberFormat="0" applyAlignment="0" applyProtection="0"/>
    <xf numFmtId="206" fontId="87" fillId="74" borderId="322" applyNumberFormat="0" applyAlignment="0" applyProtection="0"/>
    <xf numFmtId="210" fontId="87" fillId="74" borderId="322" applyNumberFormat="0" applyAlignment="0" applyProtection="0"/>
    <xf numFmtId="210" fontId="87" fillId="74" borderId="322" applyNumberFormat="0" applyAlignment="0" applyProtection="0"/>
    <xf numFmtId="206" fontId="87" fillId="74" borderId="322" applyNumberFormat="0" applyAlignment="0" applyProtection="0"/>
    <xf numFmtId="210" fontId="87" fillId="74" borderId="322" applyNumberFormat="0" applyAlignment="0" applyProtection="0"/>
    <xf numFmtId="4" fontId="190" fillId="65" borderId="327" applyNumberFormat="0" applyProtection="0">
      <alignment vertical="center"/>
    </xf>
    <xf numFmtId="4" fontId="191" fillId="65" borderId="327" applyNumberFormat="0" applyProtection="0">
      <alignment vertical="center"/>
    </xf>
    <xf numFmtId="4" fontId="190" fillId="65" borderId="327" applyNumberFormat="0" applyProtection="0">
      <alignment horizontal="left" vertical="center" indent="1"/>
    </xf>
    <xf numFmtId="0" fontId="190" fillId="65" borderId="327" applyNumberFormat="0" applyProtection="0">
      <alignment horizontal="left" vertical="top" indent="1"/>
    </xf>
    <xf numFmtId="4" fontId="16" fillId="66" borderId="327" applyNumberFormat="0" applyProtection="0">
      <alignment horizontal="right" vertical="center"/>
    </xf>
    <xf numFmtId="4" fontId="16" fillId="61" borderId="327" applyNumberFormat="0" applyProtection="0">
      <alignment horizontal="right" vertical="center"/>
    </xf>
    <xf numFmtId="4" fontId="16" fillId="72" borderId="327" applyNumberFormat="0" applyProtection="0">
      <alignment horizontal="right" vertical="center"/>
    </xf>
    <xf numFmtId="4" fontId="16" fillId="68" borderId="327" applyNumberFormat="0" applyProtection="0">
      <alignment horizontal="right" vertical="center"/>
    </xf>
    <xf numFmtId="4" fontId="16" fillId="82" borderId="327" applyNumberFormat="0" applyProtection="0">
      <alignment horizontal="right" vertical="center"/>
    </xf>
    <xf numFmtId="4" fontId="16" fillId="67" borderId="327" applyNumberFormat="0" applyProtection="0">
      <alignment horizontal="right" vertical="center"/>
    </xf>
    <xf numFmtId="4" fontId="16" fillId="84" borderId="327" applyNumberFormat="0" applyProtection="0">
      <alignment horizontal="right" vertical="center"/>
    </xf>
    <xf numFmtId="4" fontId="16" fillId="112" borderId="327" applyNumberFormat="0" applyProtection="0">
      <alignment horizontal="right" vertical="center"/>
    </xf>
    <xf numFmtId="4" fontId="16" fillId="79" borderId="327" applyNumberFormat="0" applyProtection="0">
      <alignment horizontal="right" vertical="center"/>
    </xf>
    <xf numFmtId="4" fontId="16" fillId="111" borderId="327" applyNumberFormat="0" applyProtection="0">
      <alignment horizontal="right" vertical="center"/>
    </xf>
    <xf numFmtId="0" fontId="20" fillId="70" borderId="327" applyNumberFormat="0" applyProtection="0">
      <alignment horizontal="left" vertical="center" indent="1"/>
    </xf>
    <xf numFmtId="0" fontId="20" fillId="70" borderId="327" applyNumberFormat="0" applyProtection="0">
      <alignment horizontal="left" vertical="center" indent="1"/>
    </xf>
    <xf numFmtId="0" fontId="20" fillId="70" borderId="327" applyNumberFormat="0" applyProtection="0">
      <alignment horizontal="left" vertical="center" indent="1"/>
    </xf>
    <xf numFmtId="0" fontId="20" fillId="70" borderId="327" applyNumberFormat="0" applyProtection="0">
      <alignment horizontal="left" vertical="top" indent="1"/>
    </xf>
    <xf numFmtId="0" fontId="20" fillId="70" borderId="327" applyNumberFormat="0" applyProtection="0">
      <alignment horizontal="left" vertical="top" indent="1"/>
    </xf>
    <xf numFmtId="0" fontId="20" fillId="70" borderId="327" applyNumberFormat="0" applyProtection="0">
      <alignment horizontal="left" vertical="top" indent="1"/>
    </xf>
    <xf numFmtId="0" fontId="20" fillId="111" borderId="327" applyNumberFormat="0" applyProtection="0">
      <alignment horizontal="left" vertical="center" indent="1"/>
    </xf>
    <xf numFmtId="0" fontId="20" fillId="111" borderId="327" applyNumberFormat="0" applyProtection="0">
      <alignment horizontal="left" vertical="center" indent="1"/>
    </xf>
    <xf numFmtId="0" fontId="20" fillId="111" borderId="327" applyNumberFormat="0" applyProtection="0">
      <alignment horizontal="left" vertical="center" indent="1"/>
    </xf>
    <xf numFmtId="0" fontId="20" fillId="111" borderId="327" applyNumberFormat="0" applyProtection="0">
      <alignment horizontal="left" vertical="top" indent="1"/>
    </xf>
    <xf numFmtId="0" fontId="20" fillId="111" borderId="327" applyNumberFormat="0" applyProtection="0">
      <alignment horizontal="left" vertical="top" indent="1"/>
    </xf>
    <xf numFmtId="0" fontId="20" fillId="111" borderId="327" applyNumberFormat="0" applyProtection="0">
      <alignment horizontal="left" vertical="top" indent="1"/>
    </xf>
    <xf numFmtId="0" fontId="20" fillId="60" borderId="327" applyNumberFormat="0" applyProtection="0">
      <alignment horizontal="left" vertical="center" indent="1"/>
    </xf>
    <xf numFmtId="0" fontId="20" fillId="60" borderId="327" applyNumberFormat="0" applyProtection="0">
      <alignment horizontal="left" vertical="center" indent="1"/>
    </xf>
    <xf numFmtId="0" fontId="20" fillId="60" borderId="327" applyNumberFormat="0" applyProtection="0">
      <alignment horizontal="left" vertical="center" indent="1"/>
    </xf>
    <xf numFmtId="0" fontId="20" fillId="60" borderId="327" applyNumberFormat="0" applyProtection="0">
      <alignment horizontal="left" vertical="top" indent="1"/>
    </xf>
    <xf numFmtId="0" fontId="20" fillId="60" borderId="327" applyNumberFormat="0" applyProtection="0">
      <alignment horizontal="left" vertical="top" indent="1"/>
    </xf>
    <xf numFmtId="0" fontId="20" fillId="60" borderId="327" applyNumberFormat="0" applyProtection="0">
      <alignment horizontal="left" vertical="top" indent="1"/>
    </xf>
    <xf numFmtId="0" fontId="20" fillId="114" borderId="327" applyNumberFormat="0" applyProtection="0">
      <alignment horizontal="left" vertical="center" indent="1"/>
    </xf>
    <xf numFmtId="0" fontId="20" fillId="114" borderId="327" applyNumberFormat="0" applyProtection="0">
      <alignment horizontal="left" vertical="center" indent="1"/>
    </xf>
    <xf numFmtId="0" fontId="20" fillId="114" borderId="327" applyNumberFormat="0" applyProtection="0">
      <alignment horizontal="left" vertical="center" indent="1"/>
    </xf>
    <xf numFmtId="0" fontId="20" fillId="114" borderId="327" applyNumberFormat="0" applyProtection="0">
      <alignment horizontal="left" vertical="top" indent="1"/>
    </xf>
    <xf numFmtId="0" fontId="20" fillId="114" borderId="327" applyNumberFormat="0" applyProtection="0">
      <alignment horizontal="left" vertical="top" indent="1"/>
    </xf>
    <xf numFmtId="0" fontId="20" fillId="114" borderId="327" applyNumberFormat="0" applyProtection="0">
      <alignment horizontal="left" vertical="top" indent="1"/>
    </xf>
    <xf numFmtId="0" fontId="20" fillId="74" borderId="325" applyNumberFormat="0">
      <protection locked="0"/>
    </xf>
    <xf numFmtId="0" fontId="20" fillId="74" borderId="325" applyNumberFormat="0">
      <protection locked="0"/>
    </xf>
    <xf numFmtId="0" fontId="20" fillId="74" borderId="325" applyNumberFormat="0">
      <protection locked="0"/>
    </xf>
    <xf numFmtId="4" fontId="16" fillId="62" borderId="327" applyNumberFormat="0" applyProtection="0">
      <alignment vertical="center"/>
    </xf>
    <xf numFmtId="4" fontId="192" fillId="62" borderId="327" applyNumberFormat="0" applyProtection="0">
      <alignment vertical="center"/>
    </xf>
    <xf numFmtId="4" fontId="16" fillId="62" borderId="327" applyNumberFormat="0" applyProtection="0">
      <alignment horizontal="left" vertical="center" indent="1"/>
    </xf>
    <xf numFmtId="0" fontId="16" fillId="62" borderId="327" applyNumberFormat="0" applyProtection="0">
      <alignment horizontal="left" vertical="top" indent="1"/>
    </xf>
    <xf numFmtId="4" fontId="16" fillId="114" borderId="327" applyNumberFormat="0" applyProtection="0">
      <alignment horizontal="right" vertical="center"/>
    </xf>
    <xf numFmtId="4" fontId="192" fillId="114" borderId="327" applyNumberFormat="0" applyProtection="0">
      <alignment horizontal="right" vertical="center"/>
    </xf>
    <xf numFmtId="4" fontId="16" fillId="111" borderId="327" applyNumberFormat="0" applyProtection="0">
      <alignment horizontal="left" vertical="center" indent="1"/>
    </xf>
    <xf numFmtId="0" fontId="16" fillId="111" borderId="327" applyNumberFormat="0" applyProtection="0">
      <alignment horizontal="left" vertical="top" indent="1"/>
    </xf>
    <xf numFmtId="4" fontId="194" fillId="114" borderId="327" applyNumberFormat="0" applyProtection="0">
      <alignment horizontal="right" vertical="center"/>
    </xf>
    <xf numFmtId="0" fontId="199" fillId="119" borderId="326"/>
    <xf numFmtId="244" fontId="125" fillId="33" borderId="309" applyAlignment="0"/>
    <xf numFmtId="206" fontId="90" fillId="0" borderId="328" applyNumberFormat="0" applyFill="0" applyAlignment="0" applyProtection="0"/>
    <xf numFmtId="206" fontId="90" fillId="0" borderId="328" applyNumberFormat="0" applyFill="0" applyAlignment="0" applyProtection="0"/>
    <xf numFmtId="210" fontId="90" fillId="0" borderId="328" applyNumberFormat="0" applyFill="0" applyAlignment="0" applyProtection="0"/>
    <xf numFmtId="210" fontId="90" fillId="0" borderId="328" applyNumberFormat="0" applyFill="0" applyAlignment="0" applyProtection="0"/>
    <xf numFmtId="206" fontId="90" fillId="0" borderId="328" applyNumberFormat="0" applyFill="0" applyAlignment="0" applyProtection="0"/>
    <xf numFmtId="210" fontId="90" fillId="0" borderId="328" applyNumberFormat="0" applyFill="0" applyAlignment="0" applyProtection="0"/>
    <xf numFmtId="224" fontId="214" fillId="33" borderId="308" applyNumberFormat="0" applyBorder="0" applyAlignment="0"/>
    <xf numFmtId="1" fontId="155" fillId="105" borderId="246" applyNumberFormat="0" applyBorder="0" applyAlignment="0">
      <alignment horizontal="centerContinuous" vertical="center"/>
      <protection locked="0"/>
    </xf>
    <xf numFmtId="0" fontId="1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54" borderId="365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39" fillId="54" borderId="329" applyNumberFormat="0" applyAlignment="0" applyProtection="0"/>
    <xf numFmtId="0" fontId="76" fillId="54" borderId="354" applyNumberFormat="0" applyAlignment="0" applyProtection="0"/>
    <xf numFmtId="0" fontId="76" fillId="54" borderId="354" applyNumberFormat="0" applyAlignment="0" applyProtection="0"/>
    <xf numFmtId="0" fontId="76" fillId="54" borderId="354" applyNumberFormat="0" applyAlignment="0" applyProtection="0"/>
    <xf numFmtId="190" fontId="96" fillId="0" borderId="348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166" fontId="1" fillId="0" borderId="0" applyFont="0" applyFill="0" applyBorder="0" applyAlignment="0" applyProtection="0"/>
    <xf numFmtId="0" fontId="87" fillId="54" borderId="353" applyNumberFormat="0" applyAlignment="0" applyProtection="0"/>
    <xf numFmtId="0" fontId="87" fillId="54" borderId="353" applyNumberFormat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0" fontId="84" fillId="41" borderId="365" applyNumberFormat="0" applyAlignment="0" applyProtection="0"/>
    <xf numFmtId="43" fontId="1" fillId="0" borderId="0" applyFont="0" applyFill="0" applyBorder="0" applyAlignment="0" applyProtection="0"/>
    <xf numFmtId="0" fontId="76" fillId="54" borderId="365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48" fillId="41" borderId="329" applyNumberFormat="0" applyAlignment="0" applyProtection="0"/>
    <xf numFmtId="0" fontId="56" fillId="54" borderId="361" applyNumberFormat="0" applyAlignment="0" applyProtection="0"/>
    <xf numFmtId="0" fontId="1" fillId="0" borderId="0"/>
    <xf numFmtId="0" fontId="39" fillId="54" borderId="359" applyNumberFormat="0" applyAlignment="0" applyProtection="0"/>
    <xf numFmtId="0" fontId="1" fillId="0" borderId="0"/>
    <xf numFmtId="0" fontId="1" fillId="0" borderId="0"/>
    <xf numFmtId="0" fontId="48" fillId="41" borderId="359" applyNumberFormat="0" applyAlignment="0" applyProtection="0"/>
    <xf numFmtId="0" fontId="59" fillId="0" borderId="362" applyNumberFormat="0" applyFill="0" applyAlignment="0" applyProtection="0"/>
    <xf numFmtId="0" fontId="32" fillId="57" borderId="360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23" fillId="0" borderId="364">
      <alignment horizontal="left" vertical="center"/>
    </xf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0" fontId="56" fillId="54" borderId="361" applyNumberFormat="0" applyAlignment="0" applyProtection="0"/>
    <xf numFmtId="0" fontId="39" fillId="54" borderId="359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32" fillId="57" borderId="360" applyNumberFormat="0" applyAlignment="0" applyProtection="0"/>
    <xf numFmtId="0" fontId="32" fillId="57" borderId="360" applyNumberFormat="0" applyAlignment="0" applyProtection="0"/>
    <xf numFmtId="0" fontId="32" fillId="57" borderId="360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48" fillId="41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2" fillId="57" borderId="366" applyNumberFormat="0" applyAlignment="0" applyProtection="0"/>
    <xf numFmtId="0" fontId="32" fillId="57" borderId="366" applyNumberFormat="0" applyAlignment="0" applyProtection="0"/>
    <xf numFmtId="0" fontId="32" fillId="57" borderId="366" applyNumberFormat="0" applyAlignment="0" applyProtection="0"/>
    <xf numFmtId="0" fontId="56" fillId="54" borderId="367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59" fillId="0" borderId="368" applyNumberFormat="0" applyFill="0" applyAlignment="0" applyProtection="0"/>
    <xf numFmtId="0" fontId="32" fillId="57" borderId="360" applyNumberFormat="0" applyAlignment="0" applyProtection="0"/>
    <xf numFmtId="0" fontId="32" fillId="57" borderId="360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1" fillId="0" borderId="0"/>
    <xf numFmtId="0" fontId="59" fillId="0" borderId="362" applyNumberFormat="0" applyFill="0" applyAlignment="0" applyProtection="0"/>
    <xf numFmtId="0" fontId="48" fillId="41" borderId="365" applyNumberFormat="0" applyAlignment="0" applyProtection="0"/>
    <xf numFmtId="0" fontId="56" fillId="54" borderId="3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355" applyNumberFormat="0" applyFill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32" fillId="57" borderId="330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56" fillId="54" borderId="331" applyNumberFormat="0" applyAlignment="0" applyProtection="0"/>
    <xf numFmtId="0" fontId="48" fillId="41" borderId="354" applyNumberFormat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0" fontId="59" fillId="0" borderId="33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22" fillId="34" borderId="363" applyNumberFormat="0" applyBorder="0" applyAlignment="0" applyProtection="0"/>
    <xf numFmtId="0" fontId="1" fillId="0" borderId="0"/>
    <xf numFmtId="0" fontId="1" fillId="0" borderId="0"/>
    <xf numFmtId="0" fontId="59" fillId="0" borderId="355" applyNumberFormat="0" applyFill="0" applyAlignment="0" applyProtection="0"/>
    <xf numFmtId="0" fontId="56" fillId="54" borderId="353" applyNumberFormat="0" applyAlignment="0" applyProtection="0"/>
    <xf numFmtId="0" fontId="1" fillId="0" borderId="0"/>
    <xf numFmtId="0" fontId="84" fillId="41" borderId="365" applyNumberFormat="0" applyAlignment="0" applyProtection="0"/>
    <xf numFmtId="0" fontId="1" fillId="0" borderId="0"/>
    <xf numFmtId="0" fontId="1" fillId="0" borderId="0"/>
    <xf numFmtId="0" fontId="76" fillId="54" borderId="354" applyNumberFormat="0" applyAlignment="0" applyProtection="0"/>
    <xf numFmtId="0" fontId="76" fillId="54" borderId="354" applyNumberFormat="0" applyAlignment="0" applyProtection="0"/>
    <xf numFmtId="0" fontId="76" fillId="54" borderId="354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41" borderId="359" applyNumberFormat="0" applyAlignment="0" applyProtection="0"/>
    <xf numFmtId="0" fontId="59" fillId="0" borderId="362" applyNumberFormat="0" applyFill="0" applyAlignment="0" applyProtection="0"/>
    <xf numFmtId="0" fontId="56" fillId="54" borderId="361" applyNumberFormat="0" applyAlignment="0" applyProtection="0"/>
    <xf numFmtId="0" fontId="32" fillId="57" borderId="360" applyNumberFormat="0" applyAlignment="0" applyProtection="0"/>
    <xf numFmtId="0" fontId="1" fillId="0" borderId="0"/>
    <xf numFmtId="0" fontId="1" fillId="0" borderId="0"/>
    <xf numFmtId="0" fontId="39" fillId="54" borderId="3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54" borderId="353" applyNumberFormat="0" applyAlignment="0" applyProtection="0"/>
    <xf numFmtId="0" fontId="32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34" borderId="347" applyNumberFormat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41" borderId="335" applyNumberFormat="0" applyAlignment="0" applyProtection="0"/>
    <xf numFmtId="0" fontId="56" fillId="54" borderId="337" applyNumberFormat="0" applyAlignment="0" applyProtection="0"/>
    <xf numFmtId="0" fontId="39" fillId="54" borderId="335" applyNumberFormat="0" applyAlignment="0" applyProtection="0"/>
    <xf numFmtId="0" fontId="23" fillId="0" borderId="334">
      <alignment horizontal="left" vertical="center"/>
    </xf>
    <xf numFmtId="10" fontId="22" fillId="34" borderId="333" applyNumberFormat="0" applyBorder="0" applyAlignment="0" applyProtection="0"/>
    <xf numFmtId="0" fontId="48" fillId="41" borderId="341" applyNumberFormat="0" applyAlignment="0" applyProtection="0"/>
    <xf numFmtId="0" fontId="32" fillId="57" borderId="336" applyNumberFormat="0" applyAlignment="0" applyProtection="0"/>
    <xf numFmtId="0" fontId="56" fillId="54" borderId="337" applyNumberFormat="0" applyAlignment="0" applyProtection="0"/>
    <xf numFmtId="43" fontId="1" fillId="0" borderId="0" applyFont="0" applyFill="0" applyBorder="0" applyAlignment="0" applyProtection="0"/>
    <xf numFmtId="0" fontId="32" fillId="57" borderId="336" applyNumberFormat="0" applyAlignment="0" applyProtection="0"/>
    <xf numFmtId="0" fontId="48" fillId="41" borderId="341" applyNumberFormat="0" applyAlignment="0" applyProtection="0"/>
    <xf numFmtId="0" fontId="48" fillId="41" borderId="341" applyNumberFormat="0" applyAlignment="0" applyProtection="0"/>
    <xf numFmtId="0" fontId="48" fillId="41" borderId="341" applyNumberFormat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59" fillId="0" borderId="344" applyNumberFormat="0" applyFill="0" applyAlignment="0" applyProtection="0"/>
    <xf numFmtId="0" fontId="59" fillId="0" borderId="344" applyNumberFormat="0" applyFill="0" applyAlignment="0" applyProtection="0"/>
    <xf numFmtId="0" fontId="59" fillId="0" borderId="344" applyNumberFormat="0" applyFill="0" applyAlignment="0" applyProtection="0"/>
    <xf numFmtId="0" fontId="59" fillId="0" borderId="344" applyNumberFormat="0" applyFill="0" applyAlignment="0" applyProtection="0"/>
    <xf numFmtId="0" fontId="56" fillId="54" borderId="343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56" fillId="54" borderId="343" applyNumberFormat="0" applyAlignment="0" applyProtection="0"/>
    <xf numFmtId="0" fontId="56" fillId="54" borderId="343" applyNumberFormat="0" applyAlignment="0" applyProtection="0"/>
    <xf numFmtId="0" fontId="56" fillId="54" borderId="343" applyNumberFormat="0" applyAlignment="0" applyProtection="0"/>
    <xf numFmtId="0" fontId="56" fillId="54" borderId="343" applyNumberFormat="0" applyAlignment="0" applyProtection="0"/>
    <xf numFmtId="0" fontId="32" fillId="57" borderId="342" applyNumberFormat="0" applyAlignment="0" applyProtection="0"/>
    <xf numFmtId="0" fontId="32" fillId="57" borderId="342" applyNumberFormat="0" applyAlignment="0" applyProtection="0"/>
    <xf numFmtId="0" fontId="32" fillId="57" borderId="342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39" fillId="54" borderId="335" applyNumberFormat="0" applyAlignment="0" applyProtection="0"/>
    <xf numFmtId="0" fontId="56" fillId="54" borderId="337" applyNumberFormat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23" fillId="0" borderId="340">
      <alignment horizontal="left" vertical="center"/>
    </xf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32" fillId="57" borderId="342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57" borderId="342" applyNumberFormat="0" applyAlignment="0" applyProtection="0"/>
    <xf numFmtId="0" fontId="48" fillId="41" borderId="341" applyNumberFormat="0" applyAlignment="0" applyProtection="0"/>
    <xf numFmtId="0" fontId="1" fillId="0" borderId="0"/>
    <xf numFmtId="0" fontId="39" fillId="54" borderId="3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37" applyNumberFormat="0" applyAlignment="0" applyProtection="0"/>
    <xf numFmtId="0" fontId="56" fillId="54" borderId="343" applyNumberFormat="0" applyAlignment="0" applyProtection="0"/>
    <xf numFmtId="0" fontId="32" fillId="57" borderId="342" applyNumberFormat="0" applyAlignment="0" applyProtection="0"/>
    <xf numFmtId="0" fontId="48" fillId="41" borderId="341" applyNumberFormat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59" fillId="0" borderId="338" applyNumberFormat="0" applyFill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41" borderId="341" applyNumberFormat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1" borderId="335" applyNumberFormat="0" applyAlignment="0" applyProtection="0"/>
    <xf numFmtId="0" fontId="48" fillId="41" borderId="341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1" borderId="335" applyNumberFormat="0" applyAlignment="0" applyProtection="0"/>
    <xf numFmtId="0" fontId="48" fillId="41" borderId="3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54" borderId="341" applyNumberFormat="0" applyAlignment="0" applyProtection="0"/>
    <xf numFmtId="0" fontId="39" fillId="54" borderId="341" applyNumberFormat="0" applyAlignment="0" applyProtection="0"/>
    <xf numFmtId="0" fontId="39" fillId="54" borderId="335" applyNumberFormat="0" applyAlignment="0" applyProtection="0"/>
    <xf numFmtId="10" fontId="22" fillId="34" borderId="339" applyNumberFormat="0" applyBorder="0" applyAlignment="0" applyProtection="0"/>
    <xf numFmtId="10" fontId="63" fillId="34" borderId="333" applyNumberFormat="0" applyBorder="0" applyAlignment="0" applyProtection="0"/>
    <xf numFmtId="0" fontId="1" fillId="0" borderId="0"/>
    <xf numFmtId="0" fontId="32" fillId="57" borderId="3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54" borderId="3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54" borderId="341" applyNumberFormat="0" applyAlignment="0" applyProtection="0"/>
    <xf numFmtId="0" fontId="32" fillId="57" borderId="336" applyNumberFormat="0" applyAlignment="0" applyProtection="0"/>
    <xf numFmtId="0" fontId="32" fillId="57" borderId="336" applyNumberFormat="0" applyAlignment="0" applyProtection="0"/>
    <xf numFmtId="0" fontId="39" fillId="54" borderId="341" applyNumberFormat="0" applyAlignment="0" applyProtection="0"/>
    <xf numFmtId="0" fontId="48" fillId="41" borderId="335" applyNumberFormat="0" applyAlignment="0" applyProtection="0"/>
    <xf numFmtId="0" fontId="56" fillId="54" borderId="343" applyNumberFormat="0" applyAlignment="0" applyProtection="0"/>
    <xf numFmtId="0" fontId="39" fillId="54" borderId="335" applyNumberFormat="0" applyAlignment="0" applyProtection="0"/>
    <xf numFmtId="10" fontId="63" fillId="34" borderId="339" applyNumberFormat="0" applyBorder="0" applyAlignment="0" applyProtection="0"/>
    <xf numFmtId="0" fontId="56" fillId="54" borderId="343" applyNumberFormat="0" applyAlignment="0" applyProtection="0"/>
    <xf numFmtId="0" fontId="59" fillId="0" borderId="344" applyNumberFormat="0" applyFill="0" applyAlignment="0" applyProtection="0"/>
    <xf numFmtId="0" fontId="59" fillId="0" borderId="344" applyNumberFormat="0" applyFill="0" applyAlignment="0" applyProtection="0"/>
    <xf numFmtId="0" fontId="59" fillId="0" borderId="344" applyNumberFormat="0" applyFill="0" applyAlignment="0" applyProtection="0"/>
    <xf numFmtId="0" fontId="59" fillId="0" borderId="344" applyNumberFormat="0" applyFill="0" applyAlignment="0" applyProtection="0"/>
    <xf numFmtId="0" fontId="39" fillId="54" borderId="341" applyNumberFormat="0" applyAlignment="0" applyProtection="0"/>
    <xf numFmtId="0" fontId="32" fillId="57" borderId="336" applyNumberFormat="0" applyAlignment="0" applyProtection="0"/>
    <xf numFmtId="0" fontId="39" fillId="54" borderId="341" applyNumberFormat="0" applyAlignment="0" applyProtection="0"/>
    <xf numFmtId="0" fontId="39" fillId="54" borderId="341" applyNumberFormat="0" applyAlignment="0" applyProtection="0"/>
    <xf numFmtId="0" fontId="32" fillId="57" borderId="342" applyNumberFormat="0" applyAlignment="0" applyProtection="0"/>
    <xf numFmtId="0" fontId="90" fillId="0" borderId="355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41" borderId="365" applyNumberFormat="0" applyAlignment="0" applyProtection="0"/>
    <xf numFmtId="43" fontId="1" fillId="0" borderId="0" applyFont="0" applyFill="0" applyBorder="0" applyAlignment="0" applyProtection="0"/>
    <xf numFmtId="0" fontId="84" fillId="41" borderId="365" applyNumberFormat="0" applyAlignment="0" applyProtection="0"/>
    <xf numFmtId="0" fontId="48" fillId="41" borderId="35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0" borderId="355" applyNumberFormat="0" applyFill="0" applyAlignment="0" applyProtection="0"/>
    <xf numFmtId="0" fontId="32" fillId="57" borderId="356" applyNumberFormat="0" applyAlignment="0" applyProtection="0"/>
    <xf numFmtId="0" fontId="48" fillId="41" borderId="365" applyNumberFormat="0" applyAlignment="0" applyProtection="0"/>
    <xf numFmtId="0" fontId="20" fillId="62" borderId="356" applyNumberFormat="0" applyFont="0" applyAlignment="0" applyProtection="0"/>
    <xf numFmtId="0" fontId="87" fillId="74" borderId="353" applyNumberFormat="0" applyAlignment="0" applyProtection="0"/>
    <xf numFmtId="0" fontId="103" fillId="74" borderId="365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0" fontId="76" fillId="54" borderId="341" applyNumberFormat="0" applyAlignment="0" applyProtection="0"/>
    <xf numFmtId="1" fontId="20" fillId="0" borderId="18" applyNumberFormat="0" applyFill="0" applyAlignment="0" applyProtection="0">
      <alignment horizontal="center" vertical="center"/>
    </xf>
    <xf numFmtId="0" fontId="76" fillId="54" borderId="3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0" fontId="87" fillId="54" borderId="353" applyNumberFormat="0" applyAlignment="0" applyProtection="0"/>
    <xf numFmtId="0" fontId="84" fillId="41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80" fillId="0" borderId="340">
      <alignment horizontal="left" vertical="center"/>
    </xf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84" fillId="41" borderId="341" applyNumberFormat="0" applyAlignment="0" applyProtection="0"/>
    <xf numFmtId="0" fontId="56" fillId="54" borderId="367" applyNumberFormat="0" applyAlignment="0" applyProtection="0"/>
    <xf numFmtId="0" fontId="1" fillId="0" borderId="0"/>
    <xf numFmtId="0" fontId="1" fillId="0" borderId="0"/>
    <xf numFmtId="0" fontId="59" fillId="0" borderId="362" applyNumberFormat="0" applyFill="0" applyAlignment="0" applyProtection="0"/>
    <xf numFmtId="10" fontId="22" fillId="34" borderId="357" applyNumberFormat="0" applyBorder="0" applyAlignment="0" applyProtection="0"/>
    <xf numFmtId="0" fontId="1" fillId="0" borderId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20" fillId="57" borderId="330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87" fillId="54" borderId="331" applyNumberFormat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0" fontId="90" fillId="0" borderId="332" applyNumberFormat="0" applyFill="0" applyAlignment="0" applyProtection="0"/>
    <xf numFmtId="3" fontId="20" fillId="0" borderId="333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190" fontId="96" fillId="0" borderId="245" applyAlignment="0" applyProtection="0"/>
    <xf numFmtId="0" fontId="87" fillId="54" borderId="353" applyNumberFormat="0" applyAlignment="0" applyProtection="0"/>
    <xf numFmtId="43" fontId="1" fillId="0" borderId="0" applyFont="0" applyFill="0" applyBorder="0" applyAlignment="0" applyProtection="0"/>
    <xf numFmtId="0" fontId="59" fillId="0" borderId="368" applyNumberFormat="0" applyFill="0" applyAlignment="0" applyProtection="0"/>
    <xf numFmtId="0" fontId="59" fillId="0" borderId="368" applyNumberFormat="0" applyFill="0" applyAlignment="0" applyProtection="0"/>
    <xf numFmtId="0" fontId="1" fillId="0" borderId="0"/>
    <xf numFmtId="0" fontId="1" fillId="0" borderId="0"/>
    <xf numFmtId="0" fontId="23" fillId="0" borderId="346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362" applyNumberFormat="0" applyFill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0" fontId="76" fillId="54" borderId="32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7" borderId="360" applyNumberFormat="0" applyAlignment="0" applyProtection="0"/>
    <xf numFmtId="0" fontId="59" fillId="0" borderId="3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0" borderId="33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54" borderId="354" applyNumberFormat="0" applyAlignment="0" applyProtection="0"/>
    <xf numFmtId="3" fontId="20" fillId="0" borderId="35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6" fillId="54" borderId="367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54" borderId="354" applyNumberFormat="0" applyAlignment="0" applyProtection="0"/>
    <xf numFmtId="0" fontId="20" fillId="57" borderId="3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0" borderId="355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55" applyNumberFormat="0" applyFill="0" applyAlignment="0" applyProtection="0"/>
    <xf numFmtId="0" fontId="39" fillId="54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7" fillId="54" borderId="353" applyNumberFormat="0" applyAlignment="0" applyProtection="0"/>
    <xf numFmtId="9" fontId="1" fillId="0" borderId="0" applyFont="0" applyFill="0" applyBorder="0" applyAlignment="0" applyProtection="0"/>
    <xf numFmtId="0" fontId="32" fillId="57" borderId="360" applyNumberFormat="0" applyAlignment="0" applyProtection="0"/>
    <xf numFmtId="166" fontId="1" fillId="0" borderId="0" applyFont="0" applyFill="0" applyBorder="0" applyAlignment="0" applyProtection="0"/>
    <xf numFmtId="0" fontId="87" fillId="54" borderId="35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7" fillId="54" borderId="353" applyNumberFormat="0" applyAlignment="0" applyProtection="0"/>
    <xf numFmtId="0" fontId="87" fillId="54" borderId="353" applyNumberFormat="0" applyAlignment="0" applyProtection="0"/>
    <xf numFmtId="0" fontId="20" fillId="57" borderId="35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57" borderId="356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57" borderId="35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36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54" borderId="35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356" applyNumberFormat="0" applyAlignment="0" applyProtection="0"/>
    <xf numFmtId="0" fontId="56" fillId="54" borderId="3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353" applyNumberFormat="0" applyAlignment="0" applyProtection="0"/>
    <xf numFmtId="0" fontId="32" fillId="57" borderId="356" applyNumberFormat="0" applyAlignment="0" applyProtection="0"/>
    <xf numFmtId="43" fontId="1" fillId="0" borderId="0" applyFont="0" applyFill="0" applyBorder="0" applyAlignment="0" applyProtection="0"/>
    <xf numFmtId="0" fontId="32" fillId="57" borderId="356" applyNumberFormat="0" applyAlignment="0" applyProtection="0"/>
    <xf numFmtId="43" fontId="1" fillId="0" borderId="0" applyFont="0" applyFill="0" applyBorder="0" applyAlignment="0" applyProtection="0"/>
    <xf numFmtId="0" fontId="56" fillId="54" borderId="353" applyNumberFormat="0" applyAlignment="0" applyProtection="0"/>
    <xf numFmtId="0" fontId="20" fillId="57" borderId="356" applyNumberFormat="0" applyAlignment="0" applyProtection="0"/>
    <xf numFmtId="0" fontId="76" fillId="54" borderId="354" applyNumberFormat="0" applyAlignment="0" applyProtection="0"/>
    <xf numFmtId="0" fontId="76" fillId="54" borderId="354" applyNumberFormat="0" applyAlignment="0" applyProtection="0"/>
    <xf numFmtId="0" fontId="76" fillId="54" borderId="354" applyNumberFormat="0" applyAlignment="0" applyProtection="0"/>
    <xf numFmtId="0" fontId="90" fillId="0" borderId="355" applyNumberFormat="0" applyFill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0" fontId="84" fillId="41" borderId="365" applyNumberFormat="0" applyAlignment="0" applyProtection="0"/>
    <xf numFmtId="0" fontId="48" fillId="41" borderId="359" applyNumberFormat="0" applyAlignment="0" applyProtection="0"/>
    <xf numFmtId="0" fontId="59" fillId="0" borderId="362" applyNumberFormat="0" applyFill="0" applyAlignment="0" applyProtection="0"/>
    <xf numFmtId="0" fontId="32" fillId="57" borderId="360" applyNumberFormat="0" applyAlignment="0" applyProtection="0"/>
    <xf numFmtId="0" fontId="39" fillId="54" borderId="359" applyNumberFormat="0" applyAlignment="0" applyProtection="0"/>
    <xf numFmtId="0" fontId="59" fillId="0" borderId="362" applyNumberFormat="0" applyFill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48" fillId="41" borderId="359" applyNumberFormat="0" applyAlignment="0" applyProtection="0"/>
    <xf numFmtId="0" fontId="39" fillId="54" borderId="359" applyNumberFormat="0" applyAlignment="0" applyProtection="0"/>
    <xf numFmtId="0" fontId="56" fillId="54" borderId="367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32" fillId="57" borderId="360" applyNumberFormat="0" applyAlignment="0" applyProtection="0"/>
    <xf numFmtId="0" fontId="59" fillId="0" borderId="362" applyNumberFormat="0" applyFill="0" applyAlignment="0" applyProtection="0"/>
    <xf numFmtId="0" fontId="56" fillId="54" borderId="361" applyNumberFormat="0" applyAlignment="0" applyProtection="0"/>
    <xf numFmtId="0" fontId="59" fillId="0" borderId="362" applyNumberFormat="0" applyFill="0" applyAlignment="0" applyProtection="0"/>
    <xf numFmtId="0" fontId="32" fillId="57" borderId="360" applyNumberFormat="0" applyAlignment="0" applyProtection="0"/>
    <xf numFmtId="0" fontId="32" fillId="57" borderId="360" applyNumberFormat="0" applyAlignment="0" applyProtection="0"/>
    <xf numFmtId="0" fontId="59" fillId="0" borderId="355" applyNumberFormat="0" applyFill="0" applyAlignment="0" applyProtection="0"/>
    <xf numFmtId="0" fontId="48" fillId="41" borderId="354" applyNumberFormat="0" applyAlignment="0" applyProtection="0"/>
    <xf numFmtId="0" fontId="59" fillId="0" borderId="362" applyNumberFormat="0" applyFill="0" applyAlignment="0" applyProtection="0"/>
    <xf numFmtId="0" fontId="56" fillId="54" borderId="361" applyNumberFormat="0" applyAlignment="0" applyProtection="0"/>
    <xf numFmtId="0" fontId="59" fillId="0" borderId="355" applyNumberFormat="0" applyFill="0" applyAlignment="0" applyProtection="0"/>
    <xf numFmtId="0" fontId="32" fillId="57" borderId="356" applyNumberFormat="0" applyAlignment="0" applyProtection="0"/>
    <xf numFmtId="0" fontId="76" fillId="54" borderId="354" applyNumberFormat="0" applyAlignment="0" applyProtection="0"/>
    <xf numFmtId="0" fontId="76" fillId="54" borderId="354" applyNumberFormat="0" applyAlignment="0" applyProtection="0"/>
    <xf numFmtId="0" fontId="59" fillId="0" borderId="362" applyNumberFormat="0" applyFill="0" applyAlignment="0" applyProtection="0"/>
    <xf numFmtId="0" fontId="76" fillId="54" borderId="354" applyNumberFormat="0" applyAlignment="0" applyProtection="0"/>
    <xf numFmtId="0" fontId="23" fillId="0" borderId="358">
      <alignment horizontal="left" vertical="center"/>
    </xf>
    <xf numFmtId="0" fontId="32" fillId="57" borderId="356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54" borderId="353" applyNumberFormat="0" applyAlignment="0" applyProtection="0"/>
    <xf numFmtId="0" fontId="87" fillId="54" borderId="353" applyNumberFormat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41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54" borderId="354" applyNumberFormat="0" applyAlignment="0" applyProtection="0"/>
    <xf numFmtId="0" fontId="39" fillId="54" borderId="359" applyNumberFormat="0" applyAlignment="0" applyProtection="0"/>
    <xf numFmtId="0" fontId="87" fillId="54" borderId="353" applyNumberFormat="0" applyAlignment="0" applyProtection="0"/>
    <xf numFmtId="0" fontId="87" fillId="54" borderId="353" applyNumberFormat="0" applyAlignment="0" applyProtection="0"/>
    <xf numFmtId="0" fontId="87" fillId="54" borderId="3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6" fillId="54" borderId="3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365" applyNumberFormat="0" applyAlignment="0" applyProtection="0"/>
    <xf numFmtId="0" fontId="87" fillId="54" borderId="353" applyNumberFormat="0" applyAlignment="0" applyProtection="0"/>
    <xf numFmtId="0" fontId="84" fillId="41" borderId="365" applyNumberFormat="0" applyAlignment="0" applyProtection="0"/>
    <xf numFmtId="0" fontId="87" fillId="54" borderId="353" applyNumberFormat="0" applyAlignment="0" applyProtection="0"/>
    <xf numFmtId="0" fontId="87" fillId="54" borderId="3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367" applyNumberFormat="0" applyAlignment="0" applyProtection="0"/>
    <xf numFmtId="0" fontId="32" fillId="57" borderId="36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74" borderId="34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0" fillId="0" borderId="3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3" fillId="34" borderId="35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6" fillId="54" borderId="361" applyNumberFormat="0" applyAlignment="0" applyProtection="0"/>
    <xf numFmtId="0" fontId="84" fillId="65" borderId="34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366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7" fillId="74" borderId="331" applyNumberFormat="0" applyAlignment="0" applyProtection="0"/>
    <xf numFmtId="0" fontId="20" fillId="62" borderId="3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54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4" fillId="65" borderId="3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4" fillId="41" borderId="3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65" borderId="34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0" fillId="0" borderId="33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7" borderId="356" applyNumberFormat="0" applyAlignment="0" applyProtection="0"/>
    <xf numFmtId="0" fontId="56" fillId="54" borderId="353" applyNumberFormat="0" applyAlignment="0" applyProtection="0"/>
    <xf numFmtId="0" fontId="87" fillId="54" borderId="353" applyNumberFormat="0" applyAlignment="0" applyProtection="0"/>
    <xf numFmtId="0" fontId="84" fillId="41" borderId="365" applyNumberFormat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8" fillId="41" borderId="365" applyNumberFormat="0" applyAlignment="0" applyProtection="0"/>
    <xf numFmtId="0" fontId="90" fillId="0" borderId="355" applyNumberFormat="0" applyFill="0" applyAlignment="0" applyProtection="0"/>
    <xf numFmtId="0" fontId="84" fillId="41" borderId="365" applyNumberFormat="0" applyAlignment="0" applyProtection="0"/>
    <xf numFmtId="0" fontId="84" fillId="41" borderId="365" applyNumberFormat="0" applyAlignment="0" applyProtection="0"/>
    <xf numFmtId="0" fontId="1" fillId="0" borderId="0"/>
    <xf numFmtId="0" fontId="48" fillId="41" borderId="359" applyNumberFormat="0" applyAlignment="0" applyProtection="0"/>
    <xf numFmtId="0" fontId="56" fillId="54" borderId="361" applyNumberFormat="0" applyAlignment="0" applyProtection="0"/>
    <xf numFmtId="0" fontId="1" fillId="0" borderId="0"/>
    <xf numFmtId="0" fontId="59" fillId="0" borderId="355" applyNumberFormat="0" applyFill="0" applyAlignment="0" applyProtection="0"/>
    <xf numFmtId="0" fontId="48" fillId="41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1" borderId="354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54" borderId="3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0" borderId="35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54" borderId="341" applyNumberFormat="0" applyAlignment="0" applyProtection="0"/>
    <xf numFmtId="0" fontId="84" fillId="41" borderId="365" applyNumberFormat="0" applyAlignment="0" applyProtection="0"/>
    <xf numFmtId="0" fontId="76" fillId="54" borderId="365" applyNumberFormat="0" applyAlignment="0" applyProtection="0"/>
    <xf numFmtId="0" fontId="48" fillId="41" borderId="3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330" applyNumberFormat="0" applyAlignment="0" applyProtection="0"/>
    <xf numFmtId="0" fontId="56" fillId="54" borderId="331" applyNumberFormat="0" applyAlignment="0" applyProtection="0"/>
    <xf numFmtId="0" fontId="59" fillId="0" borderId="33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3" fillId="34" borderId="33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8" fillId="41" borderId="365" applyNumberFormat="0" applyAlignment="0" applyProtection="0"/>
    <xf numFmtId="0" fontId="56" fillId="54" borderId="361" applyNumberFormat="0" applyAlignment="0" applyProtection="0"/>
    <xf numFmtId="0" fontId="1" fillId="0" borderId="0"/>
    <xf numFmtId="0" fontId="48" fillId="41" borderId="359" applyNumberFormat="0" applyAlignment="0" applyProtection="0"/>
    <xf numFmtId="0" fontId="1" fillId="0" borderId="0"/>
    <xf numFmtId="0" fontId="59" fillId="0" borderId="3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41" borderId="3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3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2" fillId="57" borderId="360" applyNumberFormat="0" applyAlignment="0" applyProtection="0"/>
    <xf numFmtId="0" fontId="76" fillId="63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4" fillId="78" borderId="341" applyNumberFormat="0" applyAlignment="0" applyProtection="0"/>
    <xf numFmtId="0" fontId="39" fillId="54" borderId="359" applyNumberFormat="0" applyAlignment="0" applyProtection="0"/>
    <xf numFmtId="0" fontId="1" fillId="0" borderId="0"/>
    <xf numFmtId="0" fontId="1" fillId="0" borderId="0"/>
    <xf numFmtId="0" fontId="87" fillId="63" borderId="3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41" borderId="365" applyNumberFormat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0" fontId="1" fillId="0" borderId="0"/>
    <xf numFmtId="0" fontId="59" fillId="0" borderId="355" applyNumberFormat="0" applyFill="0" applyAlignment="0" applyProtection="0"/>
    <xf numFmtId="0" fontId="1" fillId="0" borderId="0"/>
    <xf numFmtId="0" fontId="90" fillId="0" borderId="355" applyNumberFormat="0" applyFill="0" applyAlignment="0" applyProtection="0"/>
    <xf numFmtId="0" fontId="1" fillId="0" borderId="0"/>
    <xf numFmtId="0" fontId="1" fillId="0" borderId="0"/>
    <xf numFmtId="0" fontId="76" fillId="54" borderId="3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368" applyNumberFormat="0" applyFill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0" fontId="1" fillId="0" borderId="0"/>
    <xf numFmtId="0" fontId="1" fillId="0" borderId="0"/>
    <xf numFmtId="213" fontId="1" fillId="0" borderId="0"/>
    <xf numFmtId="43" fontId="1" fillId="0" borderId="0" applyFont="0" applyFill="0" applyBorder="0" applyAlignment="0" applyProtection="0"/>
    <xf numFmtId="0" fontId="56" fillId="54" borderId="3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41" borderId="359" applyNumberFormat="0" applyAlignment="0" applyProtection="0"/>
    <xf numFmtId="213" fontId="1" fillId="0" borderId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13" fontId="1" fillId="0" borderId="0"/>
    <xf numFmtId="0" fontId="56" fillId="54" borderId="353" applyNumberFormat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10" fontId="63" fillId="34" borderId="357" applyNumberFormat="0" applyBorder="0" applyAlignment="0" applyProtection="0"/>
    <xf numFmtId="0" fontId="56" fillId="54" borderId="353" applyNumberFormat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3" fontId="20" fillId="0" borderId="357" applyNumberFormat="0" applyFont="0" applyFill="0" applyAlignment="0" applyProtection="0">
      <alignment vertical="center"/>
    </xf>
    <xf numFmtId="0" fontId="84" fillId="65" borderId="365" applyNumberFormat="0" applyAlignment="0" applyProtection="0"/>
    <xf numFmtId="0" fontId="84" fillId="65" borderId="365" applyNumberFormat="0" applyAlignment="0" applyProtection="0"/>
    <xf numFmtId="0" fontId="84" fillId="65" borderId="365" applyNumberFormat="0" applyAlignment="0" applyProtection="0"/>
    <xf numFmtId="0" fontId="80" fillId="0" borderId="364">
      <alignment horizontal="left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206" fontId="87" fillId="63" borderId="331" applyNumberFormat="0" applyAlignment="0" applyProtection="0"/>
    <xf numFmtId="210" fontId="87" fillId="63" borderId="331" applyNumberFormat="0" applyAlignment="0" applyProtection="0"/>
    <xf numFmtId="216" fontId="133" fillId="97" borderId="345" applyNumberFormat="0" applyBorder="0" applyAlignment="0">
      <alignment horizontal="centerContinuous" vertical="center"/>
      <protection hidden="1"/>
    </xf>
    <xf numFmtId="206" fontId="76" fillId="63" borderId="341" applyNumberFormat="0" applyAlignment="0" applyProtection="0"/>
    <xf numFmtId="210" fontId="76" fillId="63" borderId="341" applyNumberFormat="0" applyAlignment="0" applyProtection="0"/>
    <xf numFmtId="206" fontId="103" fillId="74" borderId="341" applyNumberFormat="0" applyAlignment="0" applyProtection="0"/>
    <xf numFmtId="206" fontId="103" fillId="74" borderId="341" applyNumberFormat="0" applyAlignment="0" applyProtection="0"/>
    <xf numFmtId="210" fontId="103" fillId="74" borderId="341" applyNumberFormat="0" applyAlignment="0" applyProtection="0"/>
    <xf numFmtId="210" fontId="103" fillId="74" borderId="341" applyNumberFormat="0" applyAlignment="0" applyProtection="0"/>
    <xf numFmtId="206" fontId="103" fillId="74" borderId="341" applyNumberFormat="0" applyAlignment="0" applyProtection="0"/>
    <xf numFmtId="210" fontId="103" fillId="74" borderId="341" applyNumberFormat="0" applyAlignment="0" applyProtection="0"/>
    <xf numFmtId="207" fontId="1" fillId="0" borderId="0" applyFont="0" applyFill="0" applyBorder="0" applyAlignment="0" applyProtection="0"/>
    <xf numFmtId="0" fontId="59" fillId="0" borderId="3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0" fontId="90" fillId="0" borderId="355" applyNumberFormat="0" applyFill="0" applyAlignment="0" applyProtection="0"/>
    <xf numFmtId="21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4" borderId="35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0" fontId="20" fillId="57" borderId="356" applyNumberFormat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365" applyNumberFormat="0" applyAlignment="0" applyProtection="0"/>
    <xf numFmtId="0" fontId="84" fillId="41" borderId="36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80" fillId="0" borderId="364">
      <alignment horizontal="left" vertical="center"/>
    </xf>
    <xf numFmtId="206" fontId="84" fillId="78" borderId="341" applyNumberFormat="0" applyAlignment="0" applyProtection="0"/>
    <xf numFmtId="210" fontId="84" fillId="78" borderId="341" applyNumberFormat="0" applyAlignment="0" applyProtection="0"/>
    <xf numFmtId="206" fontId="90" fillId="0" borderId="332" applyNumberFormat="0" applyFill="0" applyAlignment="0" applyProtection="0"/>
    <xf numFmtId="210" fontId="90" fillId="0" borderId="332" applyNumberFormat="0" applyFill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0" fontId="76" fillId="54" borderId="365" applyNumberFormat="0" applyAlignment="0" applyProtection="0"/>
    <xf numFmtId="1" fontId="155" fillId="105" borderId="349" applyNumberFormat="0" applyBorder="0" applyAlignment="0">
      <alignment horizontal="centerContinuous" vertical="center"/>
      <protection locked="0"/>
    </xf>
    <xf numFmtId="230" fontId="163" fillId="106" borderId="340" applyNumberFormat="0" applyBorder="0" applyAlignment="0">
      <protection locked="0"/>
    </xf>
    <xf numFmtId="206" fontId="84" fillId="65" borderId="341" applyNumberFormat="0" applyAlignment="0" applyProtection="0"/>
    <xf numFmtId="206" fontId="84" fillId="65" borderId="341" applyNumberFormat="0" applyAlignment="0" applyProtection="0"/>
    <xf numFmtId="210" fontId="84" fillId="65" borderId="341" applyNumberFormat="0" applyAlignment="0" applyProtection="0"/>
    <xf numFmtId="210" fontId="84" fillId="65" borderId="341" applyNumberFormat="0" applyAlignment="0" applyProtection="0"/>
    <xf numFmtId="206" fontId="84" fillId="65" borderId="341" applyNumberFormat="0" applyAlignment="0" applyProtection="0"/>
    <xf numFmtId="210" fontId="84" fillId="65" borderId="341" applyNumberFormat="0" applyAlignment="0" applyProtection="0"/>
    <xf numFmtId="0" fontId="32" fillId="57" borderId="366" applyNumberFormat="0" applyAlignment="0" applyProtection="0"/>
    <xf numFmtId="0" fontId="39" fillId="54" borderId="365" applyNumberFormat="0" applyAlignment="0" applyProtection="0"/>
    <xf numFmtId="0" fontId="39" fillId="54" borderId="365" applyNumberFormat="0" applyAlignment="0" applyProtection="0"/>
    <xf numFmtId="0" fontId="32" fillId="57" borderId="360" applyNumberFormat="0" applyAlignment="0" applyProtection="0"/>
    <xf numFmtId="0" fontId="39" fillId="54" borderId="365" applyNumberFormat="0" applyAlignment="0" applyProtection="0"/>
    <xf numFmtId="0" fontId="59" fillId="0" borderId="368" applyNumberFormat="0" applyFill="0" applyAlignment="0" applyProtection="0"/>
    <xf numFmtId="0" fontId="59" fillId="0" borderId="368" applyNumberFormat="0" applyFill="0" applyAlignment="0" applyProtection="0"/>
    <xf numFmtId="10" fontId="63" fillId="34" borderId="363" applyNumberFormat="0" applyBorder="0" applyAlignment="0" applyProtection="0"/>
    <xf numFmtId="0" fontId="56" fillId="54" borderId="367" applyNumberFormat="0" applyAlignment="0" applyProtection="0"/>
    <xf numFmtId="0" fontId="48" fillId="41" borderId="359" applyNumberFormat="0" applyAlignment="0" applyProtection="0"/>
    <xf numFmtId="0" fontId="39" fillId="54" borderId="365" applyNumberFormat="0" applyAlignment="0" applyProtection="0"/>
    <xf numFmtId="0" fontId="32" fillId="57" borderId="360" applyNumberFormat="0" applyAlignment="0" applyProtection="0"/>
    <xf numFmtId="0" fontId="32" fillId="57" borderId="360" applyNumberFormat="0" applyAlignment="0" applyProtection="0"/>
    <xf numFmtId="0" fontId="39" fillId="54" borderId="365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06" fontId="1" fillId="0" borderId="0"/>
    <xf numFmtId="206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48" fillId="41" borderId="359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206" fontId="1" fillId="0" borderId="0"/>
    <xf numFmtId="210" fontId="1" fillId="0" borderId="0"/>
    <xf numFmtId="0" fontId="32" fillId="57" borderId="366" applyNumberFormat="0" applyAlignment="0" applyProtection="0"/>
    <xf numFmtId="0" fontId="56" fillId="54" borderId="367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206" fontId="1" fillId="0" borderId="0"/>
    <xf numFmtId="210" fontId="1" fillId="0" borderId="0"/>
    <xf numFmtId="0" fontId="32" fillId="57" borderId="360" applyNumberFormat="0" applyAlignment="0" applyProtection="0"/>
    <xf numFmtId="0" fontId="56" fillId="54" borderId="361" applyNumberFormat="0" applyAlignment="0" applyProtection="0"/>
    <xf numFmtId="206" fontId="1" fillId="0" borderId="0"/>
    <xf numFmtId="210" fontId="1" fillId="0" borderId="0"/>
    <xf numFmtId="0" fontId="32" fillId="57" borderId="360" applyNumberFormat="0" applyAlignment="0" applyProtection="0"/>
    <xf numFmtId="0" fontId="32" fillId="57" borderId="360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1" fillId="0" borderId="0"/>
    <xf numFmtId="0" fontId="39" fillId="54" borderId="365" applyNumberFormat="0" applyAlignment="0" applyProtection="0"/>
    <xf numFmtId="0" fontId="48" fillId="41" borderId="365" applyNumberFormat="0" applyAlignment="0" applyProtection="0"/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0" fontId="39" fillId="54" borderId="359" applyNumberFormat="0" applyAlignment="0" applyProtection="0"/>
    <xf numFmtId="0" fontId="48" fillId="41" borderId="359" applyNumberFormat="0" applyAlignment="0" applyProtection="0"/>
    <xf numFmtId="0" fontId="39" fillId="54" borderId="359" applyNumberFormat="0" applyAlignment="0" applyProtection="0"/>
    <xf numFmtId="0" fontId="39" fillId="54" borderId="359" applyNumberFormat="0" applyAlignment="0" applyProtection="0"/>
    <xf numFmtId="0" fontId="59" fillId="0" borderId="368" applyNumberFormat="0" applyFill="0" applyAlignment="0" applyProtection="0"/>
    <xf numFmtId="0" fontId="59" fillId="0" borderId="368" applyNumberFormat="0" applyFill="0" applyAlignment="0" applyProtection="0"/>
    <xf numFmtId="206" fontId="1" fillId="0" borderId="0"/>
    <xf numFmtId="0" fontId="32" fillId="57" borderId="360" applyNumberFormat="0" applyAlignment="0" applyProtection="0"/>
    <xf numFmtId="0" fontId="32" fillId="57" borderId="360" applyNumberFormat="0" applyAlignment="0" applyProtection="0"/>
    <xf numFmtId="0" fontId="32" fillId="57" borderId="360" applyNumberFormat="0" applyAlignment="0" applyProtection="0"/>
    <xf numFmtId="210" fontId="1" fillId="0" borderId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56" fillId="54" borderId="361" applyNumberFormat="0" applyAlignment="0" applyProtection="0"/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0" fontId="59" fillId="0" borderId="362" applyNumberFormat="0" applyFill="0" applyAlignment="0" applyProtection="0"/>
    <xf numFmtId="0" fontId="48" fillId="41" borderId="365" applyNumberFormat="0" applyAlignment="0" applyProtection="0"/>
    <xf numFmtId="0" fontId="48" fillId="41" borderId="365" applyNumberFormat="0" applyAlignment="0" applyProtection="0"/>
    <xf numFmtId="0" fontId="48" fillId="41" borderId="365" applyNumberFormat="0" applyAlignment="0" applyProtection="0"/>
    <xf numFmtId="0" fontId="48" fillId="41" borderId="359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1" fontId="20" fillId="0" borderId="18" applyNumberFormat="0" applyFill="0" applyAlignment="0" applyProtection="0">
      <alignment horizontal="center" vertical="center"/>
    </xf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0" fontId="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206" fontId="1" fillId="0" borderId="0"/>
    <xf numFmtId="210" fontId="1" fillId="0" borderId="0"/>
    <xf numFmtId="10" fontId="63" fillId="34" borderId="347" applyNumberFormat="0" applyBorder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3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0" fontId="59" fillId="0" borderId="355" applyNumberFormat="0" applyFill="0" applyAlignment="0" applyProtection="0"/>
    <xf numFmtId="0" fontId="59" fillId="0" borderId="355" applyNumberFormat="0" applyFill="0" applyAlignment="0" applyProtection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71" fillId="62" borderId="342" applyNumberFormat="0" applyFont="0" applyAlignment="0" applyProtection="0"/>
    <xf numFmtId="206" fontId="20" fillId="62" borderId="342" applyNumberFormat="0" applyFont="0" applyAlignment="0" applyProtection="0"/>
    <xf numFmtId="206" fontId="71" fillId="62" borderId="342" applyNumberFormat="0" applyFont="0" applyAlignment="0" applyProtection="0"/>
    <xf numFmtId="210" fontId="71" fillId="62" borderId="342" applyNumberFormat="0" applyFont="0" applyAlignment="0" applyProtection="0"/>
    <xf numFmtId="210" fontId="20" fillId="62" borderId="342" applyNumberFormat="0" applyFont="0" applyAlignment="0" applyProtection="0"/>
    <xf numFmtId="206" fontId="71" fillId="62" borderId="342" applyNumberFormat="0" applyFont="0" applyAlignment="0" applyProtection="0"/>
    <xf numFmtId="210" fontId="71" fillId="62" borderId="342" applyNumberFormat="0" applyFont="0" applyAlignment="0" applyProtection="0"/>
    <xf numFmtId="206" fontId="71" fillId="62" borderId="342" applyNumberFormat="0" applyFont="0" applyAlignment="0" applyProtection="0"/>
    <xf numFmtId="210" fontId="71" fillId="62" borderId="342" applyNumberFormat="0" applyFont="0" applyAlignment="0" applyProtection="0"/>
    <xf numFmtId="206" fontId="71" fillId="62" borderId="342" applyNumberFormat="0" applyFont="0" applyAlignment="0" applyProtection="0"/>
    <xf numFmtId="210" fontId="71" fillId="62" borderId="342" applyNumberFormat="0" applyFont="0" applyAlignment="0" applyProtection="0"/>
    <xf numFmtId="210" fontId="71" fillId="62" borderId="342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71" fillId="62" borderId="342" applyNumberFormat="0" applyFont="0" applyAlignment="0" applyProtection="0"/>
    <xf numFmtId="206" fontId="20" fillId="62" borderId="342" applyNumberFormat="0" applyFont="0" applyAlignment="0" applyProtection="0"/>
    <xf numFmtId="210" fontId="20" fillId="62" borderId="342" applyNumberFormat="0" applyFont="0" applyAlignment="0" applyProtection="0"/>
    <xf numFmtId="210" fontId="71" fillId="62" borderId="342" applyNumberFormat="0" applyFont="0" applyAlignment="0" applyProtection="0"/>
    <xf numFmtId="206" fontId="20" fillId="62" borderId="342" applyNumberFormat="0" applyFont="0" applyAlignment="0" applyProtection="0"/>
    <xf numFmtId="0" fontId="20" fillId="62" borderId="342" applyNumberFormat="0" applyFont="0" applyAlignment="0" applyProtection="0"/>
    <xf numFmtId="210" fontId="20" fillId="62" borderId="342" applyNumberFormat="0" applyFont="0" applyAlignment="0" applyProtection="0"/>
    <xf numFmtId="210" fontId="20" fillId="62" borderId="342" applyNumberFormat="0" applyFont="0" applyAlignment="0" applyProtection="0"/>
    <xf numFmtId="206" fontId="20" fillId="62" borderId="342" applyNumberFormat="0" applyFont="0" applyAlignment="0" applyProtection="0"/>
    <xf numFmtId="0" fontId="20" fillId="62" borderId="342" applyNumberFormat="0" applyFont="0" applyAlignment="0" applyProtection="0"/>
    <xf numFmtId="210" fontId="20" fillId="62" borderId="342" applyNumberFormat="0" applyFont="0" applyAlignment="0" applyProtection="0"/>
    <xf numFmtId="210" fontId="20" fillId="62" borderId="342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20" fillId="62" borderId="342" applyNumberFormat="0" applyFont="0" applyAlignment="0" applyProtection="0"/>
    <xf numFmtId="210" fontId="20" fillId="62" borderId="342" applyNumberFormat="0" applyFont="0" applyAlignment="0" applyProtection="0"/>
    <xf numFmtId="206" fontId="87" fillId="74" borderId="331" applyNumberFormat="0" applyAlignment="0" applyProtection="0"/>
    <xf numFmtId="206" fontId="87" fillId="74" borderId="331" applyNumberFormat="0" applyAlignment="0" applyProtection="0"/>
    <xf numFmtId="210" fontId="87" fillId="74" borderId="331" applyNumberFormat="0" applyAlignment="0" applyProtection="0"/>
    <xf numFmtId="210" fontId="87" fillId="74" borderId="331" applyNumberFormat="0" applyAlignment="0" applyProtection="0"/>
    <xf numFmtId="206" fontId="87" fillId="74" borderId="331" applyNumberFormat="0" applyAlignment="0" applyProtection="0"/>
    <xf numFmtId="210" fontId="87" fillId="74" borderId="331" applyNumberFormat="0" applyAlignment="0" applyProtection="0"/>
    <xf numFmtId="0" fontId="48" fillId="41" borderId="354" applyNumberFormat="0" applyAlignment="0" applyProtection="0"/>
    <xf numFmtId="0" fontId="48" fillId="41" borderId="354" applyNumberFormat="0" applyAlignment="0" applyProtection="0"/>
    <xf numFmtId="0" fontId="48" fillId="41" borderId="3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23" fillId="0" borderId="340">
      <alignment horizontal="left"/>
    </xf>
    <xf numFmtId="184" fontId="23" fillId="0" borderId="340">
      <alignment horizontal="left"/>
    </xf>
    <xf numFmtId="4" fontId="190" fillId="65" borderId="351" applyNumberFormat="0" applyProtection="0">
      <alignment vertical="center"/>
    </xf>
    <xf numFmtId="4" fontId="191" fillId="65" borderId="351" applyNumberFormat="0" applyProtection="0">
      <alignment vertical="center"/>
    </xf>
    <xf numFmtId="4" fontId="190" fillId="65" borderId="351" applyNumberFormat="0" applyProtection="0">
      <alignment horizontal="left" vertical="center" indent="1"/>
    </xf>
    <xf numFmtId="0" fontId="190" fillId="65" borderId="351" applyNumberFormat="0" applyProtection="0">
      <alignment horizontal="left" vertical="top" indent="1"/>
    </xf>
    <xf numFmtId="4" fontId="16" fillId="66" borderId="351" applyNumberFormat="0" applyProtection="0">
      <alignment horizontal="right" vertical="center"/>
    </xf>
    <xf numFmtId="4" fontId="16" fillId="61" borderId="351" applyNumberFormat="0" applyProtection="0">
      <alignment horizontal="right" vertical="center"/>
    </xf>
    <xf numFmtId="4" fontId="16" fillId="72" borderId="351" applyNumberFormat="0" applyProtection="0">
      <alignment horizontal="right" vertical="center"/>
    </xf>
    <xf numFmtId="4" fontId="16" fillId="68" borderId="351" applyNumberFormat="0" applyProtection="0">
      <alignment horizontal="right" vertical="center"/>
    </xf>
    <xf numFmtId="4" fontId="16" fillId="82" borderId="351" applyNumberFormat="0" applyProtection="0">
      <alignment horizontal="right" vertical="center"/>
    </xf>
    <xf numFmtId="4" fontId="16" fillId="67" borderId="351" applyNumberFormat="0" applyProtection="0">
      <alignment horizontal="right" vertical="center"/>
    </xf>
    <xf numFmtId="4" fontId="16" fillId="84" borderId="351" applyNumberFormat="0" applyProtection="0">
      <alignment horizontal="right" vertical="center"/>
    </xf>
    <xf numFmtId="4" fontId="16" fillId="112" borderId="351" applyNumberFormat="0" applyProtection="0">
      <alignment horizontal="right" vertical="center"/>
    </xf>
    <xf numFmtId="4" fontId="16" fillId="79" borderId="351" applyNumberFormat="0" applyProtection="0">
      <alignment horizontal="right" vertical="center"/>
    </xf>
    <xf numFmtId="4" fontId="16" fillId="111" borderId="351" applyNumberFormat="0" applyProtection="0">
      <alignment horizontal="right" vertical="center"/>
    </xf>
    <xf numFmtId="0" fontId="20" fillId="70" borderId="351" applyNumberFormat="0" applyProtection="0">
      <alignment horizontal="left" vertical="center" indent="1"/>
    </xf>
    <xf numFmtId="0" fontId="20" fillId="70" borderId="351" applyNumberFormat="0" applyProtection="0">
      <alignment horizontal="left" vertical="center" indent="1"/>
    </xf>
    <xf numFmtId="0" fontId="20" fillId="70" borderId="351" applyNumberFormat="0" applyProtection="0">
      <alignment horizontal="left" vertical="center" indent="1"/>
    </xf>
    <xf numFmtId="0" fontId="20" fillId="70" borderId="351" applyNumberFormat="0" applyProtection="0">
      <alignment horizontal="left" vertical="top" indent="1"/>
    </xf>
    <xf numFmtId="0" fontId="20" fillId="70" borderId="351" applyNumberFormat="0" applyProtection="0">
      <alignment horizontal="left" vertical="top" indent="1"/>
    </xf>
    <xf numFmtId="0" fontId="20" fillId="70" borderId="351" applyNumberFormat="0" applyProtection="0">
      <alignment horizontal="left" vertical="top" indent="1"/>
    </xf>
    <xf numFmtId="0" fontId="20" fillId="111" borderId="351" applyNumberFormat="0" applyProtection="0">
      <alignment horizontal="left" vertical="center" indent="1"/>
    </xf>
    <xf numFmtId="0" fontId="20" fillId="111" borderId="351" applyNumberFormat="0" applyProtection="0">
      <alignment horizontal="left" vertical="center" indent="1"/>
    </xf>
    <xf numFmtId="0" fontId="20" fillId="111" borderId="351" applyNumberFormat="0" applyProtection="0">
      <alignment horizontal="left" vertical="center" indent="1"/>
    </xf>
    <xf numFmtId="0" fontId="20" fillId="111" borderId="351" applyNumberFormat="0" applyProtection="0">
      <alignment horizontal="left" vertical="top" indent="1"/>
    </xf>
    <xf numFmtId="0" fontId="20" fillId="111" borderId="351" applyNumberFormat="0" applyProtection="0">
      <alignment horizontal="left" vertical="top" indent="1"/>
    </xf>
    <xf numFmtId="0" fontId="20" fillId="111" borderId="351" applyNumberFormat="0" applyProtection="0">
      <alignment horizontal="left" vertical="top" indent="1"/>
    </xf>
    <xf numFmtId="0" fontId="20" fillId="60" borderId="351" applyNumberFormat="0" applyProtection="0">
      <alignment horizontal="left" vertical="center" indent="1"/>
    </xf>
    <xf numFmtId="0" fontId="20" fillId="60" borderId="351" applyNumberFormat="0" applyProtection="0">
      <alignment horizontal="left" vertical="center" indent="1"/>
    </xf>
    <xf numFmtId="0" fontId="20" fillId="60" borderId="351" applyNumberFormat="0" applyProtection="0">
      <alignment horizontal="left" vertical="center" indent="1"/>
    </xf>
    <xf numFmtId="0" fontId="20" fillId="60" borderId="351" applyNumberFormat="0" applyProtection="0">
      <alignment horizontal="left" vertical="top" indent="1"/>
    </xf>
    <xf numFmtId="0" fontId="20" fillId="60" borderId="351" applyNumberFormat="0" applyProtection="0">
      <alignment horizontal="left" vertical="top" indent="1"/>
    </xf>
    <xf numFmtId="0" fontId="20" fillId="60" borderId="351" applyNumberFormat="0" applyProtection="0">
      <alignment horizontal="left" vertical="top" indent="1"/>
    </xf>
    <xf numFmtId="0" fontId="20" fillId="114" borderId="351" applyNumberFormat="0" applyProtection="0">
      <alignment horizontal="left" vertical="center" indent="1"/>
    </xf>
    <xf numFmtId="0" fontId="20" fillId="114" borderId="351" applyNumberFormat="0" applyProtection="0">
      <alignment horizontal="left" vertical="center" indent="1"/>
    </xf>
    <xf numFmtId="0" fontId="20" fillId="114" borderId="351" applyNumberFormat="0" applyProtection="0">
      <alignment horizontal="left" vertical="center" indent="1"/>
    </xf>
    <xf numFmtId="0" fontId="20" fillId="114" borderId="351" applyNumberFormat="0" applyProtection="0">
      <alignment horizontal="left" vertical="top" indent="1"/>
    </xf>
    <xf numFmtId="0" fontId="20" fillId="114" borderId="351" applyNumberFormat="0" applyProtection="0">
      <alignment horizontal="left" vertical="top" indent="1"/>
    </xf>
    <xf numFmtId="0" fontId="20" fillId="114" borderId="351" applyNumberFormat="0" applyProtection="0">
      <alignment horizontal="left" vertical="top" indent="1"/>
    </xf>
    <xf numFmtId="0" fontId="20" fillId="74" borderId="347" applyNumberFormat="0">
      <protection locked="0"/>
    </xf>
    <xf numFmtId="0" fontId="20" fillId="74" borderId="347" applyNumberFormat="0">
      <protection locked="0"/>
    </xf>
    <xf numFmtId="0" fontId="20" fillId="74" borderId="347" applyNumberFormat="0">
      <protection locked="0"/>
    </xf>
    <xf numFmtId="4" fontId="16" fillId="62" borderId="351" applyNumberFormat="0" applyProtection="0">
      <alignment vertical="center"/>
    </xf>
    <xf numFmtId="4" fontId="192" fillId="62" borderId="351" applyNumberFormat="0" applyProtection="0">
      <alignment vertical="center"/>
    </xf>
    <xf numFmtId="4" fontId="16" fillId="62" borderId="351" applyNumberFormat="0" applyProtection="0">
      <alignment horizontal="left" vertical="center" indent="1"/>
    </xf>
    <xf numFmtId="0" fontId="16" fillId="62" borderId="351" applyNumberFormat="0" applyProtection="0">
      <alignment horizontal="left" vertical="top" indent="1"/>
    </xf>
    <xf numFmtId="4" fontId="16" fillId="114" borderId="351" applyNumberFormat="0" applyProtection="0">
      <alignment horizontal="right" vertical="center"/>
    </xf>
    <xf numFmtId="4" fontId="192" fillId="114" borderId="351" applyNumberFormat="0" applyProtection="0">
      <alignment horizontal="right" vertical="center"/>
    </xf>
    <xf numFmtId="4" fontId="16" fillId="111" borderId="351" applyNumberFormat="0" applyProtection="0">
      <alignment horizontal="left" vertical="center" indent="1"/>
    </xf>
    <xf numFmtId="0" fontId="16" fillId="111" borderId="351" applyNumberFormat="0" applyProtection="0">
      <alignment horizontal="left" vertical="top" indent="1"/>
    </xf>
    <xf numFmtId="4" fontId="194" fillId="114" borderId="351" applyNumberFormat="0" applyProtection="0">
      <alignment horizontal="right" vertical="center"/>
    </xf>
    <xf numFmtId="0" fontId="39" fillId="54" borderId="354" applyNumberFormat="0" applyAlignment="0" applyProtection="0"/>
    <xf numFmtId="0" fontId="39" fillId="54" borderId="354" applyNumberFormat="0" applyAlignment="0" applyProtection="0"/>
    <xf numFmtId="0" fontId="39" fillId="54" borderId="354" applyNumberFormat="0" applyAlignment="0" applyProtection="0"/>
    <xf numFmtId="0" fontId="39" fillId="54" borderId="354" applyNumberFormat="0" applyAlignment="0" applyProtection="0"/>
    <xf numFmtId="0" fontId="39" fillId="54" borderId="354" applyNumberFormat="0" applyAlignment="0" applyProtection="0"/>
    <xf numFmtId="0" fontId="39" fillId="54" borderId="354" applyNumberFormat="0" applyAlignment="0" applyProtection="0"/>
    <xf numFmtId="0" fontId="39" fillId="54" borderId="354" applyNumberFormat="0" applyAlignment="0" applyProtection="0"/>
    <xf numFmtId="0" fontId="39" fillId="54" borderId="354" applyNumberFormat="0" applyAlignment="0" applyProtection="0"/>
    <xf numFmtId="0" fontId="199" fillId="119" borderId="350"/>
    <xf numFmtId="244" fontId="125" fillId="33" borderId="340" applyAlignment="0"/>
    <xf numFmtId="206" fontId="90" fillId="0" borderId="352" applyNumberFormat="0" applyFill="0" applyAlignment="0" applyProtection="0"/>
    <xf numFmtId="206" fontId="90" fillId="0" borderId="352" applyNumberFormat="0" applyFill="0" applyAlignment="0" applyProtection="0"/>
    <xf numFmtId="210" fontId="90" fillId="0" borderId="352" applyNumberFormat="0" applyFill="0" applyAlignment="0" applyProtection="0"/>
    <xf numFmtId="210" fontId="90" fillId="0" borderId="352" applyNumberFormat="0" applyFill="0" applyAlignment="0" applyProtection="0"/>
    <xf numFmtId="206" fontId="90" fillId="0" borderId="352" applyNumberFormat="0" applyFill="0" applyAlignment="0" applyProtection="0"/>
    <xf numFmtId="210" fontId="90" fillId="0" borderId="352" applyNumberFormat="0" applyFill="0" applyAlignment="0" applyProtection="0"/>
    <xf numFmtId="224" fontId="214" fillId="33" borderId="345" applyNumberFormat="0" applyBorder="0" applyAlignment="0"/>
    <xf numFmtId="0" fontId="215" fillId="126" borderId="340" applyAlignment="0">
      <alignment horizontal="right"/>
    </xf>
    <xf numFmtId="0" fontId="73" fillId="120" borderId="340" applyAlignment="0">
      <alignment horizontal="left"/>
    </xf>
    <xf numFmtId="1" fontId="20" fillId="0" borderId="18" applyNumberFormat="0" applyFill="0" applyAlignment="0" applyProtection="0">
      <alignment horizontal="center" vertical="center"/>
    </xf>
    <xf numFmtId="207" fontId="1" fillId="0" borderId="0" applyFont="0" applyFill="0" applyBorder="0" applyAlignment="0" applyProtection="0"/>
    <xf numFmtId="1" fontId="155" fillId="105" borderId="246" applyNumberFormat="0" applyBorder="0" applyAlignment="0">
      <alignment horizontal="centerContinuous" vertical="center"/>
      <protection locked="0"/>
    </xf>
    <xf numFmtId="230" fontId="163" fillId="106" borderId="319" applyNumberFormat="0" applyBorder="0" applyAlignment="0">
      <protection locked="0"/>
    </xf>
    <xf numFmtId="184" fontId="23" fillId="0" borderId="319">
      <alignment horizontal="left"/>
    </xf>
    <xf numFmtId="184" fontId="23" fillId="0" borderId="319">
      <alignment horizontal="left"/>
    </xf>
    <xf numFmtId="244" fontId="125" fillId="33" borderId="319" applyAlignment="0"/>
    <xf numFmtId="0" fontId="215" fillId="126" borderId="319" applyAlignment="0">
      <alignment horizontal="right"/>
    </xf>
    <xf numFmtId="0" fontId="73" fillId="120" borderId="319" applyAlignment="0">
      <alignment horizontal="left"/>
    </xf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0" fillId="0" borderId="319">
      <alignment horizontal="left" vertical="center"/>
    </xf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84" fillId="41" borderId="329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0" fontId="20" fillId="57" borderId="342" applyNumberFormat="0" applyAlignment="0" applyProtection="0"/>
    <xf numFmtId="3" fontId="20" fillId="0" borderId="260" applyNumberFormat="0" applyFont="0" applyFill="0" applyAlignment="0" applyProtection="0">
      <alignment vertical="center"/>
    </xf>
    <xf numFmtId="10" fontId="22" fillId="34" borderId="260" applyNumberFormat="0" applyBorder="0" applyAlignment="0" applyProtection="0"/>
    <xf numFmtId="0" fontId="23" fillId="0" borderId="319">
      <alignment horizontal="left" vertical="center"/>
    </xf>
    <xf numFmtId="0" fontId="103" fillId="74" borderId="329" applyNumberFormat="0" applyAlignment="0" applyProtection="0"/>
    <xf numFmtId="0" fontId="80" fillId="0" borderId="319">
      <alignment horizontal="left" vertical="center"/>
    </xf>
    <xf numFmtId="0" fontId="84" fillId="65" borderId="329" applyNumberFormat="0" applyAlignment="0" applyProtection="0"/>
    <xf numFmtId="0" fontId="20" fillId="62" borderId="342" applyNumberFormat="0" applyFont="0" applyAlignment="0" applyProtection="0"/>
    <xf numFmtId="0" fontId="84" fillId="65" borderId="329" applyNumberFormat="0" applyAlignment="0" applyProtection="0"/>
    <xf numFmtId="0" fontId="84" fillId="65" borderId="329" applyNumberFormat="0" applyAlignment="0" applyProtection="0"/>
    <xf numFmtId="3" fontId="20" fillId="0" borderId="260" applyNumberFormat="0" applyFont="0" applyFill="0" applyAlignment="0" applyProtection="0">
      <alignment vertical="center"/>
    </xf>
    <xf numFmtId="0" fontId="39" fillId="54" borderId="329" applyNumberFormat="0" applyAlignment="0" applyProtection="0"/>
    <xf numFmtId="0" fontId="48" fillId="41" borderId="329" applyNumberFormat="0" applyAlignment="0" applyProtection="0"/>
    <xf numFmtId="0" fontId="32" fillId="57" borderId="342" applyNumberFormat="0" applyAlignment="0" applyProtection="0"/>
    <xf numFmtId="10" fontId="63" fillId="34" borderId="260" applyNumberFormat="0" applyBorder="0" applyAlignment="0" applyProtection="0"/>
    <xf numFmtId="0" fontId="76" fillId="63" borderId="329" applyNumberFormat="0" applyAlignment="0" applyProtection="0"/>
    <xf numFmtId="0" fontId="84" fillId="78" borderId="329" applyNumberFormat="0" applyAlignment="0" applyProtection="0"/>
    <xf numFmtId="206" fontId="87" fillId="63" borderId="353" applyNumberFormat="0" applyAlignment="0" applyProtection="0"/>
    <xf numFmtId="210" fontId="87" fillId="63" borderId="353" applyNumberFormat="0" applyAlignment="0" applyProtection="0"/>
    <xf numFmtId="216" fontId="133" fillId="97" borderId="324" applyNumberFormat="0" applyBorder="0" applyAlignment="0">
      <alignment horizontal="centerContinuous" vertical="center"/>
      <protection hidden="1"/>
    </xf>
    <xf numFmtId="206" fontId="76" fillId="63" borderId="354" applyNumberFormat="0" applyAlignment="0" applyProtection="0"/>
    <xf numFmtId="210" fontId="76" fillId="63" borderId="354" applyNumberFormat="0" applyAlignment="0" applyProtection="0"/>
    <xf numFmtId="206" fontId="103" fillId="74" borderId="354" applyNumberFormat="0" applyAlignment="0" applyProtection="0"/>
    <xf numFmtId="206" fontId="103" fillId="74" borderId="354" applyNumberFormat="0" applyAlignment="0" applyProtection="0"/>
    <xf numFmtId="210" fontId="103" fillId="74" borderId="354" applyNumberFormat="0" applyAlignment="0" applyProtection="0"/>
    <xf numFmtId="210" fontId="103" fillId="74" borderId="354" applyNumberFormat="0" applyAlignment="0" applyProtection="0"/>
    <xf numFmtId="206" fontId="103" fillId="74" borderId="354" applyNumberFormat="0" applyAlignment="0" applyProtection="0"/>
    <xf numFmtId="210" fontId="103" fillId="74" borderId="354" applyNumberFormat="0" applyAlignment="0" applyProtection="0"/>
    <xf numFmtId="206" fontId="84" fillId="78" borderId="354" applyNumberFormat="0" applyAlignment="0" applyProtection="0"/>
    <xf numFmtId="210" fontId="84" fillId="78" borderId="354" applyNumberFormat="0" applyAlignment="0" applyProtection="0"/>
    <xf numFmtId="206" fontId="90" fillId="0" borderId="355" applyNumberFormat="0" applyFill="0" applyAlignment="0" applyProtection="0"/>
    <xf numFmtId="210" fontId="90" fillId="0" borderId="355" applyNumberFormat="0" applyFill="0" applyAlignment="0" applyProtection="0"/>
    <xf numFmtId="230" fontId="163" fillId="106" borderId="319" applyNumberFormat="0" applyBorder="0" applyAlignment="0">
      <protection locked="0"/>
    </xf>
    <xf numFmtId="206" fontId="84" fillId="65" borderId="354" applyNumberFormat="0" applyAlignment="0" applyProtection="0"/>
    <xf numFmtId="206" fontId="84" fillId="65" borderId="354" applyNumberFormat="0" applyAlignment="0" applyProtection="0"/>
    <xf numFmtId="210" fontId="84" fillId="65" borderId="354" applyNumberFormat="0" applyAlignment="0" applyProtection="0"/>
    <xf numFmtId="210" fontId="84" fillId="65" borderId="354" applyNumberFormat="0" applyAlignment="0" applyProtection="0"/>
    <xf numFmtId="206" fontId="84" fillId="65" borderId="354" applyNumberFormat="0" applyAlignment="0" applyProtection="0"/>
    <xf numFmtId="210" fontId="84" fillId="65" borderId="354" applyNumberFormat="0" applyAlignment="0" applyProtection="0"/>
    <xf numFmtId="206" fontId="71" fillId="62" borderId="356" applyNumberFormat="0" applyFont="0" applyAlignment="0" applyProtection="0"/>
    <xf numFmtId="206" fontId="20" fillId="62" borderId="356" applyNumberFormat="0" applyFont="0" applyAlignment="0" applyProtection="0"/>
    <xf numFmtId="206" fontId="71" fillId="62" borderId="356" applyNumberFormat="0" applyFont="0" applyAlignment="0" applyProtection="0"/>
    <xf numFmtId="210" fontId="71" fillId="62" borderId="356" applyNumberFormat="0" applyFont="0" applyAlignment="0" applyProtection="0"/>
    <xf numFmtId="210" fontId="20" fillId="62" borderId="356" applyNumberFormat="0" applyFont="0" applyAlignment="0" applyProtection="0"/>
    <xf numFmtId="206" fontId="71" fillId="62" borderId="356" applyNumberFormat="0" applyFont="0" applyAlignment="0" applyProtection="0"/>
    <xf numFmtId="210" fontId="71" fillId="62" borderId="356" applyNumberFormat="0" applyFont="0" applyAlignment="0" applyProtection="0"/>
    <xf numFmtId="206" fontId="71" fillId="62" borderId="356" applyNumberFormat="0" applyFont="0" applyAlignment="0" applyProtection="0"/>
    <xf numFmtId="210" fontId="71" fillId="62" borderId="356" applyNumberFormat="0" applyFont="0" applyAlignment="0" applyProtection="0"/>
    <xf numFmtId="206" fontId="71" fillId="62" borderId="356" applyNumberFormat="0" applyFont="0" applyAlignment="0" applyProtection="0"/>
    <xf numFmtId="210" fontId="71" fillId="62" borderId="356" applyNumberFormat="0" applyFont="0" applyAlignment="0" applyProtection="0"/>
    <xf numFmtId="210" fontId="71" fillId="62" borderId="356" applyNumberFormat="0" applyFont="0" applyAlignment="0" applyProtection="0"/>
    <xf numFmtId="206" fontId="71" fillId="62" borderId="356" applyNumberFormat="0" applyFont="0" applyAlignment="0" applyProtection="0"/>
    <xf numFmtId="206" fontId="20" fillId="62" borderId="356" applyNumberFormat="0" applyFont="0" applyAlignment="0" applyProtection="0"/>
    <xf numFmtId="210" fontId="20" fillId="62" borderId="356" applyNumberFormat="0" applyFont="0" applyAlignment="0" applyProtection="0"/>
    <xf numFmtId="210" fontId="71" fillId="62" borderId="356" applyNumberFormat="0" applyFont="0" applyAlignment="0" applyProtection="0"/>
    <xf numFmtId="206" fontId="20" fillId="62" borderId="356" applyNumberFormat="0" applyFont="0" applyAlignment="0" applyProtection="0"/>
    <xf numFmtId="0" fontId="20" fillId="62" borderId="356" applyNumberFormat="0" applyFont="0" applyAlignment="0" applyProtection="0"/>
    <xf numFmtId="210" fontId="20" fillId="62" borderId="356" applyNumberFormat="0" applyFont="0" applyAlignment="0" applyProtection="0"/>
    <xf numFmtId="210" fontId="20" fillId="62" borderId="356" applyNumberFormat="0" applyFont="0" applyAlignment="0" applyProtection="0"/>
    <xf numFmtId="206" fontId="20" fillId="62" borderId="356" applyNumberFormat="0" applyFont="0" applyAlignment="0" applyProtection="0"/>
    <xf numFmtId="0" fontId="20" fillId="62" borderId="356" applyNumberFormat="0" applyFont="0" applyAlignment="0" applyProtection="0"/>
    <xf numFmtId="210" fontId="20" fillId="62" borderId="356" applyNumberFormat="0" applyFont="0" applyAlignment="0" applyProtection="0"/>
    <xf numFmtId="210" fontId="20" fillId="62" borderId="356" applyNumberFormat="0" applyFont="0" applyAlignment="0" applyProtection="0"/>
    <xf numFmtId="206" fontId="20" fillId="62" borderId="356" applyNumberFormat="0" applyFont="0" applyAlignment="0" applyProtection="0"/>
    <xf numFmtId="210" fontId="20" fillId="62" borderId="356" applyNumberFormat="0" applyFont="0" applyAlignment="0" applyProtection="0"/>
    <xf numFmtId="206" fontId="87" fillId="74" borderId="353" applyNumberFormat="0" applyAlignment="0" applyProtection="0"/>
    <xf numFmtId="206" fontId="87" fillId="74" borderId="353" applyNumberFormat="0" applyAlignment="0" applyProtection="0"/>
    <xf numFmtId="210" fontId="87" fillId="74" borderId="353" applyNumberFormat="0" applyAlignment="0" applyProtection="0"/>
    <xf numFmtId="210" fontId="87" fillId="74" borderId="353" applyNumberFormat="0" applyAlignment="0" applyProtection="0"/>
    <xf numFmtId="206" fontId="87" fillId="74" borderId="353" applyNumberFormat="0" applyAlignment="0" applyProtection="0"/>
    <xf numFmtId="210" fontId="87" fillId="74" borderId="353" applyNumberFormat="0" applyAlignment="0" applyProtection="0"/>
    <xf numFmtId="4" fontId="190" fillId="65" borderId="351" applyNumberFormat="0" applyProtection="0">
      <alignment vertical="center"/>
    </xf>
    <xf numFmtId="4" fontId="191" fillId="65" borderId="351" applyNumberFormat="0" applyProtection="0">
      <alignment vertical="center"/>
    </xf>
    <xf numFmtId="4" fontId="190" fillId="65" borderId="351" applyNumberFormat="0" applyProtection="0">
      <alignment horizontal="left" vertical="center" indent="1"/>
    </xf>
    <xf numFmtId="0" fontId="190" fillId="65" borderId="351" applyNumberFormat="0" applyProtection="0">
      <alignment horizontal="left" vertical="top" indent="1"/>
    </xf>
    <xf numFmtId="4" fontId="16" fillId="66" borderId="351" applyNumberFormat="0" applyProtection="0">
      <alignment horizontal="right" vertical="center"/>
    </xf>
    <xf numFmtId="4" fontId="16" fillId="61" borderId="351" applyNumberFormat="0" applyProtection="0">
      <alignment horizontal="right" vertical="center"/>
    </xf>
    <xf numFmtId="4" fontId="16" fillId="72" borderId="351" applyNumberFormat="0" applyProtection="0">
      <alignment horizontal="right" vertical="center"/>
    </xf>
    <xf numFmtId="4" fontId="16" fillId="68" borderId="351" applyNumberFormat="0" applyProtection="0">
      <alignment horizontal="right" vertical="center"/>
    </xf>
    <xf numFmtId="4" fontId="16" fillId="82" borderId="351" applyNumberFormat="0" applyProtection="0">
      <alignment horizontal="right" vertical="center"/>
    </xf>
    <xf numFmtId="4" fontId="16" fillId="67" borderId="351" applyNumberFormat="0" applyProtection="0">
      <alignment horizontal="right" vertical="center"/>
    </xf>
    <xf numFmtId="4" fontId="16" fillId="84" borderId="351" applyNumberFormat="0" applyProtection="0">
      <alignment horizontal="right" vertical="center"/>
    </xf>
    <xf numFmtId="4" fontId="16" fillId="112" borderId="351" applyNumberFormat="0" applyProtection="0">
      <alignment horizontal="right" vertical="center"/>
    </xf>
    <xf numFmtId="4" fontId="16" fillId="79" borderId="351" applyNumberFormat="0" applyProtection="0">
      <alignment horizontal="right" vertical="center"/>
    </xf>
    <xf numFmtId="4" fontId="16" fillId="111" borderId="351" applyNumberFormat="0" applyProtection="0">
      <alignment horizontal="right" vertical="center"/>
    </xf>
    <xf numFmtId="0" fontId="20" fillId="70" borderId="351" applyNumberFormat="0" applyProtection="0">
      <alignment horizontal="left" vertical="center" indent="1"/>
    </xf>
    <xf numFmtId="0" fontId="20" fillId="70" borderId="351" applyNumberFormat="0" applyProtection="0">
      <alignment horizontal="left" vertical="center" indent="1"/>
    </xf>
    <xf numFmtId="0" fontId="20" fillId="70" borderId="351" applyNumberFormat="0" applyProtection="0">
      <alignment horizontal="left" vertical="center" indent="1"/>
    </xf>
    <xf numFmtId="0" fontId="20" fillId="70" borderId="351" applyNumberFormat="0" applyProtection="0">
      <alignment horizontal="left" vertical="top" indent="1"/>
    </xf>
    <xf numFmtId="0" fontId="20" fillId="70" borderId="351" applyNumberFormat="0" applyProtection="0">
      <alignment horizontal="left" vertical="top" indent="1"/>
    </xf>
    <xf numFmtId="0" fontId="20" fillId="70" borderId="351" applyNumberFormat="0" applyProtection="0">
      <alignment horizontal="left" vertical="top" indent="1"/>
    </xf>
    <xf numFmtId="0" fontId="20" fillId="111" borderId="351" applyNumberFormat="0" applyProtection="0">
      <alignment horizontal="left" vertical="center" indent="1"/>
    </xf>
    <xf numFmtId="0" fontId="20" fillId="111" borderId="351" applyNumberFormat="0" applyProtection="0">
      <alignment horizontal="left" vertical="center" indent="1"/>
    </xf>
    <xf numFmtId="0" fontId="20" fillId="111" borderId="351" applyNumberFormat="0" applyProtection="0">
      <alignment horizontal="left" vertical="center" indent="1"/>
    </xf>
    <xf numFmtId="0" fontId="20" fillId="111" borderId="351" applyNumberFormat="0" applyProtection="0">
      <alignment horizontal="left" vertical="top" indent="1"/>
    </xf>
    <xf numFmtId="0" fontId="20" fillId="111" borderId="351" applyNumberFormat="0" applyProtection="0">
      <alignment horizontal="left" vertical="top" indent="1"/>
    </xf>
    <xf numFmtId="0" fontId="20" fillId="111" borderId="351" applyNumberFormat="0" applyProtection="0">
      <alignment horizontal="left" vertical="top" indent="1"/>
    </xf>
    <xf numFmtId="0" fontId="20" fillId="60" borderId="351" applyNumberFormat="0" applyProtection="0">
      <alignment horizontal="left" vertical="center" indent="1"/>
    </xf>
    <xf numFmtId="0" fontId="20" fillId="60" borderId="351" applyNumberFormat="0" applyProtection="0">
      <alignment horizontal="left" vertical="center" indent="1"/>
    </xf>
    <xf numFmtId="0" fontId="20" fillId="60" borderId="351" applyNumberFormat="0" applyProtection="0">
      <alignment horizontal="left" vertical="center" indent="1"/>
    </xf>
    <xf numFmtId="0" fontId="20" fillId="60" borderId="351" applyNumberFormat="0" applyProtection="0">
      <alignment horizontal="left" vertical="top" indent="1"/>
    </xf>
    <xf numFmtId="0" fontId="20" fillId="60" borderId="351" applyNumberFormat="0" applyProtection="0">
      <alignment horizontal="left" vertical="top" indent="1"/>
    </xf>
    <xf numFmtId="0" fontId="20" fillId="60" borderId="351" applyNumberFormat="0" applyProtection="0">
      <alignment horizontal="left" vertical="top" indent="1"/>
    </xf>
    <xf numFmtId="0" fontId="20" fillId="114" borderId="351" applyNumberFormat="0" applyProtection="0">
      <alignment horizontal="left" vertical="center" indent="1"/>
    </xf>
    <xf numFmtId="0" fontId="20" fillId="114" borderId="351" applyNumberFormat="0" applyProtection="0">
      <alignment horizontal="left" vertical="center" indent="1"/>
    </xf>
    <xf numFmtId="0" fontId="20" fillId="114" borderId="351" applyNumberFormat="0" applyProtection="0">
      <alignment horizontal="left" vertical="center" indent="1"/>
    </xf>
    <xf numFmtId="0" fontId="20" fillId="114" borderId="351" applyNumberFormat="0" applyProtection="0">
      <alignment horizontal="left" vertical="top" indent="1"/>
    </xf>
    <xf numFmtId="0" fontId="20" fillId="114" borderId="351" applyNumberFormat="0" applyProtection="0">
      <alignment horizontal="left" vertical="top" indent="1"/>
    </xf>
    <xf numFmtId="0" fontId="20" fillId="114" borderId="351" applyNumberFormat="0" applyProtection="0">
      <alignment horizontal="left" vertical="top" indent="1"/>
    </xf>
    <xf numFmtId="0" fontId="20" fillId="74" borderId="357" applyNumberFormat="0">
      <protection locked="0"/>
    </xf>
    <xf numFmtId="0" fontId="20" fillId="74" borderId="357" applyNumberFormat="0">
      <protection locked="0"/>
    </xf>
    <xf numFmtId="0" fontId="20" fillId="74" borderId="357" applyNumberFormat="0">
      <protection locked="0"/>
    </xf>
    <xf numFmtId="4" fontId="16" fillId="62" borderId="351" applyNumberFormat="0" applyProtection="0">
      <alignment vertical="center"/>
    </xf>
    <xf numFmtId="4" fontId="192" fillId="62" borderId="351" applyNumberFormat="0" applyProtection="0">
      <alignment vertical="center"/>
    </xf>
    <xf numFmtId="4" fontId="16" fillId="62" borderId="351" applyNumberFormat="0" applyProtection="0">
      <alignment horizontal="left" vertical="center" indent="1"/>
    </xf>
    <xf numFmtId="0" fontId="16" fillId="62" borderId="351" applyNumberFormat="0" applyProtection="0">
      <alignment horizontal="left" vertical="top" indent="1"/>
    </xf>
    <xf numFmtId="4" fontId="16" fillId="114" borderId="351" applyNumberFormat="0" applyProtection="0">
      <alignment horizontal="right" vertical="center"/>
    </xf>
    <xf numFmtId="4" fontId="192" fillId="114" borderId="351" applyNumberFormat="0" applyProtection="0">
      <alignment horizontal="right" vertical="center"/>
    </xf>
    <xf numFmtId="4" fontId="16" fillId="111" borderId="351" applyNumberFormat="0" applyProtection="0">
      <alignment horizontal="left" vertical="center" indent="1"/>
    </xf>
    <xf numFmtId="0" fontId="16" fillId="111" borderId="351" applyNumberFormat="0" applyProtection="0">
      <alignment horizontal="left" vertical="top" indent="1"/>
    </xf>
    <xf numFmtId="4" fontId="194" fillId="114" borderId="351" applyNumberFormat="0" applyProtection="0">
      <alignment horizontal="right" vertical="center"/>
    </xf>
    <xf numFmtId="0" fontId="199" fillId="119" borderId="350"/>
    <xf numFmtId="244" fontId="125" fillId="33" borderId="319" applyAlignment="0"/>
    <xf numFmtId="206" fontId="90" fillId="0" borderId="352" applyNumberFormat="0" applyFill="0" applyAlignment="0" applyProtection="0"/>
    <xf numFmtId="206" fontId="90" fillId="0" borderId="352" applyNumberFormat="0" applyFill="0" applyAlignment="0" applyProtection="0"/>
    <xf numFmtId="210" fontId="90" fillId="0" borderId="352" applyNumberFormat="0" applyFill="0" applyAlignment="0" applyProtection="0"/>
    <xf numFmtId="210" fontId="90" fillId="0" borderId="352" applyNumberFormat="0" applyFill="0" applyAlignment="0" applyProtection="0"/>
    <xf numFmtId="206" fontId="90" fillId="0" borderId="352" applyNumberFormat="0" applyFill="0" applyAlignment="0" applyProtection="0"/>
    <xf numFmtId="210" fontId="90" fillId="0" borderId="352" applyNumberFormat="0" applyFill="0" applyAlignment="0" applyProtection="0"/>
    <xf numFmtId="224" fontId="214" fillId="33" borderId="324" applyNumberFormat="0" applyBorder="0" applyAlignment="0"/>
    <xf numFmtId="1" fontId="155" fillId="105" borderId="349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3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63" borderId="365" applyNumberFormat="0" applyAlignment="0" applyProtection="0"/>
    <xf numFmtId="0" fontId="84" fillId="78" borderId="365" applyNumberFormat="0" applyAlignment="0" applyProtection="0"/>
    <xf numFmtId="0" fontId="87" fillId="63" borderId="353" applyNumberFormat="0" applyAlignment="0" applyProtection="0"/>
    <xf numFmtId="216" fontId="133" fillId="97" borderId="369" applyNumberFormat="0" applyBorder="0" applyAlignment="0">
      <alignment horizontal="centerContinuous" vertical="center"/>
      <protection hidden="1"/>
    </xf>
    <xf numFmtId="1" fontId="134" fillId="98" borderId="21" applyNumberFormat="0" applyBorder="0" applyAlignment="0">
      <alignment horizontal="center" vertical="top" wrapText="1"/>
      <protection hidden="1"/>
    </xf>
    <xf numFmtId="1" fontId="134" fillId="98" borderId="21" applyNumberFormat="0" applyBorder="0" applyAlignment="0">
      <alignment horizontal="center" vertical="top" wrapText="1"/>
      <protection hidden="1"/>
    </xf>
    <xf numFmtId="206" fontId="76" fillId="63" borderId="365" applyNumberFormat="0" applyAlignment="0" applyProtection="0"/>
    <xf numFmtId="210" fontId="76" fillId="63" borderId="365" applyNumberFormat="0" applyAlignment="0" applyProtection="0"/>
    <xf numFmtId="206" fontId="103" fillId="74" borderId="365" applyNumberFormat="0" applyAlignment="0" applyProtection="0"/>
    <xf numFmtId="206" fontId="103" fillId="74" borderId="365" applyNumberFormat="0" applyAlignment="0" applyProtection="0"/>
    <xf numFmtId="210" fontId="103" fillId="74" borderId="365" applyNumberFormat="0" applyAlignment="0" applyProtection="0"/>
    <xf numFmtId="210" fontId="103" fillId="74" borderId="365" applyNumberFormat="0" applyAlignment="0" applyProtection="0"/>
    <xf numFmtId="206" fontId="103" fillId="74" borderId="365" applyNumberFormat="0" applyAlignment="0" applyProtection="0"/>
    <xf numFmtId="210" fontId="103" fillId="74" borderId="365" applyNumberFormat="0" applyAlignment="0" applyProtection="0"/>
    <xf numFmtId="206" fontId="84" fillId="78" borderId="365" applyNumberFormat="0" applyAlignment="0" applyProtection="0"/>
    <xf numFmtId="210" fontId="84" fillId="78" borderId="365" applyNumberFormat="0" applyAlignment="0" applyProtection="0"/>
    <xf numFmtId="1" fontId="155" fillId="105" borderId="349" applyNumberFormat="0" applyBorder="0" applyAlignment="0">
      <alignment horizontal="centerContinuous" vertical="center"/>
      <protection locked="0"/>
    </xf>
    <xf numFmtId="230" fontId="163" fillId="106" borderId="364" applyNumberFormat="0" applyBorder="0" applyAlignment="0">
      <protection locked="0"/>
    </xf>
    <xf numFmtId="206" fontId="12" fillId="0" borderId="1" applyFill="0" applyAlignment="0" applyProtection="0">
      <protection locked="0"/>
    </xf>
    <xf numFmtId="210" fontId="12" fillId="0" borderId="1" applyFill="0" applyAlignment="0" applyProtection="0">
      <protection locked="0"/>
    </xf>
    <xf numFmtId="5" fontId="175" fillId="33" borderId="18" applyNumberFormat="0" applyFont="0" applyBorder="0" applyAlignment="0" applyProtection="0">
      <alignment horizontal="right"/>
    </xf>
    <xf numFmtId="5" fontId="175" fillId="33" borderId="18" applyNumberFormat="0" applyFont="0" applyBorder="0" applyAlignment="0" applyProtection="0">
      <alignment horizontal="right"/>
    </xf>
    <xf numFmtId="206" fontId="84" fillId="65" borderId="365" applyNumberFormat="0" applyAlignment="0" applyProtection="0"/>
    <xf numFmtId="206" fontId="84" fillId="65" borderId="365" applyNumberFormat="0" applyAlignment="0" applyProtection="0"/>
    <xf numFmtId="210" fontId="84" fillId="65" borderId="365" applyNumberFormat="0" applyAlignment="0" applyProtection="0"/>
    <xf numFmtId="210" fontId="84" fillId="65" borderId="365" applyNumberFormat="0" applyAlignment="0" applyProtection="0"/>
    <xf numFmtId="206" fontId="84" fillId="65" borderId="365" applyNumberFormat="0" applyAlignment="0" applyProtection="0"/>
    <xf numFmtId="210" fontId="84" fillId="65" borderId="365" applyNumberFormat="0" applyAlignment="0" applyProtection="0"/>
    <xf numFmtId="206" fontId="71" fillId="62" borderId="366" applyNumberFormat="0" applyFont="0" applyAlignment="0" applyProtection="0"/>
    <xf numFmtId="206" fontId="20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10" fontId="20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10" fontId="71" fillId="62" borderId="366" applyNumberFormat="0" applyFont="0" applyAlignment="0" applyProtection="0"/>
    <xf numFmtId="206" fontId="71" fillId="62" borderId="366" applyNumberFormat="0" applyFont="0" applyAlignment="0" applyProtection="0"/>
    <xf numFmtId="206" fontId="20" fillId="62" borderId="366" applyNumberFormat="0" applyFont="0" applyAlignment="0" applyProtection="0"/>
    <xf numFmtId="210" fontId="20" fillId="62" borderId="366" applyNumberFormat="0" applyFont="0" applyAlignment="0" applyProtection="0"/>
    <xf numFmtId="210" fontId="71" fillId="62" borderId="366" applyNumberFormat="0" applyFont="0" applyAlignment="0" applyProtection="0"/>
    <xf numFmtId="206" fontId="20" fillId="62" borderId="366" applyNumberFormat="0" applyFont="0" applyAlignment="0" applyProtection="0"/>
    <xf numFmtId="0" fontId="20" fillId="62" borderId="366" applyNumberFormat="0" applyFont="0" applyAlignment="0" applyProtection="0"/>
    <xf numFmtId="210" fontId="20" fillId="62" borderId="366" applyNumberFormat="0" applyFont="0" applyAlignment="0" applyProtection="0"/>
    <xf numFmtId="210" fontId="20" fillId="62" borderId="366" applyNumberFormat="0" applyFont="0" applyAlignment="0" applyProtection="0"/>
    <xf numFmtId="206" fontId="20" fillId="62" borderId="366" applyNumberFormat="0" applyFont="0" applyAlignment="0" applyProtection="0"/>
    <xf numFmtId="0" fontId="20" fillId="62" borderId="366" applyNumberFormat="0" applyFont="0" applyAlignment="0" applyProtection="0"/>
    <xf numFmtId="210" fontId="20" fillId="62" borderId="366" applyNumberFormat="0" applyFont="0" applyAlignment="0" applyProtection="0"/>
    <xf numFmtId="210" fontId="20" fillId="62" borderId="366" applyNumberFormat="0" applyFont="0" applyAlignment="0" applyProtection="0"/>
    <xf numFmtId="0" fontId="184" fillId="0" borderId="18"/>
    <xf numFmtId="0" fontId="184" fillId="0" borderId="18"/>
    <xf numFmtId="206" fontId="20" fillId="62" borderId="366" applyNumberFormat="0" applyFont="0" applyAlignment="0" applyProtection="0"/>
    <xf numFmtId="210" fontId="20" fillId="62" borderId="366" applyNumberFormat="0" applyFont="0" applyAlignment="0" applyProtection="0"/>
    <xf numFmtId="184" fontId="23" fillId="0" borderId="364">
      <alignment horizontal="left"/>
    </xf>
    <xf numFmtId="184" fontId="23" fillId="0" borderId="364">
      <alignment horizontal="left"/>
    </xf>
    <xf numFmtId="4" fontId="190" fillId="65" borderId="372" applyNumberFormat="0" applyProtection="0">
      <alignment vertical="center"/>
    </xf>
    <xf numFmtId="4" fontId="191" fillId="65" borderId="372" applyNumberFormat="0" applyProtection="0">
      <alignment vertical="center"/>
    </xf>
    <xf numFmtId="4" fontId="190" fillId="65" borderId="372" applyNumberFormat="0" applyProtection="0">
      <alignment horizontal="left" vertical="center" indent="1"/>
    </xf>
    <xf numFmtId="0" fontId="190" fillId="65" borderId="372" applyNumberFormat="0" applyProtection="0">
      <alignment horizontal="left" vertical="top" indent="1"/>
    </xf>
    <xf numFmtId="4" fontId="16" fillId="66" borderId="372" applyNumberFormat="0" applyProtection="0">
      <alignment horizontal="right" vertical="center"/>
    </xf>
    <xf numFmtId="4" fontId="16" fillId="61" borderId="372" applyNumberFormat="0" applyProtection="0">
      <alignment horizontal="right" vertical="center"/>
    </xf>
    <xf numFmtId="4" fontId="16" fillId="72" borderId="372" applyNumberFormat="0" applyProtection="0">
      <alignment horizontal="right" vertical="center"/>
    </xf>
    <xf numFmtId="4" fontId="16" fillId="68" borderId="372" applyNumberFormat="0" applyProtection="0">
      <alignment horizontal="right" vertical="center"/>
    </xf>
    <xf numFmtId="4" fontId="16" fillId="82" borderId="372" applyNumberFormat="0" applyProtection="0">
      <alignment horizontal="right" vertical="center"/>
    </xf>
    <xf numFmtId="4" fontId="16" fillId="67" borderId="372" applyNumberFormat="0" applyProtection="0">
      <alignment horizontal="right" vertical="center"/>
    </xf>
    <xf numFmtId="4" fontId="16" fillId="84" borderId="372" applyNumberFormat="0" applyProtection="0">
      <alignment horizontal="right" vertical="center"/>
    </xf>
    <xf numFmtId="4" fontId="16" fillId="112" borderId="372" applyNumberFormat="0" applyProtection="0">
      <alignment horizontal="right" vertical="center"/>
    </xf>
    <xf numFmtId="4" fontId="16" fillId="79" borderId="372" applyNumberFormat="0" applyProtection="0">
      <alignment horizontal="right" vertical="center"/>
    </xf>
    <xf numFmtId="4" fontId="16" fillId="111" borderId="372" applyNumberFormat="0" applyProtection="0">
      <alignment horizontal="right" vertical="center"/>
    </xf>
    <xf numFmtId="0" fontId="20" fillId="70" borderId="372" applyNumberFormat="0" applyProtection="0">
      <alignment horizontal="left" vertical="center" indent="1"/>
    </xf>
    <xf numFmtId="0" fontId="20" fillId="70" borderId="372" applyNumberFormat="0" applyProtection="0">
      <alignment horizontal="left" vertical="center" indent="1"/>
    </xf>
    <xf numFmtId="0" fontId="20" fillId="70" borderId="372" applyNumberFormat="0" applyProtection="0">
      <alignment horizontal="left" vertical="center" indent="1"/>
    </xf>
    <xf numFmtId="0" fontId="20" fillId="70" borderId="372" applyNumberFormat="0" applyProtection="0">
      <alignment horizontal="left" vertical="top" indent="1"/>
    </xf>
    <xf numFmtId="0" fontId="20" fillId="70" borderId="372" applyNumberFormat="0" applyProtection="0">
      <alignment horizontal="left" vertical="top" indent="1"/>
    </xf>
    <xf numFmtId="0" fontId="20" fillId="70" borderId="372" applyNumberFormat="0" applyProtection="0">
      <alignment horizontal="left" vertical="top" indent="1"/>
    </xf>
    <xf numFmtId="0" fontId="20" fillId="111" borderId="372" applyNumberFormat="0" applyProtection="0">
      <alignment horizontal="left" vertical="center" indent="1"/>
    </xf>
    <xf numFmtId="0" fontId="20" fillId="111" borderId="372" applyNumberFormat="0" applyProtection="0">
      <alignment horizontal="left" vertical="center" indent="1"/>
    </xf>
    <xf numFmtId="0" fontId="20" fillId="111" borderId="372" applyNumberFormat="0" applyProtection="0">
      <alignment horizontal="left" vertical="center" indent="1"/>
    </xf>
    <xf numFmtId="0" fontId="20" fillId="111" borderId="372" applyNumberFormat="0" applyProtection="0">
      <alignment horizontal="left" vertical="top" indent="1"/>
    </xf>
    <xf numFmtId="0" fontId="20" fillId="111" borderId="372" applyNumberFormat="0" applyProtection="0">
      <alignment horizontal="left" vertical="top" indent="1"/>
    </xf>
    <xf numFmtId="0" fontId="20" fillId="111" borderId="372" applyNumberFormat="0" applyProtection="0">
      <alignment horizontal="left" vertical="top" indent="1"/>
    </xf>
    <xf numFmtId="0" fontId="20" fillId="60" borderId="372" applyNumberFormat="0" applyProtection="0">
      <alignment horizontal="left" vertical="center" indent="1"/>
    </xf>
    <xf numFmtId="0" fontId="20" fillId="60" borderId="372" applyNumberFormat="0" applyProtection="0">
      <alignment horizontal="left" vertical="center" indent="1"/>
    </xf>
    <xf numFmtId="0" fontId="20" fillId="60" borderId="372" applyNumberFormat="0" applyProtection="0">
      <alignment horizontal="left" vertical="center" indent="1"/>
    </xf>
    <xf numFmtId="0" fontId="20" fillId="60" borderId="372" applyNumberFormat="0" applyProtection="0">
      <alignment horizontal="left" vertical="top" indent="1"/>
    </xf>
    <xf numFmtId="0" fontId="20" fillId="60" borderId="372" applyNumberFormat="0" applyProtection="0">
      <alignment horizontal="left" vertical="top" indent="1"/>
    </xf>
    <xf numFmtId="0" fontId="20" fillId="60" borderId="372" applyNumberFormat="0" applyProtection="0">
      <alignment horizontal="left" vertical="top" indent="1"/>
    </xf>
    <xf numFmtId="0" fontId="20" fillId="114" borderId="372" applyNumberFormat="0" applyProtection="0">
      <alignment horizontal="left" vertical="center" indent="1"/>
    </xf>
    <xf numFmtId="0" fontId="20" fillId="114" borderId="372" applyNumberFormat="0" applyProtection="0">
      <alignment horizontal="left" vertical="center" indent="1"/>
    </xf>
    <xf numFmtId="0" fontId="20" fillId="114" borderId="372" applyNumberFormat="0" applyProtection="0">
      <alignment horizontal="left" vertical="center" indent="1"/>
    </xf>
    <xf numFmtId="0" fontId="20" fillId="114" borderId="372" applyNumberFormat="0" applyProtection="0">
      <alignment horizontal="left" vertical="top" indent="1"/>
    </xf>
    <xf numFmtId="0" fontId="20" fillId="114" borderId="372" applyNumberFormat="0" applyProtection="0">
      <alignment horizontal="left" vertical="top" indent="1"/>
    </xf>
    <xf numFmtId="0" fontId="20" fillId="114" borderId="372" applyNumberFormat="0" applyProtection="0">
      <alignment horizontal="left" vertical="top" indent="1"/>
    </xf>
    <xf numFmtId="0" fontId="20" fillId="74" borderId="370" applyNumberFormat="0">
      <protection locked="0"/>
    </xf>
    <xf numFmtId="0" fontId="20" fillId="74" borderId="370" applyNumberFormat="0">
      <protection locked="0"/>
    </xf>
    <xf numFmtId="0" fontId="20" fillId="74" borderId="370" applyNumberFormat="0">
      <protection locked="0"/>
    </xf>
    <xf numFmtId="4" fontId="16" fillId="62" borderId="372" applyNumberFormat="0" applyProtection="0">
      <alignment vertical="center"/>
    </xf>
    <xf numFmtId="4" fontId="192" fillId="62" borderId="372" applyNumberFormat="0" applyProtection="0">
      <alignment vertical="center"/>
    </xf>
    <xf numFmtId="4" fontId="16" fillId="62" borderId="372" applyNumberFormat="0" applyProtection="0">
      <alignment horizontal="left" vertical="center" indent="1"/>
    </xf>
    <xf numFmtId="0" fontId="16" fillId="62" borderId="372" applyNumberFormat="0" applyProtection="0">
      <alignment horizontal="left" vertical="top" indent="1"/>
    </xf>
    <xf numFmtId="4" fontId="16" fillId="114" borderId="372" applyNumberFormat="0" applyProtection="0">
      <alignment horizontal="right" vertical="center"/>
    </xf>
    <xf numFmtId="4" fontId="192" fillId="114" borderId="372" applyNumberFormat="0" applyProtection="0">
      <alignment horizontal="right" vertical="center"/>
    </xf>
    <xf numFmtId="4" fontId="16" fillId="111" borderId="372" applyNumberFormat="0" applyProtection="0">
      <alignment horizontal="left" vertical="center" indent="1"/>
    </xf>
    <xf numFmtId="0" fontId="16" fillId="111" borderId="372" applyNumberFormat="0" applyProtection="0">
      <alignment horizontal="left" vertical="top" indent="1"/>
    </xf>
    <xf numFmtId="4" fontId="194" fillId="114" borderId="372" applyNumberFormat="0" applyProtection="0">
      <alignment horizontal="right" vertical="center"/>
    </xf>
    <xf numFmtId="0" fontId="199" fillId="119" borderId="371"/>
    <xf numFmtId="244" fontId="125" fillId="33" borderId="364" applyAlignment="0"/>
    <xf numFmtId="206" fontId="90" fillId="0" borderId="373" applyNumberFormat="0" applyFill="0" applyAlignment="0" applyProtection="0"/>
    <xf numFmtId="206" fontId="90" fillId="0" borderId="373" applyNumberFormat="0" applyFill="0" applyAlignment="0" applyProtection="0"/>
    <xf numFmtId="210" fontId="90" fillId="0" borderId="373" applyNumberFormat="0" applyFill="0" applyAlignment="0" applyProtection="0"/>
    <xf numFmtId="210" fontId="90" fillId="0" borderId="373" applyNumberFormat="0" applyFill="0" applyAlignment="0" applyProtection="0"/>
    <xf numFmtId="206" fontId="90" fillId="0" borderId="373" applyNumberFormat="0" applyFill="0" applyAlignment="0" applyProtection="0"/>
    <xf numFmtId="210" fontId="90" fillId="0" borderId="373" applyNumberFormat="0" applyFill="0" applyAlignment="0" applyProtection="0"/>
    <xf numFmtId="216" fontId="188" fillId="33" borderId="21" applyBorder="0">
      <alignment horizontal="right" vertical="center"/>
      <protection locked="0"/>
    </xf>
    <xf numFmtId="216" fontId="188" fillId="33" borderId="21" applyBorder="0">
      <alignment horizontal="right" vertical="center"/>
      <protection locked="0"/>
    </xf>
    <xf numFmtId="224" fontId="214" fillId="33" borderId="369" applyNumberFormat="0" applyBorder="0" applyAlignment="0"/>
    <xf numFmtId="0" fontId="215" fillId="126" borderId="364" applyAlignment="0">
      <alignment horizontal="right"/>
    </xf>
    <xf numFmtId="0" fontId="73" fillId="120" borderId="364" applyAlignment="0">
      <alignment horizontal="left"/>
    </xf>
    <xf numFmtId="230" fontId="163" fillId="106" borderId="346" applyNumberFormat="0" applyBorder="0" applyAlignment="0">
      <protection locked="0"/>
    </xf>
    <xf numFmtId="184" fontId="23" fillId="0" borderId="346">
      <alignment horizontal="left"/>
    </xf>
    <xf numFmtId="184" fontId="23" fillId="0" borderId="346">
      <alignment horizontal="left"/>
    </xf>
    <xf numFmtId="244" fontId="125" fillId="33" borderId="346" applyAlignment="0"/>
    <xf numFmtId="0" fontId="215" fillId="126" borderId="346" applyAlignment="0">
      <alignment horizontal="right"/>
    </xf>
    <xf numFmtId="0" fontId="73" fillId="120" borderId="346" applyAlignment="0">
      <alignment horizontal="left"/>
    </xf>
    <xf numFmtId="0" fontId="80" fillId="0" borderId="346">
      <alignment horizontal="left" vertical="center"/>
    </xf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84" fillId="41" borderId="354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0" fontId="20" fillId="57" borderId="366" applyNumberFormat="0" applyAlignment="0" applyProtection="0"/>
    <xf numFmtId="3" fontId="20" fillId="0" borderId="347" applyNumberFormat="0" applyFont="0" applyFill="0" applyAlignment="0" applyProtection="0">
      <alignment vertical="center"/>
    </xf>
    <xf numFmtId="10" fontId="22" fillId="34" borderId="347" applyNumberFormat="0" applyBorder="0" applyAlignment="0" applyProtection="0"/>
    <xf numFmtId="0" fontId="23" fillId="0" borderId="346">
      <alignment horizontal="left" vertical="center"/>
    </xf>
    <xf numFmtId="0" fontId="103" fillId="74" borderId="354" applyNumberFormat="0" applyAlignment="0" applyProtection="0"/>
    <xf numFmtId="0" fontId="80" fillId="0" borderId="346">
      <alignment horizontal="left" vertical="center"/>
    </xf>
    <xf numFmtId="0" fontId="84" fillId="65" borderId="354" applyNumberFormat="0" applyAlignment="0" applyProtection="0"/>
    <xf numFmtId="0" fontId="20" fillId="62" borderId="366" applyNumberFormat="0" applyFont="0" applyAlignment="0" applyProtection="0"/>
    <xf numFmtId="0" fontId="84" fillId="65" borderId="354" applyNumberFormat="0" applyAlignment="0" applyProtection="0"/>
    <xf numFmtId="0" fontId="84" fillId="65" borderId="354" applyNumberFormat="0" applyAlignment="0" applyProtection="0"/>
    <xf numFmtId="3" fontId="20" fillId="0" borderId="347" applyNumberFormat="0" applyFont="0" applyFill="0" applyAlignment="0" applyProtection="0">
      <alignment vertical="center"/>
    </xf>
    <xf numFmtId="0" fontId="39" fillId="54" borderId="354" applyNumberFormat="0" applyAlignment="0" applyProtection="0"/>
    <xf numFmtId="0" fontId="48" fillId="41" borderId="354" applyNumberFormat="0" applyAlignment="0" applyProtection="0"/>
    <xf numFmtId="0" fontId="32" fillId="57" borderId="366" applyNumberFormat="0" applyAlignment="0" applyProtection="0"/>
    <xf numFmtId="10" fontId="63" fillId="34" borderId="347" applyNumberFormat="0" applyBorder="0" applyAlignment="0" applyProtection="0"/>
    <xf numFmtId="0" fontId="76" fillId="63" borderId="354" applyNumberFormat="0" applyAlignment="0" applyProtection="0"/>
    <xf numFmtId="0" fontId="84" fillId="78" borderId="354" applyNumberFormat="0" applyAlignment="0" applyProtection="0"/>
    <xf numFmtId="206" fontId="87" fillId="63" borderId="367" applyNumberFormat="0" applyAlignment="0" applyProtection="0"/>
    <xf numFmtId="210" fontId="87" fillId="63" borderId="367" applyNumberFormat="0" applyAlignment="0" applyProtection="0"/>
    <xf numFmtId="216" fontId="133" fillId="97" borderId="345" applyNumberFormat="0" applyBorder="0" applyAlignment="0">
      <alignment horizontal="centerContinuous" vertical="center"/>
      <protection hidden="1"/>
    </xf>
    <xf numFmtId="206" fontId="76" fillId="63" borderId="365" applyNumberFormat="0" applyAlignment="0" applyProtection="0"/>
    <xf numFmtId="210" fontId="76" fillId="63" borderId="365" applyNumberFormat="0" applyAlignment="0" applyProtection="0"/>
    <xf numFmtId="206" fontId="103" fillId="74" borderId="365" applyNumberFormat="0" applyAlignment="0" applyProtection="0"/>
    <xf numFmtId="206" fontId="103" fillId="74" borderId="365" applyNumberFormat="0" applyAlignment="0" applyProtection="0"/>
    <xf numFmtId="210" fontId="103" fillId="74" borderId="365" applyNumberFormat="0" applyAlignment="0" applyProtection="0"/>
    <xf numFmtId="210" fontId="103" fillId="74" borderId="365" applyNumberFormat="0" applyAlignment="0" applyProtection="0"/>
    <xf numFmtId="206" fontId="103" fillId="74" borderId="365" applyNumberFormat="0" applyAlignment="0" applyProtection="0"/>
    <xf numFmtId="210" fontId="103" fillId="74" borderId="365" applyNumberFormat="0" applyAlignment="0" applyProtection="0"/>
    <xf numFmtId="206" fontId="84" fillId="78" borderId="365" applyNumberFormat="0" applyAlignment="0" applyProtection="0"/>
    <xf numFmtId="210" fontId="84" fillId="78" borderId="365" applyNumberFormat="0" applyAlignment="0" applyProtection="0"/>
    <xf numFmtId="206" fontId="90" fillId="0" borderId="368" applyNumberFormat="0" applyFill="0" applyAlignment="0" applyProtection="0"/>
    <xf numFmtId="210" fontId="90" fillId="0" borderId="368" applyNumberFormat="0" applyFill="0" applyAlignment="0" applyProtection="0"/>
    <xf numFmtId="230" fontId="163" fillId="106" borderId="346" applyNumberFormat="0" applyBorder="0" applyAlignment="0">
      <protection locked="0"/>
    </xf>
    <xf numFmtId="206" fontId="84" fillId="65" borderId="365" applyNumberFormat="0" applyAlignment="0" applyProtection="0"/>
    <xf numFmtId="206" fontId="84" fillId="65" borderId="365" applyNumberFormat="0" applyAlignment="0" applyProtection="0"/>
    <xf numFmtId="210" fontId="84" fillId="65" borderId="365" applyNumberFormat="0" applyAlignment="0" applyProtection="0"/>
    <xf numFmtId="210" fontId="84" fillId="65" borderId="365" applyNumberFormat="0" applyAlignment="0" applyProtection="0"/>
    <xf numFmtId="206" fontId="84" fillId="65" borderId="365" applyNumberFormat="0" applyAlignment="0" applyProtection="0"/>
    <xf numFmtId="210" fontId="84" fillId="65" borderId="365" applyNumberFormat="0" applyAlignment="0" applyProtection="0"/>
    <xf numFmtId="206" fontId="71" fillId="62" borderId="366" applyNumberFormat="0" applyFont="0" applyAlignment="0" applyProtection="0"/>
    <xf numFmtId="206" fontId="20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10" fontId="20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06" fontId="71" fillId="62" borderId="366" applyNumberFormat="0" applyFont="0" applyAlignment="0" applyProtection="0"/>
    <xf numFmtId="210" fontId="71" fillId="62" borderId="366" applyNumberFormat="0" applyFont="0" applyAlignment="0" applyProtection="0"/>
    <xf numFmtId="210" fontId="71" fillId="62" borderId="366" applyNumberFormat="0" applyFont="0" applyAlignment="0" applyProtection="0"/>
    <xf numFmtId="206" fontId="71" fillId="62" borderId="366" applyNumberFormat="0" applyFont="0" applyAlignment="0" applyProtection="0"/>
    <xf numFmtId="206" fontId="20" fillId="62" borderId="366" applyNumberFormat="0" applyFont="0" applyAlignment="0" applyProtection="0"/>
    <xf numFmtId="210" fontId="20" fillId="62" borderId="366" applyNumberFormat="0" applyFont="0" applyAlignment="0" applyProtection="0"/>
    <xf numFmtId="210" fontId="71" fillId="62" borderId="366" applyNumberFormat="0" applyFont="0" applyAlignment="0" applyProtection="0"/>
    <xf numFmtId="206" fontId="20" fillId="62" borderId="366" applyNumberFormat="0" applyFont="0" applyAlignment="0" applyProtection="0"/>
    <xf numFmtId="0" fontId="20" fillId="62" borderId="366" applyNumberFormat="0" applyFont="0" applyAlignment="0" applyProtection="0"/>
    <xf numFmtId="210" fontId="20" fillId="62" borderId="366" applyNumberFormat="0" applyFont="0" applyAlignment="0" applyProtection="0"/>
    <xf numFmtId="210" fontId="20" fillId="62" borderId="366" applyNumberFormat="0" applyFont="0" applyAlignment="0" applyProtection="0"/>
    <xf numFmtId="206" fontId="20" fillId="62" borderId="366" applyNumberFormat="0" applyFont="0" applyAlignment="0" applyProtection="0"/>
    <xf numFmtId="0" fontId="20" fillId="62" borderId="366" applyNumberFormat="0" applyFont="0" applyAlignment="0" applyProtection="0"/>
    <xf numFmtId="210" fontId="20" fillId="62" borderId="366" applyNumberFormat="0" applyFont="0" applyAlignment="0" applyProtection="0"/>
    <xf numFmtId="210" fontId="20" fillId="62" borderId="366" applyNumberFormat="0" applyFont="0" applyAlignment="0" applyProtection="0"/>
    <xf numFmtId="206" fontId="20" fillId="62" borderId="366" applyNumberFormat="0" applyFont="0" applyAlignment="0" applyProtection="0"/>
    <xf numFmtId="210" fontId="20" fillId="62" borderId="366" applyNumberFormat="0" applyFont="0" applyAlignment="0" applyProtection="0"/>
    <xf numFmtId="206" fontId="87" fillId="74" borderId="367" applyNumberFormat="0" applyAlignment="0" applyProtection="0"/>
    <xf numFmtId="206" fontId="87" fillId="74" borderId="367" applyNumberFormat="0" applyAlignment="0" applyProtection="0"/>
    <xf numFmtId="210" fontId="87" fillId="74" borderId="367" applyNumberFormat="0" applyAlignment="0" applyProtection="0"/>
    <xf numFmtId="210" fontId="87" fillId="74" borderId="367" applyNumberFormat="0" applyAlignment="0" applyProtection="0"/>
    <xf numFmtId="206" fontId="87" fillId="74" borderId="367" applyNumberFormat="0" applyAlignment="0" applyProtection="0"/>
    <xf numFmtId="210" fontId="87" fillId="74" borderId="367" applyNumberFormat="0" applyAlignment="0" applyProtection="0"/>
    <xf numFmtId="4" fontId="190" fillId="65" borderId="372" applyNumberFormat="0" applyProtection="0">
      <alignment vertical="center"/>
    </xf>
    <xf numFmtId="4" fontId="191" fillId="65" borderId="372" applyNumberFormat="0" applyProtection="0">
      <alignment vertical="center"/>
    </xf>
    <xf numFmtId="4" fontId="190" fillId="65" borderId="372" applyNumberFormat="0" applyProtection="0">
      <alignment horizontal="left" vertical="center" indent="1"/>
    </xf>
    <xf numFmtId="0" fontId="190" fillId="65" borderId="372" applyNumberFormat="0" applyProtection="0">
      <alignment horizontal="left" vertical="top" indent="1"/>
    </xf>
    <xf numFmtId="4" fontId="16" fillId="66" borderId="372" applyNumberFormat="0" applyProtection="0">
      <alignment horizontal="right" vertical="center"/>
    </xf>
    <xf numFmtId="4" fontId="16" fillId="61" borderId="372" applyNumberFormat="0" applyProtection="0">
      <alignment horizontal="right" vertical="center"/>
    </xf>
    <xf numFmtId="4" fontId="16" fillId="72" borderId="372" applyNumberFormat="0" applyProtection="0">
      <alignment horizontal="right" vertical="center"/>
    </xf>
    <xf numFmtId="4" fontId="16" fillId="68" borderId="372" applyNumberFormat="0" applyProtection="0">
      <alignment horizontal="right" vertical="center"/>
    </xf>
    <xf numFmtId="4" fontId="16" fillId="82" borderId="372" applyNumberFormat="0" applyProtection="0">
      <alignment horizontal="right" vertical="center"/>
    </xf>
    <xf numFmtId="4" fontId="16" fillId="67" borderId="372" applyNumberFormat="0" applyProtection="0">
      <alignment horizontal="right" vertical="center"/>
    </xf>
    <xf numFmtId="4" fontId="16" fillId="84" borderId="372" applyNumberFormat="0" applyProtection="0">
      <alignment horizontal="right" vertical="center"/>
    </xf>
    <xf numFmtId="4" fontId="16" fillId="112" borderId="372" applyNumberFormat="0" applyProtection="0">
      <alignment horizontal="right" vertical="center"/>
    </xf>
    <xf numFmtId="4" fontId="16" fillId="79" borderId="372" applyNumberFormat="0" applyProtection="0">
      <alignment horizontal="right" vertical="center"/>
    </xf>
    <xf numFmtId="4" fontId="16" fillId="111" borderId="372" applyNumberFormat="0" applyProtection="0">
      <alignment horizontal="right" vertical="center"/>
    </xf>
    <xf numFmtId="0" fontId="20" fillId="70" borderId="372" applyNumberFormat="0" applyProtection="0">
      <alignment horizontal="left" vertical="center" indent="1"/>
    </xf>
    <xf numFmtId="0" fontId="20" fillId="70" borderId="372" applyNumberFormat="0" applyProtection="0">
      <alignment horizontal="left" vertical="center" indent="1"/>
    </xf>
    <xf numFmtId="0" fontId="20" fillId="70" borderId="372" applyNumberFormat="0" applyProtection="0">
      <alignment horizontal="left" vertical="center" indent="1"/>
    </xf>
    <xf numFmtId="0" fontId="20" fillId="70" borderId="372" applyNumberFormat="0" applyProtection="0">
      <alignment horizontal="left" vertical="top" indent="1"/>
    </xf>
    <xf numFmtId="0" fontId="20" fillId="70" borderId="372" applyNumberFormat="0" applyProtection="0">
      <alignment horizontal="left" vertical="top" indent="1"/>
    </xf>
    <xf numFmtId="0" fontId="20" fillId="70" borderId="372" applyNumberFormat="0" applyProtection="0">
      <alignment horizontal="left" vertical="top" indent="1"/>
    </xf>
    <xf numFmtId="0" fontId="20" fillId="111" borderId="372" applyNumberFormat="0" applyProtection="0">
      <alignment horizontal="left" vertical="center" indent="1"/>
    </xf>
    <xf numFmtId="0" fontId="20" fillId="111" borderId="372" applyNumberFormat="0" applyProtection="0">
      <alignment horizontal="left" vertical="center" indent="1"/>
    </xf>
    <xf numFmtId="0" fontId="20" fillId="111" borderId="372" applyNumberFormat="0" applyProtection="0">
      <alignment horizontal="left" vertical="center" indent="1"/>
    </xf>
    <xf numFmtId="0" fontId="20" fillId="111" borderId="372" applyNumberFormat="0" applyProtection="0">
      <alignment horizontal="left" vertical="top" indent="1"/>
    </xf>
    <xf numFmtId="0" fontId="20" fillId="111" borderId="372" applyNumberFormat="0" applyProtection="0">
      <alignment horizontal="left" vertical="top" indent="1"/>
    </xf>
    <xf numFmtId="0" fontId="20" fillId="111" borderId="372" applyNumberFormat="0" applyProtection="0">
      <alignment horizontal="left" vertical="top" indent="1"/>
    </xf>
    <xf numFmtId="0" fontId="20" fillId="60" borderId="372" applyNumberFormat="0" applyProtection="0">
      <alignment horizontal="left" vertical="center" indent="1"/>
    </xf>
    <xf numFmtId="0" fontId="20" fillId="60" borderId="372" applyNumberFormat="0" applyProtection="0">
      <alignment horizontal="left" vertical="center" indent="1"/>
    </xf>
    <xf numFmtId="0" fontId="20" fillId="60" borderId="372" applyNumberFormat="0" applyProtection="0">
      <alignment horizontal="left" vertical="center" indent="1"/>
    </xf>
    <xf numFmtId="0" fontId="20" fillId="60" borderId="372" applyNumberFormat="0" applyProtection="0">
      <alignment horizontal="left" vertical="top" indent="1"/>
    </xf>
    <xf numFmtId="0" fontId="20" fillId="60" borderId="372" applyNumberFormat="0" applyProtection="0">
      <alignment horizontal="left" vertical="top" indent="1"/>
    </xf>
    <xf numFmtId="0" fontId="20" fillId="60" borderId="372" applyNumberFormat="0" applyProtection="0">
      <alignment horizontal="left" vertical="top" indent="1"/>
    </xf>
    <xf numFmtId="0" fontId="20" fillId="114" borderId="372" applyNumberFormat="0" applyProtection="0">
      <alignment horizontal="left" vertical="center" indent="1"/>
    </xf>
    <xf numFmtId="0" fontId="20" fillId="114" borderId="372" applyNumberFormat="0" applyProtection="0">
      <alignment horizontal="left" vertical="center" indent="1"/>
    </xf>
    <xf numFmtId="0" fontId="20" fillId="114" borderId="372" applyNumberFormat="0" applyProtection="0">
      <alignment horizontal="left" vertical="center" indent="1"/>
    </xf>
    <xf numFmtId="0" fontId="20" fillId="114" borderId="372" applyNumberFormat="0" applyProtection="0">
      <alignment horizontal="left" vertical="top" indent="1"/>
    </xf>
    <xf numFmtId="0" fontId="20" fillId="114" borderId="372" applyNumberFormat="0" applyProtection="0">
      <alignment horizontal="left" vertical="top" indent="1"/>
    </xf>
    <xf numFmtId="0" fontId="20" fillId="114" borderId="372" applyNumberFormat="0" applyProtection="0">
      <alignment horizontal="left" vertical="top" indent="1"/>
    </xf>
    <xf numFmtId="0" fontId="20" fillId="74" borderId="370" applyNumberFormat="0">
      <protection locked="0"/>
    </xf>
    <xf numFmtId="0" fontId="20" fillId="74" borderId="370" applyNumberFormat="0">
      <protection locked="0"/>
    </xf>
    <xf numFmtId="0" fontId="20" fillId="74" borderId="370" applyNumberFormat="0">
      <protection locked="0"/>
    </xf>
    <xf numFmtId="4" fontId="16" fillId="62" borderId="372" applyNumberFormat="0" applyProtection="0">
      <alignment vertical="center"/>
    </xf>
    <xf numFmtId="4" fontId="192" fillId="62" borderId="372" applyNumberFormat="0" applyProtection="0">
      <alignment vertical="center"/>
    </xf>
    <xf numFmtId="4" fontId="16" fillId="62" borderId="372" applyNumberFormat="0" applyProtection="0">
      <alignment horizontal="left" vertical="center" indent="1"/>
    </xf>
    <xf numFmtId="0" fontId="16" fillId="62" borderId="372" applyNumberFormat="0" applyProtection="0">
      <alignment horizontal="left" vertical="top" indent="1"/>
    </xf>
    <xf numFmtId="4" fontId="16" fillId="114" borderId="372" applyNumberFormat="0" applyProtection="0">
      <alignment horizontal="right" vertical="center"/>
    </xf>
    <xf numFmtId="4" fontId="192" fillId="114" borderId="372" applyNumberFormat="0" applyProtection="0">
      <alignment horizontal="right" vertical="center"/>
    </xf>
    <xf numFmtId="4" fontId="16" fillId="111" borderId="372" applyNumberFormat="0" applyProtection="0">
      <alignment horizontal="left" vertical="center" indent="1"/>
    </xf>
    <xf numFmtId="0" fontId="16" fillId="111" borderId="372" applyNumberFormat="0" applyProtection="0">
      <alignment horizontal="left" vertical="top" indent="1"/>
    </xf>
    <xf numFmtId="4" fontId="194" fillId="114" borderId="372" applyNumberFormat="0" applyProtection="0">
      <alignment horizontal="right" vertical="center"/>
    </xf>
    <xf numFmtId="0" fontId="199" fillId="119" borderId="371"/>
    <xf numFmtId="244" fontId="125" fillId="33" borderId="346" applyAlignment="0"/>
    <xf numFmtId="206" fontId="90" fillId="0" borderId="373" applyNumberFormat="0" applyFill="0" applyAlignment="0" applyProtection="0"/>
    <xf numFmtId="206" fontId="90" fillId="0" borderId="373" applyNumberFormat="0" applyFill="0" applyAlignment="0" applyProtection="0"/>
    <xf numFmtId="210" fontId="90" fillId="0" borderId="373" applyNumberFormat="0" applyFill="0" applyAlignment="0" applyProtection="0"/>
    <xf numFmtId="210" fontId="90" fillId="0" borderId="373" applyNumberFormat="0" applyFill="0" applyAlignment="0" applyProtection="0"/>
    <xf numFmtId="206" fontId="90" fillId="0" borderId="373" applyNumberFormat="0" applyFill="0" applyAlignment="0" applyProtection="0"/>
    <xf numFmtId="210" fontId="90" fillId="0" borderId="373" applyNumberFormat="0" applyFill="0" applyAlignment="0" applyProtection="0"/>
    <xf numFmtId="224" fontId="214" fillId="33" borderId="345" applyNumberFormat="0" applyBorder="0" applyAlignment="0"/>
    <xf numFmtId="1" fontId="155" fillId="105" borderId="349" applyNumberFormat="0" applyBorder="0" applyAlignment="0">
      <alignment horizontal="centerContinuous" vertical="center"/>
      <protection locked="0"/>
    </xf>
    <xf numFmtId="0" fontId="14" fillId="0" borderId="0"/>
    <xf numFmtId="43" fontId="17" fillId="0" borderId="0" applyFont="0" applyFill="0" applyBorder="0" applyAlignment="0" applyProtection="0"/>
    <xf numFmtId="0" fontId="23" fillId="0" borderId="374">
      <alignment horizontal="left" vertical="center"/>
    </xf>
    <xf numFmtId="10" fontId="22" fillId="34" borderId="370" applyNumberFormat="0" applyBorder="0" applyAlignment="0" applyProtection="0"/>
    <xf numFmtId="9" fontId="17" fillId="0" borderId="0" applyFont="0" applyFill="0" applyBorder="0" applyAlignment="0" applyProtection="0"/>
    <xf numFmtId="0" fontId="32" fillId="57" borderId="440" applyNumberFormat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436" applyNumberFormat="0" applyFill="0" applyAlignment="0" applyProtection="0"/>
    <xf numFmtId="0" fontId="39" fillId="54" borderId="439" applyNumberFormat="0" applyAlignment="0" applyProtection="0"/>
    <xf numFmtId="3" fontId="20" fillId="0" borderId="430" applyNumberFormat="0" applyFont="0" applyFill="0" applyAlignment="0" applyProtection="0">
      <alignment vertical="center"/>
    </xf>
    <xf numFmtId="0" fontId="39" fillId="54" borderId="415" applyNumberFormat="0" applyAlignment="0" applyProtection="0"/>
    <xf numFmtId="0" fontId="56" fillId="54" borderId="435" applyNumberFormat="0" applyAlignment="0" applyProtection="0"/>
    <xf numFmtId="0" fontId="39" fillId="54" borderId="433" applyNumberFormat="0" applyAlignment="0" applyProtection="0"/>
    <xf numFmtId="0" fontId="80" fillId="0" borderId="438">
      <alignment horizontal="left" vertical="center"/>
    </xf>
    <xf numFmtId="0" fontId="56" fillId="54" borderId="441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39" fillId="54" borderId="375" applyNumberFormat="0" applyAlignment="0" applyProtection="0"/>
    <xf numFmtId="0" fontId="56" fillId="54" borderId="441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190" fontId="96" fillId="0" borderId="348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0" fillId="0" borderId="406" applyNumberFormat="0" applyFill="0" applyAlignment="0" applyProtection="0"/>
    <xf numFmtId="0" fontId="90" fillId="0" borderId="406" applyNumberFormat="0" applyFill="0" applyAlignment="0" applyProtection="0"/>
    <xf numFmtId="166" fontId="1" fillId="0" borderId="0" applyFont="0" applyFill="0" applyBorder="0" applyAlignment="0" applyProtection="0"/>
    <xf numFmtId="0" fontId="87" fillId="54" borderId="405" applyNumberFormat="0" applyAlignment="0" applyProtection="0"/>
    <xf numFmtId="0" fontId="87" fillId="54" borderId="405" applyNumberFormat="0" applyAlignment="0" applyProtection="0"/>
    <xf numFmtId="0" fontId="20" fillId="57" borderId="404" applyNumberFormat="0" applyAlignment="0" applyProtection="0"/>
    <xf numFmtId="0" fontId="20" fillId="57" borderId="404" applyNumberFormat="0" applyAlignment="0" applyProtection="0"/>
    <xf numFmtId="0" fontId="20" fillId="57" borderId="404" applyNumberFormat="0" applyAlignment="0" applyProtection="0"/>
    <xf numFmtId="0" fontId="84" fillId="41" borderId="415" applyNumberFormat="0" applyAlignment="0" applyProtection="0"/>
    <xf numFmtId="43" fontId="1" fillId="0" borderId="0" applyFont="0" applyFill="0" applyBorder="0" applyAlignment="0" applyProtection="0"/>
    <xf numFmtId="0" fontId="76" fillId="54" borderId="41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48" fillId="41" borderId="375" applyNumberFormat="0" applyAlignment="0" applyProtection="0"/>
    <xf numFmtId="0" fontId="56" fillId="54" borderId="411" applyNumberFormat="0" applyAlignment="0" applyProtection="0"/>
    <xf numFmtId="0" fontId="1" fillId="0" borderId="0"/>
    <xf numFmtId="0" fontId="39" fillId="54" borderId="409" applyNumberFormat="0" applyAlignment="0" applyProtection="0"/>
    <xf numFmtId="0" fontId="1" fillId="0" borderId="0"/>
    <xf numFmtId="0" fontId="1" fillId="0" borderId="0"/>
    <xf numFmtId="0" fontId="48" fillId="41" borderId="409" applyNumberFormat="0" applyAlignment="0" applyProtection="0"/>
    <xf numFmtId="0" fontId="59" fillId="0" borderId="412" applyNumberFormat="0" applyFill="0" applyAlignment="0" applyProtection="0"/>
    <xf numFmtId="0" fontId="32" fillId="57" borderId="410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23" fillId="0" borderId="414">
      <alignment horizontal="left" vertical="center"/>
    </xf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0" fontId="56" fillId="54" borderId="411" applyNumberFormat="0" applyAlignment="0" applyProtection="0"/>
    <xf numFmtId="0" fontId="39" fillId="54" borderId="409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32" fillId="57" borderId="410" applyNumberFormat="0" applyAlignment="0" applyProtection="0"/>
    <xf numFmtId="0" fontId="32" fillId="57" borderId="410" applyNumberFormat="0" applyAlignment="0" applyProtection="0"/>
    <xf numFmtId="0" fontId="32" fillId="57" borderId="410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48" fillId="41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2" fillId="57" borderId="416" applyNumberFormat="0" applyAlignment="0" applyProtection="0"/>
    <xf numFmtId="0" fontId="32" fillId="57" borderId="416" applyNumberFormat="0" applyAlignment="0" applyProtection="0"/>
    <xf numFmtId="0" fontId="32" fillId="57" borderId="416" applyNumberFormat="0" applyAlignment="0" applyProtection="0"/>
    <xf numFmtId="0" fontId="56" fillId="54" borderId="417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59" fillId="0" borderId="418" applyNumberFormat="0" applyFill="0" applyAlignment="0" applyProtection="0"/>
    <xf numFmtId="0" fontId="32" fillId="57" borderId="410" applyNumberFormat="0" applyAlignment="0" applyProtection="0"/>
    <xf numFmtId="0" fontId="32" fillId="57" borderId="410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1" fillId="0" borderId="0"/>
    <xf numFmtId="0" fontId="59" fillId="0" borderId="412" applyNumberFormat="0" applyFill="0" applyAlignment="0" applyProtection="0"/>
    <xf numFmtId="0" fontId="48" fillId="41" borderId="415" applyNumberFormat="0" applyAlignment="0" applyProtection="0"/>
    <xf numFmtId="0" fontId="56" fillId="54" borderId="4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406" applyNumberFormat="0" applyFill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32" fillId="57" borderId="376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56" fillId="54" borderId="377" applyNumberFormat="0" applyAlignment="0" applyProtection="0"/>
    <xf numFmtId="0" fontId="48" fillId="41" borderId="403" applyNumberFormat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0" fontId="59" fillId="0" borderId="378" applyNumberFormat="0" applyFill="0" applyAlignment="0" applyProtection="0"/>
    <xf numFmtId="210" fontId="90" fillId="0" borderId="41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22" fillId="34" borderId="413" applyNumberFormat="0" applyBorder="0" applyAlignment="0" applyProtection="0"/>
    <xf numFmtId="0" fontId="1" fillId="0" borderId="0"/>
    <xf numFmtId="0" fontId="1" fillId="0" borderId="0"/>
    <xf numFmtId="0" fontId="59" fillId="0" borderId="406" applyNumberFormat="0" applyFill="0" applyAlignment="0" applyProtection="0"/>
    <xf numFmtId="0" fontId="56" fillId="54" borderId="405" applyNumberFormat="0" applyAlignment="0" applyProtection="0"/>
    <xf numFmtId="0" fontId="1" fillId="0" borderId="0"/>
    <xf numFmtId="0" fontId="84" fillId="41" borderId="415" applyNumberFormat="0" applyAlignment="0" applyProtection="0"/>
    <xf numFmtId="0" fontId="1" fillId="0" borderId="0"/>
    <xf numFmtId="0" fontId="1" fillId="0" borderId="0"/>
    <xf numFmtId="0" fontId="56" fillId="54" borderId="435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3" fillId="34" borderId="370" applyNumberFormat="0" applyBorder="0" applyAlignment="0" applyProtection="0"/>
    <xf numFmtId="0" fontId="1" fillId="0" borderId="0"/>
    <xf numFmtId="0" fontId="48" fillId="41" borderId="409" applyNumberFormat="0" applyAlignment="0" applyProtection="0"/>
    <xf numFmtId="0" fontId="59" fillId="0" borderId="412" applyNumberFormat="0" applyFill="0" applyAlignment="0" applyProtection="0"/>
    <xf numFmtId="0" fontId="56" fillId="54" borderId="411" applyNumberFormat="0" applyAlignment="0" applyProtection="0"/>
    <xf numFmtId="0" fontId="32" fillId="57" borderId="410" applyNumberFormat="0" applyAlignment="0" applyProtection="0"/>
    <xf numFmtId="0" fontId="1" fillId="0" borderId="0"/>
    <xf numFmtId="0" fontId="1" fillId="0" borderId="0"/>
    <xf numFmtId="0" fontId="39" fillId="54" borderId="409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57" borderId="434" applyNumberFormat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54" borderId="405" applyNumberFormat="0" applyAlignment="0" applyProtection="0"/>
    <xf numFmtId="0" fontId="32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41" borderId="381" applyNumberFormat="0" applyAlignment="0" applyProtection="0"/>
    <xf numFmtId="0" fontId="56" fillId="54" borderId="383" applyNumberFormat="0" applyAlignment="0" applyProtection="0"/>
    <xf numFmtId="0" fontId="39" fillId="54" borderId="381" applyNumberFormat="0" applyAlignment="0" applyProtection="0"/>
    <xf numFmtId="0" fontId="23" fillId="0" borderId="380">
      <alignment horizontal="left" vertical="center"/>
    </xf>
    <xf numFmtId="10" fontId="22" fillId="34" borderId="379" applyNumberFormat="0" applyBorder="0" applyAlignment="0" applyProtection="0"/>
    <xf numFmtId="0" fontId="48" fillId="41" borderId="387" applyNumberFormat="0" applyAlignment="0" applyProtection="0"/>
    <xf numFmtId="0" fontId="32" fillId="57" borderId="382" applyNumberFormat="0" applyAlignment="0" applyProtection="0"/>
    <xf numFmtId="0" fontId="56" fillId="54" borderId="383" applyNumberFormat="0" applyAlignment="0" applyProtection="0"/>
    <xf numFmtId="43" fontId="1" fillId="0" borderId="0" applyFont="0" applyFill="0" applyBorder="0" applyAlignment="0" applyProtection="0"/>
    <xf numFmtId="0" fontId="32" fillId="57" borderId="382" applyNumberFormat="0" applyAlignment="0" applyProtection="0"/>
    <xf numFmtId="0" fontId="48" fillId="41" borderId="387" applyNumberFormat="0" applyAlignment="0" applyProtection="0"/>
    <xf numFmtId="0" fontId="48" fillId="41" borderId="387" applyNumberFormat="0" applyAlignment="0" applyProtection="0"/>
    <xf numFmtId="0" fontId="48" fillId="41" borderId="387" applyNumberFormat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59" fillId="0" borderId="390" applyNumberFormat="0" applyFill="0" applyAlignment="0" applyProtection="0"/>
    <xf numFmtId="0" fontId="59" fillId="0" borderId="390" applyNumberFormat="0" applyFill="0" applyAlignment="0" applyProtection="0"/>
    <xf numFmtId="0" fontId="59" fillId="0" borderId="390" applyNumberFormat="0" applyFill="0" applyAlignment="0" applyProtection="0"/>
    <xf numFmtId="0" fontId="59" fillId="0" borderId="390" applyNumberFormat="0" applyFill="0" applyAlignment="0" applyProtection="0"/>
    <xf numFmtId="0" fontId="56" fillId="54" borderId="389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56" fillId="54" borderId="389" applyNumberFormat="0" applyAlignment="0" applyProtection="0"/>
    <xf numFmtId="0" fontId="56" fillId="54" borderId="389" applyNumberFormat="0" applyAlignment="0" applyProtection="0"/>
    <xf numFmtId="0" fontId="56" fillId="54" borderId="389" applyNumberFormat="0" applyAlignment="0" applyProtection="0"/>
    <xf numFmtId="0" fontId="56" fillId="54" borderId="389" applyNumberFormat="0" applyAlignment="0" applyProtection="0"/>
    <xf numFmtId="0" fontId="32" fillId="57" borderId="388" applyNumberFormat="0" applyAlignment="0" applyProtection="0"/>
    <xf numFmtId="0" fontId="32" fillId="57" borderId="388" applyNumberFormat="0" applyAlignment="0" applyProtection="0"/>
    <xf numFmtId="0" fontId="32" fillId="57" borderId="388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39" fillId="54" borderId="381" applyNumberFormat="0" applyAlignment="0" applyProtection="0"/>
    <xf numFmtId="0" fontId="56" fillId="54" borderId="383" applyNumberFormat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23" fillId="0" borderId="386">
      <alignment horizontal="left" vertical="center"/>
    </xf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32" fillId="57" borderId="388" applyNumberFormat="0" applyAlignment="0" applyProtection="0"/>
    <xf numFmtId="0" fontId="1" fillId="0" borderId="0"/>
    <xf numFmtId="0" fontId="1" fillId="0" borderId="0"/>
    <xf numFmtId="0" fontId="1" fillId="0" borderId="0"/>
    <xf numFmtId="0" fontId="32" fillId="57" borderId="388" applyNumberFormat="0" applyAlignment="0" applyProtection="0"/>
    <xf numFmtId="0" fontId="48" fillId="41" borderId="387" applyNumberFormat="0" applyAlignment="0" applyProtection="0"/>
    <xf numFmtId="0" fontId="1" fillId="0" borderId="0"/>
    <xf numFmtId="0" fontId="39" fillId="54" borderId="3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3" applyNumberFormat="0" applyAlignment="0" applyProtection="0"/>
    <xf numFmtId="0" fontId="56" fillId="54" borderId="389" applyNumberFormat="0" applyAlignment="0" applyProtection="0"/>
    <xf numFmtId="0" fontId="32" fillId="57" borderId="388" applyNumberFormat="0" applyAlignment="0" applyProtection="0"/>
    <xf numFmtId="0" fontId="48" fillId="41" borderId="387" applyNumberFormat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59" fillId="0" borderId="384" applyNumberFormat="0" applyFill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41" borderId="387" applyNumberFormat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1" borderId="381" applyNumberFormat="0" applyAlignment="0" applyProtection="0"/>
    <xf numFmtId="0" fontId="48" fillId="41" borderId="387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1" borderId="381" applyNumberFormat="0" applyAlignment="0" applyProtection="0"/>
    <xf numFmtId="0" fontId="48" fillId="41" borderId="3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54" borderId="387" applyNumberFormat="0" applyAlignment="0" applyProtection="0"/>
    <xf numFmtId="0" fontId="39" fillId="54" borderId="387" applyNumberFormat="0" applyAlignment="0" applyProtection="0"/>
    <xf numFmtId="0" fontId="39" fillId="54" borderId="381" applyNumberFormat="0" applyAlignment="0" applyProtection="0"/>
    <xf numFmtId="10" fontId="22" fillId="34" borderId="385" applyNumberFormat="0" applyBorder="0" applyAlignment="0" applyProtection="0"/>
    <xf numFmtId="10" fontId="63" fillId="34" borderId="379" applyNumberFormat="0" applyBorder="0" applyAlignment="0" applyProtection="0"/>
    <xf numFmtId="0" fontId="1" fillId="0" borderId="0"/>
    <xf numFmtId="0" fontId="32" fillId="57" borderId="3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54" borderId="38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54" borderId="387" applyNumberFormat="0" applyAlignment="0" applyProtection="0"/>
    <xf numFmtId="0" fontId="32" fillId="57" borderId="382" applyNumberFormat="0" applyAlignment="0" applyProtection="0"/>
    <xf numFmtId="0" fontId="32" fillId="57" borderId="382" applyNumberFormat="0" applyAlignment="0" applyProtection="0"/>
    <xf numFmtId="0" fontId="39" fillId="54" borderId="387" applyNumberFormat="0" applyAlignment="0" applyProtection="0"/>
    <xf numFmtId="0" fontId="48" fillId="41" borderId="381" applyNumberFormat="0" applyAlignment="0" applyProtection="0"/>
    <xf numFmtId="0" fontId="56" fillId="54" borderId="389" applyNumberFormat="0" applyAlignment="0" applyProtection="0"/>
    <xf numFmtId="0" fontId="39" fillId="54" borderId="381" applyNumberFormat="0" applyAlignment="0" applyProtection="0"/>
    <xf numFmtId="10" fontId="63" fillId="34" borderId="385" applyNumberFormat="0" applyBorder="0" applyAlignment="0" applyProtection="0"/>
    <xf numFmtId="0" fontId="56" fillId="54" borderId="389" applyNumberFormat="0" applyAlignment="0" applyProtection="0"/>
    <xf numFmtId="0" fontId="59" fillId="0" borderId="390" applyNumberFormat="0" applyFill="0" applyAlignment="0" applyProtection="0"/>
    <xf numFmtId="0" fontId="59" fillId="0" borderId="390" applyNumberFormat="0" applyFill="0" applyAlignment="0" applyProtection="0"/>
    <xf numFmtId="0" fontId="59" fillId="0" borderId="390" applyNumberFormat="0" applyFill="0" applyAlignment="0" applyProtection="0"/>
    <xf numFmtId="0" fontId="59" fillId="0" borderId="390" applyNumberFormat="0" applyFill="0" applyAlignment="0" applyProtection="0"/>
    <xf numFmtId="0" fontId="39" fillId="54" borderId="387" applyNumberFormat="0" applyAlignment="0" applyProtection="0"/>
    <xf numFmtId="0" fontId="32" fillId="57" borderId="382" applyNumberFormat="0" applyAlignment="0" applyProtection="0"/>
    <xf numFmtId="0" fontId="39" fillId="54" borderId="387" applyNumberFormat="0" applyAlignment="0" applyProtection="0"/>
    <xf numFmtId="0" fontId="39" fillId="54" borderId="387" applyNumberFormat="0" applyAlignment="0" applyProtection="0"/>
    <xf numFmtId="0" fontId="32" fillId="57" borderId="388" applyNumberFormat="0" applyAlignment="0" applyProtection="0"/>
    <xf numFmtId="0" fontId="90" fillId="0" borderId="406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41" borderId="415" applyNumberFormat="0" applyAlignment="0" applyProtection="0"/>
    <xf numFmtId="0" fontId="76" fillId="54" borderId="415" applyNumberFormat="0" applyAlignment="0" applyProtection="0"/>
    <xf numFmtId="43" fontId="1" fillId="0" borderId="0" applyFont="0" applyFill="0" applyBorder="0" applyAlignment="0" applyProtection="0"/>
    <xf numFmtId="0" fontId="84" fillId="41" borderId="415" applyNumberFormat="0" applyAlignment="0" applyProtection="0"/>
    <xf numFmtId="43" fontId="1" fillId="0" borderId="0" applyFont="0" applyFill="0" applyBorder="0" applyAlignment="0" applyProtection="0"/>
    <xf numFmtId="0" fontId="84" fillId="41" borderId="415" applyNumberFormat="0" applyAlignment="0" applyProtection="0"/>
    <xf numFmtId="0" fontId="48" fillId="41" borderId="403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57" borderId="434" applyNumberFormat="0" applyAlignment="0" applyProtection="0"/>
    <xf numFmtId="0" fontId="59" fillId="0" borderId="436" applyNumberFormat="0" applyFill="0" applyAlignment="0" applyProtection="0"/>
    <xf numFmtId="0" fontId="48" fillId="41" borderId="439" applyNumberFormat="0" applyAlignment="0" applyProtection="0"/>
    <xf numFmtId="0" fontId="76" fillId="54" borderId="415" applyNumberFormat="0" applyAlignment="0" applyProtection="0"/>
    <xf numFmtId="0" fontId="90" fillId="0" borderId="418" applyNumberFormat="0" applyFill="0" applyAlignment="0" applyProtection="0"/>
    <xf numFmtId="10" fontId="22" fillId="34" borderId="430" applyNumberFormat="0" applyBorder="0" applyAlignment="0" applyProtection="0"/>
    <xf numFmtId="0" fontId="59" fillId="0" borderId="442" applyNumberFormat="0" applyFill="0" applyAlignment="0" applyProtection="0"/>
    <xf numFmtId="0" fontId="90" fillId="0" borderId="418" applyNumberFormat="0" applyFill="0" applyAlignment="0" applyProtection="0"/>
    <xf numFmtId="0" fontId="32" fillId="57" borderId="404" applyNumberFormat="0" applyAlignment="0" applyProtection="0"/>
    <xf numFmtId="0" fontId="32" fillId="57" borderId="434" applyNumberFormat="0" applyAlignment="0" applyProtection="0"/>
    <xf numFmtId="0" fontId="84" fillId="65" borderId="415" applyNumberFormat="0" applyAlignment="0" applyProtection="0"/>
    <xf numFmtId="0" fontId="59" fillId="0" borderId="436" applyNumberFormat="0" applyFill="0" applyAlignment="0" applyProtection="0"/>
    <xf numFmtId="0" fontId="76" fillId="54" borderId="415" applyNumberFormat="0" applyAlignment="0" applyProtection="0"/>
    <xf numFmtId="0" fontId="20" fillId="62" borderId="404" applyNumberFormat="0" applyFont="0" applyAlignment="0" applyProtection="0"/>
    <xf numFmtId="0" fontId="76" fillId="54" borderId="439" applyNumberFormat="0" applyAlignment="0" applyProtection="0"/>
    <xf numFmtId="0" fontId="90" fillId="0" borderId="418" applyNumberFormat="0" applyFill="0" applyAlignment="0" applyProtection="0"/>
    <xf numFmtId="0" fontId="20" fillId="57" borderId="416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387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406" applyNumberFormat="0" applyFill="0" applyAlignment="0" applyProtection="0"/>
    <xf numFmtId="0" fontId="90" fillId="0" borderId="406" applyNumberFormat="0" applyFill="0" applyAlignment="0" applyProtection="0"/>
    <xf numFmtId="0" fontId="87" fillId="54" borderId="405" applyNumberFormat="0" applyAlignment="0" applyProtection="0"/>
    <xf numFmtId="0" fontId="84" fillId="41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80" fillId="0" borderId="386">
      <alignment horizontal="left" vertical="center"/>
    </xf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84" fillId="41" borderId="387" applyNumberFormat="0" applyAlignment="0" applyProtection="0"/>
    <xf numFmtId="0" fontId="32" fillId="57" borderId="434" applyNumberFormat="0" applyAlignment="0" applyProtection="0"/>
    <xf numFmtId="0" fontId="59" fillId="0" borderId="436" applyNumberFormat="0" applyFill="0" applyAlignment="0" applyProtection="0"/>
    <xf numFmtId="0" fontId="48" fillId="41" borderId="439" applyNumberFormat="0" applyAlignment="0" applyProtection="0"/>
    <xf numFmtId="0" fontId="59" fillId="0" borderId="436" applyNumberFormat="0" applyFill="0" applyAlignment="0" applyProtection="0"/>
    <xf numFmtId="0" fontId="56" fillId="54" borderId="417" applyNumberFormat="0" applyAlignment="0" applyProtection="0"/>
    <xf numFmtId="0" fontId="1" fillId="0" borderId="0"/>
    <xf numFmtId="0" fontId="1" fillId="0" borderId="0"/>
    <xf numFmtId="0" fontId="59" fillId="0" borderId="412" applyNumberFormat="0" applyFill="0" applyAlignment="0" applyProtection="0"/>
    <xf numFmtId="10" fontId="22" fillId="34" borderId="407" applyNumberFormat="0" applyBorder="0" applyAlignment="0" applyProtection="0"/>
    <xf numFmtId="0" fontId="1" fillId="0" borderId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20" fillId="57" borderId="376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87" fillId="54" borderId="377" applyNumberFormat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0" fillId="0" borderId="378" applyNumberFormat="0" applyFill="0" applyAlignment="0" applyProtection="0"/>
    <xf numFmtId="0" fontId="92" fillId="59" borderId="52"/>
    <xf numFmtId="3" fontId="20" fillId="0" borderId="37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0" fontId="87" fillId="54" borderId="405" applyNumberFormat="0" applyAlignment="0" applyProtection="0"/>
    <xf numFmtId="43" fontId="1" fillId="0" borderId="0" applyFont="0" applyFill="0" applyBorder="0" applyAlignment="0" applyProtection="0"/>
    <xf numFmtId="0" fontId="80" fillId="0" borderId="414">
      <alignment horizontal="left" vertical="center"/>
    </xf>
    <xf numFmtId="0" fontId="59" fillId="0" borderId="418" applyNumberFormat="0" applyFill="0" applyAlignment="0" applyProtection="0"/>
    <xf numFmtId="0" fontId="59" fillId="0" borderId="418" applyNumberFormat="0" applyFill="0" applyAlignment="0" applyProtection="0"/>
    <xf numFmtId="0" fontId="1" fillId="0" borderId="0"/>
    <xf numFmtId="0" fontId="1" fillId="0" borderId="0"/>
    <xf numFmtId="0" fontId="23" fillId="0" borderId="392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412" applyNumberFormat="0" applyFill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76" fillId="54" borderId="375" applyNumberFormat="0" applyAlignment="0" applyProtection="0"/>
    <xf numFmtId="0" fontId="39" fillId="54" borderId="4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7" borderId="410" applyNumberFormat="0" applyAlignment="0" applyProtection="0"/>
    <xf numFmtId="0" fontId="59" fillId="0" borderId="4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0" borderId="37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1" fillId="0" borderId="0"/>
    <xf numFmtId="0" fontId="1" fillId="0" borderId="0"/>
    <xf numFmtId="0" fontId="1" fillId="0" borderId="0"/>
    <xf numFmtId="0" fontId="56" fillId="54" borderId="417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0" borderId="40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406" applyNumberFormat="0" applyFill="0" applyAlignment="0" applyProtection="0"/>
    <xf numFmtId="0" fontId="1" fillId="0" borderId="0"/>
    <xf numFmtId="0" fontId="1" fillId="0" borderId="0"/>
    <xf numFmtId="0" fontId="39" fillId="54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7" fillId="54" borderId="405" applyNumberFormat="0" applyAlignment="0" applyProtection="0"/>
    <xf numFmtId="9" fontId="1" fillId="0" borderId="0" applyFont="0" applyFill="0" applyBorder="0" applyAlignment="0" applyProtection="0"/>
    <xf numFmtId="0" fontId="32" fillId="57" borderId="410" applyNumberFormat="0" applyAlignment="0" applyProtection="0"/>
    <xf numFmtId="0" fontId="87" fillId="54" borderId="405" applyNumberFormat="0" applyAlignment="0" applyProtection="0"/>
    <xf numFmtId="166" fontId="1" fillId="0" borderId="0" applyFont="0" applyFill="0" applyBorder="0" applyAlignment="0" applyProtection="0"/>
    <xf numFmtId="0" fontId="23" fillId="0" borderId="420">
      <alignment horizontal="left" vertical="center"/>
    </xf>
    <xf numFmtId="0" fontId="87" fillId="54" borderId="405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7" fillId="54" borderId="405" applyNumberFormat="0" applyAlignment="0" applyProtection="0"/>
    <xf numFmtId="0" fontId="20" fillId="57" borderId="404" applyNumberFormat="0" applyAlignment="0" applyProtection="0"/>
    <xf numFmtId="0" fontId="20" fillId="57" borderId="40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57" borderId="404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57" borderId="404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4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54" borderId="40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404" applyNumberFormat="0" applyAlignment="0" applyProtection="0"/>
    <xf numFmtId="0" fontId="56" fillId="54" borderId="40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405" applyNumberFormat="0" applyAlignment="0" applyProtection="0"/>
    <xf numFmtId="0" fontId="32" fillId="57" borderId="404" applyNumberFormat="0" applyAlignment="0" applyProtection="0"/>
    <xf numFmtId="43" fontId="1" fillId="0" borderId="0" applyFont="0" applyFill="0" applyBorder="0" applyAlignment="0" applyProtection="0"/>
    <xf numFmtId="0" fontId="32" fillId="57" borderId="404" applyNumberFormat="0" applyAlignment="0" applyProtection="0"/>
    <xf numFmtId="43" fontId="1" fillId="0" borderId="0" applyFont="0" applyFill="0" applyBorder="0" applyAlignment="0" applyProtection="0"/>
    <xf numFmtId="0" fontId="56" fillId="54" borderId="405" applyNumberFormat="0" applyAlignment="0" applyProtection="0"/>
    <xf numFmtId="0" fontId="20" fillId="57" borderId="404" applyNumberFormat="0" applyAlignment="0" applyProtection="0"/>
    <xf numFmtId="0" fontId="87" fillId="54" borderId="417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90" fillId="0" borderId="406" applyNumberFormat="0" applyFill="0" applyAlignment="0" applyProtection="0"/>
    <xf numFmtId="0" fontId="20" fillId="57" borderId="404" applyNumberFormat="0" applyAlignment="0" applyProtection="0"/>
    <xf numFmtId="0" fontId="20" fillId="57" borderId="404" applyNumberFormat="0" applyAlignment="0" applyProtection="0"/>
    <xf numFmtId="0" fontId="84" fillId="41" borderId="415" applyNumberFormat="0" applyAlignment="0" applyProtection="0"/>
    <xf numFmtId="0" fontId="48" fillId="41" borderId="409" applyNumberFormat="0" applyAlignment="0" applyProtection="0"/>
    <xf numFmtId="0" fontId="59" fillId="0" borderId="412" applyNumberFormat="0" applyFill="0" applyAlignment="0" applyProtection="0"/>
    <xf numFmtId="0" fontId="32" fillId="57" borderId="410" applyNumberFormat="0" applyAlignment="0" applyProtection="0"/>
    <xf numFmtId="0" fontId="39" fillId="54" borderId="409" applyNumberFormat="0" applyAlignment="0" applyProtection="0"/>
    <xf numFmtId="0" fontId="59" fillId="0" borderId="412" applyNumberFormat="0" applyFill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48" fillId="41" borderId="409" applyNumberFormat="0" applyAlignment="0" applyProtection="0"/>
    <xf numFmtId="0" fontId="39" fillId="54" borderId="409" applyNumberFormat="0" applyAlignment="0" applyProtection="0"/>
    <xf numFmtId="0" fontId="56" fillId="54" borderId="417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32" fillId="57" borderId="410" applyNumberFormat="0" applyAlignment="0" applyProtection="0"/>
    <xf numFmtId="0" fontId="59" fillId="0" borderId="412" applyNumberFormat="0" applyFill="0" applyAlignment="0" applyProtection="0"/>
    <xf numFmtId="0" fontId="56" fillId="54" borderId="411" applyNumberFormat="0" applyAlignment="0" applyProtection="0"/>
    <xf numFmtId="0" fontId="59" fillId="0" borderId="412" applyNumberFormat="0" applyFill="0" applyAlignment="0" applyProtection="0"/>
    <xf numFmtId="0" fontId="32" fillId="57" borderId="410" applyNumberFormat="0" applyAlignment="0" applyProtection="0"/>
    <xf numFmtId="0" fontId="32" fillId="57" borderId="410" applyNumberFormat="0" applyAlignment="0" applyProtection="0"/>
    <xf numFmtId="0" fontId="59" fillId="0" borderId="406" applyNumberFormat="0" applyFill="0" applyAlignment="0" applyProtection="0"/>
    <xf numFmtId="0" fontId="48" fillId="41" borderId="403" applyNumberFormat="0" applyAlignment="0" applyProtection="0"/>
    <xf numFmtId="0" fontId="59" fillId="0" borderId="412" applyNumberFormat="0" applyFill="0" applyAlignment="0" applyProtection="0"/>
    <xf numFmtId="0" fontId="56" fillId="54" borderId="411" applyNumberFormat="0" applyAlignment="0" applyProtection="0"/>
    <xf numFmtId="0" fontId="59" fillId="0" borderId="406" applyNumberFormat="0" applyFill="0" applyAlignment="0" applyProtection="0"/>
    <xf numFmtId="0" fontId="32" fillId="57" borderId="404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76" fillId="54" borderId="403" applyNumberFormat="0" applyAlignment="0" applyProtection="0"/>
    <xf numFmtId="0" fontId="59" fillId="0" borderId="412" applyNumberFormat="0" applyFill="0" applyAlignment="0" applyProtection="0"/>
    <xf numFmtId="0" fontId="23" fillId="0" borderId="408">
      <alignment horizontal="left" vertical="center"/>
    </xf>
    <xf numFmtId="0" fontId="32" fillId="57" borderId="404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54" borderId="405" applyNumberFormat="0" applyAlignment="0" applyProtection="0"/>
    <xf numFmtId="0" fontId="87" fillId="54" borderId="405" applyNumberFormat="0" applyAlignment="0" applyProtection="0"/>
    <xf numFmtId="0" fontId="20" fillId="57" borderId="404" applyNumberFormat="0" applyAlignment="0" applyProtection="0"/>
    <xf numFmtId="0" fontId="20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0" borderId="43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54" borderId="409" applyNumberFormat="0" applyAlignment="0" applyProtection="0"/>
    <xf numFmtId="0" fontId="87" fillId="54" borderId="405" applyNumberFormat="0" applyAlignment="0" applyProtection="0"/>
    <xf numFmtId="0" fontId="87" fillId="54" borderId="405" applyNumberFormat="0" applyAlignment="0" applyProtection="0"/>
    <xf numFmtId="0" fontId="87" fillId="54" borderId="405" applyNumberFormat="0" applyAlignment="0" applyProtection="0"/>
    <xf numFmtId="0" fontId="20" fillId="57" borderId="40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7" fillId="54" borderId="405" applyNumberFormat="0" applyAlignment="0" applyProtection="0"/>
    <xf numFmtId="0" fontId="1" fillId="0" borderId="0"/>
    <xf numFmtId="0" fontId="56" fillId="54" borderId="4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4" borderId="405" applyNumberFormat="0" applyAlignment="0" applyProtection="0"/>
    <xf numFmtId="0" fontId="87" fillId="54" borderId="405" applyNumberFormat="0" applyAlignment="0" applyProtection="0"/>
    <xf numFmtId="0" fontId="20" fillId="57" borderId="40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417" applyNumberFormat="0" applyAlignment="0" applyProtection="0"/>
    <xf numFmtId="0" fontId="32" fillId="57" borderId="4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74" borderId="387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0" fillId="0" borderId="38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3" fillId="34" borderId="40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6" fillId="54" borderId="411" applyNumberFormat="0" applyAlignment="0" applyProtection="0"/>
    <xf numFmtId="0" fontId="84" fillId="65" borderId="38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416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7" fillId="74" borderId="377" applyNumberFormat="0" applyAlignment="0" applyProtection="0"/>
    <xf numFmtId="0" fontId="20" fillId="62" borderId="37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54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4" fillId="65" borderId="38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4" fillId="41" borderId="41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65" borderId="387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0" fillId="0" borderId="379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7" borderId="404" applyNumberFormat="0" applyAlignment="0" applyProtection="0"/>
    <xf numFmtId="0" fontId="56" fillId="54" borderId="405" applyNumberFormat="0" applyAlignment="0" applyProtection="0"/>
    <xf numFmtId="0" fontId="87" fillId="54" borderId="405" applyNumberFormat="0" applyAlignment="0" applyProtection="0"/>
    <xf numFmtId="0" fontId="84" fillId="41" borderId="415" applyNumberFormat="0" applyAlignment="0" applyProtection="0"/>
    <xf numFmtId="0" fontId="20" fillId="57" borderId="404" applyNumberFormat="0" applyAlignment="0" applyProtection="0"/>
    <xf numFmtId="0" fontId="20" fillId="57" borderId="40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8" fillId="41" borderId="415" applyNumberFormat="0" applyAlignment="0" applyProtection="0"/>
    <xf numFmtId="0" fontId="90" fillId="0" borderId="406" applyNumberFormat="0" applyFill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1" fillId="0" borderId="0"/>
    <xf numFmtId="0" fontId="48" fillId="41" borderId="409" applyNumberFormat="0" applyAlignment="0" applyProtection="0"/>
    <xf numFmtId="0" fontId="56" fillId="54" borderId="411" applyNumberFormat="0" applyAlignment="0" applyProtection="0"/>
    <xf numFmtId="0" fontId="1" fillId="0" borderId="0"/>
    <xf numFmtId="0" fontId="59" fillId="0" borderId="406" applyNumberFormat="0" applyFill="0" applyAlignment="0" applyProtection="0"/>
    <xf numFmtId="0" fontId="48" fillId="41" borderId="40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1" borderId="40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54" borderId="4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0" borderId="40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54" borderId="387" applyNumberFormat="0" applyAlignment="0" applyProtection="0"/>
    <xf numFmtId="0" fontId="84" fillId="41" borderId="415" applyNumberFormat="0" applyAlignment="0" applyProtection="0"/>
    <xf numFmtId="0" fontId="76" fillId="54" borderId="415" applyNumberFormat="0" applyAlignment="0" applyProtection="0"/>
    <xf numFmtId="0" fontId="48" fillId="41" borderId="3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7" borderId="376" applyNumberFormat="0" applyAlignment="0" applyProtection="0"/>
    <xf numFmtId="0" fontId="56" fillId="54" borderId="377" applyNumberFormat="0" applyAlignment="0" applyProtection="0"/>
    <xf numFmtId="0" fontId="59" fillId="0" borderId="37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3" fillId="34" borderId="37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8" fillId="41" borderId="415" applyNumberFormat="0" applyAlignment="0" applyProtection="0"/>
    <xf numFmtId="0" fontId="56" fillId="54" borderId="411" applyNumberFormat="0" applyAlignment="0" applyProtection="0"/>
    <xf numFmtId="10" fontId="22" fillId="34" borderId="421" applyNumberFormat="0" applyBorder="0" applyAlignment="0" applyProtection="0"/>
    <xf numFmtId="0" fontId="1" fillId="0" borderId="0"/>
    <xf numFmtId="0" fontId="48" fillId="41" borderId="409" applyNumberFormat="0" applyAlignment="0" applyProtection="0"/>
    <xf numFmtId="0" fontId="1" fillId="0" borderId="0"/>
    <xf numFmtId="0" fontId="59" fillId="0" borderId="41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54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41" borderId="4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7" borderId="4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2" fillId="57" borderId="410" applyNumberFormat="0" applyAlignment="0" applyProtection="0"/>
    <xf numFmtId="0" fontId="76" fillId="63" borderId="3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4" fillId="78" borderId="387" applyNumberFormat="0" applyAlignment="0" applyProtection="0"/>
    <xf numFmtId="0" fontId="39" fillId="54" borderId="409" applyNumberFormat="0" applyAlignment="0" applyProtection="0"/>
    <xf numFmtId="0" fontId="1" fillId="0" borderId="0"/>
    <xf numFmtId="0" fontId="1" fillId="0" borderId="0"/>
    <xf numFmtId="0" fontId="87" fillId="63" borderId="37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41" borderId="415" applyNumberFormat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0" fontId="1" fillId="0" borderId="0"/>
    <xf numFmtId="0" fontId="59" fillId="0" borderId="406" applyNumberFormat="0" applyFill="0" applyAlignment="0" applyProtection="0"/>
    <xf numFmtId="0" fontId="1" fillId="0" borderId="0"/>
    <xf numFmtId="0" fontId="90" fillId="0" borderId="406" applyNumberFormat="0" applyFill="0" applyAlignment="0" applyProtection="0"/>
    <xf numFmtId="0" fontId="1" fillId="0" borderId="0"/>
    <xf numFmtId="0" fontId="92" fillId="59" borderId="52"/>
    <xf numFmtId="0" fontId="1" fillId="0" borderId="0"/>
    <xf numFmtId="0" fontId="76" fillId="54" borderId="40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9" fillId="0" borderId="406" applyNumberFormat="0" applyFill="0" applyAlignment="0" applyProtection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418" applyNumberFormat="0" applyFill="0" applyAlignment="0" applyProtection="0"/>
    <xf numFmtId="0" fontId="1" fillId="0" borderId="0"/>
    <xf numFmtId="0" fontId="76" fillId="54" borderId="415" applyNumberFormat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0" fontId="1" fillId="0" borderId="0"/>
    <xf numFmtId="0" fontId="1" fillId="0" borderId="0"/>
    <xf numFmtId="3" fontId="20" fillId="0" borderId="407" applyNumberFormat="0" applyFont="0" applyFill="0" applyAlignment="0" applyProtection="0">
      <alignment vertical="center"/>
    </xf>
    <xf numFmtId="213" fontId="1" fillId="0" borderId="0"/>
    <xf numFmtId="43" fontId="1" fillId="0" borderId="0" applyFont="0" applyFill="0" applyBorder="0" applyAlignment="0" applyProtection="0"/>
    <xf numFmtId="0" fontId="56" fillId="54" borderId="405" applyNumberFormat="0" applyAlignment="0" applyProtection="0"/>
    <xf numFmtId="0" fontId="90" fillId="0" borderId="4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41" borderId="409" applyNumberFormat="0" applyAlignment="0" applyProtection="0"/>
    <xf numFmtId="213" fontId="1" fillId="0" borderId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13" fontId="1" fillId="0" borderId="0"/>
    <xf numFmtId="0" fontId="56" fillId="54" borderId="405" applyNumberFormat="0" applyAlignment="0" applyProtection="0"/>
    <xf numFmtId="0" fontId="90" fillId="0" borderId="406" applyNumberFormat="0" applyFill="0" applyAlignment="0" applyProtection="0"/>
    <xf numFmtId="0" fontId="59" fillId="0" borderId="442" applyNumberFormat="0" applyFill="0" applyAlignment="0" applyProtection="0"/>
    <xf numFmtId="0" fontId="48" fillId="41" borderId="439" applyNumberFormat="0" applyAlignment="0" applyProtection="0"/>
    <xf numFmtId="0" fontId="32" fillId="57" borderId="440" applyNumberFormat="0" applyAlignment="0" applyProtection="0"/>
    <xf numFmtId="190" fontId="96" fillId="0" borderId="431" applyAlignment="0" applyProtection="0"/>
    <xf numFmtId="0" fontId="76" fillId="54" borderId="415" applyNumberFormat="0" applyAlignment="0" applyProtection="0"/>
    <xf numFmtId="0" fontId="84" fillId="41" borderId="439" applyNumberFormat="0" applyAlignment="0" applyProtection="0"/>
    <xf numFmtId="0" fontId="56" fillId="54" borderId="435" applyNumberFormat="0" applyAlignment="0" applyProtection="0"/>
    <xf numFmtId="0" fontId="39" fillId="54" borderId="433" applyNumberFormat="0" applyAlignment="0" applyProtection="0"/>
    <xf numFmtId="0" fontId="20" fillId="57" borderId="416" applyNumberFormat="0" applyAlignment="0" applyProtection="0"/>
    <xf numFmtId="0" fontId="76" fillId="54" borderId="439" applyNumberFormat="0" applyAlignment="0" applyProtection="0"/>
    <xf numFmtId="0" fontId="90" fillId="0" borderId="418" applyNumberFormat="0" applyFill="0" applyAlignment="0" applyProtection="0"/>
    <xf numFmtId="0" fontId="103" fillId="74" borderId="439" applyNumberFormat="0" applyAlignment="0" applyProtection="0"/>
    <xf numFmtId="0" fontId="56" fillId="54" borderId="435" applyNumberFormat="0" applyAlignment="0" applyProtection="0"/>
    <xf numFmtId="0" fontId="56" fillId="54" borderId="441" applyNumberFormat="0" applyAlignment="0" applyProtection="0"/>
    <xf numFmtId="0" fontId="94" fillId="0" borderId="54"/>
    <xf numFmtId="0" fontId="90" fillId="0" borderId="418" applyNumberFormat="0" applyFill="0" applyAlignment="0" applyProtection="0"/>
    <xf numFmtId="0" fontId="84" fillId="41" borderId="439" applyNumberFormat="0" applyAlignment="0" applyProtection="0"/>
    <xf numFmtId="0" fontId="48" fillId="41" borderId="433" applyNumberFormat="0" applyAlignment="0" applyProtection="0"/>
    <xf numFmtId="0" fontId="32" fillId="57" borderId="434" applyNumberFormat="0" applyAlignment="0" applyProtection="0"/>
    <xf numFmtId="0" fontId="20" fillId="57" borderId="416" applyNumberFormat="0" applyAlignment="0" applyProtection="0"/>
    <xf numFmtId="0" fontId="76" fillId="54" borderId="439" applyNumberFormat="0" applyAlignment="0" applyProtection="0"/>
    <xf numFmtId="0" fontId="84" fillId="41" borderId="439" applyNumberFormat="0" applyAlignment="0" applyProtection="0"/>
    <xf numFmtId="10" fontId="63" fillId="34" borderId="43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87" fillId="54" borderId="417" applyNumberFormat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56" fillId="54" borderId="435" applyNumberFormat="0" applyAlignment="0" applyProtection="0"/>
    <xf numFmtId="0" fontId="39" fillId="54" borderId="439" applyNumberFormat="0" applyAlignment="0" applyProtection="0"/>
    <xf numFmtId="0" fontId="48" fillId="41" borderId="433" applyNumberFormat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76" fillId="54" borderId="415" applyNumberFormat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84" fillId="41" borderId="439" applyNumberFormat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39" fillId="54" borderId="433" applyNumberFormat="0" applyAlignment="0" applyProtection="0"/>
    <xf numFmtId="0" fontId="20" fillId="57" borderId="416" applyNumberFormat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76" fillId="54" borderId="439" applyNumberFormat="0" applyAlignment="0" applyProtection="0"/>
    <xf numFmtId="0" fontId="90" fillId="0" borderId="418" applyNumberFormat="0" applyFill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32" fillId="57" borderId="434" applyNumberFormat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39" fillId="54" borderId="433" applyNumberFormat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84" fillId="41" borderId="439" applyNumberFormat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20" fillId="57" borderId="416" applyNumberFormat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76" fillId="54" borderId="439" applyNumberFormat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56" fillId="54" borderId="435" applyNumberFormat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87" fillId="54" borderId="417" applyNumberFormat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10" fontId="63" fillId="34" borderId="407" applyNumberFormat="0" applyBorder="0" applyAlignment="0" applyProtection="0"/>
    <xf numFmtId="0" fontId="59" fillId="0" borderId="406" applyNumberFormat="0" applyFill="0" applyAlignment="0" applyProtection="0"/>
    <xf numFmtId="0" fontId="56" fillId="54" borderId="405" applyNumberFormat="0" applyAlignment="0" applyProtection="0"/>
    <xf numFmtId="0" fontId="87" fillId="54" borderId="417" applyNumberFormat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48" fillId="41" borderId="415" applyNumberFormat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87" fillId="54" borderId="417" applyNumberFormat="0" applyAlignment="0" applyProtection="0"/>
    <xf numFmtId="3" fontId="20" fillId="0" borderId="407" applyNumberFormat="0" applyFont="0" applyFill="0" applyAlignment="0" applyProtection="0">
      <alignment vertical="center"/>
    </xf>
    <xf numFmtId="0" fontId="84" fillId="65" borderId="415" applyNumberFormat="0" applyAlignment="0" applyProtection="0"/>
    <xf numFmtId="0" fontId="59" fillId="0" borderId="442" applyNumberFormat="0" applyFill="0" applyAlignment="0" applyProtection="0"/>
    <xf numFmtId="0" fontId="84" fillId="41" borderId="439" applyNumberFormat="0" applyAlignment="0" applyProtection="0"/>
    <xf numFmtId="0" fontId="48" fillId="41" borderId="439" applyNumberFormat="0" applyAlignment="0" applyProtection="0"/>
    <xf numFmtId="0" fontId="20" fillId="57" borderId="416" applyNumberFormat="0" applyAlignment="0" applyProtection="0"/>
    <xf numFmtId="0" fontId="87" fillId="74" borderId="405" applyNumberFormat="0" applyAlignment="0" applyProtection="0"/>
    <xf numFmtId="0" fontId="84" fillId="65" borderId="415" applyNumberFormat="0" applyAlignment="0" applyProtection="0"/>
    <xf numFmtId="0" fontId="80" fillId="0" borderId="414">
      <alignment horizontal="left" vertical="center"/>
    </xf>
    <xf numFmtId="0" fontId="32" fillId="57" borderId="434" applyNumberFormat="0" applyAlignment="0" applyProtection="0"/>
    <xf numFmtId="0" fontId="103" fillId="74" borderId="415" applyNumberFormat="0" applyAlignment="0" applyProtection="0"/>
    <xf numFmtId="0" fontId="32" fillId="57" borderId="434" applyNumberFormat="0" applyAlignment="0" applyProtection="0"/>
    <xf numFmtId="1" fontId="20" fillId="0" borderId="18" applyNumberFormat="0" applyFill="0" applyAlignment="0" applyProtection="0">
      <alignment horizontal="center" vertical="center"/>
    </xf>
    <xf numFmtId="0" fontId="56" fillId="54" borderId="441" applyNumberFormat="0" applyAlignment="0" applyProtection="0"/>
    <xf numFmtId="0" fontId="76" fillId="54" borderId="415" applyNumberFormat="0" applyAlignment="0" applyProtection="0"/>
    <xf numFmtId="1" fontId="20" fillId="0" borderId="18" applyNumberFormat="0" applyFill="0" applyAlignment="0" applyProtection="0">
      <alignment horizontal="center" vertical="center"/>
    </xf>
    <xf numFmtId="0" fontId="87" fillId="54" borderId="417" applyNumberFormat="0" applyAlignment="0" applyProtection="0"/>
    <xf numFmtId="0" fontId="87" fillId="54" borderId="417" applyNumberFormat="0" applyAlignment="0" applyProtection="0"/>
    <xf numFmtId="0" fontId="76" fillId="54" borderId="415" applyNumberFormat="0" applyAlignment="0" applyProtection="0"/>
    <xf numFmtId="0" fontId="84" fillId="41" borderId="439" applyNumberFormat="0" applyAlignment="0" applyProtection="0"/>
    <xf numFmtId="206" fontId="87" fillId="63" borderId="377" applyNumberFormat="0" applyAlignment="0" applyProtection="0"/>
    <xf numFmtId="210" fontId="87" fillId="63" borderId="377" applyNumberFormat="0" applyAlignment="0" applyProtection="0"/>
    <xf numFmtId="0" fontId="32" fillId="57" borderId="434" applyNumberFormat="0" applyAlignment="0" applyProtection="0"/>
    <xf numFmtId="216" fontId="133" fillId="97" borderId="391" applyNumberFormat="0" applyBorder="0" applyAlignment="0">
      <alignment horizontal="centerContinuous" vertical="center"/>
      <protection hidden="1"/>
    </xf>
    <xf numFmtId="206" fontId="76" fillId="63" borderId="387" applyNumberFormat="0" applyAlignment="0" applyProtection="0"/>
    <xf numFmtId="210" fontId="76" fillId="63" borderId="387" applyNumberFormat="0" applyAlignment="0" applyProtection="0"/>
    <xf numFmtId="0" fontId="76" fillId="54" borderId="439" applyNumberFormat="0" applyAlignment="0" applyProtection="0"/>
    <xf numFmtId="206" fontId="103" fillId="74" borderId="387" applyNumberFormat="0" applyAlignment="0" applyProtection="0"/>
    <xf numFmtId="206" fontId="103" fillId="74" borderId="387" applyNumberFormat="0" applyAlignment="0" applyProtection="0"/>
    <xf numFmtId="210" fontId="103" fillId="74" borderId="387" applyNumberFormat="0" applyAlignment="0" applyProtection="0"/>
    <xf numFmtId="210" fontId="103" fillId="74" borderId="387" applyNumberFormat="0" applyAlignment="0" applyProtection="0"/>
    <xf numFmtId="206" fontId="103" fillId="74" borderId="387" applyNumberFormat="0" applyAlignment="0" applyProtection="0"/>
    <xf numFmtId="210" fontId="103" fillId="74" borderId="387" applyNumberFormat="0" applyAlignment="0" applyProtection="0"/>
    <xf numFmtId="1" fontId="20" fillId="0" borderId="18" applyNumberFormat="0" applyFill="0" applyAlignment="0" applyProtection="0">
      <alignment horizontal="center" vertical="center"/>
    </xf>
    <xf numFmtId="0" fontId="59" fillId="0" borderId="436" applyNumberFormat="0" applyFill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32" fillId="57" borderId="4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406" applyNumberFormat="0" applyFill="0" applyAlignment="0" applyProtection="0"/>
    <xf numFmtId="0" fontId="90" fillId="0" borderId="406" applyNumberFormat="0" applyFill="0" applyAlignment="0" applyProtection="0"/>
    <xf numFmtId="0" fontId="90" fillId="0" borderId="406" applyNumberFormat="0" applyFill="0" applyAlignment="0" applyProtection="0"/>
    <xf numFmtId="0" fontId="90" fillId="0" borderId="406" applyNumberFormat="0" applyFill="0" applyAlignment="0" applyProtection="0"/>
    <xf numFmtId="0" fontId="90" fillId="0" borderId="406" applyNumberFormat="0" applyFill="0" applyAlignment="0" applyProtection="0"/>
    <xf numFmtId="21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4" borderId="405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7" borderId="404" applyNumberFormat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84" fillId="78" borderId="387" applyNumberFormat="0" applyAlignment="0" applyProtection="0"/>
    <xf numFmtId="210" fontId="84" fillId="78" borderId="387" applyNumberFormat="0" applyAlignment="0" applyProtection="0"/>
    <xf numFmtId="206" fontId="90" fillId="0" borderId="378" applyNumberFormat="0" applyFill="0" applyAlignment="0" applyProtection="0"/>
    <xf numFmtId="210" fontId="90" fillId="0" borderId="378" applyNumberFormat="0" applyFill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0" fontId="76" fillId="54" borderId="415" applyNumberFormat="0" applyAlignment="0" applyProtection="0"/>
    <xf numFmtId="1" fontId="155" fillId="105" borderId="349" applyNumberFormat="0" applyBorder="0" applyAlignment="0">
      <alignment horizontal="centerContinuous" vertical="center"/>
      <protection locked="0"/>
    </xf>
    <xf numFmtId="230" fontId="163" fillId="106" borderId="386" applyNumberFormat="0" applyBorder="0" applyAlignment="0">
      <protection locked="0"/>
    </xf>
    <xf numFmtId="210" fontId="87" fillId="63" borderId="417" applyNumberFormat="0" applyAlignment="0" applyProtection="0"/>
    <xf numFmtId="216" fontId="133" fillId="97" borderId="443" applyNumberFormat="0" applyBorder="0" applyAlignment="0">
      <alignment horizontal="centerContinuous" vertical="center"/>
      <protection hidden="1"/>
    </xf>
    <xf numFmtId="206" fontId="76" fillId="63" borderId="439" applyNumberFormat="0" applyAlignment="0" applyProtection="0"/>
    <xf numFmtId="210" fontId="84" fillId="78" borderId="439" applyNumberFormat="0" applyAlignment="0" applyProtection="0"/>
    <xf numFmtId="206" fontId="90" fillId="0" borderId="418" applyNumberFormat="0" applyFill="0" applyAlignment="0" applyProtection="0"/>
    <xf numFmtId="206" fontId="84" fillId="65" borderId="387" applyNumberFormat="0" applyAlignment="0" applyProtection="0"/>
    <xf numFmtId="206" fontId="84" fillId="65" borderId="387" applyNumberFormat="0" applyAlignment="0" applyProtection="0"/>
    <xf numFmtId="210" fontId="84" fillId="65" borderId="387" applyNumberFormat="0" applyAlignment="0" applyProtection="0"/>
    <xf numFmtId="210" fontId="84" fillId="65" borderId="387" applyNumberFormat="0" applyAlignment="0" applyProtection="0"/>
    <xf numFmtId="206" fontId="84" fillId="65" borderId="387" applyNumberFormat="0" applyAlignment="0" applyProtection="0"/>
    <xf numFmtId="210" fontId="84" fillId="65" borderId="387" applyNumberFormat="0" applyAlignment="0" applyProtection="0"/>
    <xf numFmtId="0" fontId="56" fillId="54" borderId="435" applyNumberFormat="0" applyAlignment="0" applyProtection="0"/>
    <xf numFmtId="0" fontId="32" fillId="57" borderId="416" applyNumberFormat="0" applyAlignment="0" applyProtection="0"/>
    <xf numFmtId="0" fontId="39" fillId="54" borderId="415" applyNumberFormat="0" applyAlignment="0" applyProtection="0"/>
    <xf numFmtId="0" fontId="39" fillId="54" borderId="415" applyNumberFormat="0" applyAlignment="0" applyProtection="0"/>
    <xf numFmtId="0" fontId="32" fillId="57" borderId="410" applyNumberFormat="0" applyAlignment="0" applyProtection="0"/>
    <xf numFmtId="0" fontId="39" fillId="54" borderId="415" applyNumberFormat="0" applyAlignment="0" applyProtection="0"/>
    <xf numFmtId="0" fontId="59" fillId="0" borderId="418" applyNumberFormat="0" applyFill="0" applyAlignment="0" applyProtection="0"/>
    <xf numFmtId="0" fontId="59" fillId="0" borderId="418" applyNumberFormat="0" applyFill="0" applyAlignment="0" applyProtection="0"/>
    <xf numFmtId="10" fontId="63" fillId="34" borderId="413" applyNumberFormat="0" applyBorder="0" applyAlignment="0" applyProtection="0"/>
    <xf numFmtId="0" fontId="56" fillId="54" borderId="417" applyNumberFormat="0" applyAlignment="0" applyProtection="0"/>
    <xf numFmtId="0" fontId="48" fillId="41" borderId="409" applyNumberFormat="0" applyAlignment="0" applyProtection="0"/>
    <xf numFmtId="0" fontId="39" fillId="54" borderId="415" applyNumberFormat="0" applyAlignment="0" applyProtection="0"/>
    <xf numFmtId="0" fontId="32" fillId="57" borderId="410" applyNumberFormat="0" applyAlignment="0" applyProtection="0"/>
    <xf numFmtId="0" fontId="32" fillId="57" borderId="410" applyNumberFormat="0" applyAlignment="0" applyProtection="0"/>
    <xf numFmtId="0" fontId="39" fillId="54" borderId="415" applyNumberFormat="0" applyAlignment="0" applyProtection="0"/>
    <xf numFmtId="0" fontId="32" fillId="57" borderId="440" applyNumberFormat="0" applyAlignment="0" applyProtection="0"/>
    <xf numFmtId="0" fontId="39" fillId="54" borderId="433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06" fontId="1" fillId="0" borderId="0"/>
    <xf numFmtId="206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48" fillId="41" borderId="409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206" fontId="1" fillId="0" borderId="0"/>
    <xf numFmtId="210" fontId="1" fillId="0" borderId="0"/>
    <xf numFmtId="0" fontId="32" fillId="57" borderId="416" applyNumberFormat="0" applyAlignment="0" applyProtection="0"/>
    <xf numFmtId="0" fontId="56" fillId="54" borderId="417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206" fontId="1" fillId="0" borderId="0"/>
    <xf numFmtId="210" fontId="1" fillId="0" borderId="0"/>
    <xf numFmtId="0" fontId="32" fillId="57" borderId="410" applyNumberFormat="0" applyAlignment="0" applyProtection="0"/>
    <xf numFmtId="0" fontId="56" fillId="54" borderId="411" applyNumberFormat="0" applyAlignment="0" applyProtection="0"/>
    <xf numFmtId="206" fontId="1" fillId="0" borderId="0"/>
    <xf numFmtId="210" fontId="1" fillId="0" borderId="0"/>
    <xf numFmtId="0" fontId="32" fillId="57" borderId="410" applyNumberFormat="0" applyAlignment="0" applyProtection="0"/>
    <xf numFmtId="0" fontId="32" fillId="57" borderId="410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1" fillId="0" borderId="0"/>
    <xf numFmtId="0" fontId="39" fillId="54" borderId="415" applyNumberFormat="0" applyAlignment="0" applyProtection="0"/>
    <xf numFmtId="0" fontId="48" fillId="41" borderId="415" applyNumberFormat="0" applyAlignment="0" applyProtection="0"/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0" fontId="39" fillId="54" borderId="409" applyNumberFormat="0" applyAlignment="0" applyProtection="0"/>
    <xf numFmtId="0" fontId="48" fillId="41" borderId="409" applyNumberFormat="0" applyAlignment="0" applyProtection="0"/>
    <xf numFmtId="0" fontId="39" fillId="54" borderId="409" applyNumberFormat="0" applyAlignment="0" applyProtection="0"/>
    <xf numFmtId="0" fontId="39" fillId="54" borderId="409" applyNumberFormat="0" applyAlignment="0" applyProtection="0"/>
    <xf numFmtId="0" fontId="59" fillId="0" borderId="418" applyNumberFormat="0" applyFill="0" applyAlignment="0" applyProtection="0"/>
    <xf numFmtId="0" fontId="59" fillId="0" borderId="418" applyNumberFormat="0" applyFill="0" applyAlignment="0" applyProtection="0"/>
    <xf numFmtId="206" fontId="1" fillId="0" borderId="0"/>
    <xf numFmtId="0" fontId="32" fillId="57" borderId="410" applyNumberFormat="0" applyAlignment="0" applyProtection="0"/>
    <xf numFmtId="0" fontId="32" fillId="57" borderId="410" applyNumberFormat="0" applyAlignment="0" applyProtection="0"/>
    <xf numFmtId="0" fontId="32" fillId="57" borderId="410" applyNumberFormat="0" applyAlignment="0" applyProtection="0"/>
    <xf numFmtId="210" fontId="1" fillId="0" borderId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56" fillId="54" borderId="411" applyNumberFormat="0" applyAlignment="0" applyProtection="0"/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0" fontId="59" fillId="0" borderId="412" applyNumberFormat="0" applyFill="0" applyAlignment="0" applyProtection="0"/>
    <xf numFmtId="0" fontId="48" fillId="41" borderId="415" applyNumberFormat="0" applyAlignment="0" applyProtection="0"/>
    <xf numFmtId="0" fontId="48" fillId="41" borderId="415" applyNumberFormat="0" applyAlignment="0" applyProtection="0"/>
    <xf numFmtId="0" fontId="48" fillId="41" borderId="415" applyNumberFormat="0" applyAlignment="0" applyProtection="0"/>
    <xf numFmtId="0" fontId="48" fillId="41" borderId="409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0" fontId="59" fillId="0" borderId="436" applyNumberFormat="0" applyFill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0" fontId="56" fillId="54" borderId="441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1" fontId="20" fillId="0" borderId="18" applyNumberFormat="0" applyFill="0" applyAlignment="0" applyProtection="0">
      <alignment horizontal="center" vertical="center"/>
    </xf>
    <xf numFmtId="206" fontId="1" fillId="0" borderId="0"/>
    <xf numFmtId="210" fontId="1" fillId="0" borderId="0"/>
    <xf numFmtId="0" fontId="32" fillId="57" borderId="440" applyNumberFormat="0" applyAlignment="0" applyProtection="0"/>
    <xf numFmtId="206" fontId="1" fillId="0" borderId="0"/>
    <xf numFmtId="210" fontId="1" fillId="0" borderId="0"/>
    <xf numFmtId="206" fontId="1" fillId="0" borderId="0"/>
    <xf numFmtId="0" fontId="76" fillId="54" borderId="415" applyNumberFormat="0" applyAlignment="0" applyProtection="0"/>
    <xf numFmtId="179" fontId="1" fillId="0" borderId="0"/>
    <xf numFmtId="210" fontId="1" fillId="0" borderId="0"/>
    <xf numFmtId="210" fontId="1" fillId="0" borderId="0"/>
    <xf numFmtId="0" fontId="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3" fontId="1" fillId="0" borderId="0"/>
    <xf numFmtId="210" fontId="1" fillId="0" borderId="0"/>
    <xf numFmtId="0" fontId="76" fillId="54" borderId="415" applyNumberFormat="0" applyAlignment="0" applyProtection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0" fontId="59" fillId="0" borderId="406" applyNumberFormat="0" applyFill="0" applyAlignment="0" applyProtection="0"/>
    <xf numFmtId="0" fontId="59" fillId="0" borderId="406" applyNumberFormat="0" applyFill="0" applyAlignment="0" applyProtection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87" fillId="54" borderId="417" applyNumberFormat="0" applyAlignment="0" applyProtection="0"/>
    <xf numFmtId="0" fontId="1" fillId="0" borderId="0"/>
    <xf numFmtId="0" fontId="1" fillId="0" borderId="0"/>
    <xf numFmtId="210" fontId="1" fillId="0" borderId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71" fillId="62" borderId="388" applyNumberFormat="0" applyFont="0" applyAlignment="0" applyProtection="0"/>
    <xf numFmtId="206" fontId="20" fillId="62" borderId="388" applyNumberFormat="0" applyFont="0" applyAlignment="0" applyProtection="0"/>
    <xf numFmtId="206" fontId="71" fillId="62" borderId="388" applyNumberFormat="0" applyFont="0" applyAlignment="0" applyProtection="0"/>
    <xf numFmtId="210" fontId="71" fillId="62" borderId="388" applyNumberFormat="0" applyFont="0" applyAlignment="0" applyProtection="0"/>
    <xf numFmtId="210" fontId="20" fillId="62" borderId="388" applyNumberFormat="0" applyFont="0" applyAlignment="0" applyProtection="0"/>
    <xf numFmtId="206" fontId="71" fillId="62" borderId="388" applyNumberFormat="0" applyFont="0" applyAlignment="0" applyProtection="0"/>
    <xf numFmtId="210" fontId="71" fillId="62" borderId="388" applyNumberFormat="0" applyFont="0" applyAlignment="0" applyProtection="0"/>
    <xf numFmtId="206" fontId="71" fillId="62" borderId="388" applyNumberFormat="0" applyFont="0" applyAlignment="0" applyProtection="0"/>
    <xf numFmtId="210" fontId="71" fillId="62" borderId="388" applyNumberFormat="0" applyFont="0" applyAlignment="0" applyProtection="0"/>
    <xf numFmtId="206" fontId="71" fillId="62" borderId="388" applyNumberFormat="0" applyFont="0" applyAlignment="0" applyProtection="0"/>
    <xf numFmtId="210" fontId="71" fillId="62" borderId="388" applyNumberFormat="0" applyFont="0" applyAlignment="0" applyProtection="0"/>
    <xf numFmtId="210" fontId="71" fillId="62" borderId="388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71" fillId="62" borderId="388" applyNumberFormat="0" applyFont="0" applyAlignment="0" applyProtection="0"/>
    <xf numFmtId="206" fontId="20" fillId="62" borderId="388" applyNumberFormat="0" applyFont="0" applyAlignment="0" applyProtection="0"/>
    <xf numFmtId="210" fontId="20" fillId="62" borderId="388" applyNumberFormat="0" applyFont="0" applyAlignment="0" applyProtection="0"/>
    <xf numFmtId="210" fontId="71" fillId="62" borderId="388" applyNumberFormat="0" applyFont="0" applyAlignment="0" applyProtection="0"/>
    <xf numFmtId="206" fontId="20" fillId="62" borderId="388" applyNumberFormat="0" applyFont="0" applyAlignment="0" applyProtection="0"/>
    <xf numFmtId="0" fontId="20" fillId="62" borderId="388" applyNumberFormat="0" applyFont="0" applyAlignment="0" applyProtection="0"/>
    <xf numFmtId="210" fontId="20" fillId="62" borderId="388" applyNumberFormat="0" applyFont="0" applyAlignment="0" applyProtection="0"/>
    <xf numFmtId="210" fontId="20" fillId="62" borderId="388" applyNumberFormat="0" applyFont="0" applyAlignment="0" applyProtection="0"/>
    <xf numFmtId="206" fontId="20" fillId="62" borderId="388" applyNumberFormat="0" applyFont="0" applyAlignment="0" applyProtection="0"/>
    <xf numFmtId="0" fontId="20" fillId="62" borderId="388" applyNumberFormat="0" applyFont="0" applyAlignment="0" applyProtection="0"/>
    <xf numFmtId="210" fontId="20" fillId="62" borderId="388" applyNumberFormat="0" applyFont="0" applyAlignment="0" applyProtection="0"/>
    <xf numFmtId="210" fontId="20" fillId="62" borderId="388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20" fillId="62" borderId="388" applyNumberFormat="0" applyFont="0" applyAlignment="0" applyProtection="0"/>
    <xf numFmtId="210" fontId="20" fillId="62" borderId="388" applyNumberFormat="0" applyFont="0" applyAlignment="0" applyProtection="0"/>
    <xf numFmtId="206" fontId="87" fillId="74" borderId="377" applyNumberFormat="0" applyAlignment="0" applyProtection="0"/>
    <xf numFmtId="206" fontId="87" fillId="74" borderId="377" applyNumberFormat="0" applyAlignment="0" applyProtection="0"/>
    <xf numFmtId="210" fontId="87" fillId="74" borderId="377" applyNumberFormat="0" applyAlignment="0" applyProtection="0"/>
    <xf numFmtId="210" fontId="87" fillId="74" borderId="377" applyNumberFormat="0" applyAlignment="0" applyProtection="0"/>
    <xf numFmtId="206" fontId="87" fillId="74" borderId="377" applyNumberFormat="0" applyAlignment="0" applyProtection="0"/>
    <xf numFmtId="210" fontId="87" fillId="74" borderId="377" applyNumberFormat="0" applyAlignment="0" applyProtection="0"/>
    <xf numFmtId="0" fontId="48" fillId="41" borderId="403" applyNumberFormat="0" applyAlignment="0" applyProtection="0"/>
    <xf numFmtId="0" fontId="48" fillId="41" borderId="403" applyNumberFormat="0" applyAlignment="0" applyProtection="0"/>
    <xf numFmtId="0" fontId="48" fillId="41" borderId="40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23" fillId="0" borderId="386">
      <alignment horizontal="left"/>
    </xf>
    <xf numFmtId="184" fontId="23" fillId="0" borderId="386">
      <alignment horizontal="left"/>
    </xf>
    <xf numFmtId="4" fontId="190" fillId="65" borderId="395" applyNumberFormat="0" applyProtection="0">
      <alignment vertical="center"/>
    </xf>
    <xf numFmtId="4" fontId="191" fillId="65" borderId="395" applyNumberFormat="0" applyProtection="0">
      <alignment vertical="center"/>
    </xf>
    <xf numFmtId="4" fontId="190" fillId="65" borderId="395" applyNumberFormat="0" applyProtection="0">
      <alignment horizontal="left" vertical="center" indent="1"/>
    </xf>
    <xf numFmtId="0" fontId="190" fillId="65" borderId="395" applyNumberFormat="0" applyProtection="0">
      <alignment horizontal="left" vertical="top" indent="1"/>
    </xf>
    <xf numFmtId="4" fontId="16" fillId="66" borderId="395" applyNumberFormat="0" applyProtection="0">
      <alignment horizontal="right" vertical="center"/>
    </xf>
    <xf numFmtId="4" fontId="16" fillId="61" borderId="395" applyNumberFormat="0" applyProtection="0">
      <alignment horizontal="right" vertical="center"/>
    </xf>
    <xf numFmtId="4" fontId="16" fillId="72" borderId="395" applyNumberFormat="0" applyProtection="0">
      <alignment horizontal="right" vertical="center"/>
    </xf>
    <xf numFmtId="4" fontId="16" fillId="68" borderId="395" applyNumberFormat="0" applyProtection="0">
      <alignment horizontal="right" vertical="center"/>
    </xf>
    <xf numFmtId="4" fontId="16" fillId="82" borderId="395" applyNumberFormat="0" applyProtection="0">
      <alignment horizontal="right" vertical="center"/>
    </xf>
    <xf numFmtId="4" fontId="16" fillId="67" borderId="395" applyNumberFormat="0" applyProtection="0">
      <alignment horizontal="right" vertical="center"/>
    </xf>
    <xf numFmtId="4" fontId="16" fillId="84" borderId="395" applyNumberFormat="0" applyProtection="0">
      <alignment horizontal="right" vertical="center"/>
    </xf>
    <xf numFmtId="4" fontId="16" fillId="112" borderId="395" applyNumberFormat="0" applyProtection="0">
      <alignment horizontal="right" vertical="center"/>
    </xf>
    <xf numFmtId="4" fontId="16" fillId="79" borderId="395" applyNumberFormat="0" applyProtection="0">
      <alignment horizontal="right" vertical="center"/>
    </xf>
    <xf numFmtId="4" fontId="16" fillId="111" borderId="395" applyNumberFormat="0" applyProtection="0">
      <alignment horizontal="right" vertical="center"/>
    </xf>
    <xf numFmtId="0" fontId="20" fillId="70" borderId="395" applyNumberFormat="0" applyProtection="0">
      <alignment horizontal="left" vertical="center" indent="1"/>
    </xf>
    <xf numFmtId="0" fontId="20" fillId="70" borderId="395" applyNumberFormat="0" applyProtection="0">
      <alignment horizontal="left" vertical="center" indent="1"/>
    </xf>
    <xf numFmtId="0" fontId="20" fillId="70" borderId="395" applyNumberFormat="0" applyProtection="0">
      <alignment horizontal="left" vertical="center" indent="1"/>
    </xf>
    <xf numFmtId="0" fontId="20" fillId="70" borderId="395" applyNumberFormat="0" applyProtection="0">
      <alignment horizontal="left" vertical="top" indent="1"/>
    </xf>
    <xf numFmtId="0" fontId="20" fillId="70" borderId="395" applyNumberFormat="0" applyProtection="0">
      <alignment horizontal="left" vertical="top" indent="1"/>
    </xf>
    <xf numFmtId="0" fontId="20" fillId="70" borderId="395" applyNumberFormat="0" applyProtection="0">
      <alignment horizontal="left" vertical="top" indent="1"/>
    </xf>
    <xf numFmtId="0" fontId="20" fillId="111" borderId="395" applyNumberFormat="0" applyProtection="0">
      <alignment horizontal="left" vertical="center" indent="1"/>
    </xf>
    <xf numFmtId="0" fontId="20" fillId="111" borderId="395" applyNumberFormat="0" applyProtection="0">
      <alignment horizontal="left" vertical="center" indent="1"/>
    </xf>
    <xf numFmtId="0" fontId="20" fillId="111" borderId="395" applyNumberFormat="0" applyProtection="0">
      <alignment horizontal="left" vertical="center" indent="1"/>
    </xf>
    <xf numFmtId="0" fontId="20" fillId="111" borderId="395" applyNumberFormat="0" applyProtection="0">
      <alignment horizontal="left" vertical="top" indent="1"/>
    </xf>
    <xf numFmtId="0" fontId="20" fillId="111" borderId="395" applyNumberFormat="0" applyProtection="0">
      <alignment horizontal="left" vertical="top" indent="1"/>
    </xf>
    <xf numFmtId="0" fontId="20" fillId="111" borderId="395" applyNumberFormat="0" applyProtection="0">
      <alignment horizontal="left" vertical="top" indent="1"/>
    </xf>
    <xf numFmtId="0" fontId="20" fillId="60" borderId="395" applyNumberFormat="0" applyProtection="0">
      <alignment horizontal="left" vertical="center" indent="1"/>
    </xf>
    <xf numFmtId="0" fontId="20" fillId="60" borderId="395" applyNumberFormat="0" applyProtection="0">
      <alignment horizontal="left" vertical="center" indent="1"/>
    </xf>
    <xf numFmtId="0" fontId="20" fillId="60" borderId="395" applyNumberFormat="0" applyProtection="0">
      <alignment horizontal="left" vertical="center" indent="1"/>
    </xf>
    <xf numFmtId="0" fontId="20" fillId="60" borderId="395" applyNumberFormat="0" applyProtection="0">
      <alignment horizontal="left" vertical="top" indent="1"/>
    </xf>
    <xf numFmtId="0" fontId="20" fillId="60" borderId="395" applyNumberFormat="0" applyProtection="0">
      <alignment horizontal="left" vertical="top" indent="1"/>
    </xf>
    <xf numFmtId="0" fontId="20" fillId="60" borderId="395" applyNumberFormat="0" applyProtection="0">
      <alignment horizontal="left" vertical="top" indent="1"/>
    </xf>
    <xf numFmtId="0" fontId="20" fillId="114" borderId="395" applyNumberFormat="0" applyProtection="0">
      <alignment horizontal="left" vertical="center" indent="1"/>
    </xf>
    <xf numFmtId="0" fontId="20" fillId="114" borderId="395" applyNumberFormat="0" applyProtection="0">
      <alignment horizontal="left" vertical="center" indent="1"/>
    </xf>
    <xf numFmtId="0" fontId="20" fillId="114" borderId="395" applyNumberFormat="0" applyProtection="0">
      <alignment horizontal="left" vertical="center" indent="1"/>
    </xf>
    <xf numFmtId="0" fontId="20" fillId="114" borderId="395" applyNumberFormat="0" applyProtection="0">
      <alignment horizontal="left" vertical="top" indent="1"/>
    </xf>
    <xf numFmtId="0" fontId="20" fillId="114" borderId="395" applyNumberFormat="0" applyProtection="0">
      <alignment horizontal="left" vertical="top" indent="1"/>
    </xf>
    <xf numFmtId="0" fontId="20" fillId="114" borderId="395" applyNumberFormat="0" applyProtection="0">
      <alignment horizontal="left" vertical="top" indent="1"/>
    </xf>
    <xf numFmtId="0" fontId="20" fillId="74" borderId="393" applyNumberFormat="0">
      <protection locked="0"/>
    </xf>
    <xf numFmtId="0" fontId="20" fillId="74" borderId="393" applyNumberFormat="0">
      <protection locked="0"/>
    </xf>
    <xf numFmtId="0" fontId="20" fillId="74" borderId="393" applyNumberFormat="0">
      <protection locked="0"/>
    </xf>
    <xf numFmtId="4" fontId="16" fillId="62" borderId="395" applyNumberFormat="0" applyProtection="0">
      <alignment vertical="center"/>
    </xf>
    <xf numFmtId="4" fontId="192" fillId="62" borderId="395" applyNumberFormat="0" applyProtection="0">
      <alignment vertical="center"/>
    </xf>
    <xf numFmtId="4" fontId="16" fillId="62" borderId="395" applyNumberFormat="0" applyProtection="0">
      <alignment horizontal="left" vertical="center" indent="1"/>
    </xf>
    <xf numFmtId="0" fontId="16" fillId="62" borderId="395" applyNumberFormat="0" applyProtection="0">
      <alignment horizontal="left" vertical="top" indent="1"/>
    </xf>
    <xf numFmtId="4" fontId="16" fillId="114" borderId="395" applyNumberFormat="0" applyProtection="0">
      <alignment horizontal="right" vertical="center"/>
    </xf>
    <xf numFmtId="4" fontId="192" fillId="114" borderId="395" applyNumberFormat="0" applyProtection="0">
      <alignment horizontal="right" vertical="center"/>
    </xf>
    <xf numFmtId="4" fontId="16" fillId="111" borderId="395" applyNumberFormat="0" applyProtection="0">
      <alignment horizontal="left" vertical="center" indent="1"/>
    </xf>
    <xf numFmtId="0" fontId="16" fillId="111" borderId="395" applyNumberFormat="0" applyProtection="0">
      <alignment horizontal="left" vertical="top" indent="1"/>
    </xf>
    <xf numFmtId="4" fontId="194" fillId="114" borderId="395" applyNumberFormat="0" applyProtection="0">
      <alignment horizontal="right" vertical="center"/>
    </xf>
    <xf numFmtId="0" fontId="39" fillId="54" borderId="403" applyNumberFormat="0" applyAlignment="0" applyProtection="0"/>
    <xf numFmtId="0" fontId="39" fillId="54" borderId="403" applyNumberFormat="0" applyAlignment="0" applyProtection="0"/>
    <xf numFmtId="0" fontId="39" fillId="54" borderId="403" applyNumberFormat="0" applyAlignment="0" applyProtection="0"/>
    <xf numFmtId="0" fontId="39" fillId="54" borderId="403" applyNumberFormat="0" applyAlignment="0" applyProtection="0"/>
    <xf numFmtId="0" fontId="39" fillId="54" borderId="403" applyNumberFormat="0" applyAlignment="0" applyProtection="0"/>
    <xf numFmtId="0" fontId="39" fillId="54" borderId="403" applyNumberFormat="0" applyAlignment="0" applyProtection="0"/>
    <xf numFmtId="0" fontId="39" fillId="54" borderId="403" applyNumberFormat="0" applyAlignment="0" applyProtection="0"/>
    <xf numFmtId="0" fontId="39" fillId="54" borderId="403" applyNumberFormat="0" applyAlignment="0" applyProtection="0"/>
    <xf numFmtId="0" fontId="199" fillId="119" borderId="394"/>
    <xf numFmtId="244" fontId="125" fillId="33" borderId="386" applyAlignment="0"/>
    <xf numFmtId="206" fontId="90" fillId="0" borderId="396" applyNumberFormat="0" applyFill="0" applyAlignment="0" applyProtection="0"/>
    <xf numFmtId="206" fontId="90" fillId="0" borderId="396" applyNumberFormat="0" applyFill="0" applyAlignment="0" applyProtection="0"/>
    <xf numFmtId="210" fontId="90" fillId="0" borderId="396" applyNumberFormat="0" applyFill="0" applyAlignment="0" applyProtection="0"/>
    <xf numFmtId="210" fontId="90" fillId="0" borderId="396" applyNumberFormat="0" applyFill="0" applyAlignment="0" applyProtection="0"/>
    <xf numFmtId="206" fontId="90" fillId="0" borderId="396" applyNumberFormat="0" applyFill="0" applyAlignment="0" applyProtection="0"/>
    <xf numFmtId="210" fontId="90" fillId="0" borderId="396" applyNumberFormat="0" applyFill="0" applyAlignment="0" applyProtection="0"/>
    <xf numFmtId="1" fontId="155" fillId="105" borderId="422" applyNumberFormat="0" applyBorder="0" applyAlignment="0">
      <alignment horizontal="centerContinuous" vertical="center"/>
      <protection locked="0"/>
    </xf>
    <xf numFmtId="9" fontId="17" fillId="0" borderId="0" applyFont="0" applyFill="0" applyBorder="0" applyAlignment="0" applyProtection="0"/>
    <xf numFmtId="224" fontId="214" fillId="33" borderId="391" applyNumberFormat="0" applyBorder="0" applyAlignment="0"/>
    <xf numFmtId="0" fontId="215" fillId="126" borderId="386" applyAlignment="0">
      <alignment horizontal="right"/>
    </xf>
    <xf numFmtId="0" fontId="73" fillId="120" borderId="386" applyAlignment="0">
      <alignment horizontal="left"/>
    </xf>
    <xf numFmtId="1" fontId="20" fillId="0" borderId="18" applyNumberFormat="0" applyFill="0" applyAlignment="0" applyProtection="0">
      <alignment horizontal="center" vertical="center"/>
    </xf>
    <xf numFmtId="207" fontId="1" fillId="0" borderId="0" applyFont="0" applyFill="0" applyBorder="0" applyAlignment="0" applyProtection="0"/>
    <xf numFmtId="230" fontId="163" fillId="106" borderId="374" applyNumberFormat="0" applyBorder="0" applyAlignment="0">
      <protection locked="0"/>
    </xf>
    <xf numFmtId="184" fontId="23" fillId="0" borderId="374">
      <alignment horizontal="left"/>
    </xf>
    <xf numFmtId="184" fontId="23" fillId="0" borderId="374">
      <alignment horizontal="left"/>
    </xf>
    <xf numFmtId="244" fontId="125" fillId="33" borderId="374" applyAlignment="0"/>
    <xf numFmtId="0" fontId="215" fillId="126" borderId="374" applyAlignment="0">
      <alignment horizontal="right"/>
    </xf>
    <xf numFmtId="0" fontId="73" fillId="120" borderId="374" applyAlignment="0">
      <alignment horizontal="left"/>
    </xf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0" fillId="0" borderId="374">
      <alignment horizontal="left" vertical="center"/>
    </xf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84" fillId="41" borderId="375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0" fontId="20" fillId="57" borderId="388" applyNumberFormat="0" applyAlignment="0" applyProtection="0"/>
    <xf numFmtId="3" fontId="20" fillId="0" borderId="370" applyNumberFormat="0" applyFont="0" applyFill="0" applyAlignment="0" applyProtection="0">
      <alignment vertical="center"/>
    </xf>
    <xf numFmtId="10" fontId="22" fillId="34" borderId="370" applyNumberFormat="0" applyBorder="0" applyAlignment="0" applyProtection="0"/>
    <xf numFmtId="0" fontId="23" fillId="0" borderId="374">
      <alignment horizontal="left" vertical="center"/>
    </xf>
    <xf numFmtId="0" fontId="103" fillId="74" borderId="375" applyNumberFormat="0" applyAlignment="0" applyProtection="0"/>
    <xf numFmtId="0" fontId="80" fillId="0" borderId="374">
      <alignment horizontal="left" vertical="center"/>
    </xf>
    <xf numFmtId="0" fontId="84" fillId="65" borderId="375" applyNumberFormat="0" applyAlignment="0" applyProtection="0"/>
    <xf numFmtId="0" fontId="20" fillId="62" borderId="388" applyNumberFormat="0" applyFont="0" applyAlignment="0" applyProtection="0"/>
    <xf numFmtId="0" fontId="84" fillId="65" borderId="375" applyNumberFormat="0" applyAlignment="0" applyProtection="0"/>
    <xf numFmtId="0" fontId="84" fillId="65" borderId="375" applyNumberFormat="0" applyAlignment="0" applyProtection="0"/>
    <xf numFmtId="3" fontId="20" fillId="0" borderId="370" applyNumberFormat="0" applyFont="0" applyFill="0" applyAlignment="0" applyProtection="0">
      <alignment vertical="center"/>
    </xf>
    <xf numFmtId="0" fontId="39" fillId="54" borderId="375" applyNumberFormat="0" applyAlignment="0" applyProtection="0"/>
    <xf numFmtId="0" fontId="48" fillId="41" borderId="375" applyNumberFormat="0" applyAlignment="0" applyProtection="0"/>
    <xf numFmtId="0" fontId="32" fillId="57" borderId="388" applyNumberFormat="0" applyAlignment="0" applyProtection="0"/>
    <xf numFmtId="10" fontId="63" fillId="34" borderId="370" applyNumberFormat="0" applyBorder="0" applyAlignment="0" applyProtection="0"/>
    <xf numFmtId="0" fontId="76" fillId="63" borderId="375" applyNumberFormat="0" applyAlignment="0" applyProtection="0"/>
    <xf numFmtId="0" fontId="84" fillId="78" borderId="375" applyNumberFormat="0" applyAlignment="0" applyProtection="0"/>
    <xf numFmtId="206" fontId="87" fillId="63" borderId="397" applyNumberFormat="0" applyAlignment="0" applyProtection="0"/>
    <xf numFmtId="210" fontId="87" fillId="63" borderId="397" applyNumberFormat="0" applyAlignment="0" applyProtection="0"/>
    <xf numFmtId="216" fontId="133" fillId="97" borderId="369" applyNumberFormat="0" applyBorder="0" applyAlignment="0">
      <alignment horizontal="centerContinuous" vertical="center"/>
      <protection hidden="1"/>
    </xf>
    <xf numFmtId="206" fontId="76" fillId="63" borderId="398" applyNumberFormat="0" applyAlignment="0" applyProtection="0"/>
    <xf numFmtId="210" fontId="76" fillId="63" borderId="398" applyNumberFormat="0" applyAlignment="0" applyProtection="0"/>
    <xf numFmtId="206" fontId="103" fillId="74" borderId="398" applyNumberFormat="0" applyAlignment="0" applyProtection="0"/>
    <xf numFmtId="206" fontId="103" fillId="74" borderId="398" applyNumberFormat="0" applyAlignment="0" applyProtection="0"/>
    <xf numFmtId="210" fontId="103" fillId="74" borderId="398" applyNumberFormat="0" applyAlignment="0" applyProtection="0"/>
    <xf numFmtId="210" fontId="103" fillId="74" borderId="398" applyNumberFormat="0" applyAlignment="0" applyProtection="0"/>
    <xf numFmtId="206" fontId="103" fillId="74" borderId="398" applyNumberFormat="0" applyAlignment="0" applyProtection="0"/>
    <xf numFmtId="210" fontId="103" fillId="74" borderId="398" applyNumberFormat="0" applyAlignment="0" applyProtection="0"/>
    <xf numFmtId="206" fontId="84" fillId="78" borderId="398" applyNumberFormat="0" applyAlignment="0" applyProtection="0"/>
    <xf numFmtId="210" fontId="84" fillId="78" borderId="398" applyNumberFormat="0" applyAlignment="0" applyProtection="0"/>
    <xf numFmtId="206" fontId="90" fillId="0" borderId="399" applyNumberFormat="0" applyFill="0" applyAlignment="0" applyProtection="0"/>
    <xf numFmtId="210" fontId="90" fillId="0" borderId="399" applyNumberFormat="0" applyFill="0" applyAlignment="0" applyProtection="0"/>
    <xf numFmtId="230" fontId="163" fillId="106" borderId="374" applyNumberFormat="0" applyBorder="0" applyAlignment="0">
      <protection locked="0"/>
    </xf>
    <xf numFmtId="206" fontId="84" fillId="65" borderId="398" applyNumberFormat="0" applyAlignment="0" applyProtection="0"/>
    <xf numFmtId="206" fontId="84" fillId="65" borderId="398" applyNumberFormat="0" applyAlignment="0" applyProtection="0"/>
    <xf numFmtId="210" fontId="84" fillId="65" borderId="398" applyNumberFormat="0" applyAlignment="0" applyProtection="0"/>
    <xf numFmtId="210" fontId="84" fillId="65" borderId="398" applyNumberFormat="0" applyAlignment="0" applyProtection="0"/>
    <xf numFmtId="206" fontId="84" fillId="65" borderId="398" applyNumberFormat="0" applyAlignment="0" applyProtection="0"/>
    <xf numFmtId="210" fontId="84" fillId="65" borderId="398" applyNumberFormat="0" applyAlignment="0" applyProtection="0"/>
    <xf numFmtId="206" fontId="71" fillId="62" borderId="400" applyNumberFormat="0" applyFont="0" applyAlignment="0" applyProtection="0"/>
    <xf numFmtId="206" fontId="20" fillId="62" borderId="400" applyNumberFormat="0" applyFont="0" applyAlignment="0" applyProtection="0"/>
    <xf numFmtId="206" fontId="71" fillId="62" borderId="400" applyNumberFormat="0" applyFont="0" applyAlignment="0" applyProtection="0"/>
    <xf numFmtId="210" fontId="71" fillId="62" borderId="400" applyNumberFormat="0" applyFont="0" applyAlignment="0" applyProtection="0"/>
    <xf numFmtId="210" fontId="20" fillId="62" borderId="400" applyNumberFormat="0" applyFont="0" applyAlignment="0" applyProtection="0"/>
    <xf numFmtId="206" fontId="71" fillId="62" borderId="400" applyNumberFormat="0" applyFont="0" applyAlignment="0" applyProtection="0"/>
    <xf numFmtId="210" fontId="71" fillId="62" borderId="400" applyNumberFormat="0" applyFont="0" applyAlignment="0" applyProtection="0"/>
    <xf numFmtId="206" fontId="71" fillId="62" borderId="400" applyNumberFormat="0" applyFont="0" applyAlignment="0" applyProtection="0"/>
    <xf numFmtId="210" fontId="71" fillId="62" borderId="400" applyNumberFormat="0" applyFont="0" applyAlignment="0" applyProtection="0"/>
    <xf numFmtId="206" fontId="71" fillId="62" borderId="400" applyNumberFormat="0" applyFont="0" applyAlignment="0" applyProtection="0"/>
    <xf numFmtId="210" fontId="71" fillId="62" borderId="400" applyNumberFormat="0" applyFont="0" applyAlignment="0" applyProtection="0"/>
    <xf numFmtId="210" fontId="71" fillId="62" borderId="400" applyNumberFormat="0" applyFont="0" applyAlignment="0" applyProtection="0"/>
    <xf numFmtId="206" fontId="71" fillId="62" borderId="400" applyNumberFormat="0" applyFont="0" applyAlignment="0" applyProtection="0"/>
    <xf numFmtId="206" fontId="20" fillId="62" borderId="400" applyNumberFormat="0" applyFont="0" applyAlignment="0" applyProtection="0"/>
    <xf numFmtId="210" fontId="20" fillId="62" borderId="400" applyNumberFormat="0" applyFont="0" applyAlignment="0" applyProtection="0"/>
    <xf numFmtId="210" fontId="71" fillId="62" borderId="400" applyNumberFormat="0" applyFont="0" applyAlignment="0" applyProtection="0"/>
    <xf numFmtId="206" fontId="20" fillId="62" borderId="400" applyNumberFormat="0" applyFont="0" applyAlignment="0" applyProtection="0"/>
    <xf numFmtId="0" fontId="20" fillId="62" borderId="400" applyNumberFormat="0" applyFont="0" applyAlignment="0" applyProtection="0"/>
    <xf numFmtId="210" fontId="20" fillId="62" borderId="400" applyNumberFormat="0" applyFont="0" applyAlignment="0" applyProtection="0"/>
    <xf numFmtId="210" fontId="20" fillId="62" borderId="400" applyNumberFormat="0" applyFont="0" applyAlignment="0" applyProtection="0"/>
    <xf numFmtId="206" fontId="20" fillId="62" borderId="400" applyNumberFormat="0" applyFont="0" applyAlignment="0" applyProtection="0"/>
    <xf numFmtId="0" fontId="20" fillId="62" borderId="400" applyNumberFormat="0" applyFont="0" applyAlignment="0" applyProtection="0"/>
    <xf numFmtId="210" fontId="20" fillId="62" borderId="400" applyNumberFormat="0" applyFont="0" applyAlignment="0" applyProtection="0"/>
    <xf numFmtId="210" fontId="20" fillId="62" borderId="400" applyNumberFormat="0" applyFont="0" applyAlignment="0" applyProtection="0"/>
    <xf numFmtId="206" fontId="20" fillId="62" borderId="400" applyNumberFormat="0" applyFont="0" applyAlignment="0" applyProtection="0"/>
    <xf numFmtId="210" fontId="20" fillId="62" borderId="400" applyNumberFormat="0" applyFont="0" applyAlignment="0" applyProtection="0"/>
    <xf numFmtId="206" fontId="87" fillId="74" borderId="397" applyNumberFormat="0" applyAlignment="0" applyProtection="0"/>
    <xf numFmtId="206" fontId="87" fillId="74" borderId="397" applyNumberFormat="0" applyAlignment="0" applyProtection="0"/>
    <xf numFmtId="210" fontId="87" fillId="74" borderId="397" applyNumberFormat="0" applyAlignment="0" applyProtection="0"/>
    <xf numFmtId="210" fontId="87" fillId="74" borderId="397" applyNumberFormat="0" applyAlignment="0" applyProtection="0"/>
    <xf numFmtId="206" fontId="87" fillId="74" borderId="397" applyNumberFormat="0" applyAlignment="0" applyProtection="0"/>
    <xf numFmtId="210" fontId="87" fillId="74" borderId="397" applyNumberFormat="0" applyAlignment="0" applyProtection="0"/>
    <xf numFmtId="4" fontId="190" fillId="65" borderId="395" applyNumberFormat="0" applyProtection="0">
      <alignment vertical="center"/>
    </xf>
    <xf numFmtId="4" fontId="191" fillId="65" borderId="395" applyNumberFormat="0" applyProtection="0">
      <alignment vertical="center"/>
    </xf>
    <xf numFmtId="4" fontId="190" fillId="65" borderId="395" applyNumberFormat="0" applyProtection="0">
      <alignment horizontal="left" vertical="center" indent="1"/>
    </xf>
    <xf numFmtId="0" fontId="190" fillId="65" borderId="395" applyNumberFormat="0" applyProtection="0">
      <alignment horizontal="left" vertical="top" indent="1"/>
    </xf>
    <xf numFmtId="4" fontId="16" fillId="66" borderId="395" applyNumberFormat="0" applyProtection="0">
      <alignment horizontal="right" vertical="center"/>
    </xf>
    <xf numFmtId="4" fontId="16" fillId="61" borderId="395" applyNumberFormat="0" applyProtection="0">
      <alignment horizontal="right" vertical="center"/>
    </xf>
    <xf numFmtId="4" fontId="16" fillId="72" borderId="395" applyNumberFormat="0" applyProtection="0">
      <alignment horizontal="right" vertical="center"/>
    </xf>
    <xf numFmtId="4" fontId="16" fillId="68" borderId="395" applyNumberFormat="0" applyProtection="0">
      <alignment horizontal="right" vertical="center"/>
    </xf>
    <xf numFmtId="4" fontId="16" fillId="82" borderId="395" applyNumberFormat="0" applyProtection="0">
      <alignment horizontal="right" vertical="center"/>
    </xf>
    <xf numFmtId="4" fontId="16" fillId="67" borderId="395" applyNumberFormat="0" applyProtection="0">
      <alignment horizontal="right" vertical="center"/>
    </xf>
    <xf numFmtId="4" fontId="16" fillId="84" borderId="395" applyNumberFormat="0" applyProtection="0">
      <alignment horizontal="right" vertical="center"/>
    </xf>
    <xf numFmtId="4" fontId="16" fillId="112" borderId="395" applyNumberFormat="0" applyProtection="0">
      <alignment horizontal="right" vertical="center"/>
    </xf>
    <xf numFmtId="4" fontId="16" fillId="79" borderId="395" applyNumberFormat="0" applyProtection="0">
      <alignment horizontal="right" vertical="center"/>
    </xf>
    <xf numFmtId="4" fontId="16" fillId="111" borderId="395" applyNumberFormat="0" applyProtection="0">
      <alignment horizontal="right" vertical="center"/>
    </xf>
    <xf numFmtId="0" fontId="20" fillId="70" borderId="395" applyNumberFormat="0" applyProtection="0">
      <alignment horizontal="left" vertical="center" indent="1"/>
    </xf>
    <xf numFmtId="0" fontId="20" fillId="70" borderId="395" applyNumberFormat="0" applyProtection="0">
      <alignment horizontal="left" vertical="center" indent="1"/>
    </xf>
    <xf numFmtId="0" fontId="20" fillId="70" borderId="395" applyNumberFormat="0" applyProtection="0">
      <alignment horizontal="left" vertical="center" indent="1"/>
    </xf>
    <xf numFmtId="0" fontId="20" fillId="70" borderId="395" applyNumberFormat="0" applyProtection="0">
      <alignment horizontal="left" vertical="top" indent="1"/>
    </xf>
    <xf numFmtId="0" fontId="20" fillId="70" borderId="395" applyNumberFormat="0" applyProtection="0">
      <alignment horizontal="left" vertical="top" indent="1"/>
    </xf>
    <xf numFmtId="0" fontId="20" fillId="70" borderId="395" applyNumberFormat="0" applyProtection="0">
      <alignment horizontal="left" vertical="top" indent="1"/>
    </xf>
    <xf numFmtId="0" fontId="20" fillId="111" borderId="395" applyNumberFormat="0" applyProtection="0">
      <alignment horizontal="left" vertical="center" indent="1"/>
    </xf>
    <xf numFmtId="0" fontId="20" fillId="111" borderId="395" applyNumberFormat="0" applyProtection="0">
      <alignment horizontal="left" vertical="center" indent="1"/>
    </xf>
    <xf numFmtId="0" fontId="20" fillId="111" borderId="395" applyNumberFormat="0" applyProtection="0">
      <alignment horizontal="left" vertical="center" indent="1"/>
    </xf>
    <xf numFmtId="0" fontId="20" fillId="111" borderId="395" applyNumberFormat="0" applyProtection="0">
      <alignment horizontal="left" vertical="top" indent="1"/>
    </xf>
    <xf numFmtId="0" fontId="20" fillId="111" borderId="395" applyNumberFormat="0" applyProtection="0">
      <alignment horizontal="left" vertical="top" indent="1"/>
    </xf>
    <xf numFmtId="0" fontId="20" fillId="111" borderId="395" applyNumberFormat="0" applyProtection="0">
      <alignment horizontal="left" vertical="top" indent="1"/>
    </xf>
    <xf numFmtId="0" fontId="20" fillId="60" borderId="395" applyNumberFormat="0" applyProtection="0">
      <alignment horizontal="left" vertical="center" indent="1"/>
    </xf>
    <xf numFmtId="0" fontId="20" fillId="60" borderId="395" applyNumberFormat="0" applyProtection="0">
      <alignment horizontal="left" vertical="center" indent="1"/>
    </xf>
    <xf numFmtId="0" fontId="20" fillId="60" borderId="395" applyNumberFormat="0" applyProtection="0">
      <alignment horizontal="left" vertical="center" indent="1"/>
    </xf>
    <xf numFmtId="0" fontId="20" fillId="60" borderId="395" applyNumberFormat="0" applyProtection="0">
      <alignment horizontal="left" vertical="top" indent="1"/>
    </xf>
    <xf numFmtId="0" fontId="20" fillId="60" borderId="395" applyNumberFormat="0" applyProtection="0">
      <alignment horizontal="left" vertical="top" indent="1"/>
    </xf>
    <xf numFmtId="0" fontId="20" fillId="60" borderId="395" applyNumberFormat="0" applyProtection="0">
      <alignment horizontal="left" vertical="top" indent="1"/>
    </xf>
    <xf numFmtId="0" fontId="20" fillId="114" borderId="395" applyNumberFormat="0" applyProtection="0">
      <alignment horizontal="left" vertical="center" indent="1"/>
    </xf>
    <xf numFmtId="0" fontId="20" fillId="114" borderId="395" applyNumberFormat="0" applyProtection="0">
      <alignment horizontal="left" vertical="center" indent="1"/>
    </xf>
    <xf numFmtId="0" fontId="20" fillId="114" borderId="395" applyNumberFormat="0" applyProtection="0">
      <alignment horizontal="left" vertical="center" indent="1"/>
    </xf>
    <xf numFmtId="0" fontId="20" fillId="114" borderId="395" applyNumberFormat="0" applyProtection="0">
      <alignment horizontal="left" vertical="top" indent="1"/>
    </xf>
    <xf numFmtId="0" fontId="20" fillId="114" borderId="395" applyNumberFormat="0" applyProtection="0">
      <alignment horizontal="left" vertical="top" indent="1"/>
    </xf>
    <xf numFmtId="0" fontId="20" fillId="114" borderId="395" applyNumberFormat="0" applyProtection="0">
      <alignment horizontal="left" vertical="top" indent="1"/>
    </xf>
    <xf numFmtId="0" fontId="20" fillId="74" borderId="401" applyNumberFormat="0">
      <protection locked="0"/>
    </xf>
    <xf numFmtId="0" fontId="20" fillId="74" borderId="401" applyNumberFormat="0">
      <protection locked="0"/>
    </xf>
    <xf numFmtId="0" fontId="20" fillId="74" borderId="401" applyNumberFormat="0">
      <protection locked="0"/>
    </xf>
    <xf numFmtId="4" fontId="16" fillId="62" borderId="395" applyNumberFormat="0" applyProtection="0">
      <alignment vertical="center"/>
    </xf>
    <xf numFmtId="4" fontId="192" fillId="62" borderId="395" applyNumberFormat="0" applyProtection="0">
      <alignment vertical="center"/>
    </xf>
    <xf numFmtId="4" fontId="16" fillId="62" borderId="395" applyNumberFormat="0" applyProtection="0">
      <alignment horizontal="left" vertical="center" indent="1"/>
    </xf>
    <xf numFmtId="0" fontId="16" fillId="62" borderId="395" applyNumberFormat="0" applyProtection="0">
      <alignment horizontal="left" vertical="top" indent="1"/>
    </xf>
    <xf numFmtId="4" fontId="16" fillId="114" borderId="395" applyNumberFormat="0" applyProtection="0">
      <alignment horizontal="right" vertical="center"/>
    </xf>
    <xf numFmtId="4" fontId="192" fillId="114" borderId="395" applyNumberFormat="0" applyProtection="0">
      <alignment horizontal="right" vertical="center"/>
    </xf>
    <xf numFmtId="4" fontId="16" fillId="111" borderId="395" applyNumberFormat="0" applyProtection="0">
      <alignment horizontal="left" vertical="center" indent="1"/>
    </xf>
    <xf numFmtId="0" fontId="16" fillId="111" borderId="395" applyNumberFormat="0" applyProtection="0">
      <alignment horizontal="left" vertical="top" indent="1"/>
    </xf>
    <xf numFmtId="4" fontId="194" fillId="114" borderId="395" applyNumberFormat="0" applyProtection="0">
      <alignment horizontal="right" vertical="center"/>
    </xf>
    <xf numFmtId="0" fontId="199" fillId="119" borderId="394"/>
    <xf numFmtId="244" fontId="125" fillId="33" borderId="374" applyAlignment="0"/>
    <xf numFmtId="206" fontId="90" fillId="0" borderId="396" applyNumberFormat="0" applyFill="0" applyAlignment="0" applyProtection="0"/>
    <xf numFmtId="206" fontId="90" fillId="0" borderId="396" applyNumberFormat="0" applyFill="0" applyAlignment="0" applyProtection="0"/>
    <xf numFmtId="210" fontId="90" fillId="0" borderId="396" applyNumberFormat="0" applyFill="0" applyAlignment="0" applyProtection="0"/>
    <xf numFmtId="210" fontId="90" fillId="0" borderId="396" applyNumberFormat="0" applyFill="0" applyAlignment="0" applyProtection="0"/>
    <xf numFmtId="206" fontId="90" fillId="0" borderId="396" applyNumberFormat="0" applyFill="0" applyAlignment="0" applyProtection="0"/>
    <xf numFmtId="210" fontId="90" fillId="0" borderId="396" applyNumberFormat="0" applyFill="0" applyAlignment="0" applyProtection="0"/>
    <xf numFmtId="224" fontId="214" fillId="33" borderId="369" applyNumberFormat="0" applyBorder="0" applyAlignment="0"/>
    <xf numFmtId="1" fontId="155" fillId="105" borderId="402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4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54" borderId="417" applyNumberFormat="0" applyAlignment="0" applyProtection="0"/>
    <xf numFmtId="0" fontId="56" fillId="54" borderId="435" applyNumberFormat="0" applyAlignment="0" applyProtection="0"/>
    <xf numFmtId="0" fontId="90" fillId="0" borderId="418" applyNumberFormat="0" applyFill="0" applyAlignment="0" applyProtection="0"/>
    <xf numFmtId="0" fontId="56" fillId="54" borderId="435" applyNumberFormat="0" applyAlignment="0" applyProtection="0"/>
    <xf numFmtId="0" fontId="76" fillId="54" borderId="439" applyNumberFormat="0" applyAlignment="0" applyProtection="0"/>
    <xf numFmtId="0" fontId="59" fillId="0" borderId="442" applyNumberFormat="0" applyFill="0" applyAlignment="0" applyProtection="0"/>
    <xf numFmtId="0" fontId="23" fillId="0" borderId="432">
      <alignment horizontal="left" vertical="center"/>
    </xf>
    <xf numFmtId="0" fontId="84" fillId="41" borderId="439" applyNumberFormat="0" applyAlignment="0" applyProtection="0"/>
    <xf numFmtId="0" fontId="90" fillId="0" borderId="418" applyNumberFormat="0" applyFill="0" applyAlignment="0" applyProtection="0"/>
    <xf numFmtId="0" fontId="39" fillId="54" borderId="439" applyNumberFormat="0" applyAlignment="0" applyProtection="0"/>
    <xf numFmtId="0" fontId="56" fillId="54" borderId="441" applyNumberFormat="0" applyAlignment="0" applyProtection="0"/>
    <xf numFmtId="0" fontId="32" fillId="57" borderId="434" applyNumberFormat="0" applyAlignment="0" applyProtection="0"/>
    <xf numFmtId="0" fontId="90" fillId="0" borderId="418" applyNumberFormat="0" applyFill="0" applyAlignment="0" applyProtection="0"/>
    <xf numFmtId="0" fontId="76" fillId="54" borderId="439" applyNumberFormat="0" applyAlignment="0" applyProtection="0"/>
    <xf numFmtId="0" fontId="20" fillId="57" borderId="416" applyNumberFormat="0" applyAlignment="0" applyProtection="0"/>
    <xf numFmtId="0" fontId="39" fillId="54" borderId="433" applyNumberFormat="0" applyAlignment="0" applyProtection="0"/>
    <xf numFmtId="0" fontId="48" fillId="41" borderId="439" applyNumberFormat="0" applyAlignment="0" applyProtection="0"/>
    <xf numFmtId="0" fontId="84" fillId="41" borderId="439" applyNumberFormat="0" applyAlignment="0" applyProtection="0"/>
    <xf numFmtId="0" fontId="76" fillId="54" borderId="415" applyNumberFormat="0" applyAlignment="0" applyProtection="0"/>
    <xf numFmtId="0" fontId="59" fillId="0" borderId="436" applyNumberFormat="0" applyFill="0" applyAlignment="0" applyProtection="0"/>
    <xf numFmtId="0" fontId="48" fillId="41" borderId="433" applyNumberFormat="0" applyAlignment="0" applyProtection="0"/>
    <xf numFmtId="0" fontId="39" fillId="54" borderId="439" applyNumberFormat="0" applyAlignment="0" applyProtection="0"/>
    <xf numFmtId="0" fontId="48" fillId="41" borderId="433" applyNumberFormat="0" applyAlignment="0" applyProtection="0"/>
    <xf numFmtId="0" fontId="56" fillId="54" borderId="435" applyNumberFormat="0" applyAlignment="0" applyProtection="0"/>
    <xf numFmtId="0" fontId="32" fillId="57" borderId="434" applyNumberFormat="0" applyAlignment="0" applyProtection="0"/>
    <xf numFmtId="0" fontId="87" fillId="54" borderId="417" applyNumberFormat="0" applyAlignment="0" applyProtection="0"/>
    <xf numFmtId="206" fontId="103" fillId="74" borderId="439" applyNumberFormat="0" applyAlignment="0" applyProtection="0"/>
    <xf numFmtId="0" fontId="76" fillId="63" borderId="415" applyNumberFormat="0" applyAlignment="0" applyProtection="0"/>
    <xf numFmtId="0" fontId="84" fillId="78" borderId="415" applyNumberFormat="0" applyAlignment="0" applyProtection="0"/>
    <xf numFmtId="0" fontId="87" fillId="63" borderId="405" applyNumberFormat="0" applyAlignment="0" applyProtection="0"/>
    <xf numFmtId="0" fontId="59" fillId="0" borderId="436" applyNumberFormat="0" applyFill="0" applyAlignment="0" applyProtection="0"/>
    <xf numFmtId="0" fontId="84" fillId="41" borderId="439" applyNumberFormat="0" applyAlignment="0" applyProtection="0"/>
    <xf numFmtId="0" fontId="76" fillId="54" borderId="439" applyNumberFormat="0" applyAlignment="0" applyProtection="0"/>
    <xf numFmtId="0" fontId="20" fillId="57" borderId="416" applyNumberFormat="0" applyAlignment="0" applyProtection="0"/>
    <xf numFmtId="0" fontId="32" fillId="57" borderId="434" applyNumberFormat="0" applyAlignment="0" applyProtection="0"/>
    <xf numFmtId="0" fontId="84" fillId="65" borderId="439" applyNumberFormat="0" applyAlignment="0" applyProtection="0"/>
    <xf numFmtId="0" fontId="90" fillId="0" borderId="418" applyNumberFormat="0" applyFill="0" applyAlignment="0" applyProtection="0"/>
    <xf numFmtId="0" fontId="39" fillId="54" borderId="439" applyNumberFormat="0" applyAlignment="0" applyProtection="0"/>
    <xf numFmtId="0" fontId="56" fillId="54" borderId="435" applyNumberFormat="0" applyAlignment="0" applyProtection="0"/>
    <xf numFmtId="0" fontId="90" fillId="0" borderId="418" applyNumberFormat="0" applyFill="0" applyAlignment="0" applyProtection="0"/>
    <xf numFmtId="0" fontId="76" fillId="54" borderId="439" applyNumberFormat="0" applyAlignment="0" applyProtection="0"/>
    <xf numFmtId="0" fontId="20" fillId="57" borderId="416" applyNumberFormat="0" applyAlignment="0" applyProtection="0"/>
    <xf numFmtId="0" fontId="59" fillId="0" borderId="442" applyNumberFormat="0" applyFill="0" applyAlignment="0" applyProtection="0"/>
    <xf numFmtId="0" fontId="48" fillId="41" borderId="439" applyNumberFormat="0" applyAlignment="0" applyProtection="0"/>
    <xf numFmtId="0" fontId="56" fillId="54" borderId="417" applyNumberFormat="0" applyAlignment="0" applyProtection="0"/>
    <xf numFmtId="0" fontId="84" fillId="41" borderId="439" applyNumberFormat="0" applyAlignment="0" applyProtection="0"/>
    <xf numFmtId="0" fontId="76" fillId="54" borderId="415" applyNumberFormat="0" applyAlignment="0" applyProtection="0"/>
    <xf numFmtId="0" fontId="56" fillId="54" borderId="435" applyNumberFormat="0" applyAlignment="0" applyProtection="0"/>
    <xf numFmtId="10" fontId="63" fillId="34" borderId="421" applyNumberFormat="0" applyBorder="0" applyAlignment="0" applyProtection="0"/>
    <xf numFmtId="10" fontId="22" fillId="34" borderId="437" applyNumberFormat="0" applyBorder="0" applyAlignment="0" applyProtection="0"/>
    <xf numFmtId="0" fontId="59" fillId="0" borderId="442" applyNumberFormat="0" applyFill="0" applyAlignment="0" applyProtection="0"/>
    <xf numFmtId="0" fontId="59" fillId="0" borderId="436" applyNumberFormat="0" applyFill="0" applyAlignment="0" applyProtection="0"/>
    <xf numFmtId="0" fontId="32" fillId="57" borderId="434" applyNumberFormat="0" applyAlignment="0" applyProtection="0"/>
    <xf numFmtId="0" fontId="87" fillId="54" borderId="417" applyNumberFormat="0" applyAlignment="0" applyProtection="0"/>
    <xf numFmtId="0" fontId="59" fillId="0" borderId="436" applyNumberFormat="0" applyFill="0" applyAlignment="0" applyProtection="0"/>
    <xf numFmtId="0" fontId="76" fillId="54" borderId="439" applyNumberFormat="0" applyAlignment="0" applyProtection="0"/>
    <xf numFmtId="0" fontId="20" fillId="57" borderId="416" applyNumberFormat="0" applyAlignment="0" applyProtection="0"/>
    <xf numFmtId="0" fontId="32" fillId="57" borderId="434" applyNumberFormat="0" applyAlignment="0" applyProtection="0"/>
    <xf numFmtId="0" fontId="56" fillId="54" borderId="435" applyNumberFormat="0" applyAlignment="0" applyProtection="0"/>
    <xf numFmtId="0" fontId="84" fillId="41" borderId="439" applyNumberFormat="0" applyAlignment="0" applyProtection="0"/>
    <xf numFmtId="0" fontId="90" fillId="0" borderId="418" applyNumberFormat="0" applyFill="0" applyAlignment="0" applyProtection="0"/>
    <xf numFmtId="0" fontId="39" fillId="54" borderId="433" applyNumberFormat="0" applyAlignment="0" applyProtection="0"/>
    <xf numFmtId="0" fontId="56" fillId="54" borderId="435" applyNumberFormat="0" applyAlignment="0" applyProtection="0"/>
    <xf numFmtId="0" fontId="48" fillId="41" borderId="439" applyNumberFormat="0" applyAlignment="0" applyProtection="0"/>
    <xf numFmtId="0" fontId="90" fillId="0" borderId="418" applyNumberFormat="0" applyFill="0" applyAlignment="0" applyProtection="0"/>
    <xf numFmtId="0" fontId="76" fillId="54" borderId="439" applyNumberFormat="0" applyAlignment="0" applyProtection="0"/>
    <xf numFmtId="0" fontId="84" fillId="65" borderId="439" applyNumberFormat="0" applyAlignment="0" applyProtection="0"/>
    <xf numFmtId="0" fontId="76" fillId="54" borderId="439" applyNumberFormat="0" applyAlignment="0" applyProtection="0"/>
    <xf numFmtId="0" fontId="39" fillId="54" borderId="433" applyNumberFormat="0" applyAlignment="0" applyProtection="0"/>
    <xf numFmtId="0" fontId="59" fillId="0" borderId="418" applyNumberFormat="0" applyFill="0" applyAlignment="0" applyProtection="0"/>
    <xf numFmtId="0" fontId="84" fillId="41" borderId="439" applyNumberFormat="0" applyAlignment="0" applyProtection="0"/>
    <xf numFmtId="0" fontId="59" fillId="0" borderId="418" applyNumberFormat="0" applyFill="0" applyAlignment="0" applyProtection="0"/>
    <xf numFmtId="0" fontId="80" fillId="0" borderId="438">
      <alignment horizontal="left" vertical="center"/>
    </xf>
    <xf numFmtId="0" fontId="76" fillId="54" borderId="415" applyNumberFormat="0" applyAlignment="0" applyProtection="0"/>
    <xf numFmtId="0" fontId="48" fillId="41" borderId="439" applyNumberFormat="0" applyAlignment="0" applyProtection="0"/>
    <xf numFmtId="0" fontId="32" fillId="57" borderId="440" applyNumberFormat="0" applyAlignment="0" applyProtection="0"/>
    <xf numFmtId="0" fontId="39" fillId="54" borderId="439" applyNumberFormat="0" applyAlignment="0" applyProtection="0"/>
    <xf numFmtId="0" fontId="48" fillId="41" borderId="433" applyNumberFormat="0" applyAlignment="0" applyProtection="0"/>
    <xf numFmtId="0" fontId="56" fillId="54" borderId="435" applyNumberFormat="0" applyAlignment="0" applyProtection="0"/>
    <xf numFmtId="0" fontId="32" fillId="57" borderId="434" applyNumberFormat="0" applyAlignment="0" applyProtection="0"/>
    <xf numFmtId="0" fontId="87" fillId="54" borderId="417" applyNumberFormat="0" applyAlignment="0" applyProtection="0"/>
    <xf numFmtId="0" fontId="39" fillId="54" borderId="439" applyNumberFormat="0" applyAlignment="0" applyProtection="0"/>
    <xf numFmtId="0" fontId="59" fillId="0" borderId="436" applyNumberFormat="0" applyFill="0" applyAlignment="0" applyProtection="0"/>
    <xf numFmtId="0" fontId="84" fillId="41" borderId="439" applyNumberFormat="0" applyAlignment="0" applyProtection="0"/>
    <xf numFmtId="0" fontId="76" fillId="54" borderId="439" applyNumberFormat="0" applyAlignment="0" applyProtection="0"/>
    <xf numFmtId="0" fontId="20" fillId="57" borderId="416" applyNumberFormat="0" applyAlignment="0" applyProtection="0"/>
    <xf numFmtId="0" fontId="32" fillId="57" borderId="434" applyNumberFormat="0" applyAlignment="0" applyProtection="0"/>
    <xf numFmtId="0" fontId="84" fillId="65" borderId="439" applyNumberFormat="0" applyAlignment="0" applyProtection="0"/>
    <xf numFmtId="0" fontId="84" fillId="41" borderId="439" applyNumberFormat="0" applyAlignment="0" applyProtection="0"/>
    <xf numFmtId="0" fontId="87" fillId="74" borderId="417" applyNumberFormat="0" applyAlignment="0" applyProtection="0"/>
    <xf numFmtId="0" fontId="90" fillId="0" borderId="418" applyNumberFormat="0" applyFill="0" applyAlignment="0" applyProtection="0"/>
    <xf numFmtId="0" fontId="48" fillId="41" borderId="433" applyNumberFormat="0" applyAlignment="0" applyProtection="0"/>
    <xf numFmtId="0" fontId="56" fillId="54" borderId="435" applyNumberFormat="0" applyAlignment="0" applyProtection="0"/>
    <xf numFmtId="0" fontId="90" fillId="0" borderId="418" applyNumberFormat="0" applyFill="0" applyAlignment="0" applyProtection="0"/>
    <xf numFmtId="0" fontId="76" fillId="54" borderId="439" applyNumberFormat="0" applyAlignment="0" applyProtection="0"/>
    <xf numFmtId="0" fontId="20" fillId="57" borderId="416" applyNumberFormat="0" applyAlignment="0" applyProtection="0"/>
    <xf numFmtId="0" fontId="56" fillId="54" borderId="441" applyNumberFormat="0" applyAlignment="0" applyProtection="0"/>
    <xf numFmtId="0" fontId="32" fillId="57" borderId="434" applyNumberFormat="0" applyAlignment="0" applyProtection="0"/>
    <xf numFmtId="3" fontId="20" fillId="0" borderId="430" applyNumberFormat="0" applyFont="0" applyFill="0" applyAlignment="0" applyProtection="0">
      <alignment vertical="center"/>
    </xf>
    <xf numFmtId="0" fontId="84" fillId="41" borderId="439" applyNumberFormat="0" applyAlignment="0" applyProtection="0"/>
    <xf numFmtId="0" fontId="76" fillId="54" borderId="415" applyNumberFormat="0" applyAlignment="0" applyProtection="0"/>
    <xf numFmtId="0" fontId="56" fillId="54" borderId="441" applyNumberFormat="0" applyAlignment="0" applyProtection="0"/>
    <xf numFmtId="10" fontId="63" fillId="34" borderId="430" applyNumberFormat="0" applyBorder="0" applyAlignment="0" applyProtection="0"/>
    <xf numFmtId="0" fontId="48" fillId="41" borderId="433" applyNumberFormat="0" applyAlignment="0" applyProtection="0"/>
    <xf numFmtId="0" fontId="59" fillId="0" borderId="442" applyNumberFormat="0" applyFill="0" applyAlignment="0" applyProtection="0"/>
    <xf numFmtId="0" fontId="59" fillId="0" borderId="436" applyNumberFormat="0" applyFill="0" applyAlignment="0" applyProtection="0"/>
    <xf numFmtId="0" fontId="32" fillId="57" borderId="434" applyNumberFormat="0" applyAlignment="0" applyProtection="0"/>
    <xf numFmtId="0" fontId="87" fillId="54" borderId="417" applyNumberFormat="0" applyAlignment="0" applyProtection="0"/>
    <xf numFmtId="0" fontId="90" fillId="0" borderId="418" applyNumberFormat="0" applyFill="0" applyAlignment="0" applyProtection="0"/>
    <xf numFmtId="0" fontId="56" fillId="54" borderId="435" applyNumberFormat="0" applyAlignment="0" applyProtection="0"/>
    <xf numFmtId="0" fontId="76" fillId="54" borderId="439" applyNumberFormat="0" applyAlignment="0" applyProtection="0"/>
    <xf numFmtId="0" fontId="59" fillId="0" borderId="442" applyNumberFormat="0" applyFill="0" applyAlignment="0" applyProtection="0"/>
    <xf numFmtId="0" fontId="39" fillId="54" borderId="433" applyNumberFormat="0" applyAlignment="0" applyProtection="0"/>
    <xf numFmtId="0" fontId="84" fillId="41" borderId="439" applyNumberFormat="0" applyAlignment="0" applyProtection="0"/>
    <xf numFmtId="0" fontId="90" fillId="0" borderId="418" applyNumberFormat="0" applyFill="0" applyAlignment="0" applyProtection="0"/>
    <xf numFmtId="0" fontId="39" fillId="54" borderId="439" applyNumberFormat="0" applyAlignment="0" applyProtection="0"/>
    <xf numFmtId="10" fontId="63" fillId="34" borderId="437" applyNumberFormat="0" applyBorder="0" applyAlignment="0" applyProtection="0"/>
    <xf numFmtId="0" fontId="56" fillId="54" borderId="435" applyNumberFormat="0" applyAlignment="0" applyProtection="0"/>
    <xf numFmtId="0" fontId="90" fillId="0" borderId="418" applyNumberFormat="0" applyFill="0" applyAlignment="0" applyProtection="0"/>
    <xf numFmtId="0" fontId="76" fillId="54" borderId="439" applyNumberFormat="0" applyAlignment="0" applyProtection="0"/>
    <xf numFmtId="0" fontId="76" fillId="54" borderId="439" applyNumberFormat="0" applyAlignment="0" applyProtection="0"/>
    <xf numFmtId="0" fontId="39" fillId="54" borderId="433" applyNumberFormat="0" applyAlignment="0" applyProtection="0"/>
    <xf numFmtId="0" fontId="32" fillId="57" borderId="434" applyNumberFormat="0" applyAlignment="0" applyProtection="0"/>
    <xf numFmtId="0" fontId="84" fillId="41" borderId="439" applyNumberFormat="0" applyAlignment="0" applyProtection="0"/>
    <xf numFmtId="0" fontId="76" fillId="54" borderId="415" applyNumberFormat="0" applyAlignment="0" applyProtection="0"/>
    <xf numFmtId="0" fontId="59" fillId="0" borderId="436" applyNumberFormat="0" applyFill="0" applyAlignment="0" applyProtection="0"/>
    <xf numFmtId="0" fontId="32" fillId="57" borderId="434" applyNumberFormat="0" applyAlignment="0" applyProtection="0"/>
    <xf numFmtId="0" fontId="48" fillId="41" borderId="433" applyNumberFormat="0" applyAlignment="0" applyProtection="0"/>
    <xf numFmtId="0" fontId="56" fillId="54" borderId="435" applyNumberFormat="0" applyAlignment="0" applyProtection="0"/>
    <xf numFmtId="0" fontId="32" fillId="57" borderId="434" applyNumberFormat="0" applyAlignment="0" applyProtection="0"/>
    <xf numFmtId="0" fontId="87" fillId="54" borderId="417" applyNumberFormat="0" applyAlignment="0" applyProtection="0"/>
    <xf numFmtId="0" fontId="87" fillId="54" borderId="417" applyNumberFormat="0" applyAlignment="0" applyProtection="0"/>
    <xf numFmtId="0" fontId="76" fillId="54" borderId="415" applyNumberFormat="0" applyAlignment="0" applyProtection="0"/>
    <xf numFmtId="0" fontId="59" fillId="0" borderId="436" applyNumberFormat="0" applyFill="0" applyAlignment="0" applyProtection="0"/>
    <xf numFmtId="210" fontId="84" fillId="65" borderId="439" applyNumberFormat="0" applyAlignment="0" applyProtection="0"/>
    <xf numFmtId="206" fontId="84" fillId="65" borderId="439" applyNumberFormat="0" applyAlignment="0" applyProtection="0"/>
    <xf numFmtId="210" fontId="84" fillId="65" borderId="439" applyNumberFormat="0" applyAlignment="0" applyProtection="0"/>
    <xf numFmtId="210" fontId="84" fillId="65" borderId="439" applyNumberFormat="0" applyAlignment="0" applyProtection="0"/>
    <xf numFmtId="206" fontId="84" fillId="65" borderId="439" applyNumberFormat="0" applyAlignment="0" applyProtection="0"/>
    <xf numFmtId="206" fontId="84" fillId="65" borderId="439" applyNumberFormat="0" applyAlignment="0" applyProtection="0"/>
    <xf numFmtId="212" fontId="131" fillId="0" borderId="61">
      <alignment horizontal="center"/>
    </xf>
    <xf numFmtId="230" fontId="163" fillId="106" borderId="438" applyNumberFormat="0" applyBorder="0" applyAlignment="0">
      <protection locked="0"/>
    </xf>
    <xf numFmtId="206" fontId="84" fillId="78" borderId="439" applyNumberFormat="0" applyAlignment="0" applyProtection="0"/>
    <xf numFmtId="210" fontId="103" fillId="74" borderId="439" applyNumberFormat="0" applyAlignment="0" applyProtection="0"/>
    <xf numFmtId="210" fontId="103" fillId="74" borderId="439" applyNumberFormat="0" applyAlignment="0" applyProtection="0"/>
    <xf numFmtId="210" fontId="103" fillId="74" borderId="439" applyNumberFormat="0" applyAlignment="0" applyProtection="0"/>
    <xf numFmtId="206" fontId="103" fillId="74" borderId="439" applyNumberFormat="0" applyAlignment="0" applyProtection="0"/>
    <xf numFmtId="206" fontId="103" fillId="74" borderId="439" applyNumberFormat="0" applyAlignment="0" applyProtection="0"/>
    <xf numFmtId="210" fontId="76" fillId="63" borderId="439" applyNumberFormat="0" applyAlignment="0" applyProtection="0"/>
    <xf numFmtId="206" fontId="87" fillId="63" borderId="417" applyNumberFormat="0" applyAlignment="0" applyProtection="0"/>
    <xf numFmtId="206" fontId="87" fillId="63" borderId="405" applyNumberFormat="0" applyAlignment="0" applyProtection="0"/>
    <xf numFmtId="210" fontId="87" fillId="63" borderId="405" applyNumberFormat="0" applyAlignment="0" applyProtection="0"/>
    <xf numFmtId="216" fontId="133" fillId="97" borderId="419" applyNumberFormat="0" applyBorder="0" applyAlignment="0">
      <alignment horizontal="centerContinuous" vertical="center"/>
      <protection hidden="1"/>
    </xf>
    <xf numFmtId="1" fontId="134" fillId="98" borderId="21" applyNumberFormat="0" applyBorder="0" applyAlignment="0">
      <alignment horizontal="center" vertical="top" wrapText="1"/>
      <protection hidden="1"/>
    </xf>
    <xf numFmtId="1" fontId="134" fillId="98" borderId="21" applyNumberFormat="0" applyBorder="0" applyAlignment="0">
      <alignment horizontal="center" vertical="top" wrapText="1"/>
      <protection hidden="1"/>
    </xf>
    <xf numFmtId="206" fontId="76" fillId="63" borderId="415" applyNumberFormat="0" applyAlignment="0" applyProtection="0"/>
    <xf numFmtId="210" fontId="76" fillId="63" borderId="415" applyNumberFormat="0" applyAlignment="0" applyProtection="0"/>
    <xf numFmtId="206" fontId="103" fillId="74" borderId="415" applyNumberFormat="0" applyAlignment="0" applyProtection="0"/>
    <xf numFmtId="206" fontId="103" fillId="74" borderId="415" applyNumberFormat="0" applyAlignment="0" applyProtection="0"/>
    <xf numFmtId="210" fontId="103" fillId="74" borderId="415" applyNumberFormat="0" applyAlignment="0" applyProtection="0"/>
    <xf numFmtId="210" fontId="103" fillId="74" borderId="415" applyNumberFormat="0" applyAlignment="0" applyProtection="0"/>
    <xf numFmtId="206" fontId="103" fillId="74" borderId="415" applyNumberFormat="0" applyAlignment="0" applyProtection="0"/>
    <xf numFmtId="210" fontId="103" fillId="74" borderId="415" applyNumberFormat="0" applyAlignment="0" applyProtection="0"/>
    <xf numFmtId="206" fontId="84" fillId="78" borderId="415" applyNumberFormat="0" applyAlignment="0" applyProtection="0"/>
    <xf numFmtId="210" fontId="84" fillId="78" borderId="415" applyNumberFormat="0" applyAlignment="0" applyProtection="0"/>
    <xf numFmtId="206" fontId="90" fillId="0" borderId="406" applyNumberFormat="0" applyFill="0" applyAlignment="0" applyProtection="0"/>
    <xf numFmtId="210" fontId="90" fillId="0" borderId="406" applyNumberFormat="0" applyFill="0" applyAlignment="0" applyProtection="0"/>
    <xf numFmtId="1" fontId="155" fillId="105" borderId="422" applyNumberFormat="0" applyBorder="0" applyAlignment="0">
      <alignment horizontal="centerContinuous" vertical="center"/>
      <protection locked="0"/>
    </xf>
    <xf numFmtId="230" fontId="163" fillId="106" borderId="414" applyNumberFormat="0" applyBorder="0" applyAlignment="0">
      <protection locked="0"/>
    </xf>
    <xf numFmtId="206" fontId="12" fillId="0" borderId="1" applyFill="0" applyAlignment="0" applyProtection="0">
      <protection locked="0"/>
    </xf>
    <xf numFmtId="210" fontId="12" fillId="0" borderId="1" applyFill="0" applyAlignment="0" applyProtection="0">
      <protection locked="0"/>
    </xf>
    <xf numFmtId="5" fontId="175" fillId="33" borderId="18" applyNumberFormat="0" applyFont="0" applyBorder="0" applyAlignment="0" applyProtection="0">
      <alignment horizontal="right"/>
    </xf>
    <xf numFmtId="5" fontId="175" fillId="33" borderId="18" applyNumberFormat="0" applyFont="0" applyBorder="0" applyAlignment="0" applyProtection="0">
      <alignment horizontal="right"/>
    </xf>
    <xf numFmtId="206" fontId="84" fillId="65" borderId="415" applyNumberFormat="0" applyAlignment="0" applyProtection="0"/>
    <xf numFmtId="206" fontId="84" fillId="65" borderId="415" applyNumberFormat="0" applyAlignment="0" applyProtection="0"/>
    <xf numFmtId="210" fontId="84" fillId="65" borderId="415" applyNumberFormat="0" applyAlignment="0" applyProtection="0"/>
    <xf numFmtId="210" fontId="84" fillId="65" borderId="415" applyNumberFormat="0" applyAlignment="0" applyProtection="0"/>
    <xf numFmtId="206" fontId="84" fillId="65" borderId="415" applyNumberFormat="0" applyAlignment="0" applyProtection="0"/>
    <xf numFmtId="210" fontId="84" fillId="65" borderId="415" applyNumberFormat="0" applyAlignment="0" applyProtection="0"/>
    <xf numFmtId="0" fontId="87" fillId="63" borderId="417" applyNumberFormat="0" applyAlignment="0" applyProtection="0"/>
    <xf numFmtId="0" fontId="84" fillId="78" borderId="439" applyNumberFormat="0" applyAlignment="0" applyProtection="0"/>
    <xf numFmtId="0" fontId="76" fillId="63" borderId="439" applyNumberFormat="0" applyAlignment="0" applyProtection="0"/>
    <xf numFmtId="0" fontId="76" fillId="54" borderId="415" applyNumberFormat="0" applyAlignment="0" applyProtection="0"/>
    <xf numFmtId="0" fontId="87" fillId="54" borderId="417" applyNumberFormat="0" applyAlignment="0" applyProtection="0"/>
    <xf numFmtId="0" fontId="87" fillId="54" borderId="417" applyNumberFormat="0" applyAlignment="0" applyProtection="0"/>
    <xf numFmtId="0" fontId="87" fillId="54" borderId="417" applyNumberFormat="0" applyAlignment="0" applyProtection="0"/>
    <xf numFmtId="206" fontId="71" fillId="62" borderId="416" applyNumberFormat="0" applyFont="0" applyAlignment="0" applyProtection="0"/>
    <xf numFmtId="206" fontId="20" fillId="62" borderId="416" applyNumberFormat="0" applyFont="0" applyAlignment="0" applyProtection="0"/>
    <xf numFmtId="206" fontId="71" fillId="62" borderId="416" applyNumberFormat="0" applyFont="0" applyAlignment="0" applyProtection="0"/>
    <xf numFmtId="210" fontId="71" fillId="62" borderId="416" applyNumberFormat="0" applyFont="0" applyAlignment="0" applyProtection="0"/>
    <xf numFmtId="210" fontId="20" fillId="62" borderId="416" applyNumberFormat="0" applyFont="0" applyAlignment="0" applyProtection="0"/>
    <xf numFmtId="206" fontId="71" fillId="62" borderId="416" applyNumberFormat="0" applyFont="0" applyAlignment="0" applyProtection="0"/>
    <xf numFmtId="210" fontId="71" fillId="62" borderId="416" applyNumberFormat="0" applyFont="0" applyAlignment="0" applyProtection="0"/>
    <xf numFmtId="206" fontId="71" fillId="62" borderId="416" applyNumberFormat="0" applyFont="0" applyAlignment="0" applyProtection="0"/>
    <xf numFmtId="210" fontId="71" fillId="62" borderId="416" applyNumberFormat="0" applyFont="0" applyAlignment="0" applyProtection="0"/>
    <xf numFmtId="206" fontId="71" fillId="62" borderId="416" applyNumberFormat="0" applyFont="0" applyAlignment="0" applyProtection="0"/>
    <xf numFmtId="210" fontId="71" fillId="62" borderId="416" applyNumberFormat="0" applyFont="0" applyAlignment="0" applyProtection="0"/>
    <xf numFmtId="210" fontId="71" fillId="62" borderId="416" applyNumberFormat="0" applyFont="0" applyAlignment="0" applyProtection="0"/>
    <xf numFmtId="0" fontId="39" fillId="54" borderId="439" applyNumberFormat="0" applyAlignment="0" applyProtection="0"/>
    <xf numFmtId="0" fontId="48" fillId="41" borderId="439" applyNumberFormat="0" applyAlignment="0" applyProtection="0"/>
    <xf numFmtId="0" fontId="32" fillId="57" borderId="440" applyNumberFormat="0" applyAlignment="0" applyProtection="0"/>
    <xf numFmtId="0" fontId="32" fillId="57" borderId="440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23" fillId="0" borderId="438">
      <alignment horizontal="left" vertical="center"/>
    </xf>
    <xf numFmtId="0" fontId="59" fillId="0" borderId="436" applyNumberFormat="0" applyFill="0" applyAlignment="0" applyProtection="0"/>
    <xf numFmtId="206" fontId="71" fillId="62" borderId="416" applyNumberFormat="0" applyFont="0" applyAlignment="0" applyProtection="0"/>
    <xf numFmtId="206" fontId="20" fillId="62" borderId="416" applyNumberFormat="0" applyFont="0" applyAlignment="0" applyProtection="0"/>
    <xf numFmtId="210" fontId="20" fillId="62" borderId="416" applyNumberFormat="0" applyFont="0" applyAlignment="0" applyProtection="0"/>
    <xf numFmtId="210" fontId="71" fillId="62" borderId="416" applyNumberFormat="0" applyFont="0" applyAlignment="0" applyProtection="0"/>
    <xf numFmtId="0" fontId="59" fillId="0" borderId="436" applyNumberFormat="0" applyFill="0" applyAlignment="0" applyProtection="0"/>
    <xf numFmtId="206" fontId="20" fillId="62" borderId="416" applyNumberFormat="0" applyFont="0" applyAlignment="0" applyProtection="0"/>
    <xf numFmtId="0" fontId="20" fillId="62" borderId="416" applyNumberFormat="0" applyFont="0" applyAlignment="0" applyProtection="0"/>
    <xf numFmtId="210" fontId="20" fillId="62" borderId="416" applyNumberFormat="0" applyFont="0" applyAlignment="0" applyProtection="0"/>
    <xf numFmtId="210" fontId="20" fillId="62" borderId="416" applyNumberFormat="0" applyFont="0" applyAlignment="0" applyProtection="0"/>
    <xf numFmtId="0" fontId="59" fillId="0" borderId="436" applyNumberFormat="0" applyFill="0" applyAlignment="0" applyProtection="0"/>
    <xf numFmtId="206" fontId="20" fillId="62" borderId="416" applyNumberFormat="0" applyFont="0" applyAlignment="0" applyProtection="0"/>
    <xf numFmtId="0" fontId="20" fillId="62" borderId="416" applyNumberFormat="0" applyFont="0" applyAlignment="0" applyProtection="0"/>
    <xf numFmtId="210" fontId="20" fillId="62" borderId="416" applyNumberFormat="0" applyFont="0" applyAlignment="0" applyProtection="0"/>
    <xf numFmtId="210" fontId="20" fillId="62" borderId="416" applyNumberFormat="0" applyFont="0" applyAlignment="0" applyProtection="0"/>
    <xf numFmtId="0" fontId="59" fillId="0" borderId="436" applyNumberFormat="0" applyFill="0" applyAlignment="0" applyProtection="0"/>
    <xf numFmtId="0" fontId="59" fillId="0" borderId="436" applyNumberFormat="0" applyFill="0" applyAlignment="0" applyProtection="0"/>
    <xf numFmtId="0" fontId="59" fillId="0" borderId="436" applyNumberFormat="0" applyFill="0" applyAlignment="0" applyProtection="0"/>
    <xf numFmtId="0" fontId="56" fillId="54" borderId="435" applyNumberFormat="0" applyAlignment="0" applyProtection="0"/>
    <xf numFmtId="0" fontId="59" fillId="0" borderId="436" applyNumberFormat="0" applyFill="0" applyAlignment="0" applyProtection="0"/>
    <xf numFmtId="0" fontId="59" fillId="0" borderId="436" applyNumberFormat="0" applyFill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184" fillId="0" borderId="18"/>
    <xf numFmtId="0" fontId="184" fillId="0" borderId="18"/>
    <xf numFmtId="206" fontId="20" fillId="62" borderId="416" applyNumberFormat="0" applyFont="0" applyAlignment="0" applyProtection="0"/>
    <xf numFmtId="210" fontId="20" fillId="62" borderId="416" applyNumberFormat="0" applyFont="0" applyAlignment="0" applyProtection="0"/>
    <xf numFmtId="0" fontId="56" fillId="54" borderId="435" applyNumberFormat="0" applyAlignment="0" applyProtection="0"/>
    <xf numFmtId="0" fontId="56" fillId="54" borderId="435" applyNumberFormat="0" applyAlignment="0" applyProtection="0"/>
    <xf numFmtId="0" fontId="56" fillId="54" borderId="435" applyNumberFormat="0" applyAlignment="0" applyProtection="0"/>
    <xf numFmtId="0" fontId="56" fillId="54" borderId="435" applyNumberFormat="0" applyAlignment="0" applyProtection="0"/>
    <xf numFmtId="0" fontId="32" fillId="57" borderId="434" applyNumberFormat="0" applyAlignment="0" applyProtection="0"/>
    <xf numFmtId="0" fontId="32" fillId="57" borderId="434" applyNumberFormat="0" applyAlignment="0" applyProtection="0"/>
    <xf numFmtId="0" fontId="32" fillId="57" borderId="434" applyNumberFormat="0" applyAlignment="0" applyProtection="0"/>
    <xf numFmtId="206" fontId="87" fillId="74" borderId="405" applyNumberFormat="0" applyAlignment="0" applyProtection="0"/>
    <xf numFmtId="206" fontId="87" fillId="74" borderId="405" applyNumberFormat="0" applyAlignment="0" applyProtection="0"/>
    <xf numFmtId="210" fontId="87" fillId="74" borderId="405" applyNumberFormat="0" applyAlignment="0" applyProtection="0"/>
    <xf numFmtId="210" fontId="87" fillId="74" borderId="405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48" fillId="41" borderId="433" applyNumberFormat="0" applyAlignment="0" applyProtection="0"/>
    <xf numFmtId="0" fontId="39" fillId="54" borderId="433" applyNumberFormat="0" applyAlignment="0" applyProtection="0"/>
    <xf numFmtId="206" fontId="87" fillId="74" borderId="405" applyNumberFormat="0" applyAlignment="0" applyProtection="0"/>
    <xf numFmtId="210" fontId="87" fillId="74" borderId="405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0" fontId="39" fillId="54" borderId="433" applyNumberFormat="0" applyAlignment="0" applyProtection="0"/>
    <xf numFmtId="184" fontId="23" fillId="0" borderId="414">
      <alignment horizontal="left"/>
    </xf>
    <xf numFmtId="184" fontId="23" fillId="0" borderId="414">
      <alignment horizontal="left"/>
    </xf>
    <xf numFmtId="4" fontId="190" fillId="65" borderId="424" applyNumberFormat="0" applyProtection="0">
      <alignment vertical="center"/>
    </xf>
    <xf numFmtId="4" fontId="191" fillId="65" borderId="424" applyNumberFormat="0" applyProtection="0">
      <alignment vertical="center"/>
    </xf>
    <xf numFmtId="4" fontId="190" fillId="65" borderId="424" applyNumberFormat="0" applyProtection="0">
      <alignment horizontal="left" vertical="center" indent="1"/>
    </xf>
    <xf numFmtId="0" fontId="190" fillId="65" borderId="424" applyNumberFormat="0" applyProtection="0">
      <alignment horizontal="left" vertical="top" indent="1"/>
    </xf>
    <xf numFmtId="4" fontId="16" fillId="66" borderId="424" applyNumberFormat="0" applyProtection="0">
      <alignment horizontal="right" vertical="center"/>
    </xf>
    <xf numFmtId="4" fontId="16" fillId="61" borderId="424" applyNumberFormat="0" applyProtection="0">
      <alignment horizontal="right" vertical="center"/>
    </xf>
    <xf numFmtId="4" fontId="16" fillId="72" borderId="424" applyNumberFormat="0" applyProtection="0">
      <alignment horizontal="right" vertical="center"/>
    </xf>
    <xf numFmtId="4" fontId="16" fillId="68" borderId="424" applyNumberFormat="0" applyProtection="0">
      <alignment horizontal="right" vertical="center"/>
    </xf>
    <xf numFmtId="4" fontId="16" fillId="82" borderId="424" applyNumberFormat="0" applyProtection="0">
      <alignment horizontal="right" vertical="center"/>
    </xf>
    <xf numFmtId="4" fontId="16" fillId="67" borderId="424" applyNumberFormat="0" applyProtection="0">
      <alignment horizontal="right" vertical="center"/>
    </xf>
    <xf numFmtId="4" fontId="16" fillId="84" borderId="424" applyNumberFormat="0" applyProtection="0">
      <alignment horizontal="right" vertical="center"/>
    </xf>
    <xf numFmtId="4" fontId="16" fillId="112" borderId="424" applyNumberFormat="0" applyProtection="0">
      <alignment horizontal="right" vertical="center"/>
    </xf>
    <xf numFmtId="4" fontId="16" fillId="79" borderId="424" applyNumberFormat="0" applyProtection="0">
      <alignment horizontal="right" vertical="center"/>
    </xf>
    <xf numFmtId="4" fontId="16" fillId="111" borderId="424" applyNumberFormat="0" applyProtection="0">
      <alignment horizontal="right" vertical="center"/>
    </xf>
    <xf numFmtId="0" fontId="20" fillId="70" borderId="424" applyNumberFormat="0" applyProtection="0">
      <alignment horizontal="left" vertical="center" indent="1"/>
    </xf>
    <xf numFmtId="0" fontId="20" fillId="70" borderId="424" applyNumberFormat="0" applyProtection="0">
      <alignment horizontal="left" vertical="center" indent="1"/>
    </xf>
    <xf numFmtId="0" fontId="20" fillId="70" borderId="424" applyNumberFormat="0" applyProtection="0">
      <alignment horizontal="left" vertical="center" indent="1"/>
    </xf>
    <xf numFmtId="0" fontId="20" fillId="70" borderId="424" applyNumberFormat="0" applyProtection="0">
      <alignment horizontal="left" vertical="top" indent="1"/>
    </xf>
    <xf numFmtId="0" fontId="20" fillId="70" borderId="424" applyNumberFormat="0" applyProtection="0">
      <alignment horizontal="left" vertical="top" indent="1"/>
    </xf>
    <xf numFmtId="0" fontId="20" fillId="70" borderId="424" applyNumberFormat="0" applyProtection="0">
      <alignment horizontal="left" vertical="top" indent="1"/>
    </xf>
    <xf numFmtId="0" fontId="20" fillId="111" borderId="424" applyNumberFormat="0" applyProtection="0">
      <alignment horizontal="left" vertical="center" indent="1"/>
    </xf>
    <xf numFmtId="0" fontId="20" fillId="111" borderId="424" applyNumberFormat="0" applyProtection="0">
      <alignment horizontal="left" vertical="center" indent="1"/>
    </xf>
    <xf numFmtId="0" fontId="20" fillId="111" borderId="424" applyNumberFormat="0" applyProtection="0">
      <alignment horizontal="left" vertical="center" indent="1"/>
    </xf>
    <xf numFmtId="0" fontId="20" fillId="111" borderId="424" applyNumberFormat="0" applyProtection="0">
      <alignment horizontal="left" vertical="top" indent="1"/>
    </xf>
    <xf numFmtId="0" fontId="20" fillId="111" borderId="424" applyNumberFormat="0" applyProtection="0">
      <alignment horizontal="left" vertical="top" indent="1"/>
    </xf>
    <xf numFmtId="0" fontId="20" fillId="111" borderId="424" applyNumberFormat="0" applyProtection="0">
      <alignment horizontal="left" vertical="top" indent="1"/>
    </xf>
    <xf numFmtId="0" fontId="20" fillId="60" borderId="424" applyNumberFormat="0" applyProtection="0">
      <alignment horizontal="left" vertical="center" indent="1"/>
    </xf>
    <xf numFmtId="0" fontId="20" fillId="60" borderId="424" applyNumberFormat="0" applyProtection="0">
      <alignment horizontal="left" vertical="center" indent="1"/>
    </xf>
    <xf numFmtId="0" fontId="20" fillId="60" borderId="424" applyNumberFormat="0" applyProtection="0">
      <alignment horizontal="left" vertical="center" indent="1"/>
    </xf>
    <xf numFmtId="0" fontId="20" fillId="60" borderId="424" applyNumberFormat="0" applyProtection="0">
      <alignment horizontal="left" vertical="top" indent="1"/>
    </xf>
    <xf numFmtId="0" fontId="20" fillId="60" borderId="424" applyNumberFormat="0" applyProtection="0">
      <alignment horizontal="left" vertical="top" indent="1"/>
    </xf>
    <xf numFmtId="0" fontId="20" fillId="60" borderId="424" applyNumberFormat="0" applyProtection="0">
      <alignment horizontal="left" vertical="top" indent="1"/>
    </xf>
    <xf numFmtId="0" fontId="20" fillId="114" borderId="424" applyNumberFormat="0" applyProtection="0">
      <alignment horizontal="left" vertical="center" indent="1"/>
    </xf>
    <xf numFmtId="0" fontId="20" fillId="114" borderId="424" applyNumberFormat="0" applyProtection="0">
      <alignment horizontal="left" vertical="center" indent="1"/>
    </xf>
    <xf numFmtId="0" fontId="20" fillId="114" borderId="424" applyNumberFormat="0" applyProtection="0">
      <alignment horizontal="left" vertical="center" indent="1"/>
    </xf>
    <xf numFmtId="0" fontId="20" fillId="114" borderId="424" applyNumberFormat="0" applyProtection="0">
      <alignment horizontal="left" vertical="top" indent="1"/>
    </xf>
    <xf numFmtId="0" fontId="20" fillId="114" borderId="424" applyNumberFormat="0" applyProtection="0">
      <alignment horizontal="left" vertical="top" indent="1"/>
    </xf>
    <xf numFmtId="0" fontId="20" fillId="114" borderId="424" applyNumberFormat="0" applyProtection="0">
      <alignment horizontal="left" vertical="top" indent="1"/>
    </xf>
    <xf numFmtId="0" fontId="20" fillId="74" borderId="421" applyNumberFormat="0">
      <protection locked="0"/>
    </xf>
    <xf numFmtId="0" fontId="20" fillId="74" borderId="421" applyNumberFormat="0">
      <protection locked="0"/>
    </xf>
    <xf numFmtId="0" fontId="20" fillId="74" borderId="421" applyNumberFormat="0">
      <protection locked="0"/>
    </xf>
    <xf numFmtId="4" fontId="16" fillId="62" borderId="424" applyNumberFormat="0" applyProtection="0">
      <alignment vertical="center"/>
    </xf>
    <xf numFmtId="4" fontId="192" fillId="62" borderId="424" applyNumberFormat="0" applyProtection="0">
      <alignment vertical="center"/>
    </xf>
    <xf numFmtId="4" fontId="16" fillId="62" borderId="424" applyNumberFormat="0" applyProtection="0">
      <alignment horizontal="left" vertical="center" indent="1"/>
    </xf>
    <xf numFmtId="0" fontId="16" fillId="62" borderId="424" applyNumberFormat="0" applyProtection="0">
      <alignment horizontal="left" vertical="top" indent="1"/>
    </xf>
    <xf numFmtId="4" fontId="16" fillId="114" borderId="424" applyNumberFormat="0" applyProtection="0">
      <alignment horizontal="right" vertical="center"/>
    </xf>
    <xf numFmtId="4" fontId="192" fillId="114" borderId="424" applyNumberFormat="0" applyProtection="0">
      <alignment horizontal="right" vertical="center"/>
    </xf>
    <xf numFmtId="4" fontId="16" fillId="111" borderId="424" applyNumberFormat="0" applyProtection="0">
      <alignment horizontal="left" vertical="center" indent="1"/>
    </xf>
    <xf numFmtId="0" fontId="16" fillId="111" borderId="424" applyNumberFormat="0" applyProtection="0">
      <alignment horizontal="left" vertical="top" indent="1"/>
    </xf>
    <xf numFmtId="4" fontId="194" fillId="114" borderId="424" applyNumberFormat="0" applyProtection="0">
      <alignment horizontal="right" vertical="center"/>
    </xf>
    <xf numFmtId="0" fontId="199" fillId="119" borderId="423"/>
    <xf numFmtId="244" fontId="125" fillId="33" borderId="414" applyAlignment="0"/>
    <xf numFmtId="206" fontId="90" fillId="0" borderId="425" applyNumberFormat="0" applyFill="0" applyAlignment="0" applyProtection="0"/>
    <xf numFmtId="206" fontId="90" fillId="0" borderId="425" applyNumberFormat="0" applyFill="0" applyAlignment="0" applyProtection="0"/>
    <xf numFmtId="210" fontId="90" fillId="0" borderId="425" applyNumberFormat="0" applyFill="0" applyAlignment="0" applyProtection="0"/>
    <xf numFmtId="210" fontId="90" fillId="0" borderId="425" applyNumberFormat="0" applyFill="0" applyAlignment="0" applyProtection="0"/>
    <xf numFmtId="206" fontId="90" fillId="0" borderId="425" applyNumberFormat="0" applyFill="0" applyAlignment="0" applyProtection="0"/>
    <xf numFmtId="210" fontId="90" fillId="0" borderId="425" applyNumberFormat="0" applyFill="0" applyAlignment="0" applyProtection="0"/>
    <xf numFmtId="216" fontId="188" fillId="33" borderId="21" applyBorder="0">
      <alignment horizontal="right" vertical="center"/>
      <protection locked="0"/>
    </xf>
    <xf numFmtId="216" fontId="188" fillId="33" borderId="21" applyBorder="0">
      <alignment horizontal="right" vertical="center"/>
      <protection locked="0"/>
    </xf>
    <xf numFmtId="224" fontId="214" fillId="33" borderId="419" applyNumberFormat="0" applyBorder="0" applyAlignment="0"/>
    <xf numFmtId="0" fontId="215" fillId="126" borderId="414" applyAlignment="0">
      <alignment horizontal="right"/>
    </xf>
    <xf numFmtId="0" fontId="73" fillId="120" borderId="414" applyAlignment="0">
      <alignment horizontal="left"/>
    </xf>
    <xf numFmtId="1" fontId="155" fillId="105" borderId="349" applyNumberFormat="0" applyBorder="0" applyAlignment="0">
      <alignment horizontal="centerContinuous" vertical="center"/>
      <protection locked="0"/>
    </xf>
    <xf numFmtId="230" fontId="163" fillId="106" borderId="392" applyNumberFormat="0" applyBorder="0" applyAlignment="0">
      <protection locked="0"/>
    </xf>
    <xf numFmtId="184" fontId="23" fillId="0" borderId="392">
      <alignment horizontal="left"/>
    </xf>
    <xf numFmtId="184" fontId="23" fillId="0" borderId="392">
      <alignment horizontal="left"/>
    </xf>
    <xf numFmtId="244" fontId="125" fillId="33" borderId="392" applyAlignment="0"/>
    <xf numFmtId="0" fontId="215" fillId="126" borderId="392" applyAlignment="0">
      <alignment horizontal="right"/>
    </xf>
    <xf numFmtId="0" fontId="73" fillId="120" borderId="392" applyAlignment="0">
      <alignment horizontal="left"/>
    </xf>
    <xf numFmtId="0" fontId="80" fillId="0" borderId="392">
      <alignment horizontal="left" vertical="center"/>
    </xf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84" fillId="41" borderId="403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0" fillId="57" borderId="416" applyNumberFormat="0" applyAlignment="0" applyProtection="0"/>
    <xf numFmtId="0" fontId="23" fillId="0" borderId="392">
      <alignment horizontal="left" vertical="center"/>
    </xf>
    <xf numFmtId="0" fontId="103" fillId="74" borderId="403" applyNumberFormat="0" applyAlignment="0" applyProtection="0"/>
    <xf numFmtId="0" fontId="80" fillId="0" borderId="392">
      <alignment horizontal="left" vertical="center"/>
    </xf>
    <xf numFmtId="0" fontId="84" fillId="65" borderId="403" applyNumberFormat="0" applyAlignment="0" applyProtection="0"/>
    <xf numFmtId="0" fontId="20" fillId="62" borderId="416" applyNumberFormat="0" applyFont="0" applyAlignment="0" applyProtection="0"/>
    <xf numFmtId="0" fontId="84" fillId="65" borderId="403" applyNumberFormat="0" applyAlignment="0" applyProtection="0"/>
    <xf numFmtId="0" fontId="84" fillId="65" borderId="403" applyNumberFormat="0" applyAlignment="0" applyProtection="0"/>
    <xf numFmtId="0" fontId="39" fillId="54" borderId="403" applyNumberFormat="0" applyAlignment="0" applyProtection="0"/>
    <xf numFmtId="0" fontId="48" fillId="41" borderId="403" applyNumberFormat="0" applyAlignment="0" applyProtection="0"/>
    <xf numFmtId="0" fontId="32" fillId="57" borderId="416" applyNumberFormat="0" applyAlignment="0" applyProtection="0"/>
    <xf numFmtId="0" fontId="76" fillId="63" borderId="403" applyNumberFormat="0" applyAlignment="0" applyProtection="0"/>
    <xf numFmtId="0" fontId="84" fillId="78" borderId="403" applyNumberFormat="0" applyAlignment="0" applyProtection="0"/>
    <xf numFmtId="206" fontId="87" fillId="63" borderId="426" applyNumberFormat="0" applyAlignment="0" applyProtection="0"/>
    <xf numFmtId="210" fontId="87" fillId="63" borderId="426" applyNumberFormat="0" applyAlignment="0" applyProtection="0"/>
    <xf numFmtId="216" fontId="133" fillId="97" borderId="391" applyNumberFormat="0" applyBorder="0" applyAlignment="0">
      <alignment horizontal="centerContinuous" vertical="center"/>
      <protection hidden="1"/>
    </xf>
    <xf numFmtId="206" fontId="76" fillId="63" borderId="427" applyNumberFormat="0" applyAlignment="0" applyProtection="0"/>
    <xf numFmtId="210" fontId="76" fillId="63" borderId="427" applyNumberFormat="0" applyAlignment="0" applyProtection="0"/>
    <xf numFmtId="206" fontId="103" fillId="74" borderId="427" applyNumberFormat="0" applyAlignment="0" applyProtection="0"/>
    <xf numFmtId="206" fontId="103" fillId="74" borderId="427" applyNumberFormat="0" applyAlignment="0" applyProtection="0"/>
    <xf numFmtId="210" fontId="103" fillId="74" borderId="427" applyNumberFormat="0" applyAlignment="0" applyProtection="0"/>
    <xf numFmtId="210" fontId="103" fillId="74" borderId="427" applyNumberFormat="0" applyAlignment="0" applyProtection="0"/>
    <xf numFmtId="206" fontId="103" fillId="74" borderId="427" applyNumberFormat="0" applyAlignment="0" applyProtection="0"/>
    <xf numFmtId="210" fontId="103" fillId="74" borderId="427" applyNumberFormat="0" applyAlignment="0" applyProtection="0"/>
    <xf numFmtId="206" fontId="84" fillId="78" borderId="427" applyNumberFormat="0" applyAlignment="0" applyProtection="0"/>
    <xf numFmtId="210" fontId="84" fillId="78" borderId="427" applyNumberFormat="0" applyAlignment="0" applyProtection="0"/>
    <xf numFmtId="206" fontId="90" fillId="0" borderId="428" applyNumberFormat="0" applyFill="0" applyAlignment="0" applyProtection="0"/>
    <xf numFmtId="210" fontId="90" fillId="0" borderId="428" applyNumberFormat="0" applyFill="0" applyAlignment="0" applyProtection="0"/>
    <xf numFmtId="230" fontId="163" fillId="106" borderId="392" applyNumberFormat="0" applyBorder="0" applyAlignment="0">
      <protection locked="0"/>
    </xf>
    <xf numFmtId="206" fontId="84" fillId="65" borderId="427" applyNumberFormat="0" applyAlignment="0" applyProtection="0"/>
    <xf numFmtId="206" fontId="84" fillId="65" borderId="427" applyNumberFormat="0" applyAlignment="0" applyProtection="0"/>
    <xf numFmtId="210" fontId="84" fillId="65" borderId="427" applyNumberFormat="0" applyAlignment="0" applyProtection="0"/>
    <xf numFmtId="210" fontId="84" fillId="65" borderId="427" applyNumberFormat="0" applyAlignment="0" applyProtection="0"/>
    <xf numFmtId="206" fontId="84" fillId="65" borderId="427" applyNumberFormat="0" applyAlignment="0" applyProtection="0"/>
    <xf numFmtId="210" fontId="84" fillId="65" borderId="427" applyNumberFormat="0" applyAlignment="0" applyProtection="0"/>
    <xf numFmtId="206" fontId="71" fillId="62" borderId="429" applyNumberFormat="0" applyFont="0" applyAlignment="0" applyProtection="0"/>
    <xf numFmtId="206" fontId="20" fillId="62" borderId="429" applyNumberFormat="0" applyFont="0" applyAlignment="0" applyProtection="0"/>
    <xf numFmtId="206" fontId="71" fillId="62" borderId="429" applyNumberFormat="0" applyFont="0" applyAlignment="0" applyProtection="0"/>
    <xf numFmtId="210" fontId="71" fillId="62" borderId="429" applyNumberFormat="0" applyFont="0" applyAlignment="0" applyProtection="0"/>
    <xf numFmtId="210" fontId="20" fillId="62" borderId="429" applyNumberFormat="0" applyFont="0" applyAlignment="0" applyProtection="0"/>
    <xf numFmtId="206" fontId="71" fillId="62" borderId="429" applyNumberFormat="0" applyFont="0" applyAlignment="0" applyProtection="0"/>
    <xf numFmtId="210" fontId="71" fillId="62" borderId="429" applyNumberFormat="0" applyFont="0" applyAlignment="0" applyProtection="0"/>
    <xf numFmtId="206" fontId="71" fillId="62" borderId="429" applyNumberFormat="0" applyFont="0" applyAlignment="0" applyProtection="0"/>
    <xf numFmtId="210" fontId="71" fillId="62" borderId="429" applyNumberFormat="0" applyFont="0" applyAlignment="0" applyProtection="0"/>
    <xf numFmtId="206" fontId="71" fillId="62" borderId="429" applyNumberFormat="0" applyFont="0" applyAlignment="0" applyProtection="0"/>
    <xf numFmtId="210" fontId="71" fillId="62" borderId="429" applyNumberFormat="0" applyFont="0" applyAlignment="0" applyProtection="0"/>
    <xf numFmtId="210" fontId="71" fillId="62" borderId="429" applyNumberFormat="0" applyFont="0" applyAlignment="0" applyProtection="0"/>
    <xf numFmtId="206" fontId="71" fillId="62" borderId="429" applyNumberFormat="0" applyFont="0" applyAlignment="0" applyProtection="0"/>
    <xf numFmtId="206" fontId="20" fillId="62" borderId="429" applyNumberFormat="0" applyFont="0" applyAlignment="0" applyProtection="0"/>
    <xf numFmtId="210" fontId="20" fillId="62" borderId="429" applyNumberFormat="0" applyFont="0" applyAlignment="0" applyProtection="0"/>
    <xf numFmtId="210" fontId="71" fillId="62" borderId="429" applyNumberFormat="0" applyFont="0" applyAlignment="0" applyProtection="0"/>
    <xf numFmtId="206" fontId="20" fillId="62" borderId="429" applyNumberFormat="0" applyFont="0" applyAlignment="0" applyProtection="0"/>
    <xf numFmtId="0" fontId="20" fillId="62" borderId="429" applyNumberFormat="0" applyFont="0" applyAlignment="0" applyProtection="0"/>
    <xf numFmtId="210" fontId="20" fillId="62" borderId="429" applyNumberFormat="0" applyFont="0" applyAlignment="0" applyProtection="0"/>
    <xf numFmtId="210" fontId="20" fillId="62" borderId="429" applyNumberFormat="0" applyFont="0" applyAlignment="0" applyProtection="0"/>
    <xf numFmtId="206" fontId="20" fillId="62" borderId="429" applyNumberFormat="0" applyFont="0" applyAlignment="0" applyProtection="0"/>
    <xf numFmtId="0" fontId="20" fillId="62" borderId="429" applyNumberFormat="0" applyFont="0" applyAlignment="0" applyProtection="0"/>
    <xf numFmtId="210" fontId="20" fillId="62" borderId="429" applyNumberFormat="0" applyFont="0" applyAlignment="0" applyProtection="0"/>
    <xf numFmtId="210" fontId="20" fillId="62" borderId="429" applyNumberFormat="0" applyFont="0" applyAlignment="0" applyProtection="0"/>
    <xf numFmtId="206" fontId="20" fillId="62" borderId="429" applyNumberFormat="0" applyFont="0" applyAlignment="0" applyProtection="0"/>
    <xf numFmtId="210" fontId="20" fillId="62" borderId="429" applyNumberFormat="0" applyFont="0" applyAlignment="0" applyProtection="0"/>
    <xf numFmtId="206" fontId="87" fillId="74" borderId="426" applyNumberFormat="0" applyAlignment="0" applyProtection="0"/>
    <xf numFmtId="206" fontId="87" fillId="74" borderId="426" applyNumberFormat="0" applyAlignment="0" applyProtection="0"/>
    <xf numFmtId="210" fontId="87" fillId="74" borderId="426" applyNumberFormat="0" applyAlignment="0" applyProtection="0"/>
    <xf numFmtId="210" fontId="87" fillId="74" borderId="426" applyNumberFormat="0" applyAlignment="0" applyProtection="0"/>
    <xf numFmtId="206" fontId="87" fillId="74" borderId="426" applyNumberFormat="0" applyAlignment="0" applyProtection="0"/>
    <xf numFmtId="210" fontId="87" fillId="74" borderId="426" applyNumberFormat="0" applyAlignment="0" applyProtection="0"/>
    <xf numFmtId="4" fontId="190" fillId="65" borderId="424" applyNumberFormat="0" applyProtection="0">
      <alignment vertical="center"/>
    </xf>
    <xf numFmtId="4" fontId="191" fillId="65" borderId="424" applyNumberFormat="0" applyProtection="0">
      <alignment vertical="center"/>
    </xf>
    <xf numFmtId="4" fontId="190" fillId="65" borderId="424" applyNumberFormat="0" applyProtection="0">
      <alignment horizontal="left" vertical="center" indent="1"/>
    </xf>
    <xf numFmtId="0" fontId="190" fillId="65" borderId="424" applyNumberFormat="0" applyProtection="0">
      <alignment horizontal="left" vertical="top" indent="1"/>
    </xf>
    <xf numFmtId="4" fontId="16" fillId="66" borderId="424" applyNumberFormat="0" applyProtection="0">
      <alignment horizontal="right" vertical="center"/>
    </xf>
    <xf numFmtId="4" fontId="16" fillId="61" borderId="424" applyNumberFormat="0" applyProtection="0">
      <alignment horizontal="right" vertical="center"/>
    </xf>
    <xf numFmtId="4" fontId="16" fillId="72" borderId="424" applyNumberFormat="0" applyProtection="0">
      <alignment horizontal="right" vertical="center"/>
    </xf>
    <xf numFmtId="4" fontId="16" fillId="68" borderId="424" applyNumberFormat="0" applyProtection="0">
      <alignment horizontal="right" vertical="center"/>
    </xf>
    <xf numFmtId="4" fontId="16" fillId="82" borderId="424" applyNumberFormat="0" applyProtection="0">
      <alignment horizontal="right" vertical="center"/>
    </xf>
    <xf numFmtId="4" fontId="16" fillId="67" borderId="424" applyNumberFormat="0" applyProtection="0">
      <alignment horizontal="right" vertical="center"/>
    </xf>
    <xf numFmtId="4" fontId="16" fillId="84" borderId="424" applyNumberFormat="0" applyProtection="0">
      <alignment horizontal="right" vertical="center"/>
    </xf>
    <xf numFmtId="4" fontId="16" fillId="112" borderId="424" applyNumberFormat="0" applyProtection="0">
      <alignment horizontal="right" vertical="center"/>
    </xf>
    <xf numFmtId="4" fontId="16" fillId="79" borderId="424" applyNumberFormat="0" applyProtection="0">
      <alignment horizontal="right" vertical="center"/>
    </xf>
    <xf numFmtId="4" fontId="16" fillId="111" borderId="424" applyNumberFormat="0" applyProtection="0">
      <alignment horizontal="right" vertical="center"/>
    </xf>
    <xf numFmtId="0" fontId="20" fillId="70" borderId="424" applyNumberFormat="0" applyProtection="0">
      <alignment horizontal="left" vertical="center" indent="1"/>
    </xf>
    <xf numFmtId="0" fontId="20" fillId="70" borderId="424" applyNumberFormat="0" applyProtection="0">
      <alignment horizontal="left" vertical="center" indent="1"/>
    </xf>
    <xf numFmtId="0" fontId="20" fillId="70" borderId="424" applyNumberFormat="0" applyProtection="0">
      <alignment horizontal="left" vertical="center" indent="1"/>
    </xf>
    <xf numFmtId="0" fontId="20" fillId="70" borderId="424" applyNumberFormat="0" applyProtection="0">
      <alignment horizontal="left" vertical="top" indent="1"/>
    </xf>
    <xf numFmtId="0" fontId="20" fillId="70" borderId="424" applyNumberFormat="0" applyProtection="0">
      <alignment horizontal="left" vertical="top" indent="1"/>
    </xf>
    <xf numFmtId="0" fontId="20" fillId="70" borderId="424" applyNumberFormat="0" applyProtection="0">
      <alignment horizontal="left" vertical="top" indent="1"/>
    </xf>
    <xf numFmtId="0" fontId="20" fillId="111" borderId="424" applyNumberFormat="0" applyProtection="0">
      <alignment horizontal="left" vertical="center" indent="1"/>
    </xf>
    <xf numFmtId="0" fontId="20" fillId="111" borderId="424" applyNumberFormat="0" applyProtection="0">
      <alignment horizontal="left" vertical="center" indent="1"/>
    </xf>
    <xf numFmtId="0" fontId="20" fillId="111" borderId="424" applyNumberFormat="0" applyProtection="0">
      <alignment horizontal="left" vertical="center" indent="1"/>
    </xf>
    <xf numFmtId="0" fontId="20" fillId="111" borderId="424" applyNumberFormat="0" applyProtection="0">
      <alignment horizontal="left" vertical="top" indent="1"/>
    </xf>
    <xf numFmtId="0" fontId="20" fillId="111" borderId="424" applyNumberFormat="0" applyProtection="0">
      <alignment horizontal="left" vertical="top" indent="1"/>
    </xf>
    <xf numFmtId="0" fontId="20" fillId="111" borderId="424" applyNumberFormat="0" applyProtection="0">
      <alignment horizontal="left" vertical="top" indent="1"/>
    </xf>
    <xf numFmtId="0" fontId="20" fillId="60" borderId="424" applyNumberFormat="0" applyProtection="0">
      <alignment horizontal="left" vertical="center" indent="1"/>
    </xf>
    <xf numFmtId="0" fontId="20" fillId="60" borderId="424" applyNumberFormat="0" applyProtection="0">
      <alignment horizontal="left" vertical="center" indent="1"/>
    </xf>
    <xf numFmtId="0" fontId="20" fillId="60" borderId="424" applyNumberFormat="0" applyProtection="0">
      <alignment horizontal="left" vertical="center" indent="1"/>
    </xf>
    <xf numFmtId="0" fontId="20" fillId="60" borderId="424" applyNumberFormat="0" applyProtection="0">
      <alignment horizontal="left" vertical="top" indent="1"/>
    </xf>
    <xf numFmtId="0" fontId="20" fillId="60" borderId="424" applyNumberFormat="0" applyProtection="0">
      <alignment horizontal="left" vertical="top" indent="1"/>
    </xf>
    <xf numFmtId="0" fontId="20" fillId="60" borderId="424" applyNumberFormat="0" applyProtection="0">
      <alignment horizontal="left" vertical="top" indent="1"/>
    </xf>
    <xf numFmtId="0" fontId="20" fillId="114" borderId="424" applyNumberFormat="0" applyProtection="0">
      <alignment horizontal="left" vertical="center" indent="1"/>
    </xf>
    <xf numFmtId="0" fontId="20" fillId="114" borderId="424" applyNumberFormat="0" applyProtection="0">
      <alignment horizontal="left" vertical="center" indent="1"/>
    </xf>
    <xf numFmtId="0" fontId="20" fillId="114" borderId="424" applyNumberFormat="0" applyProtection="0">
      <alignment horizontal="left" vertical="center" indent="1"/>
    </xf>
    <xf numFmtId="0" fontId="20" fillId="114" borderId="424" applyNumberFormat="0" applyProtection="0">
      <alignment horizontal="left" vertical="top" indent="1"/>
    </xf>
    <xf numFmtId="0" fontId="20" fillId="114" borderId="424" applyNumberFormat="0" applyProtection="0">
      <alignment horizontal="left" vertical="top" indent="1"/>
    </xf>
    <xf numFmtId="0" fontId="20" fillId="114" borderId="424" applyNumberFormat="0" applyProtection="0">
      <alignment horizontal="left" vertical="top" indent="1"/>
    </xf>
    <xf numFmtId="0" fontId="20" fillId="74" borderId="430" applyNumberFormat="0">
      <protection locked="0"/>
    </xf>
    <xf numFmtId="0" fontId="20" fillId="74" borderId="430" applyNumberFormat="0">
      <protection locked="0"/>
    </xf>
    <xf numFmtId="0" fontId="20" fillId="74" borderId="430" applyNumberFormat="0">
      <protection locked="0"/>
    </xf>
    <xf numFmtId="4" fontId="16" fillId="62" borderId="424" applyNumberFormat="0" applyProtection="0">
      <alignment vertical="center"/>
    </xf>
    <xf numFmtId="4" fontId="192" fillId="62" borderId="424" applyNumberFormat="0" applyProtection="0">
      <alignment vertical="center"/>
    </xf>
    <xf numFmtId="4" fontId="16" fillId="62" borderId="424" applyNumberFormat="0" applyProtection="0">
      <alignment horizontal="left" vertical="center" indent="1"/>
    </xf>
    <xf numFmtId="0" fontId="16" fillId="62" borderId="424" applyNumberFormat="0" applyProtection="0">
      <alignment horizontal="left" vertical="top" indent="1"/>
    </xf>
    <xf numFmtId="4" fontId="16" fillId="114" borderId="424" applyNumberFormat="0" applyProtection="0">
      <alignment horizontal="right" vertical="center"/>
    </xf>
    <xf numFmtId="4" fontId="192" fillId="114" borderId="424" applyNumberFormat="0" applyProtection="0">
      <alignment horizontal="right" vertical="center"/>
    </xf>
    <xf numFmtId="4" fontId="16" fillId="111" borderId="424" applyNumberFormat="0" applyProtection="0">
      <alignment horizontal="left" vertical="center" indent="1"/>
    </xf>
    <xf numFmtId="0" fontId="16" fillId="111" borderId="424" applyNumberFormat="0" applyProtection="0">
      <alignment horizontal="left" vertical="top" indent="1"/>
    </xf>
    <xf numFmtId="4" fontId="194" fillId="114" borderId="424" applyNumberFormat="0" applyProtection="0">
      <alignment horizontal="right" vertical="center"/>
    </xf>
    <xf numFmtId="0" fontId="199" fillId="119" borderId="423"/>
    <xf numFmtId="244" fontId="125" fillId="33" borderId="392" applyAlignment="0"/>
    <xf numFmtId="206" fontId="90" fillId="0" borderId="425" applyNumberFormat="0" applyFill="0" applyAlignment="0" applyProtection="0"/>
    <xf numFmtId="206" fontId="90" fillId="0" borderId="425" applyNumberFormat="0" applyFill="0" applyAlignment="0" applyProtection="0"/>
    <xf numFmtId="210" fontId="90" fillId="0" borderId="425" applyNumberFormat="0" applyFill="0" applyAlignment="0" applyProtection="0"/>
    <xf numFmtId="210" fontId="90" fillId="0" borderId="425" applyNumberFormat="0" applyFill="0" applyAlignment="0" applyProtection="0"/>
    <xf numFmtId="206" fontId="90" fillId="0" borderId="425" applyNumberFormat="0" applyFill="0" applyAlignment="0" applyProtection="0"/>
    <xf numFmtId="210" fontId="90" fillId="0" borderId="425" applyNumberFormat="0" applyFill="0" applyAlignment="0" applyProtection="0"/>
    <xf numFmtId="224" fontId="214" fillId="33" borderId="391" applyNumberFormat="0" applyBorder="0" applyAlignment="0"/>
    <xf numFmtId="1" fontId="155" fillId="105" borderId="422" applyNumberFormat="0" applyBorder="0" applyAlignment="0">
      <alignment horizontal="centerContinuous" vertical="center"/>
      <protection locked="0"/>
    </xf>
    <xf numFmtId="206" fontId="71" fillId="62" borderId="440" applyNumberFormat="0" applyFont="0" applyAlignment="0" applyProtection="0"/>
    <xf numFmtId="206" fontId="20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10" fontId="20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10" fontId="71" fillId="62" borderId="440" applyNumberFormat="0" applyFont="0" applyAlignment="0" applyProtection="0"/>
    <xf numFmtId="206" fontId="71" fillId="62" borderId="440" applyNumberFormat="0" applyFont="0" applyAlignment="0" applyProtection="0"/>
    <xf numFmtId="206" fontId="20" fillId="62" borderId="440" applyNumberFormat="0" applyFont="0" applyAlignment="0" applyProtection="0"/>
    <xf numFmtId="210" fontId="20" fillId="62" borderId="440" applyNumberFormat="0" applyFont="0" applyAlignment="0" applyProtection="0"/>
    <xf numFmtId="210" fontId="71" fillId="62" borderId="440" applyNumberFormat="0" applyFont="0" applyAlignment="0" applyProtection="0"/>
    <xf numFmtId="206" fontId="20" fillId="62" borderId="440" applyNumberFormat="0" applyFont="0" applyAlignment="0" applyProtection="0"/>
    <xf numFmtId="0" fontId="20" fillId="62" borderId="440" applyNumberFormat="0" applyFont="0" applyAlignment="0" applyProtection="0"/>
    <xf numFmtId="210" fontId="20" fillId="62" borderId="440" applyNumberFormat="0" applyFont="0" applyAlignment="0" applyProtection="0"/>
    <xf numFmtId="210" fontId="20" fillId="62" borderId="440" applyNumberFormat="0" applyFont="0" applyAlignment="0" applyProtection="0"/>
    <xf numFmtId="206" fontId="20" fillId="62" borderId="440" applyNumberFormat="0" applyFont="0" applyAlignment="0" applyProtection="0"/>
    <xf numFmtId="0" fontId="20" fillId="62" borderId="440" applyNumberFormat="0" applyFont="0" applyAlignment="0" applyProtection="0"/>
    <xf numFmtId="210" fontId="20" fillId="62" borderId="440" applyNumberFormat="0" applyFont="0" applyAlignment="0" applyProtection="0"/>
    <xf numFmtId="210" fontId="20" fillId="62" borderId="440" applyNumberFormat="0" applyFont="0" applyAlignment="0" applyProtection="0"/>
    <xf numFmtId="206" fontId="20" fillId="62" borderId="440" applyNumberFormat="0" applyFont="0" applyAlignment="0" applyProtection="0"/>
    <xf numFmtId="210" fontId="20" fillId="62" borderId="440" applyNumberFormat="0" applyFont="0" applyAlignment="0" applyProtection="0"/>
    <xf numFmtId="206" fontId="87" fillId="74" borderId="417" applyNumberFormat="0" applyAlignment="0" applyProtection="0"/>
    <xf numFmtId="206" fontId="87" fillId="74" borderId="417" applyNumberFormat="0" applyAlignment="0" applyProtection="0"/>
    <xf numFmtId="210" fontId="87" fillId="74" borderId="417" applyNumberFormat="0" applyAlignment="0" applyProtection="0"/>
    <xf numFmtId="210" fontId="87" fillId="74" borderId="417" applyNumberFormat="0" applyAlignment="0" applyProtection="0"/>
    <xf numFmtId="206" fontId="87" fillId="74" borderId="417" applyNumberFormat="0" applyAlignment="0" applyProtection="0"/>
    <xf numFmtId="210" fontId="87" fillId="74" borderId="417" applyNumberFormat="0" applyAlignment="0" applyProtection="0"/>
    <xf numFmtId="184" fontId="23" fillId="0" borderId="438">
      <alignment horizontal="left"/>
    </xf>
    <xf numFmtId="184" fontId="23" fillId="0" borderId="438">
      <alignment horizontal="left"/>
    </xf>
    <xf numFmtId="4" fontId="190" fillId="65" borderId="446" applyNumberFormat="0" applyProtection="0">
      <alignment vertical="center"/>
    </xf>
    <xf numFmtId="4" fontId="191" fillId="65" borderId="446" applyNumberFormat="0" applyProtection="0">
      <alignment vertical="center"/>
    </xf>
    <xf numFmtId="4" fontId="190" fillId="65" borderId="446" applyNumberFormat="0" applyProtection="0">
      <alignment horizontal="left" vertical="center" indent="1"/>
    </xf>
    <xf numFmtId="0" fontId="190" fillId="65" borderId="446" applyNumberFormat="0" applyProtection="0">
      <alignment horizontal="left" vertical="top" indent="1"/>
    </xf>
    <xf numFmtId="4" fontId="16" fillId="66" borderId="446" applyNumberFormat="0" applyProtection="0">
      <alignment horizontal="right" vertical="center"/>
    </xf>
    <xf numFmtId="4" fontId="16" fillId="61" borderId="446" applyNumberFormat="0" applyProtection="0">
      <alignment horizontal="right" vertical="center"/>
    </xf>
    <xf numFmtId="4" fontId="16" fillId="72" borderId="446" applyNumberFormat="0" applyProtection="0">
      <alignment horizontal="right" vertical="center"/>
    </xf>
    <xf numFmtId="4" fontId="16" fillId="68" borderId="446" applyNumberFormat="0" applyProtection="0">
      <alignment horizontal="right" vertical="center"/>
    </xf>
    <xf numFmtId="4" fontId="16" fillId="82" borderId="446" applyNumberFormat="0" applyProtection="0">
      <alignment horizontal="right" vertical="center"/>
    </xf>
    <xf numFmtId="4" fontId="16" fillId="67" borderId="446" applyNumberFormat="0" applyProtection="0">
      <alignment horizontal="right" vertical="center"/>
    </xf>
    <xf numFmtId="4" fontId="16" fillId="84" borderId="446" applyNumberFormat="0" applyProtection="0">
      <alignment horizontal="right" vertical="center"/>
    </xf>
    <xf numFmtId="4" fontId="16" fillId="112" borderId="446" applyNumberFormat="0" applyProtection="0">
      <alignment horizontal="right" vertical="center"/>
    </xf>
    <xf numFmtId="4" fontId="16" fillId="79" borderId="446" applyNumberFormat="0" applyProtection="0">
      <alignment horizontal="right" vertical="center"/>
    </xf>
    <xf numFmtId="4" fontId="16" fillId="111" borderId="446" applyNumberFormat="0" applyProtection="0">
      <alignment horizontal="right" vertical="center"/>
    </xf>
    <xf numFmtId="0" fontId="20" fillId="70" borderId="446" applyNumberFormat="0" applyProtection="0">
      <alignment horizontal="left" vertical="center" indent="1"/>
    </xf>
    <xf numFmtId="0" fontId="20" fillId="70" borderId="446" applyNumberFormat="0" applyProtection="0">
      <alignment horizontal="left" vertical="center" indent="1"/>
    </xf>
    <xf numFmtId="0" fontId="20" fillId="70" borderId="446" applyNumberFormat="0" applyProtection="0">
      <alignment horizontal="left" vertical="center" indent="1"/>
    </xf>
    <xf numFmtId="0" fontId="20" fillId="70" borderId="446" applyNumberFormat="0" applyProtection="0">
      <alignment horizontal="left" vertical="top" indent="1"/>
    </xf>
    <xf numFmtId="0" fontId="20" fillId="70" borderId="446" applyNumberFormat="0" applyProtection="0">
      <alignment horizontal="left" vertical="top" indent="1"/>
    </xf>
    <xf numFmtId="0" fontId="20" fillId="70" borderId="446" applyNumberFormat="0" applyProtection="0">
      <alignment horizontal="left" vertical="top" indent="1"/>
    </xf>
    <xf numFmtId="0" fontId="20" fillId="111" borderId="446" applyNumberFormat="0" applyProtection="0">
      <alignment horizontal="left" vertical="center" indent="1"/>
    </xf>
    <xf numFmtId="0" fontId="20" fillId="111" borderId="446" applyNumberFormat="0" applyProtection="0">
      <alignment horizontal="left" vertical="center" indent="1"/>
    </xf>
    <xf numFmtId="0" fontId="20" fillId="111" borderId="446" applyNumberFormat="0" applyProtection="0">
      <alignment horizontal="left" vertical="center" indent="1"/>
    </xf>
    <xf numFmtId="0" fontId="20" fillId="111" borderId="446" applyNumberFormat="0" applyProtection="0">
      <alignment horizontal="left" vertical="top" indent="1"/>
    </xf>
    <xf numFmtId="0" fontId="20" fillId="111" borderId="446" applyNumberFormat="0" applyProtection="0">
      <alignment horizontal="left" vertical="top" indent="1"/>
    </xf>
    <xf numFmtId="0" fontId="20" fillId="111" borderId="446" applyNumberFormat="0" applyProtection="0">
      <alignment horizontal="left" vertical="top" indent="1"/>
    </xf>
    <xf numFmtId="0" fontId="20" fillId="60" borderId="446" applyNumberFormat="0" applyProtection="0">
      <alignment horizontal="left" vertical="center" indent="1"/>
    </xf>
    <xf numFmtId="0" fontId="20" fillId="60" borderId="446" applyNumberFormat="0" applyProtection="0">
      <alignment horizontal="left" vertical="center" indent="1"/>
    </xf>
    <xf numFmtId="0" fontId="20" fillId="60" borderId="446" applyNumberFormat="0" applyProtection="0">
      <alignment horizontal="left" vertical="center" indent="1"/>
    </xf>
    <xf numFmtId="0" fontId="20" fillId="60" borderId="446" applyNumberFormat="0" applyProtection="0">
      <alignment horizontal="left" vertical="top" indent="1"/>
    </xf>
    <xf numFmtId="0" fontId="20" fillId="60" borderId="446" applyNumberFormat="0" applyProtection="0">
      <alignment horizontal="left" vertical="top" indent="1"/>
    </xf>
    <xf numFmtId="0" fontId="20" fillId="60" borderId="446" applyNumberFormat="0" applyProtection="0">
      <alignment horizontal="left" vertical="top" indent="1"/>
    </xf>
    <xf numFmtId="0" fontId="20" fillId="114" borderId="446" applyNumberFormat="0" applyProtection="0">
      <alignment horizontal="left" vertical="center" indent="1"/>
    </xf>
    <xf numFmtId="0" fontId="20" fillId="114" borderId="446" applyNumberFormat="0" applyProtection="0">
      <alignment horizontal="left" vertical="center" indent="1"/>
    </xf>
    <xf numFmtId="0" fontId="20" fillId="114" borderId="446" applyNumberFormat="0" applyProtection="0">
      <alignment horizontal="left" vertical="center" indent="1"/>
    </xf>
    <xf numFmtId="0" fontId="20" fillId="114" borderId="446" applyNumberFormat="0" applyProtection="0">
      <alignment horizontal="left" vertical="top" indent="1"/>
    </xf>
    <xf numFmtId="0" fontId="20" fillId="114" borderId="446" applyNumberFormat="0" applyProtection="0">
      <alignment horizontal="left" vertical="top" indent="1"/>
    </xf>
    <xf numFmtId="0" fontId="20" fillId="114" borderId="446" applyNumberFormat="0" applyProtection="0">
      <alignment horizontal="left" vertical="top" indent="1"/>
    </xf>
    <xf numFmtId="0" fontId="20" fillId="74" borderId="444" applyNumberFormat="0">
      <protection locked="0"/>
    </xf>
    <xf numFmtId="0" fontId="20" fillId="74" borderId="444" applyNumberFormat="0">
      <protection locked="0"/>
    </xf>
    <xf numFmtId="0" fontId="20" fillId="74" borderId="444" applyNumberFormat="0">
      <protection locked="0"/>
    </xf>
    <xf numFmtId="4" fontId="16" fillId="62" borderId="446" applyNumberFormat="0" applyProtection="0">
      <alignment vertical="center"/>
    </xf>
    <xf numFmtId="4" fontId="192" fillId="62" borderId="446" applyNumberFormat="0" applyProtection="0">
      <alignment vertical="center"/>
    </xf>
    <xf numFmtId="4" fontId="16" fillId="62" borderId="446" applyNumberFormat="0" applyProtection="0">
      <alignment horizontal="left" vertical="center" indent="1"/>
    </xf>
    <xf numFmtId="0" fontId="16" fillId="62" borderId="446" applyNumberFormat="0" applyProtection="0">
      <alignment horizontal="left" vertical="top" indent="1"/>
    </xf>
    <xf numFmtId="4" fontId="16" fillId="114" borderId="446" applyNumberFormat="0" applyProtection="0">
      <alignment horizontal="right" vertical="center"/>
    </xf>
    <xf numFmtId="4" fontId="192" fillId="114" borderId="446" applyNumberFormat="0" applyProtection="0">
      <alignment horizontal="right" vertical="center"/>
    </xf>
    <xf numFmtId="4" fontId="16" fillId="111" borderId="446" applyNumberFormat="0" applyProtection="0">
      <alignment horizontal="left" vertical="center" indent="1"/>
    </xf>
    <xf numFmtId="0" fontId="16" fillId="111" borderId="446" applyNumberFormat="0" applyProtection="0">
      <alignment horizontal="left" vertical="top" indent="1"/>
    </xf>
    <xf numFmtId="4" fontId="194" fillId="114" borderId="446" applyNumberFormat="0" applyProtection="0">
      <alignment horizontal="right" vertical="center"/>
    </xf>
    <xf numFmtId="0" fontId="199" fillId="119" borderId="445"/>
    <xf numFmtId="244" fontId="125" fillId="33" borderId="438" applyAlignment="0"/>
    <xf numFmtId="240" fontId="205" fillId="121" borderId="67" applyBorder="0">
      <alignment horizontal="right" vertical="top" wrapText="1"/>
    </xf>
    <xf numFmtId="206" fontId="90" fillId="0" borderId="447" applyNumberFormat="0" applyFill="0" applyAlignment="0" applyProtection="0"/>
    <xf numFmtId="206" fontId="90" fillId="0" borderId="447" applyNumberFormat="0" applyFill="0" applyAlignment="0" applyProtection="0"/>
    <xf numFmtId="210" fontId="90" fillId="0" borderId="447" applyNumberFormat="0" applyFill="0" applyAlignment="0" applyProtection="0"/>
    <xf numFmtId="210" fontId="90" fillId="0" borderId="447" applyNumberFormat="0" applyFill="0" applyAlignment="0" applyProtection="0"/>
    <xf numFmtId="206" fontId="90" fillId="0" borderId="447" applyNumberFormat="0" applyFill="0" applyAlignment="0" applyProtection="0"/>
    <xf numFmtId="210" fontId="90" fillId="0" borderId="447" applyNumberFormat="0" applyFill="0" applyAlignment="0" applyProtection="0"/>
    <xf numFmtId="224" fontId="214" fillId="33" borderId="443" applyNumberFormat="0" applyBorder="0" applyAlignment="0"/>
    <xf numFmtId="0" fontId="215" fillId="126" borderId="438" applyAlignment="0">
      <alignment horizontal="right"/>
    </xf>
    <xf numFmtId="0" fontId="73" fillId="120" borderId="438" applyAlignment="0">
      <alignment horizontal="left"/>
    </xf>
    <xf numFmtId="1" fontId="155" fillId="105" borderId="422" applyNumberFormat="0" applyBorder="0" applyAlignment="0">
      <alignment horizontal="centerContinuous" vertical="center"/>
      <protection locked="0"/>
    </xf>
    <xf numFmtId="230" fontId="163" fillId="106" borderId="420" applyNumberFormat="0" applyBorder="0" applyAlignment="0">
      <protection locked="0"/>
    </xf>
    <xf numFmtId="184" fontId="23" fillId="0" borderId="420">
      <alignment horizontal="left"/>
    </xf>
    <xf numFmtId="184" fontId="23" fillId="0" borderId="420">
      <alignment horizontal="left"/>
    </xf>
    <xf numFmtId="244" fontId="125" fillId="33" borderId="420" applyAlignment="0"/>
    <xf numFmtId="0" fontId="215" fillId="126" borderId="420" applyAlignment="0">
      <alignment horizontal="right"/>
    </xf>
    <xf numFmtId="0" fontId="73" fillId="120" borderId="420" applyAlignment="0">
      <alignment horizontal="left"/>
    </xf>
    <xf numFmtId="0" fontId="80" fillId="0" borderId="420">
      <alignment horizontal="left" vertical="center"/>
    </xf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84" fillId="41" borderId="415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0" fontId="20" fillId="57" borderId="440" applyNumberFormat="0" applyAlignment="0" applyProtection="0"/>
    <xf numFmtId="3" fontId="20" fillId="0" borderId="421" applyNumberFormat="0" applyFont="0" applyFill="0" applyAlignment="0" applyProtection="0">
      <alignment vertical="center"/>
    </xf>
    <xf numFmtId="10" fontId="22" fillId="34" borderId="421" applyNumberFormat="0" applyBorder="0" applyAlignment="0" applyProtection="0"/>
    <xf numFmtId="0" fontId="23" fillId="0" borderId="420">
      <alignment horizontal="left" vertical="center"/>
    </xf>
    <xf numFmtId="0" fontId="103" fillId="74" borderId="415" applyNumberFormat="0" applyAlignment="0" applyProtection="0"/>
    <xf numFmtId="0" fontId="80" fillId="0" borderId="420">
      <alignment horizontal="left" vertical="center"/>
    </xf>
    <xf numFmtId="0" fontId="84" fillId="65" borderId="415" applyNumberFormat="0" applyAlignment="0" applyProtection="0"/>
    <xf numFmtId="0" fontId="20" fillId="62" borderId="440" applyNumberFormat="0" applyFont="0" applyAlignment="0" applyProtection="0"/>
    <xf numFmtId="0" fontId="84" fillId="65" borderId="415" applyNumberFormat="0" applyAlignment="0" applyProtection="0"/>
    <xf numFmtId="0" fontId="84" fillId="65" borderId="415" applyNumberFormat="0" applyAlignment="0" applyProtection="0"/>
    <xf numFmtId="3" fontId="20" fillId="0" borderId="421" applyNumberFormat="0" applyFont="0" applyFill="0" applyAlignment="0" applyProtection="0">
      <alignment vertical="center"/>
    </xf>
    <xf numFmtId="0" fontId="39" fillId="54" borderId="415" applyNumberFormat="0" applyAlignment="0" applyProtection="0"/>
    <xf numFmtId="0" fontId="48" fillId="41" borderId="415" applyNumberFormat="0" applyAlignment="0" applyProtection="0"/>
    <xf numFmtId="0" fontId="32" fillId="57" borderId="440" applyNumberFormat="0" applyAlignment="0" applyProtection="0"/>
    <xf numFmtId="10" fontId="63" fillId="34" borderId="421" applyNumberFormat="0" applyBorder="0" applyAlignment="0" applyProtection="0"/>
    <xf numFmtId="0" fontId="76" fillId="63" borderId="415" applyNumberFormat="0" applyAlignment="0" applyProtection="0"/>
    <xf numFmtId="0" fontId="84" fillId="78" borderId="415" applyNumberFormat="0" applyAlignment="0" applyProtection="0"/>
    <xf numFmtId="206" fontId="87" fillId="63" borderId="441" applyNumberFormat="0" applyAlignment="0" applyProtection="0"/>
    <xf numFmtId="210" fontId="87" fillId="63" borderId="441" applyNumberFormat="0" applyAlignment="0" applyProtection="0"/>
    <xf numFmtId="216" fontId="133" fillId="97" borderId="419" applyNumberFormat="0" applyBorder="0" applyAlignment="0">
      <alignment horizontal="centerContinuous" vertical="center"/>
      <protection hidden="1"/>
    </xf>
    <xf numFmtId="206" fontId="76" fillId="63" borderId="439" applyNumberFormat="0" applyAlignment="0" applyProtection="0"/>
    <xf numFmtId="210" fontId="76" fillId="63" borderId="439" applyNumberFormat="0" applyAlignment="0" applyProtection="0"/>
    <xf numFmtId="206" fontId="103" fillId="74" borderId="439" applyNumberFormat="0" applyAlignment="0" applyProtection="0"/>
    <xf numFmtId="206" fontId="103" fillId="74" borderId="439" applyNumberFormat="0" applyAlignment="0" applyProtection="0"/>
    <xf numFmtId="210" fontId="103" fillId="74" borderId="439" applyNumberFormat="0" applyAlignment="0" applyProtection="0"/>
    <xf numFmtId="210" fontId="103" fillId="74" borderId="439" applyNumberFormat="0" applyAlignment="0" applyProtection="0"/>
    <xf numFmtId="206" fontId="103" fillId="74" borderId="439" applyNumberFormat="0" applyAlignment="0" applyProtection="0"/>
    <xf numFmtId="210" fontId="103" fillId="74" borderId="439" applyNumberFormat="0" applyAlignment="0" applyProtection="0"/>
    <xf numFmtId="206" fontId="84" fillId="78" borderId="439" applyNumberFormat="0" applyAlignment="0" applyProtection="0"/>
    <xf numFmtId="210" fontId="84" fillId="78" borderId="439" applyNumberFormat="0" applyAlignment="0" applyProtection="0"/>
    <xf numFmtId="206" fontId="90" fillId="0" borderId="442" applyNumberFormat="0" applyFill="0" applyAlignment="0" applyProtection="0"/>
    <xf numFmtId="210" fontId="90" fillId="0" borderId="442" applyNumberFormat="0" applyFill="0" applyAlignment="0" applyProtection="0"/>
    <xf numFmtId="230" fontId="163" fillId="106" borderId="420" applyNumberFormat="0" applyBorder="0" applyAlignment="0">
      <protection locked="0"/>
    </xf>
    <xf numFmtId="206" fontId="84" fillId="65" borderId="439" applyNumberFormat="0" applyAlignment="0" applyProtection="0"/>
    <xf numFmtId="206" fontId="84" fillId="65" borderId="439" applyNumberFormat="0" applyAlignment="0" applyProtection="0"/>
    <xf numFmtId="210" fontId="84" fillId="65" borderId="439" applyNumberFormat="0" applyAlignment="0" applyProtection="0"/>
    <xf numFmtId="210" fontId="84" fillId="65" borderId="439" applyNumberFormat="0" applyAlignment="0" applyProtection="0"/>
    <xf numFmtId="206" fontId="84" fillId="65" borderId="439" applyNumberFormat="0" applyAlignment="0" applyProtection="0"/>
    <xf numFmtId="210" fontId="84" fillId="65" borderId="439" applyNumberFormat="0" applyAlignment="0" applyProtection="0"/>
    <xf numFmtId="206" fontId="71" fillId="62" borderId="440" applyNumberFormat="0" applyFont="0" applyAlignment="0" applyProtection="0"/>
    <xf numFmtId="206" fontId="20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10" fontId="20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06" fontId="71" fillId="62" borderId="440" applyNumberFormat="0" applyFont="0" applyAlignment="0" applyProtection="0"/>
    <xf numFmtId="210" fontId="71" fillId="62" borderId="440" applyNumberFormat="0" applyFont="0" applyAlignment="0" applyProtection="0"/>
    <xf numFmtId="210" fontId="71" fillId="62" borderId="440" applyNumberFormat="0" applyFont="0" applyAlignment="0" applyProtection="0"/>
    <xf numFmtId="206" fontId="71" fillId="62" borderId="440" applyNumberFormat="0" applyFont="0" applyAlignment="0" applyProtection="0"/>
    <xf numFmtId="206" fontId="20" fillId="62" borderId="440" applyNumberFormat="0" applyFont="0" applyAlignment="0" applyProtection="0"/>
    <xf numFmtId="210" fontId="20" fillId="62" borderId="440" applyNumberFormat="0" applyFont="0" applyAlignment="0" applyProtection="0"/>
    <xf numFmtId="210" fontId="71" fillId="62" borderId="440" applyNumberFormat="0" applyFont="0" applyAlignment="0" applyProtection="0"/>
    <xf numFmtId="206" fontId="20" fillId="62" borderId="440" applyNumberFormat="0" applyFont="0" applyAlignment="0" applyProtection="0"/>
    <xf numFmtId="0" fontId="20" fillId="62" borderId="440" applyNumberFormat="0" applyFont="0" applyAlignment="0" applyProtection="0"/>
    <xf numFmtId="210" fontId="20" fillId="62" borderId="440" applyNumberFormat="0" applyFont="0" applyAlignment="0" applyProtection="0"/>
    <xf numFmtId="210" fontId="20" fillId="62" borderId="440" applyNumberFormat="0" applyFont="0" applyAlignment="0" applyProtection="0"/>
    <xf numFmtId="206" fontId="20" fillId="62" borderId="440" applyNumberFormat="0" applyFont="0" applyAlignment="0" applyProtection="0"/>
    <xf numFmtId="0" fontId="20" fillId="62" borderId="440" applyNumberFormat="0" applyFont="0" applyAlignment="0" applyProtection="0"/>
    <xf numFmtId="210" fontId="20" fillId="62" borderId="440" applyNumberFormat="0" applyFont="0" applyAlignment="0" applyProtection="0"/>
    <xf numFmtId="210" fontId="20" fillId="62" borderId="440" applyNumberFormat="0" applyFont="0" applyAlignment="0" applyProtection="0"/>
    <xf numFmtId="206" fontId="20" fillId="62" borderId="440" applyNumberFormat="0" applyFont="0" applyAlignment="0" applyProtection="0"/>
    <xf numFmtId="210" fontId="20" fillId="62" borderId="440" applyNumberFormat="0" applyFont="0" applyAlignment="0" applyProtection="0"/>
    <xf numFmtId="206" fontId="87" fillId="74" borderId="441" applyNumberFormat="0" applyAlignment="0" applyProtection="0"/>
    <xf numFmtId="206" fontId="87" fillId="74" borderId="441" applyNumberFormat="0" applyAlignment="0" applyProtection="0"/>
    <xf numFmtId="210" fontId="87" fillId="74" borderId="441" applyNumberFormat="0" applyAlignment="0" applyProtection="0"/>
    <xf numFmtId="210" fontId="87" fillId="74" borderId="441" applyNumberFormat="0" applyAlignment="0" applyProtection="0"/>
    <xf numFmtId="206" fontId="87" fillId="74" borderId="441" applyNumberFormat="0" applyAlignment="0" applyProtection="0"/>
    <xf numFmtId="210" fontId="87" fillId="74" borderId="441" applyNumberFormat="0" applyAlignment="0" applyProtection="0"/>
    <xf numFmtId="4" fontId="190" fillId="65" borderId="446" applyNumberFormat="0" applyProtection="0">
      <alignment vertical="center"/>
    </xf>
    <xf numFmtId="4" fontId="191" fillId="65" borderId="446" applyNumberFormat="0" applyProtection="0">
      <alignment vertical="center"/>
    </xf>
    <xf numFmtId="4" fontId="190" fillId="65" borderId="446" applyNumberFormat="0" applyProtection="0">
      <alignment horizontal="left" vertical="center" indent="1"/>
    </xf>
    <xf numFmtId="0" fontId="190" fillId="65" borderId="446" applyNumberFormat="0" applyProtection="0">
      <alignment horizontal="left" vertical="top" indent="1"/>
    </xf>
    <xf numFmtId="4" fontId="16" fillId="66" borderId="446" applyNumberFormat="0" applyProtection="0">
      <alignment horizontal="right" vertical="center"/>
    </xf>
    <xf numFmtId="4" fontId="16" fillId="61" borderId="446" applyNumberFormat="0" applyProtection="0">
      <alignment horizontal="right" vertical="center"/>
    </xf>
    <xf numFmtId="4" fontId="16" fillId="72" borderId="446" applyNumberFormat="0" applyProtection="0">
      <alignment horizontal="right" vertical="center"/>
    </xf>
    <xf numFmtId="4" fontId="16" fillId="68" borderId="446" applyNumberFormat="0" applyProtection="0">
      <alignment horizontal="right" vertical="center"/>
    </xf>
    <xf numFmtId="4" fontId="16" fillId="82" borderId="446" applyNumberFormat="0" applyProtection="0">
      <alignment horizontal="right" vertical="center"/>
    </xf>
    <xf numFmtId="4" fontId="16" fillId="67" borderId="446" applyNumberFormat="0" applyProtection="0">
      <alignment horizontal="right" vertical="center"/>
    </xf>
    <xf numFmtId="4" fontId="16" fillId="84" borderId="446" applyNumberFormat="0" applyProtection="0">
      <alignment horizontal="right" vertical="center"/>
    </xf>
    <xf numFmtId="4" fontId="16" fillId="112" borderId="446" applyNumberFormat="0" applyProtection="0">
      <alignment horizontal="right" vertical="center"/>
    </xf>
    <xf numFmtId="4" fontId="16" fillId="79" borderId="446" applyNumberFormat="0" applyProtection="0">
      <alignment horizontal="right" vertical="center"/>
    </xf>
    <xf numFmtId="4" fontId="16" fillId="111" borderId="446" applyNumberFormat="0" applyProtection="0">
      <alignment horizontal="right" vertical="center"/>
    </xf>
    <xf numFmtId="0" fontId="20" fillId="70" borderId="446" applyNumberFormat="0" applyProtection="0">
      <alignment horizontal="left" vertical="center" indent="1"/>
    </xf>
    <xf numFmtId="0" fontId="20" fillId="70" borderId="446" applyNumberFormat="0" applyProtection="0">
      <alignment horizontal="left" vertical="center" indent="1"/>
    </xf>
    <xf numFmtId="0" fontId="20" fillId="70" borderId="446" applyNumberFormat="0" applyProtection="0">
      <alignment horizontal="left" vertical="center" indent="1"/>
    </xf>
    <xf numFmtId="0" fontId="20" fillId="70" borderId="446" applyNumberFormat="0" applyProtection="0">
      <alignment horizontal="left" vertical="top" indent="1"/>
    </xf>
    <xf numFmtId="0" fontId="20" fillId="70" borderId="446" applyNumberFormat="0" applyProtection="0">
      <alignment horizontal="left" vertical="top" indent="1"/>
    </xf>
    <xf numFmtId="0" fontId="20" fillId="70" borderId="446" applyNumberFormat="0" applyProtection="0">
      <alignment horizontal="left" vertical="top" indent="1"/>
    </xf>
    <xf numFmtId="0" fontId="20" fillId="111" borderId="446" applyNumberFormat="0" applyProtection="0">
      <alignment horizontal="left" vertical="center" indent="1"/>
    </xf>
    <xf numFmtId="0" fontId="20" fillId="111" borderId="446" applyNumberFormat="0" applyProtection="0">
      <alignment horizontal="left" vertical="center" indent="1"/>
    </xf>
    <xf numFmtId="0" fontId="20" fillId="111" borderId="446" applyNumberFormat="0" applyProtection="0">
      <alignment horizontal="left" vertical="center" indent="1"/>
    </xf>
    <xf numFmtId="0" fontId="20" fillId="111" borderId="446" applyNumberFormat="0" applyProtection="0">
      <alignment horizontal="left" vertical="top" indent="1"/>
    </xf>
    <xf numFmtId="0" fontId="20" fillId="111" borderId="446" applyNumberFormat="0" applyProtection="0">
      <alignment horizontal="left" vertical="top" indent="1"/>
    </xf>
    <xf numFmtId="0" fontId="20" fillId="111" borderId="446" applyNumberFormat="0" applyProtection="0">
      <alignment horizontal="left" vertical="top" indent="1"/>
    </xf>
    <xf numFmtId="0" fontId="20" fillId="60" borderId="446" applyNumberFormat="0" applyProtection="0">
      <alignment horizontal="left" vertical="center" indent="1"/>
    </xf>
    <xf numFmtId="0" fontId="20" fillId="60" borderId="446" applyNumberFormat="0" applyProtection="0">
      <alignment horizontal="left" vertical="center" indent="1"/>
    </xf>
    <xf numFmtId="0" fontId="20" fillId="60" borderId="446" applyNumberFormat="0" applyProtection="0">
      <alignment horizontal="left" vertical="center" indent="1"/>
    </xf>
    <xf numFmtId="0" fontId="20" fillId="60" borderId="446" applyNumberFormat="0" applyProtection="0">
      <alignment horizontal="left" vertical="top" indent="1"/>
    </xf>
    <xf numFmtId="0" fontId="20" fillId="60" borderId="446" applyNumberFormat="0" applyProtection="0">
      <alignment horizontal="left" vertical="top" indent="1"/>
    </xf>
    <xf numFmtId="0" fontId="20" fillId="60" borderId="446" applyNumberFormat="0" applyProtection="0">
      <alignment horizontal="left" vertical="top" indent="1"/>
    </xf>
    <xf numFmtId="0" fontId="20" fillId="114" borderId="446" applyNumberFormat="0" applyProtection="0">
      <alignment horizontal="left" vertical="center" indent="1"/>
    </xf>
    <xf numFmtId="0" fontId="20" fillId="114" borderId="446" applyNumberFormat="0" applyProtection="0">
      <alignment horizontal="left" vertical="center" indent="1"/>
    </xf>
    <xf numFmtId="0" fontId="20" fillId="114" borderId="446" applyNumberFormat="0" applyProtection="0">
      <alignment horizontal="left" vertical="center" indent="1"/>
    </xf>
    <xf numFmtId="0" fontId="20" fillId="114" borderId="446" applyNumberFormat="0" applyProtection="0">
      <alignment horizontal="left" vertical="top" indent="1"/>
    </xf>
    <xf numFmtId="0" fontId="20" fillId="114" borderId="446" applyNumberFormat="0" applyProtection="0">
      <alignment horizontal="left" vertical="top" indent="1"/>
    </xf>
    <xf numFmtId="0" fontId="20" fillId="114" borderId="446" applyNumberFormat="0" applyProtection="0">
      <alignment horizontal="left" vertical="top" indent="1"/>
    </xf>
    <xf numFmtId="0" fontId="20" fillId="74" borderId="444" applyNumberFormat="0">
      <protection locked="0"/>
    </xf>
    <xf numFmtId="0" fontId="20" fillId="74" borderId="444" applyNumberFormat="0">
      <protection locked="0"/>
    </xf>
    <xf numFmtId="0" fontId="20" fillId="74" borderId="444" applyNumberFormat="0">
      <protection locked="0"/>
    </xf>
    <xf numFmtId="4" fontId="16" fillId="62" borderId="446" applyNumberFormat="0" applyProtection="0">
      <alignment vertical="center"/>
    </xf>
    <xf numFmtId="4" fontId="192" fillId="62" borderId="446" applyNumberFormat="0" applyProtection="0">
      <alignment vertical="center"/>
    </xf>
    <xf numFmtId="4" fontId="16" fillId="62" borderId="446" applyNumberFormat="0" applyProtection="0">
      <alignment horizontal="left" vertical="center" indent="1"/>
    </xf>
    <xf numFmtId="0" fontId="16" fillId="62" borderId="446" applyNumberFormat="0" applyProtection="0">
      <alignment horizontal="left" vertical="top" indent="1"/>
    </xf>
    <xf numFmtId="4" fontId="16" fillId="114" borderId="446" applyNumberFormat="0" applyProtection="0">
      <alignment horizontal="right" vertical="center"/>
    </xf>
    <xf numFmtId="4" fontId="192" fillId="114" borderId="446" applyNumberFormat="0" applyProtection="0">
      <alignment horizontal="right" vertical="center"/>
    </xf>
    <xf numFmtId="4" fontId="16" fillId="111" borderId="446" applyNumberFormat="0" applyProtection="0">
      <alignment horizontal="left" vertical="center" indent="1"/>
    </xf>
    <xf numFmtId="0" fontId="16" fillId="111" borderId="446" applyNumberFormat="0" applyProtection="0">
      <alignment horizontal="left" vertical="top" indent="1"/>
    </xf>
    <xf numFmtId="4" fontId="194" fillId="114" borderId="446" applyNumberFormat="0" applyProtection="0">
      <alignment horizontal="right" vertical="center"/>
    </xf>
    <xf numFmtId="0" fontId="199" fillId="119" borderId="445"/>
    <xf numFmtId="244" fontId="125" fillId="33" borderId="420" applyAlignment="0"/>
    <xf numFmtId="206" fontId="90" fillId="0" borderId="447" applyNumberFormat="0" applyFill="0" applyAlignment="0" applyProtection="0"/>
    <xf numFmtId="206" fontId="90" fillId="0" borderId="447" applyNumberFormat="0" applyFill="0" applyAlignment="0" applyProtection="0"/>
    <xf numFmtId="210" fontId="90" fillId="0" borderId="447" applyNumberFormat="0" applyFill="0" applyAlignment="0" applyProtection="0"/>
    <xf numFmtId="210" fontId="90" fillId="0" borderId="447" applyNumberFormat="0" applyFill="0" applyAlignment="0" applyProtection="0"/>
    <xf numFmtId="206" fontId="90" fillId="0" borderId="447" applyNumberFormat="0" applyFill="0" applyAlignment="0" applyProtection="0"/>
    <xf numFmtId="210" fontId="90" fillId="0" borderId="447" applyNumberFormat="0" applyFill="0" applyAlignment="0" applyProtection="0"/>
    <xf numFmtId="224" fontId="214" fillId="33" borderId="419" applyNumberFormat="0" applyBorder="0" applyAlignment="0"/>
    <xf numFmtId="1" fontId="155" fillId="105" borderId="422" applyNumberFormat="0" applyBorder="0" applyAlignment="0">
      <alignment horizontal="centerContinuous" vertical="center"/>
      <protection locked="0"/>
    </xf>
  </cellStyleXfs>
  <cellXfs count="65">
    <xf numFmtId="0" fontId="0" fillId="0" borderId="0" xfId="0"/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left" vertical="center" indent="1"/>
    </xf>
    <xf numFmtId="37" fontId="3" fillId="0" borderId="0" xfId="0" quotePrefix="1" applyNumberFormat="1" applyFont="1" applyAlignment="1">
      <alignment horizontal="left" vertical="center" indent="1"/>
    </xf>
    <xf numFmtId="16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438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3" fillId="0" borderId="438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</cellXfs>
  <cellStyles count="37001">
    <cellStyle name="??" xfId="581" xr:uid="{D369FB25-6ED7-4742-8801-3D17EFE9860F}"/>
    <cellStyle name="?? - Style1" xfId="582" xr:uid="{54291CE4-7F99-40D4-A3F4-066CC07601A8}"/>
    <cellStyle name="?? [0] - Style2" xfId="583" xr:uid="{B3067B73-CFE4-4D0E-9D24-0EE04E05337D}"/>
    <cellStyle name="?? [0]_PERSONAL" xfId="584" xr:uid="{32926447-2E21-486F-8D14-356CD366A298}"/>
    <cellStyle name="?? 10" xfId="2644" xr:uid="{C2E0D3B4-E2A9-4D85-86A7-5BE19C64801F}"/>
    <cellStyle name="?? 11" xfId="2646" xr:uid="{3BFD9341-E33F-4C79-B58A-A53822A83D9C}"/>
    <cellStyle name="?? 2" xfId="585" xr:uid="{3F403C85-C4EC-449C-99D6-1808FBFFCEF5}"/>
    <cellStyle name="?? 2 2" xfId="2490" xr:uid="{CE42AB80-8E56-4900-96DC-469996583C1F}"/>
    <cellStyle name="?? 3" xfId="2489" xr:uid="{1216E24C-76C7-4BAE-8C57-9066138D97E2}"/>
    <cellStyle name="?? 4" xfId="2552" xr:uid="{61D9EE7E-E07A-4E45-B414-5C3AB9F50F70}"/>
    <cellStyle name="?? 5" xfId="2414" xr:uid="{31598996-066F-4BDC-88E0-20479FEBD23B}"/>
    <cellStyle name="?? 6" xfId="2580" xr:uid="{07FB62B1-62F2-43C6-AAB4-7739C4685A80}"/>
    <cellStyle name="?? 7" xfId="2611" xr:uid="{1E544F61-5755-46FB-B53D-1D38FC435922}"/>
    <cellStyle name="?? 8" xfId="2603" xr:uid="{709F7694-A139-4CDB-A156-E42A8B550FA7}"/>
    <cellStyle name="?? 9" xfId="2637" xr:uid="{6360185F-5BCB-4A30-8343-7D48B2A547E2}"/>
    <cellStyle name="?????? - Style3" xfId="586" xr:uid="{F653841A-BFC9-4C20-8F64-76212D30AAFE}"/>
    <cellStyle name="?????? - Style4" xfId="587" xr:uid="{5C905E54-8526-4EB5-98D0-14242B4DFE3F}"/>
    <cellStyle name="??????????????????? [0]_PERSONAL" xfId="588" xr:uid="{C8ED712F-8F81-495F-B102-E8DBA58A4A2A}"/>
    <cellStyle name="???????????????????_PERSONAL" xfId="589" xr:uid="{3B0B05FE-AF0C-45AC-AC4A-8E3071564750}"/>
    <cellStyle name="????_P - Style5" xfId="590" xr:uid="{BA43A595-0DD7-409D-9935-05D223F9EA9C}"/>
    <cellStyle name="??_PER - Style6" xfId="591" xr:uid="{D0B4859D-E8B5-4C04-BE8C-9A35E2459859}"/>
    <cellStyle name="_Asset and Plant wise Details_31122007" xfId="8552" xr:uid="{78B9D4C7-79B2-4889-A462-B3FF05069BAB}"/>
    <cellStyle name="_Asset and Plant wise Details_31122007 2" xfId="8553" xr:uid="{24FB9686-164B-4414-98C9-762AF84585DE}"/>
    <cellStyle name="_Exports by Region" xfId="8554" xr:uid="{B928A715-9B25-44F0-8492-3028419A3F00}"/>
    <cellStyle name="_Exports by Region 2" xfId="8555" xr:uid="{381FAA22-6B45-49F7-8487-C70D11354E67}"/>
    <cellStyle name="_Exports by Region_Allocation" xfId="8556" xr:uid="{E331998E-DC96-41D4-83BA-1F8AFBFD7FA0}"/>
    <cellStyle name="_Exports by Region_Base Slate" xfId="8557" xr:uid="{FF0D9B47-A75A-4B7A-9AB7-AC5FDC5B7E6D}"/>
    <cellStyle name="_Exports by Region_Brazil" xfId="8558" xr:uid="{94A7C419-836A-4EA9-8844-DCCD4B3740CC}"/>
    <cellStyle name="_Exports by Region_Capacities" xfId="8559" xr:uid="{35D16DC5-D879-48EC-B1D5-E7AAE1E7F1A2}"/>
    <cellStyle name="_Exports by Region_Country Balance Template" xfId="8560" xr:uid="{6CBAE85A-2EA5-4757-BE01-196F48CD09A0}"/>
    <cellStyle name="_Exports by Region_Country Slate Forecast" xfId="8561" xr:uid="{23EF696C-E32A-4B4F-A414-1DD7D0C4821A}"/>
    <cellStyle name="_Exports by Region_GOST" xfId="8562" xr:uid="{646737D8-E061-46C2-B0B7-8B994F7A941C}"/>
    <cellStyle name="_Exports by Region_Investments" xfId="8563" xr:uid="{E3452CFF-7420-40D6-90FB-E35C9A5ABDA0}"/>
    <cellStyle name="_Exports by Region_Lookup Tables" xfId="8564" xr:uid="{06CE82E3-FE1D-4215-9DFC-B2066697ECA1}"/>
    <cellStyle name="_Exports by Region_Refinery Operations" xfId="8565" xr:uid="{1367790A-7622-4886-B4FF-BC44CBEA49D1}"/>
    <cellStyle name="_Exports by Region_Throughputs" xfId="8566" xr:uid="{B82BC6A5-8555-4F37-A6C2-F479F639BE2D}"/>
    <cellStyle name="_Exports by Region_Trade Flows" xfId="8567" xr:uid="{F8ACF2FF-3EC1-4344-B49B-11DE32B112BF}"/>
    <cellStyle name="_Imports by Region" xfId="8568" xr:uid="{CFB923E7-96B2-4240-A648-B371A86FF239}"/>
    <cellStyle name="_Imports by Region 2" xfId="8569" xr:uid="{B8CCC3AB-6E0E-4D8E-BD70-3FB8C1CA48F0}"/>
    <cellStyle name="_Imports by Region_Base Slate" xfId="8570" xr:uid="{CAB180AF-822F-43BB-8F31-A66CD9F6D55C}"/>
    <cellStyle name="_Imports by Region_Brazil" xfId="8571" xr:uid="{6BD7512A-58E4-418C-B280-FDE42CD58EE8}"/>
    <cellStyle name="_Imports by Region_Capacities" xfId="8572" xr:uid="{0A3FE076-A280-4839-8F85-4F289455B6D9}"/>
    <cellStyle name="_Imports by Region_Country Balance Template" xfId="8573" xr:uid="{24C690A5-772B-49DF-97CC-754CA6E6E4EE}"/>
    <cellStyle name="_Imports by Region_Country Slate Forecast" xfId="8574" xr:uid="{46158493-AF65-4345-ABF7-25106B6A53C0}"/>
    <cellStyle name="_Imports by Region_GOST" xfId="8575" xr:uid="{A402A3D3-4BAC-47D4-A078-69CFAA809012}"/>
    <cellStyle name="_Imports by Region_Investments" xfId="8576" xr:uid="{70D0F7B5-F7AF-4D1D-813A-6D314D3A0F24}"/>
    <cellStyle name="_Imports by Region_Lookup Tables" xfId="8577" xr:uid="{0E8347AF-34F6-43B7-A071-B85D56470CE0}"/>
    <cellStyle name="_Imports by Region_Refinery Operations" xfId="8578" xr:uid="{5FF5ED02-84D1-4912-A05F-0CB0F94F082C}"/>
    <cellStyle name="_Imports by Region_Throughputs" xfId="8579" xr:uid="{984BC28B-C1A8-4FF3-8E41-F7DCA666B074}"/>
    <cellStyle name="_Imports by Region_Trade Flows" xfId="8580" xr:uid="{15C741FF-F69D-413F-A82C-ABDE007AF4AA}"/>
    <cellStyle name="_IRELAND DATABASE with Output Sheet" xfId="8581" xr:uid="{11F7F7AC-0D54-4F0A-A4B1-E622AD78C23D}"/>
    <cellStyle name="_IRELAND DATABASE with Output Sheet 2" xfId="8582" xr:uid="{49202551-C891-4DD4-800B-BC3D9E7D9F42}"/>
    <cellStyle name="_IRELAND DATABASE with Output Sheet_Base Slate" xfId="8583" xr:uid="{6C88D123-4681-43A8-89C3-C9B9112255E5}"/>
    <cellStyle name="_IRELAND DATABASE with Output Sheet_Base Year" xfId="8584" xr:uid="{968149B2-F07D-46DF-8108-5CD3ACF07CD3}"/>
    <cellStyle name="_IRELAND DATABASE with Output Sheet_Brazil" xfId="8585" xr:uid="{C88E3756-B019-42A3-8E7C-04160D615EC0}"/>
    <cellStyle name="_IRELAND DATABASE with Output Sheet_Capacities" xfId="8586" xr:uid="{45C41A93-AB6E-402A-B7B2-1909F82CAF9F}"/>
    <cellStyle name="_IRELAND DATABASE with Output Sheet_Country Balance Template" xfId="8587" xr:uid="{7BCB65D4-D157-419E-A081-2B84BA638813}"/>
    <cellStyle name="_IRELAND DATABASE with Output Sheet_Country Slate Forecast" xfId="8588" xr:uid="{B6C2938B-345A-4A9B-8513-159E46F76581}"/>
    <cellStyle name="_IRELAND DATABASE with Output Sheet_GOST" xfId="8589" xr:uid="{BDFA25D1-998C-407D-9945-D071218D6C02}"/>
    <cellStyle name="_IRELAND DATABASE with Output Sheet_Imports" xfId="8590" xr:uid="{0B870D5D-27F7-4800-8B91-5BBDEABC3039}"/>
    <cellStyle name="_IRELAND DATABASE with Output Sheet_Investments" xfId="8591" xr:uid="{04312378-2CE5-451B-B03B-176306F5A773}"/>
    <cellStyle name="_IRELAND DATABASE with Output Sheet_Lookup Tables" xfId="8592" xr:uid="{42CB1CE4-2BD3-4AC4-A4E8-ACC81BCFE82D}"/>
    <cellStyle name="_IRELAND DATABASE with Output Sheet_non refinery supply (kt)" xfId="8593" xr:uid="{17994934-F311-470B-B95F-B4F657D2F8FA}"/>
    <cellStyle name="_IRELAND DATABASE with Output Sheet_Refinery Operations" xfId="8594" xr:uid="{31DA9A6A-A0B6-4845-BD43-6024ECD440CE}"/>
    <cellStyle name="_IRELAND DATABASE with Output Sheet_Refinery Operations 2" xfId="8595" xr:uid="{5112D3A2-C68E-4D05-B129-F52A271EBB16}"/>
    <cellStyle name="_IRELAND DATABASE with Output Sheet_Refinery Operations_1" xfId="8596" xr:uid="{618EB770-8A8A-4FBA-92E4-41AFBF411A07}"/>
    <cellStyle name="_IRELAND DATABASE with Output Sheet_Refinery Operations_Base Slate" xfId="8597" xr:uid="{2DBFDE93-495E-49B7-A04F-C20968AEF0C1}"/>
    <cellStyle name="_IRELAND DATABASE with Output Sheet_Refinery Operations_Brazil" xfId="8598" xr:uid="{42AF9E2B-4599-492B-A83F-E04E2AAE9D30}"/>
    <cellStyle name="_IRELAND DATABASE with Output Sheet_Refinery Operations_Capacities" xfId="8599" xr:uid="{501E54E9-1580-4A90-81A6-1BFC74BE50ED}"/>
    <cellStyle name="_IRELAND DATABASE with Output Sheet_Refinery Operations_Country Balance Template" xfId="8600" xr:uid="{FEBB26CB-3CFF-40FE-89A6-433A2A29AC88}"/>
    <cellStyle name="_IRELAND DATABASE with Output Sheet_Refinery Operations_Country Slate Forecast" xfId="8601" xr:uid="{5D58FFFA-8218-42D9-9248-7E7F4D674660}"/>
    <cellStyle name="_IRELAND DATABASE with Output Sheet_Refinery Operations_GOST" xfId="8602" xr:uid="{E350A0C3-375C-45C6-B8BB-A8043CBF6D03}"/>
    <cellStyle name="_IRELAND DATABASE with Output Sheet_Refinery Operations_Investments" xfId="8603" xr:uid="{4CF1980B-FE74-4F74-AF06-70CBDEDF5793}"/>
    <cellStyle name="_IRELAND DATABASE with Output Sheet_Refinery Operations_Lookup Tables" xfId="8604" xr:uid="{DCFAE0D6-DC71-4A5D-9929-B2AF15183B1B}"/>
    <cellStyle name="_IRELAND DATABASE with Output Sheet_Refinery Operations_Refinery Operations" xfId="8605" xr:uid="{FB4C95E9-F842-4317-A934-5F027D908EBC}"/>
    <cellStyle name="_IRELAND DATABASE with Output Sheet_Refinery Operations_Throughputs" xfId="8606" xr:uid="{85BBB38D-E651-4362-9A7F-517FC1E9452F}"/>
    <cellStyle name="_IRELAND DATABASE with Output Sheet_Refinery Operations_Trade Flows" xfId="8607" xr:uid="{D2E749CE-9DA4-48F9-969C-D1A049A6950C}"/>
    <cellStyle name="_IRELAND DATABASE with Output Sheet_Sheet1" xfId="8608" xr:uid="{A408B1BF-4707-42E0-A38B-7C32D95656AD}"/>
    <cellStyle name="_IRELAND DATABASE with Output Sheet_Throughputs" xfId="8609" xr:uid="{FF8D8847-4C91-49AF-8D7F-E75BDC793BC4}"/>
    <cellStyle name="_IRELAND DATABASE with Output Sheet_Throughputs 2" xfId="8610" xr:uid="{73BAAF77-5257-4175-8FC3-F0023A75A2F1}"/>
    <cellStyle name="_IRELAND DATABASE with Output Sheet_Throughputs_1" xfId="8611" xr:uid="{A6D315BA-B671-4824-844A-140AED128EA0}"/>
    <cellStyle name="_IRELAND DATABASE with Output Sheet_Throughputs_1 2" xfId="8612" xr:uid="{D9CBD3E8-3D14-4372-9D5C-4DCE3AEEC227}"/>
    <cellStyle name="_IRELAND DATABASE with Output Sheet_Throughputs_1_Base Slate" xfId="8613" xr:uid="{CE223C9E-0FD3-45A9-AA01-39DC68F23661}"/>
    <cellStyle name="_IRELAND DATABASE with Output Sheet_Throughputs_1_Capacities" xfId="8614" xr:uid="{5D629FD4-D396-4DF5-9A58-D4E8D83F4765}"/>
    <cellStyle name="_IRELAND DATABASE with Output Sheet_Throughputs_1_Country Slate Forecast" xfId="8615" xr:uid="{69952D45-65F9-468C-874C-91221F4D6F60}"/>
    <cellStyle name="_IRELAND DATABASE with Output Sheet_Throughputs_1_GOST" xfId="8616" xr:uid="{1F3A63CD-59C9-4295-B11F-D70A5F96B209}"/>
    <cellStyle name="_IRELAND DATABASE with Output Sheet_Throughputs_1_Investments" xfId="8617" xr:uid="{C4C26720-EB79-4BDF-B35A-9D2087E63513}"/>
    <cellStyle name="_IRELAND DATABASE with Output Sheet_Throughputs_1_Lookup Tables" xfId="8618" xr:uid="{E8254820-501E-4CC2-9965-CB057118AC7A}"/>
    <cellStyle name="_IRELAND DATABASE with Output Sheet_Throughputs_1_Throughputs" xfId="8619" xr:uid="{9BA04B2E-3EAE-4DF8-9A16-6F655F635BB0}"/>
    <cellStyle name="_IRELAND DATABASE with Output Sheet_Throughputs_1_Trade Flows" xfId="8620" xr:uid="{E01F6A73-A08C-4F8C-826B-7CC021D2C784}"/>
    <cellStyle name="_IRELAND DATABASE with Output Sheet_Throughputs_2" xfId="8621" xr:uid="{3576DD3E-8935-4E69-A4DA-AA0CB953BDF1}"/>
    <cellStyle name="_IRELAND DATABASE with Output Sheet_Throughputs_Base Slate" xfId="8622" xr:uid="{EB73F57F-76DE-4E15-8C7C-B8793F2F79F4}"/>
    <cellStyle name="_IRELAND DATABASE with Output Sheet_Throughputs_Brazil" xfId="8623" xr:uid="{74C5C8E5-1E1A-4DFA-AAEE-C1EC2EEA6123}"/>
    <cellStyle name="_IRELAND DATABASE with Output Sheet_Throughputs_Capacities" xfId="8624" xr:uid="{3E78685B-7EA5-48D2-AE4C-BF58D957F8F3}"/>
    <cellStyle name="_IRELAND DATABASE with Output Sheet_Throughputs_Country Balance Template" xfId="8625" xr:uid="{9977C07F-8E15-44BC-91E5-E17FD8EBB136}"/>
    <cellStyle name="_IRELAND DATABASE with Output Sheet_Throughputs_Country Slate Forecast" xfId="8626" xr:uid="{3A3D73EE-9D38-4A6F-8E19-C4A846F9E530}"/>
    <cellStyle name="_IRELAND DATABASE with Output Sheet_Throughputs_GOST" xfId="8627" xr:uid="{0732A0CD-F805-4E3D-B6C1-EFBB119C6769}"/>
    <cellStyle name="_IRELAND DATABASE with Output Sheet_Throughputs_Investments" xfId="8628" xr:uid="{65D5D048-8797-4EA2-9C7A-EC80C290AE10}"/>
    <cellStyle name="_IRELAND DATABASE with Output Sheet_Throughputs_Lookup Tables" xfId="8629" xr:uid="{EBAFD9CF-DDB3-43D0-9D36-86C41971E521}"/>
    <cellStyle name="_IRELAND DATABASE with Output Sheet_Throughputs_Throughputs" xfId="8630" xr:uid="{4704D0B2-DB97-4621-BF6A-D7D938E1A423}"/>
    <cellStyle name="_IRELAND DATABASE with Output Sheet_Throughputs_Trade Flows" xfId="8631" xr:uid="{AE86B8C6-6D83-4F28-B2FF-A4E694646641}"/>
    <cellStyle name="_IRELAND DATABASE with Output Sheet_Trade Flows" xfId="8632" xr:uid="{DE6326F0-6B64-493E-979C-F6147502B04D}"/>
    <cellStyle name="_IRELAND DATABASE with Output Sheet_Unidentified Imports" xfId="8633" xr:uid="{144ADC38-678A-449A-A8F7-0EBFFB729CA4}"/>
    <cellStyle name="_IRELAND DATABASE with Output Sheet_US Production" xfId="8634" xr:uid="{20F539C4-96D2-45C9-B352-6E9DCEF4F816}"/>
    <cellStyle name="_new trade" xfId="8635" xr:uid="{382E9B34-1E73-4244-A1D1-6CC450D4778E}"/>
    <cellStyle name="_new trade 2" xfId="8636" xr:uid="{515A658D-507B-4A94-AB81-CD137418D8AC}"/>
    <cellStyle name="_new trade Hong Kong" xfId="8637" xr:uid="{6C66EB2D-B214-4F4D-AA2F-9043AC6C160C}"/>
    <cellStyle name="_new trade Hong Kong 2" xfId="8638" xr:uid="{8AD41BB9-3F17-4305-8DCE-67BD88A853A1}"/>
    <cellStyle name="_new trade Hong Kong_Base Slate" xfId="8639" xr:uid="{D6F1F60D-46E6-4C75-9E4B-DCF2A8F5B80B}"/>
    <cellStyle name="_new trade Hong Kong_Brazil" xfId="8640" xr:uid="{867E6735-DF2D-4A01-8E31-7011FBF6D3B7}"/>
    <cellStyle name="_new trade Hong Kong_Capacities" xfId="8641" xr:uid="{FCB10D5B-B941-44ED-A36D-E66B1ACC1587}"/>
    <cellStyle name="_new trade Hong Kong_Country Balance Template" xfId="8642" xr:uid="{FF4BEA1D-2FEE-471B-85DC-3A17AB74C01B}"/>
    <cellStyle name="_new trade Hong Kong_Country Slate Forecast" xfId="8643" xr:uid="{C024A8C9-DDF4-4326-9389-FFC3B0AFB6A2}"/>
    <cellStyle name="_new trade Hong Kong_GOST" xfId="8644" xr:uid="{8EBF1029-D6EF-4416-89B1-8C11D796D40C}"/>
    <cellStyle name="_new trade Hong Kong_Investments" xfId="8645" xr:uid="{AA2AFAFC-321E-4E0D-83C9-AD27D7CF7152}"/>
    <cellStyle name="_new trade Hong Kong_Lookup Tables" xfId="8646" xr:uid="{74980860-3F40-46B2-88A2-151EB47CED95}"/>
    <cellStyle name="_new trade Hong Kong_Refinery Operations" xfId="8647" xr:uid="{F961F29F-491B-4AC0-B55A-F0DC950D960D}"/>
    <cellStyle name="_new trade Hong Kong_Throughputs" xfId="8648" xr:uid="{9D538EC7-6776-4FE8-AF6B-C76B2AEFE55C}"/>
    <cellStyle name="_new trade Hong Kong_Trade Flows" xfId="8649" xr:uid="{4A7AC955-A243-44B3-8CC4-EBD7F49991FF}"/>
    <cellStyle name="_new trade_Base Slate" xfId="8650" xr:uid="{F32540A6-2C42-4BE9-8158-E8801A0B157F}"/>
    <cellStyle name="_new trade_Brazil" xfId="8651" xr:uid="{F737E731-4016-4608-90F6-28E55ADB48FF}"/>
    <cellStyle name="_new trade_Capacities" xfId="8652" xr:uid="{A3364E57-B525-4DBB-8944-C2A86ECA4F23}"/>
    <cellStyle name="_new trade_Country Balance Template" xfId="8653" xr:uid="{5B835E8A-5207-45C4-AF45-CADF8676A7F6}"/>
    <cellStyle name="_new trade_Country Slate Forecast" xfId="8654" xr:uid="{E964DD0B-2B02-4EF7-B035-337C67644E5C}"/>
    <cellStyle name="_new trade_GOST" xfId="8655" xr:uid="{0C6BF675-66E9-48DC-A7DC-EF2E06FA9A14}"/>
    <cellStyle name="_new trade_Investments" xfId="8656" xr:uid="{BAA0FD42-D3E8-4703-B18A-AAA0AE7B74BF}"/>
    <cellStyle name="_new trade_Lookup Tables" xfId="8657" xr:uid="{38460713-9C14-4F9E-99FA-5F5727AE100B}"/>
    <cellStyle name="_new trade_Refinery Operations" xfId="8658" xr:uid="{71534AD4-1EEB-422C-9577-95E7909C6B11}"/>
    <cellStyle name="_new trade_Throughputs" xfId="8659" xr:uid="{FB144DC7-79AC-4AFA-B2FE-0D39B5F0EF1E}"/>
    <cellStyle name="_new trade_Trade Flows" xfId="8660" xr:uid="{34E7E0AB-9D26-4FB3-ADC0-0C52FBDE6630}"/>
    <cellStyle name="_North America" xfId="8661" xr:uid="{0444C22C-2DB5-4982-9580-A64E1532D567}"/>
    <cellStyle name="_North America 2" xfId="8662" xr:uid="{0426964D-DA4B-425E-8D00-BD82042BBA01}"/>
    <cellStyle name="_North America 3" xfId="8663" xr:uid="{3DAC8474-3926-4505-848F-DB108511A5C8}"/>
    <cellStyle name="_North America_Base Slate" xfId="8664" xr:uid="{2FE34256-ABCF-4A92-997A-2D27C2C0DFAD}"/>
    <cellStyle name="_North America_Base Slate 2" xfId="8665" xr:uid="{75F8CC85-0BE2-4391-92D5-797C26EC47C2}"/>
    <cellStyle name="_North America_Base Slate_1" xfId="8666" xr:uid="{3B9B98C5-2D76-4DAF-B5EF-DCBD1EA83A6D}"/>
    <cellStyle name="_North America_Base Slate_2" xfId="8667" xr:uid="{780B0FEC-6B3C-4F19-B029-3122D80C7B37}"/>
    <cellStyle name="_North America_Base Slate_Base Slate" xfId="8668" xr:uid="{CD86E4A4-2413-49D7-AAE4-CE7687B4897B}"/>
    <cellStyle name="_North America_Base Slate_Capacities" xfId="8669" xr:uid="{114C3DE6-3BC2-4315-ADFD-6F88BDDD8B86}"/>
    <cellStyle name="_North America_Base Slate_Country Slate Forecast" xfId="8670" xr:uid="{35F178B3-D545-4A84-86EE-B526DCE8BEA5}"/>
    <cellStyle name="_North America_Base Slate_GOST" xfId="8671" xr:uid="{390BD786-990B-4C85-AED5-24F488E2B56E}"/>
    <cellStyle name="_North America_Base Slate_Investments" xfId="8672" xr:uid="{81EA0192-B089-42A9-A662-79538D19996F}"/>
    <cellStyle name="_North America_Base Slate_Lookup Tables" xfId="8673" xr:uid="{C9FA5383-B887-4288-978A-59CF4FB3E4E7}"/>
    <cellStyle name="_North America_Base Slate_Throughputs" xfId="8674" xr:uid="{07FCEA7B-DA52-4C33-A4F5-98AB74F9AAB2}"/>
    <cellStyle name="_North America_Base Year" xfId="8675" xr:uid="{2CCE26E3-5447-4FC8-AF75-90BB38AC6D7A}"/>
    <cellStyle name="_North America_Brazil" xfId="8676" xr:uid="{22441CE1-01C6-407A-8B8A-6ECC1C910ED6}"/>
    <cellStyle name="_North America_Brazil 2" xfId="8677" xr:uid="{DD196877-3EC1-4525-897F-1742BCE14747}"/>
    <cellStyle name="_North America_Brazil_Base Slate" xfId="8678" xr:uid="{02B5F61A-2F71-40F3-A5CE-214D58B86B99}"/>
    <cellStyle name="_North America_Brazil_Capacities" xfId="8679" xr:uid="{0264D524-0475-4BE9-B560-7D350F305DA8}"/>
    <cellStyle name="_North America_Brazil_Country Slate Forecast" xfId="8680" xr:uid="{DE4A34EB-2443-4A3F-A3AC-0EE30DF18F04}"/>
    <cellStyle name="_North America_Brazil_GOST" xfId="8681" xr:uid="{B5A9C29F-638A-45A8-86BC-54E25BD88B84}"/>
    <cellStyle name="_North America_Brazil_Investments" xfId="8682" xr:uid="{1E5D5E07-8462-4420-8D0C-A5752507FED5}"/>
    <cellStyle name="_North America_Brazil_Lookup Tables" xfId="8683" xr:uid="{BDA6BBEA-FCA9-4CED-85AD-110A3F3ACDBC}"/>
    <cellStyle name="_North America_Brazil_Throughputs" xfId="8684" xr:uid="{07950F06-7E18-4011-BAA1-BAA206563D16}"/>
    <cellStyle name="_North America_Brazil_Trade Flows" xfId="8685" xr:uid="{EA019B1C-C491-4E60-AF2D-4ECD4B7A1555}"/>
    <cellStyle name="_North America_Capacities" xfId="8686" xr:uid="{26912E70-03DB-41F0-8FBA-EF12770C4070}"/>
    <cellStyle name="_North America_Capacities 2" xfId="8687" xr:uid="{34C1DB56-19D1-4CF7-B936-D721D48EC9CA}"/>
    <cellStyle name="_North America_Capacities_1" xfId="8688" xr:uid="{981F092A-4B71-405C-B077-F7E2501E3991}"/>
    <cellStyle name="_North America_Capacities_Base Slate" xfId="8689" xr:uid="{0DC9D2FF-150F-40AD-8DDA-7C0D51723F41}"/>
    <cellStyle name="_North America_Capacities_Capacities" xfId="8690" xr:uid="{79FD1A8F-4EE7-4C00-9E05-3FE10885138E}"/>
    <cellStyle name="_North America_Capacities_Country Slate Forecast" xfId="8691" xr:uid="{274AEA8A-DF4B-4CCA-AC82-9E0FF763253B}"/>
    <cellStyle name="_North America_Capacities_GOST" xfId="8692" xr:uid="{434D54BC-A32A-4CDE-8307-3E9DF6B4E23A}"/>
    <cellStyle name="_North America_Capacities_Investments" xfId="8693" xr:uid="{A15AAB8E-CFAE-401E-8C06-985DBF10FB2C}"/>
    <cellStyle name="_North America_Capacities_Lookup Tables" xfId="8694" xr:uid="{3CB45C99-5441-49E4-B690-2EE1553E2A68}"/>
    <cellStyle name="_North America_Capacities_Throughputs" xfId="8695" xr:uid="{30253067-C978-4AA0-8899-4181C4543163}"/>
    <cellStyle name="_North America_Capacities_Trade Flows" xfId="8696" xr:uid="{6ACA4E0F-6F4F-446A-9D3E-E624474EFF59}"/>
    <cellStyle name="_North America_Country Balance Template" xfId="8697" xr:uid="{1B3EC3B0-BD50-4448-BE59-F17279F83445}"/>
    <cellStyle name="_North America_Country Balance Template 2" xfId="8698" xr:uid="{246EA873-7A7C-4A8C-994E-8F1608585073}"/>
    <cellStyle name="_North America_Country Balance Template_Base Slate" xfId="8699" xr:uid="{ABDDE966-6292-4B39-AD38-09130FD08A72}"/>
    <cellStyle name="_North America_Country Balance Template_Capacities" xfId="8700" xr:uid="{3CE9469D-6E2C-4361-A43A-C821ED17CEF8}"/>
    <cellStyle name="_North America_Country Balance Template_Country Slate Forecast" xfId="8701" xr:uid="{8D02ECA6-8F78-46D7-98C0-5BEA205692CB}"/>
    <cellStyle name="_North America_Country Balance Template_GOST" xfId="8702" xr:uid="{D00E9E78-5586-4ED5-8174-F9259F23F407}"/>
    <cellStyle name="_North America_Country Balance Template_Investments" xfId="8703" xr:uid="{F0F3E119-6F7A-479B-A34B-683CB37BFE5F}"/>
    <cellStyle name="_North America_Country Balance Template_Lookup Tables" xfId="8704" xr:uid="{B700634F-01EB-43DC-B211-0D367EC738CC}"/>
    <cellStyle name="_North America_Country Balance Template_Throughputs" xfId="8705" xr:uid="{1359992A-23EC-4B3F-AE4D-BBDC4DBA85D2}"/>
    <cellStyle name="_North America_Country Balance Template_Trade Flows" xfId="8706" xr:uid="{D203449E-B952-40E1-B884-E43FF26A2F10}"/>
    <cellStyle name="_North America_Country Slate Forecast" xfId="8707" xr:uid="{9A30F19D-2562-4AFA-9375-825B1093B7AF}"/>
    <cellStyle name="_North America_Country Slate Forecast_1" xfId="8708" xr:uid="{3FC1C828-A5FF-407E-8A8E-C02ED2C0D819}"/>
    <cellStyle name="_North America_GCAM Input" xfId="8709" xr:uid="{F38E139B-0A69-4B86-83FD-1B5E06BD67A7}"/>
    <cellStyle name="_North America_GOST" xfId="8710" xr:uid="{190424D1-EE74-40D0-A236-662B50E98792}"/>
    <cellStyle name="_North America_GOST 2" xfId="8711" xr:uid="{0C63FC76-E0A0-4231-A9EA-4BAD7D024C8E}"/>
    <cellStyle name="_North America_GOST 3" xfId="8712" xr:uid="{E60942C6-BB5E-42D3-967D-70349C13D099}"/>
    <cellStyle name="_North America_GOST_1" xfId="8713" xr:uid="{DF379AA3-F1EB-4D1C-B2AE-FD3800F194F6}"/>
    <cellStyle name="_North America_GOST_1 2" xfId="8714" xr:uid="{D52A448A-FBB5-4452-A682-2CBBE115FC8F}"/>
    <cellStyle name="_North America_GOST_1_Base Slate" xfId="8715" xr:uid="{6DF5F3E9-A13F-4784-9F3F-E8030685BCA5}"/>
    <cellStyle name="_North America_GOST_1_Capacities" xfId="8716" xr:uid="{A23D4988-7241-464C-8765-BEB8C03277AF}"/>
    <cellStyle name="_North America_GOST_1_Country Slate Forecast" xfId="8717" xr:uid="{B468594B-FB2D-40B4-B816-4E99915C0A76}"/>
    <cellStyle name="_North America_GOST_1_GOST" xfId="8718" xr:uid="{0D0EB1FE-339B-493E-835D-0C76DEC50B07}"/>
    <cellStyle name="_North America_GOST_1_Investments" xfId="8719" xr:uid="{5F453795-721D-432F-A593-EDA6E53C62F2}"/>
    <cellStyle name="_North America_GOST_1_Lookup Tables" xfId="8720" xr:uid="{7C257401-0566-4531-8BC4-2F592F631D0B}"/>
    <cellStyle name="_North America_GOST_1_Throughputs" xfId="8721" xr:uid="{6E4CACA9-2D46-41CD-A9F9-34D15D6503CD}"/>
    <cellStyle name="_North America_GOST_2" xfId="8722" xr:uid="{70FC0412-1E13-4E35-BFD4-14A1E9A5DC46}"/>
    <cellStyle name="_North America_GOST_3" xfId="8723" xr:uid="{C4726CBD-68E8-44A5-9649-8FFCD257B6BC}"/>
    <cellStyle name="_North America_GOST_Base Slate" xfId="8724" xr:uid="{7C53065F-7C1D-4D8A-AD1D-2C0529F2ACD7}"/>
    <cellStyle name="_North America_GOST_Base Year" xfId="8725" xr:uid="{31A83F84-1B00-4EEE-9A9C-79D8B7BA8852}"/>
    <cellStyle name="_North America_GOST_Brazil" xfId="8726" xr:uid="{3D4565EE-168A-41AB-AAA5-EF9FAEE43F0A}"/>
    <cellStyle name="_North America_GOST_Capacities" xfId="8727" xr:uid="{30864B78-BF2A-4F57-BB9C-A4DBF4F6ED0A}"/>
    <cellStyle name="_North America_GOST_Country Balance Template" xfId="8728" xr:uid="{0774329F-36D6-4EF5-9F5D-CE31205ADD41}"/>
    <cellStyle name="_North America_GOST_Country Slate Forecast" xfId="8729" xr:uid="{40AB6A82-9022-4AD0-8046-48D9B05D49E4}"/>
    <cellStyle name="_North America_GOST_GCAM Input" xfId="8730" xr:uid="{967FB127-C0A4-4C33-83AD-154FE5A21D39}"/>
    <cellStyle name="_North America_GOST_GOST" xfId="8731" xr:uid="{6BE6A61B-190F-475A-9047-89CC95197555}"/>
    <cellStyle name="_North America_GOST_Investments" xfId="8732" xr:uid="{42DA9B85-EE4C-48C6-9ED7-A36E575D37DF}"/>
    <cellStyle name="_North America_GOST_Lookup Tables" xfId="8733" xr:uid="{C1A9124E-A332-439D-B3AD-BD0C53337E69}"/>
    <cellStyle name="_North America_GOST_Refinery Operations" xfId="8734" xr:uid="{F4827EDA-FA44-4643-B68E-44E97B600B41}"/>
    <cellStyle name="_North America_GOST_Sheet1" xfId="8735" xr:uid="{0BAE0C34-5780-4FCE-BE76-A2B9959E9875}"/>
    <cellStyle name="_North America_GOST_Throughputs" xfId="8736" xr:uid="{86927B1E-52E4-4076-BAAD-51E9EBAE8057}"/>
    <cellStyle name="_North America_GOST_Trade Flows" xfId="8737" xr:uid="{8D24B89F-356E-4C41-839A-28B0CBDFE8BE}"/>
    <cellStyle name="_North America_GOST_US Production" xfId="8738" xr:uid="{20D2CE1D-6060-4F6A-AD6D-C19436534DAA}"/>
    <cellStyle name="_North America_Imports" xfId="8739" xr:uid="{237C308C-94EE-4EC8-BF1D-7DDB30BA41EE}"/>
    <cellStyle name="_North America_Imports 2" xfId="8740" xr:uid="{C15B7C25-5097-4CD7-A08C-1AEF203A8A63}"/>
    <cellStyle name="_North America_Imports_Base Slate" xfId="8741" xr:uid="{1F12A643-E670-4048-9F44-3C1CCECE5F95}"/>
    <cellStyle name="_North America_Imports_Capacities" xfId="8742" xr:uid="{3668436C-6AD2-4C6D-BB5F-5640C457A15F}"/>
    <cellStyle name="_North America_Imports_Investments" xfId="8743" xr:uid="{CB195C37-E07F-4BCD-9255-7CA96CA1E2EA}"/>
    <cellStyle name="_North America_Imports_Lookup Tables" xfId="8744" xr:uid="{117F1F66-F5E3-4D3E-9DB1-026BFDCF6D2E}"/>
    <cellStyle name="_North America_Investments" xfId="8745" xr:uid="{37443CA2-D4D5-4413-8A9C-845F457908FA}"/>
    <cellStyle name="_North America_Investments 2" xfId="8746" xr:uid="{5D48AE22-D2B6-45FA-8EB1-FDAF53D7040A}"/>
    <cellStyle name="_North America_Investments_1" xfId="8747" xr:uid="{8861DEF0-1E5E-4C8A-896D-A938207D1927}"/>
    <cellStyle name="_North America_Lookup Tables" xfId="8748" xr:uid="{0AF991FF-7B0E-4E1F-9761-48F652741CF3}"/>
    <cellStyle name="_North America_Lookup Tables_Sheet for GCAM" xfId="8749" xr:uid="{F52A7AAF-AF0F-4AA4-ACC4-A5465EF38ECE}"/>
    <cellStyle name="_North America_Lookup Tables_Sheet1" xfId="8750" xr:uid="{AB1B6281-780A-4E8A-B410-9D3F2ACC80E4}"/>
    <cellStyle name="_North America_Refinery Operations" xfId="8751" xr:uid="{51B8A6D0-2B79-496C-959C-2EABEE1D85FC}"/>
    <cellStyle name="_North America_Sheet1" xfId="8752" xr:uid="{6AB36275-7565-4781-A47D-B1A74E6D29AE}"/>
    <cellStyle name="_North America_Sheet1 2" xfId="8753" xr:uid="{21756FA6-1026-4A38-BC59-92B7A60E1F8D}"/>
    <cellStyle name="_North America_Sheet1_1" xfId="8754" xr:uid="{2C590D86-FF8E-4F54-B2A1-4CEF037A92B0}"/>
    <cellStyle name="_North America_Sheet1_2" xfId="8755" xr:uid="{842E6023-40DB-4923-B540-B3AAD020244B}"/>
    <cellStyle name="_North America_Sheet1_2_GOST" xfId="8756" xr:uid="{4EB175EB-949F-4AF3-B7F0-E1685DEE7667}"/>
    <cellStyle name="_North America_Sheet1_Base Slate" xfId="8757" xr:uid="{B8A5A31D-545E-4EE2-A1B7-73F9920FDA64}"/>
    <cellStyle name="_North America_Sheet1_Capacities" xfId="8758" xr:uid="{9F4DE92B-5ECB-4DA6-95FF-9BAA8E46EAB5}"/>
    <cellStyle name="_North America_Sheet1_Investments" xfId="8759" xr:uid="{F99008DF-3D01-452F-A6B7-F8116D9A436E}"/>
    <cellStyle name="_North America_Sheet1_Lookup Tables" xfId="8760" xr:uid="{BD254E93-5049-4214-83A6-B39788889DAC}"/>
    <cellStyle name="_North America_Throughputs" xfId="8761" xr:uid="{5053B047-FB30-41E9-978D-9EC1A20EF89B}"/>
    <cellStyle name="_North America_Trade Flows" xfId="8762" xr:uid="{B8F0D2E0-B07F-48E2-9ADC-2BB4018D54C6}"/>
    <cellStyle name="_North America_Trade Flows_1" xfId="8763" xr:uid="{DEDDCDD8-8A7D-42C5-821B-A9634C28F9FE}"/>
    <cellStyle name="_North America_Trade Flows_1 2" xfId="8764" xr:uid="{BDF4B237-3908-42DD-9335-DAFC7575C8D0}"/>
    <cellStyle name="_North America_Trade Flows_1_Base Slate" xfId="8765" xr:uid="{7D3A02A6-679E-4599-A812-EA84D3111562}"/>
    <cellStyle name="_North America_Trade Flows_1_Capacities" xfId="8766" xr:uid="{09645EE2-6095-4134-9BB1-BA0D90F71006}"/>
    <cellStyle name="_North America_Trade Flows_1_Country Slate Forecast" xfId="8767" xr:uid="{1A8444A8-BC65-4F71-9CE4-2AE1E7B7418E}"/>
    <cellStyle name="_North America_Trade Flows_1_GOST" xfId="8768" xr:uid="{29E00A5F-55E2-4540-B40D-6282EE12A1BE}"/>
    <cellStyle name="_North America_Trade Flows_1_Investments" xfId="8769" xr:uid="{C37E1797-3E84-4D39-A4AF-FF69DAC3A270}"/>
    <cellStyle name="_North America_Trade Flows_1_Lookup Tables" xfId="8770" xr:uid="{F0E1099F-FE19-4994-AEAF-C7479F39FEE2}"/>
    <cellStyle name="_North America_Trade Flows_1_Throughputs" xfId="8771" xr:uid="{DAB3623A-5F37-4352-8161-F09FD12E5AFE}"/>
    <cellStyle name="_North America_Unidentified Imports" xfId="8772" xr:uid="{1A4ABD70-2B08-48D4-9A65-81A59B184F43}"/>
    <cellStyle name="_North America_Unidentified Imports 2" xfId="8773" xr:uid="{1887E66E-C60F-4722-B974-3FD4DAD681DA}"/>
    <cellStyle name="_North America_Unidentified Imports 3" xfId="8774" xr:uid="{ED6A1570-49DB-405C-A84B-2D645B27FC38}"/>
    <cellStyle name="_North America_Unidentified Imports_Base Slate" xfId="8775" xr:uid="{7F679FA4-133F-4FEF-A48B-88BECD1CE18B}"/>
    <cellStyle name="_North America_Unidentified Imports_Base Year" xfId="8776" xr:uid="{6D8BC86F-5274-444D-A4D0-6D5A2B6E18BD}"/>
    <cellStyle name="_North America_Unidentified Imports_Capacities" xfId="8777" xr:uid="{39CB5DCF-04C9-42DA-882C-CC21FB6B6F5E}"/>
    <cellStyle name="_North America_Unidentified Imports_Investments" xfId="8778" xr:uid="{C2F8AFC7-7012-48EB-B142-BA48A5BEC7AC}"/>
    <cellStyle name="_North America_Unidentified Imports_Lookup Tables" xfId="8779" xr:uid="{3230383A-B535-4BF6-AA34-2F02EE9ABBCA}"/>
    <cellStyle name="_North America_Unidentified Imports_Sheet1" xfId="8780" xr:uid="{ED7E0B33-57BB-4CB5-9A7A-2913C8F3D85A}"/>
    <cellStyle name="_North America_Unidentified Imports_US Production" xfId="8781" xr:uid="{1DE3324F-EDB3-4E79-BC01-4D0ACA856A45}"/>
    <cellStyle name="_North America_US Production" xfId="8782" xr:uid="{F21B7446-FA68-449D-81A2-32FC298B5B92}"/>
    <cellStyle name="_Results" xfId="8783" xr:uid="{64BC1A19-32E3-4882-92EB-9B2472CF5138}"/>
    <cellStyle name="_Results_Lookup Tables" xfId="8784" xr:uid="{1E028124-027A-4D66-8C32-F78C946EB6B3}"/>
    <cellStyle name="_Results_Sheet for GCAM" xfId="8785" xr:uid="{0F467C9B-6C3A-49DA-A37B-73685C7B1A36}"/>
    <cellStyle name="_Results_Sheet1" xfId="8786" xr:uid="{E652A6AE-80AC-472B-BF03-287C274B16FB}"/>
    <cellStyle name="_Sheet1" xfId="8787" xr:uid="{ECB8A01A-1A09-4F3B-B8EE-45983EB63929}"/>
    <cellStyle name="_Sheet1 2" xfId="8788" xr:uid="{6B6655B2-6D7F-4854-AA3B-24032C777987}"/>
    <cellStyle name="_Sheet1 3" xfId="8789" xr:uid="{6F8E18B2-CD50-457B-B5DD-2E290CE0E984}"/>
    <cellStyle name="_Sheet1_Base Slate" xfId="8790" xr:uid="{B7DF8859-7D67-415F-B93A-C22F1D1F0AE8}"/>
    <cellStyle name="_Sheet1_Base Slate 2" xfId="8791" xr:uid="{46D43D2A-136E-419C-9A42-933A642F4988}"/>
    <cellStyle name="_Sheet1_Base Slate_1" xfId="8792" xr:uid="{5784D422-2A01-43B2-AD04-666AE3AF183D}"/>
    <cellStyle name="_Sheet1_Base Slate_2" xfId="8793" xr:uid="{EDC043E2-3EC1-479F-A387-06C1BA0B328D}"/>
    <cellStyle name="_Sheet1_Base Slate_Base Slate" xfId="8794" xr:uid="{2F30D9CE-9F10-4A8C-A7AE-92D700A524A4}"/>
    <cellStyle name="_Sheet1_Base Slate_Capacities" xfId="8795" xr:uid="{4EF98C68-F47C-47EF-AC3A-4A32948B22EC}"/>
    <cellStyle name="_Sheet1_Base Slate_Country Slate Forecast" xfId="8796" xr:uid="{C932292A-3A86-4A32-B38E-1658FD215F19}"/>
    <cellStyle name="_Sheet1_Base Slate_GOST" xfId="8797" xr:uid="{D9DAD2EA-85A2-43FE-8C1E-606207B83C03}"/>
    <cellStyle name="_Sheet1_Base Slate_Investments" xfId="8798" xr:uid="{572821E8-6F92-4FC4-9C20-297F2E464660}"/>
    <cellStyle name="_Sheet1_Base Slate_Lookup Tables" xfId="8799" xr:uid="{D3CFEA5E-A7B5-49B2-81A6-409A1B2130AB}"/>
    <cellStyle name="_Sheet1_Base Slate_Throughputs" xfId="8800" xr:uid="{488BC8A5-7351-4EE9-95D1-583D95E8C529}"/>
    <cellStyle name="_Sheet1_Base Year" xfId="8801" xr:uid="{9A301CED-E050-4B6D-BA92-5EEC51BB3A38}"/>
    <cellStyle name="_Sheet1_Brazil" xfId="8802" xr:uid="{8315A2CA-E3D2-4AB7-801F-9444F0BA5D55}"/>
    <cellStyle name="_Sheet1_Brazil 2" xfId="8803" xr:uid="{193DA4BA-DABC-4249-B956-9CE2303A00ED}"/>
    <cellStyle name="_Sheet1_Brazil_Base Slate" xfId="8804" xr:uid="{F5039F9E-2CDF-4648-98AD-0F91333C26A1}"/>
    <cellStyle name="_Sheet1_Brazil_Capacities" xfId="8805" xr:uid="{8EE2F3AA-49DA-4951-A23C-CBC8474DB1CF}"/>
    <cellStyle name="_Sheet1_Brazil_Country Slate Forecast" xfId="8806" xr:uid="{2343A7D1-B0A6-4AC3-8A71-8A9CC785803F}"/>
    <cellStyle name="_Sheet1_Brazil_GOST" xfId="8807" xr:uid="{E33C28EF-D85D-49A3-8AF7-5CA3B874C7B2}"/>
    <cellStyle name="_Sheet1_Brazil_Investments" xfId="8808" xr:uid="{6890D0F6-6F47-4670-9C81-8760A5AE23C3}"/>
    <cellStyle name="_Sheet1_Brazil_Lookup Tables" xfId="8809" xr:uid="{50F19872-06F3-43D0-9973-3132EADD17DD}"/>
    <cellStyle name="_Sheet1_Brazil_Throughputs" xfId="8810" xr:uid="{DD28F914-72D4-4B74-A55F-C9F7E4401517}"/>
    <cellStyle name="_Sheet1_Brazil_Trade Flows" xfId="8811" xr:uid="{8C4FBA90-5B14-4552-AE56-D78AEE8ED4A7}"/>
    <cellStyle name="_Sheet1_Capacities" xfId="8812" xr:uid="{48B0FEF3-B482-49D6-B686-E39E630F895C}"/>
    <cellStyle name="_Sheet1_Capacities 2" xfId="8813" xr:uid="{DD8CB070-A4DF-424B-AF83-5F6BF413A2CE}"/>
    <cellStyle name="_Sheet1_Capacities_1" xfId="8814" xr:uid="{FFACAE90-2E37-4ED7-BBA6-038088B6D393}"/>
    <cellStyle name="_Sheet1_Capacities_Base Slate" xfId="8815" xr:uid="{AFEDF2CC-6A3A-4AC1-80A2-277DC24CC04F}"/>
    <cellStyle name="_Sheet1_Capacities_Capacities" xfId="8816" xr:uid="{06101D77-248E-446D-9AF8-7E0C58D58E97}"/>
    <cellStyle name="_Sheet1_Capacities_Country Slate Forecast" xfId="8817" xr:uid="{4B64E5BA-E732-4184-853A-258E0E03D8E3}"/>
    <cellStyle name="_Sheet1_Capacities_GOST" xfId="8818" xr:uid="{205A28CA-DDC6-4BF5-B89C-FCE09A542D2C}"/>
    <cellStyle name="_Sheet1_Capacities_Investments" xfId="8819" xr:uid="{61862730-64BF-4A92-842F-8D8D37FC7307}"/>
    <cellStyle name="_Sheet1_Capacities_Lookup Tables" xfId="8820" xr:uid="{D2EAE3C1-22AA-40DF-92D8-19C8D82CFAEC}"/>
    <cellStyle name="_Sheet1_Capacities_Throughputs" xfId="8821" xr:uid="{13A61B18-6C20-4244-9ED4-34284D3190F4}"/>
    <cellStyle name="_Sheet1_Capacities_Trade Flows" xfId="8822" xr:uid="{53876827-B3D7-4ACD-82EC-44D1E251F1F1}"/>
    <cellStyle name="_Sheet1_Country Balance Template" xfId="8823" xr:uid="{A486B1BF-665A-4541-8289-0341669446A6}"/>
    <cellStyle name="_Sheet1_Country Balance Template 2" xfId="8824" xr:uid="{D4DFAFBB-057D-426F-98DF-D29647BB72BE}"/>
    <cellStyle name="_Sheet1_Country Balance Template_Base Slate" xfId="8825" xr:uid="{BB2D3BE5-C0C4-4E38-8F3B-3FB454C9EBDC}"/>
    <cellStyle name="_Sheet1_Country Balance Template_Capacities" xfId="8826" xr:uid="{3961AFEB-73DE-4A55-95DE-AC44303E981C}"/>
    <cellStyle name="_Sheet1_Country Balance Template_Country Slate Forecast" xfId="8827" xr:uid="{D15E54F6-6884-412B-936D-FFFA65F7187E}"/>
    <cellStyle name="_Sheet1_Country Balance Template_GOST" xfId="8828" xr:uid="{31BE1522-37AD-4CAA-A6BE-E036C5143565}"/>
    <cellStyle name="_Sheet1_Country Balance Template_Investments" xfId="8829" xr:uid="{04F8C321-519B-418D-A7D0-BCBFE4BCB240}"/>
    <cellStyle name="_Sheet1_Country Balance Template_Lookup Tables" xfId="8830" xr:uid="{B3F5F14B-F75F-48C6-8FE7-830E0CEBB021}"/>
    <cellStyle name="_Sheet1_Country Balance Template_Throughputs" xfId="8831" xr:uid="{AA2007F3-4AAF-4B9B-B303-C01E1F739B76}"/>
    <cellStyle name="_Sheet1_Country Balance Template_Trade Flows" xfId="8832" xr:uid="{DB59D399-5D2C-4D47-BC07-F014F49F36E6}"/>
    <cellStyle name="_Sheet1_Country Slate Forecast" xfId="8833" xr:uid="{2FE7A328-373E-47F3-9D56-9357E2EFC68D}"/>
    <cellStyle name="_Sheet1_Country Slate Forecast_1" xfId="8834" xr:uid="{544A704E-5846-4388-ABFB-B8475C0EA5E2}"/>
    <cellStyle name="_Sheet1_GCAM Input" xfId="8835" xr:uid="{531D6DA0-F2AE-4942-B06B-A3B556EA9BDA}"/>
    <cellStyle name="_Sheet1_GOST" xfId="8836" xr:uid="{B5632B75-1642-48C0-BA65-17641D5882B1}"/>
    <cellStyle name="_Sheet1_GOST 2" xfId="8837" xr:uid="{806FD0F7-E129-4385-A6D9-7410067E0848}"/>
    <cellStyle name="_Sheet1_GOST 3" xfId="8838" xr:uid="{752A2B2C-69DB-4B9C-8D84-D57C154F9E7B}"/>
    <cellStyle name="_Sheet1_GOST_1" xfId="8839" xr:uid="{5D54777C-ED64-4F16-94E3-7C48A720BA48}"/>
    <cellStyle name="_Sheet1_GOST_1 2" xfId="8840" xr:uid="{F03CEA19-583F-4DB2-ADA7-1E479F646B87}"/>
    <cellStyle name="_Sheet1_GOST_1_Base Slate" xfId="8841" xr:uid="{1067C64B-35CA-47A4-900B-4192C540260D}"/>
    <cellStyle name="_Sheet1_GOST_1_Capacities" xfId="8842" xr:uid="{3DF6ECAF-540C-454A-B5F7-FBC891FA151D}"/>
    <cellStyle name="_Sheet1_GOST_1_Country Slate Forecast" xfId="8843" xr:uid="{C23B209D-02DA-490C-AC40-1DFD49447B32}"/>
    <cellStyle name="_Sheet1_GOST_1_GOST" xfId="8844" xr:uid="{C4022F54-12B2-422B-9F9F-4F2C5AEB9801}"/>
    <cellStyle name="_Sheet1_GOST_1_Investments" xfId="8845" xr:uid="{F985B5E3-BBFD-4C12-A43B-65ACAB38C768}"/>
    <cellStyle name="_Sheet1_GOST_1_Lookup Tables" xfId="8846" xr:uid="{CEE9232E-EC96-41DC-A16E-34FE2B4EAC85}"/>
    <cellStyle name="_Sheet1_GOST_1_Throughputs" xfId="8847" xr:uid="{AA5E7063-02F9-4D48-AB73-945BF8ABCBF3}"/>
    <cellStyle name="_Sheet1_GOST_2" xfId="8848" xr:uid="{33AA1E51-5014-42F1-BD26-E65A53BBC33F}"/>
    <cellStyle name="_Sheet1_GOST_3" xfId="8849" xr:uid="{C8F5E54E-03FF-4E7B-9602-5EB8EC31C4F5}"/>
    <cellStyle name="_Sheet1_GOST_Base Slate" xfId="8850" xr:uid="{1D7273E4-2DE1-4060-881D-C4784FF1DF67}"/>
    <cellStyle name="_Sheet1_GOST_Base Year" xfId="8851" xr:uid="{0000F6D1-0F8F-4BC5-85A7-55E2B3105D43}"/>
    <cellStyle name="_Sheet1_GOST_Brazil" xfId="8852" xr:uid="{6309DEE3-67B6-405F-A33B-C57BA5671F3D}"/>
    <cellStyle name="_Sheet1_GOST_Capacities" xfId="8853" xr:uid="{98CF3D68-2171-4DEC-86B4-C633F2821F70}"/>
    <cellStyle name="_Sheet1_GOST_Country Balance Template" xfId="8854" xr:uid="{5C69E553-1816-489E-ACB0-3CC646F47676}"/>
    <cellStyle name="_Sheet1_GOST_Country Slate Forecast" xfId="8855" xr:uid="{50910450-EB8E-4AF3-94EE-DFD8CF0E4737}"/>
    <cellStyle name="_Sheet1_GOST_GCAM Input" xfId="8856" xr:uid="{BFD2D280-3589-45DB-ADB8-6EBAED6488C9}"/>
    <cellStyle name="_Sheet1_GOST_GOST" xfId="8857" xr:uid="{B1AE74C6-6DF7-474C-86C5-F4CE02E66D41}"/>
    <cellStyle name="_Sheet1_GOST_Investments" xfId="8858" xr:uid="{DC2DF091-BDEE-4D7D-BBEB-A1219449E1FD}"/>
    <cellStyle name="_Sheet1_GOST_Lookup Tables" xfId="8859" xr:uid="{E4089E8A-11BA-4E51-ACE1-B10135290E71}"/>
    <cellStyle name="_Sheet1_GOST_Refinery Operations" xfId="8860" xr:uid="{713D6F4F-BBCA-4E92-AAC8-9D660B2B3154}"/>
    <cellStyle name="_Sheet1_GOST_Sheet1" xfId="8861" xr:uid="{83429782-DE54-4BA6-8D12-6B50A23BF9B2}"/>
    <cellStyle name="_Sheet1_GOST_Throughputs" xfId="8862" xr:uid="{DBD03DCE-3B92-417A-8BAF-760E4E553603}"/>
    <cellStyle name="_Sheet1_GOST_Trade Flows" xfId="8863" xr:uid="{C65A0C60-AE5C-4E1C-A23E-0EF726177093}"/>
    <cellStyle name="_Sheet1_GOST_US Production" xfId="8864" xr:uid="{834327B0-4505-4902-B24F-13F11F1A194C}"/>
    <cellStyle name="_Sheet1_Imports" xfId="8865" xr:uid="{158408AA-5231-44A1-A259-DA51BF51D588}"/>
    <cellStyle name="_Sheet1_Imports 2" xfId="8866" xr:uid="{1BE21AE6-82CF-43D8-B641-443F50F3D9CC}"/>
    <cellStyle name="_Sheet1_Imports_Base Slate" xfId="8867" xr:uid="{ED5DA218-B4F1-4178-A684-2AE88631FED8}"/>
    <cellStyle name="_Sheet1_Imports_Capacities" xfId="8868" xr:uid="{C522EA34-AF69-4A44-9D80-C9992C997FC6}"/>
    <cellStyle name="_Sheet1_Imports_Investments" xfId="8869" xr:uid="{39886869-A011-4AA9-A207-098B52632464}"/>
    <cellStyle name="_Sheet1_Imports_Lookup Tables" xfId="8870" xr:uid="{5D97D4E1-6334-4793-9977-DFC2DD7F2929}"/>
    <cellStyle name="_Sheet1_Investments" xfId="8871" xr:uid="{52F077FF-A8DD-40B8-B23C-3755005B83B9}"/>
    <cellStyle name="_Sheet1_Investments 2" xfId="8872" xr:uid="{D76EC8ED-5E27-4E45-B262-BD9B85612ABD}"/>
    <cellStyle name="_Sheet1_Investments_1" xfId="8873" xr:uid="{1551A837-5281-44BD-A6A3-019E4783C7D6}"/>
    <cellStyle name="_Sheet1_Lookup Tables" xfId="8874" xr:uid="{BD5635FF-ED14-47F1-B64C-A8889FA9F95F}"/>
    <cellStyle name="_Sheet1_Lookup Tables_Sheet for GCAM" xfId="8875" xr:uid="{54D30624-4EAE-4B31-A955-9B3CD0FCB891}"/>
    <cellStyle name="_Sheet1_Lookup Tables_Sheet1" xfId="8876" xr:uid="{84C75D46-D029-41DE-8934-139204B71E31}"/>
    <cellStyle name="_Sheet1_Refinery Operations" xfId="8877" xr:uid="{2EE16093-B013-4351-B1C4-87F560A3C3F4}"/>
    <cellStyle name="_Sheet1_Sheet1" xfId="8878" xr:uid="{C37285E3-B953-40B6-A29E-3F0B5B9352A6}"/>
    <cellStyle name="_Sheet1_Sheet1 2" xfId="8879" xr:uid="{738AB694-025A-4660-A61F-5441DEBFFCE4}"/>
    <cellStyle name="_Sheet1_Sheet1_1" xfId="8880" xr:uid="{8248666F-05D9-475A-9616-62AA4B8AEAD4}"/>
    <cellStyle name="_Sheet1_Sheet1_2" xfId="8881" xr:uid="{ACEA31E8-E702-4A75-A062-6A4F6C09338A}"/>
    <cellStyle name="_Sheet1_Sheet1_2_GOST" xfId="8882" xr:uid="{D25754E0-588B-411F-AAB0-5F4E145C3238}"/>
    <cellStyle name="_Sheet1_Sheet1_Base Slate" xfId="8883" xr:uid="{37E4E0CC-C9C1-4E18-92C4-7E76FAD0D4BE}"/>
    <cellStyle name="_Sheet1_Sheet1_Capacities" xfId="8884" xr:uid="{5489196D-559C-46D1-B394-84356D14DE37}"/>
    <cellStyle name="_Sheet1_Sheet1_Investments" xfId="8885" xr:uid="{3C44D85E-22FD-4E35-85CE-FE9D7E0A097A}"/>
    <cellStyle name="_Sheet1_Sheet1_Lookup Tables" xfId="8886" xr:uid="{7874975E-356E-4585-A1A5-A9D35F69836C}"/>
    <cellStyle name="_Sheet1_Throughputs" xfId="8887" xr:uid="{F16F44E6-AB90-42EB-9483-B2B39FC62FD5}"/>
    <cellStyle name="_Sheet1_Trade Flows" xfId="8888" xr:uid="{FF7FF247-D833-461D-981D-7F5584D25246}"/>
    <cellStyle name="_Sheet1_Trade Flows_1" xfId="8889" xr:uid="{0FA2DF0B-C424-4671-B065-A35BCE4D4DC5}"/>
    <cellStyle name="_Sheet1_Trade Flows_1 2" xfId="8890" xr:uid="{EB21D906-6B32-4508-A352-9A4A467C91BF}"/>
    <cellStyle name="_Sheet1_Trade Flows_1_Base Slate" xfId="8891" xr:uid="{2C64A5B9-8B27-4CDF-9C4E-83B846037904}"/>
    <cellStyle name="_Sheet1_Trade Flows_1_Capacities" xfId="8892" xr:uid="{C92099B0-D143-4274-9592-80673A97F002}"/>
    <cellStyle name="_Sheet1_Trade Flows_1_Country Slate Forecast" xfId="8893" xr:uid="{46884939-B68D-4D57-9DF3-EF00E6BD9843}"/>
    <cellStyle name="_Sheet1_Trade Flows_1_GOST" xfId="8894" xr:uid="{DF939781-7B23-4D40-9F6F-E056C95F6719}"/>
    <cellStyle name="_Sheet1_Trade Flows_1_Investments" xfId="8895" xr:uid="{B74629F5-C5DD-48A4-81AB-BB2B2BD77065}"/>
    <cellStyle name="_Sheet1_Trade Flows_1_Lookup Tables" xfId="8896" xr:uid="{4E213259-954F-4266-80A8-CDE0BD102C7F}"/>
    <cellStyle name="_Sheet1_Trade Flows_1_Throughputs" xfId="8897" xr:uid="{8DA9696C-91B3-4CAD-99B3-2BC988BDDB5E}"/>
    <cellStyle name="_Sheet1_Unidentified Imports" xfId="8898" xr:uid="{C8D1093E-3446-4D03-8D69-84E078B72511}"/>
    <cellStyle name="_Sheet1_Unidentified Imports 2" xfId="8899" xr:uid="{397113FC-DF50-4C3D-805D-924E3B12FE54}"/>
    <cellStyle name="_Sheet1_Unidentified Imports 3" xfId="8900" xr:uid="{9B7CBD1F-E05C-4A01-BFAB-26F7EC0E437C}"/>
    <cellStyle name="_Sheet1_Unidentified Imports_Base Slate" xfId="8901" xr:uid="{AAF2B62B-667B-4DBA-80C0-0C640B057AAD}"/>
    <cellStyle name="_Sheet1_Unidentified Imports_Base Year" xfId="8902" xr:uid="{B7DB9176-08F1-462B-A0D2-C2DC6C85BA86}"/>
    <cellStyle name="_Sheet1_Unidentified Imports_Capacities" xfId="8903" xr:uid="{6DAEDDDC-1FC8-4392-8C31-9943589E1B90}"/>
    <cellStyle name="_Sheet1_Unidentified Imports_Investments" xfId="8904" xr:uid="{5ADE7798-B265-45B8-BE74-6FDF94A3487E}"/>
    <cellStyle name="_Sheet1_Unidentified Imports_Lookup Tables" xfId="8905" xr:uid="{F45D53C9-3167-4B42-A063-F15E33DC564A}"/>
    <cellStyle name="_Sheet1_Unidentified Imports_Sheet1" xfId="8906" xr:uid="{47CEE0BF-09B9-4074-BF21-3888ED312207}"/>
    <cellStyle name="_Sheet1_Unidentified Imports_US Production" xfId="8907" xr:uid="{6DF42BFE-5280-4C56-AD70-A48D885BD9EF}"/>
    <cellStyle name="_Sheet1_US Production" xfId="8908" xr:uid="{503EC7E5-3F87-4DC4-8163-E19465221725}"/>
    <cellStyle name="_Sheet5" xfId="8909" xr:uid="{20902E3A-B290-4BD2-9454-06880C2C0B28}"/>
    <cellStyle name="_Sheet5_Lookup Tables" xfId="8910" xr:uid="{7056287C-3B2D-4784-8579-257B7B6AAD3A}"/>
    <cellStyle name="_Sheet5_Sheet for GCAM" xfId="8911" xr:uid="{EDCBB27F-8089-44BB-B266-650AD195C471}"/>
    <cellStyle name="_Sheet5_Sheet1" xfId="8912" xr:uid="{425E34FD-24CA-4933-8C48-EA3EE1B6665E}"/>
    <cellStyle name="_Slate" xfId="8913" xr:uid="{3E203E44-D66C-4D71-B1F5-9869F9D3AC87}"/>
    <cellStyle name="_Slate_Lookup Tables" xfId="8914" xr:uid="{30C4D999-33B0-401A-A2D4-2BDE4E8FCDFD}"/>
    <cellStyle name="_Slate_Sheet for GCAM" xfId="8915" xr:uid="{5B7B1D1D-F41D-4214-BBFA-7227EE697FC7}"/>
    <cellStyle name="_Slate_Sheet1" xfId="8916" xr:uid="{9E8B003F-B9F8-4792-9ABA-CA49797FEA87}"/>
    <cellStyle name="_Summary" xfId="8917" xr:uid="{CE6B1FC3-8E6B-4325-B1D8-2116B4E36AEC}"/>
    <cellStyle name="_Summary 2" xfId="8918" xr:uid="{451CB1C6-A6E7-414F-AD3F-C0FA4FA6ED88}"/>
    <cellStyle name="_Summary 3" xfId="8919" xr:uid="{1791EBF6-6FB0-4D1D-B89D-DEE637B7C87C}"/>
    <cellStyle name="_Summary_1" xfId="8920" xr:uid="{63D5A1CA-7771-4EE8-8AD7-A0A6F4C24AC8}"/>
    <cellStyle name="_Summary_1_Lookup Tables" xfId="8921" xr:uid="{D25E6226-025D-4FEB-910A-536E94D519AC}"/>
    <cellStyle name="_Summary_1_Sheet for GCAM" xfId="8922" xr:uid="{92270107-3F42-419D-AEA2-5BE9CA3F8241}"/>
    <cellStyle name="_Summary_1_Sheet1" xfId="8923" xr:uid="{BFECEE3E-4794-4C61-B573-E4F2C6D0A56B}"/>
    <cellStyle name="_Summary_Base Slate" xfId="8924" xr:uid="{5A296594-F87A-42BB-8A55-48F2E34AC335}"/>
    <cellStyle name="_Summary_Base Slate 2" xfId="8925" xr:uid="{C1769058-FA38-4846-83F8-22A056A19BF1}"/>
    <cellStyle name="_Summary_Base Slate_1" xfId="8926" xr:uid="{9A85BA6E-4C7E-49D8-8589-DCD80DE32325}"/>
    <cellStyle name="_Summary_Base Slate_2" xfId="8927" xr:uid="{11307BAC-84BB-4108-932D-B762B0C23C23}"/>
    <cellStyle name="_Summary_Base Slate_Base Slate" xfId="8928" xr:uid="{A5AEDBC8-C57D-4AB5-A4FE-975227079FD2}"/>
    <cellStyle name="_Summary_Base Slate_Capacities" xfId="8929" xr:uid="{B6839FF9-D90B-43BD-9E26-7826F1028D0A}"/>
    <cellStyle name="_Summary_Base Slate_Country Slate Forecast" xfId="8930" xr:uid="{E1C2E818-1DCC-4468-B6AA-3F6FC0E053D6}"/>
    <cellStyle name="_Summary_Base Slate_GOST" xfId="8931" xr:uid="{C830F62E-EFEF-4B83-B344-690B7DB7DA85}"/>
    <cellStyle name="_Summary_Base Slate_Investments" xfId="8932" xr:uid="{67B1FBB2-5957-4A3F-9AA7-B9EFC05E9305}"/>
    <cellStyle name="_Summary_Base Slate_Lookup Tables" xfId="8933" xr:uid="{917AFD78-DC58-4AA3-8A0D-D2B0D3FFB465}"/>
    <cellStyle name="_Summary_Base Slate_Throughputs" xfId="8934" xr:uid="{6920CEFC-D33F-41C0-B10B-8CE47207D1E2}"/>
    <cellStyle name="_Summary_Base Year" xfId="8935" xr:uid="{57A67462-80D6-4A4A-8F5D-09A2D7AD42C6}"/>
    <cellStyle name="_Summary_Brazil" xfId="8936" xr:uid="{9FFA37D6-728A-4D9E-B236-6CA1B205413F}"/>
    <cellStyle name="_Summary_Brazil 2" xfId="8937" xr:uid="{D28610F8-CE94-405A-82AE-54F738CDA619}"/>
    <cellStyle name="_Summary_Brazil_Base Slate" xfId="8938" xr:uid="{46F1417A-BDD2-49B6-B1C4-FBE281351378}"/>
    <cellStyle name="_Summary_Brazil_Capacities" xfId="8939" xr:uid="{5C4AD8CF-0040-4F2B-B3A9-06F50A906E44}"/>
    <cellStyle name="_Summary_Brazil_Country Slate Forecast" xfId="8940" xr:uid="{334D4CC3-D65D-41DF-9BA1-1E90B75A6D0A}"/>
    <cellStyle name="_Summary_Brazil_GOST" xfId="8941" xr:uid="{2F754078-D8C1-4B71-BE21-314FD59EDC5F}"/>
    <cellStyle name="_Summary_Brazil_Investments" xfId="8942" xr:uid="{98369A21-8033-4946-8148-DDDF81E5EB98}"/>
    <cellStyle name="_Summary_Brazil_Lookup Tables" xfId="8943" xr:uid="{33E9423C-25EA-4F69-ABFC-6BB620EB50F4}"/>
    <cellStyle name="_Summary_Brazil_Throughputs" xfId="8944" xr:uid="{6BA2CB6F-5B2D-45C0-9392-A30B53C2BB25}"/>
    <cellStyle name="_Summary_Brazil_Trade Flows" xfId="8945" xr:uid="{3E4C1329-0C1C-49B6-B377-279E85CB5697}"/>
    <cellStyle name="_Summary_Capacities" xfId="8946" xr:uid="{8F7E0A50-459C-488A-8710-F4E68BCE99A8}"/>
    <cellStyle name="_Summary_Capacities 2" xfId="8947" xr:uid="{F86A57E4-65A0-49A6-9EBF-37F1FBC62A9E}"/>
    <cellStyle name="_Summary_Capacities_1" xfId="8948" xr:uid="{047691BB-4BF6-4B25-A1CD-F56C9A262444}"/>
    <cellStyle name="_Summary_Capacities_Base Slate" xfId="8949" xr:uid="{9492346A-CD3E-47BF-AF58-558812E8C710}"/>
    <cellStyle name="_Summary_Capacities_Capacities" xfId="8950" xr:uid="{3386FF67-B5C4-4215-86E2-8C9B96C34203}"/>
    <cellStyle name="_Summary_Capacities_Country Slate Forecast" xfId="8951" xr:uid="{72255796-FC92-4E79-B3D5-01377692CEA1}"/>
    <cellStyle name="_Summary_Capacities_GOST" xfId="8952" xr:uid="{51E6F481-9A51-42C3-85E2-757F836EBC77}"/>
    <cellStyle name="_Summary_Capacities_Investments" xfId="8953" xr:uid="{12DFB33C-5950-49FD-8239-438898019758}"/>
    <cellStyle name="_Summary_Capacities_Lookup Tables" xfId="8954" xr:uid="{3BD4D36D-DBDB-4357-8719-08479DD4EDDB}"/>
    <cellStyle name="_Summary_Capacities_Throughputs" xfId="8955" xr:uid="{2B98EA49-446A-41AC-BE27-A3ED04AE9E7D}"/>
    <cellStyle name="_Summary_Capacities_Trade Flows" xfId="8956" xr:uid="{3597D3E0-E027-4563-8FBD-2C94977B0B7D}"/>
    <cellStyle name="_Summary_Country Balance Template" xfId="8957" xr:uid="{8C8AA5E1-82DE-47FD-8763-6C8F8D8CE9C1}"/>
    <cellStyle name="_Summary_Country Balance Template 2" xfId="8958" xr:uid="{065A8093-EE19-4F42-A34E-25739DE37D5A}"/>
    <cellStyle name="_Summary_Country Balance Template_Base Slate" xfId="8959" xr:uid="{63A44787-FC65-46A8-8B1A-36505C29E554}"/>
    <cellStyle name="_Summary_Country Balance Template_Capacities" xfId="8960" xr:uid="{16501AA5-3559-4C4C-B210-23F403973621}"/>
    <cellStyle name="_Summary_Country Balance Template_Country Slate Forecast" xfId="8961" xr:uid="{E607FEC7-188B-4B5B-9AB9-A4B3A867BCA6}"/>
    <cellStyle name="_Summary_Country Balance Template_GOST" xfId="8962" xr:uid="{3CF1A79D-8E19-4DB8-8A2D-0F6038792598}"/>
    <cellStyle name="_Summary_Country Balance Template_Investments" xfId="8963" xr:uid="{59FD65A6-10EC-41EC-B107-B13F6C2120BE}"/>
    <cellStyle name="_Summary_Country Balance Template_Lookup Tables" xfId="8964" xr:uid="{6563CDF8-ABDD-41BF-998F-D679B02F37C9}"/>
    <cellStyle name="_Summary_Country Balance Template_Throughputs" xfId="8965" xr:uid="{FD4DA6EB-3E30-47F4-A8F3-FF02E0AE9102}"/>
    <cellStyle name="_Summary_Country Balance Template_Trade Flows" xfId="8966" xr:uid="{992C3E5F-1CB2-470C-82A5-B14EB229C0F3}"/>
    <cellStyle name="_Summary_Country Slate Forecast" xfId="8967" xr:uid="{07F680FA-68CA-4210-98BF-13AAFC9411D1}"/>
    <cellStyle name="_Summary_Country Slate Forecast_1" xfId="8968" xr:uid="{8F54F52D-FC80-4587-B2BA-1B9B3EDDB29B}"/>
    <cellStyle name="_Summary_GCAM Input" xfId="8969" xr:uid="{CE2497D8-F8F8-4E9B-933A-36710AE0D9B1}"/>
    <cellStyle name="_Summary_GOST" xfId="8970" xr:uid="{542AE45F-7FD7-48E6-BD16-FD1F8D2E57E9}"/>
    <cellStyle name="_Summary_GOST 2" xfId="8971" xr:uid="{A465E551-3A86-45E4-9667-DD59BE44DDB1}"/>
    <cellStyle name="_Summary_GOST 3" xfId="8972" xr:uid="{B6284468-5043-4B4B-86BE-625411F3EB9A}"/>
    <cellStyle name="_Summary_GOST_1" xfId="8973" xr:uid="{FD741D3E-FDA5-42FE-BCF4-C57A02879E30}"/>
    <cellStyle name="_Summary_GOST_1 2" xfId="8974" xr:uid="{928783B8-8C44-4B79-BBDB-72A96A930F66}"/>
    <cellStyle name="_Summary_GOST_1_Base Slate" xfId="8975" xr:uid="{DA45A9B8-0737-40FA-86FA-0601DADF7F1B}"/>
    <cellStyle name="_Summary_GOST_1_Capacities" xfId="8976" xr:uid="{8ECD7F18-0574-44E1-800E-533F8D938444}"/>
    <cellStyle name="_Summary_GOST_1_Country Slate Forecast" xfId="8977" xr:uid="{568C0C77-A005-4096-8520-C2D969B5FD0B}"/>
    <cellStyle name="_Summary_GOST_1_GOST" xfId="8978" xr:uid="{732FF859-E3FB-4A90-BF47-39EE7027C751}"/>
    <cellStyle name="_Summary_GOST_1_Investments" xfId="8979" xr:uid="{E1537364-9C80-4883-94BB-379AB3BDE267}"/>
    <cellStyle name="_Summary_GOST_1_Lookup Tables" xfId="8980" xr:uid="{84FA1975-1D00-4603-806A-20FAEF403581}"/>
    <cellStyle name="_Summary_GOST_1_Throughputs" xfId="8981" xr:uid="{99ACE2B5-8490-4C34-8CAD-FE428C338BAA}"/>
    <cellStyle name="_Summary_GOST_2" xfId="8982" xr:uid="{61FB2D68-25B4-454D-8940-645D7148004B}"/>
    <cellStyle name="_Summary_GOST_3" xfId="8983" xr:uid="{CC9B5E8F-5E04-4C2E-8C40-ADB916BBE526}"/>
    <cellStyle name="_Summary_GOST_Base Slate" xfId="8984" xr:uid="{3F4037B7-AC33-4523-8931-467ED53ECE06}"/>
    <cellStyle name="_Summary_GOST_Base Year" xfId="8985" xr:uid="{B06A5334-A680-42A2-9832-114AE1D01A31}"/>
    <cellStyle name="_Summary_GOST_Brazil" xfId="8986" xr:uid="{67C66A5E-C216-406B-B1F8-12E8BA7EC607}"/>
    <cellStyle name="_Summary_GOST_Capacities" xfId="8987" xr:uid="{3AB3EA73-286F-4804-9904-CD676F73932F}"/>
    <cellStyle name="_Summary_GOST_Country Balance Template" xfId="8988" xr:uid="{49285750-9EF3-4C20-9378-521615CBDC05}"/>
    <cellStyle name="_Summary_GOST_Country Slate Forecast" xfId="8989" xr:uid="{5FC6461C-CF4A-44F9-903C-C1DB2F20F4A0}"/>
    <cellStyle name="_Summary_GOST_GCAM Input" xfId="8990" xr:uid="{32AA0861-6AC6-4028-8951-12AA2491D910}"/>
    <cellStyle name="_Summary_GOST_GOST" xfId="8991" xr:uid="{BCD5D7A0-1A9A-4700-ABB2-37FA967C0A04}"/>
    <cellStyle name="_Summary_GOST_Investments" xfId="8992" xr:uid="{79F499A5-DA12-4D67-A1D9-7A1B1653B446}"/>
    <cellStyle name="_Summary_GOST_Lookup Tables" xfId="8993" xr:uid="{759354A1-ECF2-494B-8ED1-7A22C4746B43}"/>
    <cellStyle name="_Summary_GOST_Refinery Operations" xfId="8994" xr:uid="{974AE761-E33D-405C-969A-F03401CB42DA}"/>
    <cellStyle name="_Summary_GOST_Sheet1" xfId="8995" xr:uid="{4E7AAE68-60F4-4EAA-9CBD-6DA5B5170D45}"/>
    <cellStyle name="_Summary_GOST_Throughputs" xfId="8996" xr:uid="{6AE198D5-5787-41E3-A94E-BFDDDF9BDEBF}"/>
    <cellStyle name="_Summary_GOST_Trade Flows" xfId="8997" xr:uid="{26BD890A-4E00-4993-BF82-8F2F2BEE7210}"/>
    <cellStyle name="_Summary_GOST_US Production" xfId="8998" xr:uid="{F1F7F34E-28FC-411F-B5C7-6B3D319A33F9}"/>
    <cellStyle name="_Summary_Imports" xfId="8999" xr:uid="{83383520-6BFE-4348-B9D2-99FF1683A796}"/>
    <cellStyle name="_Summary_Imports 2" xfId="9000" xr:uid="{26CAE6E3-2993-4983-A1C6-B71C3109DEAD}"/>
    <cellStyle name="_Summary_Imports_Base Slate" xfId="9001" xr:uid="{A0B1A59D-0D33-4F92-9DAE-D057DAF295E1}"/>
    <cellStyle name="_Summary_Imports_Capacities" xfId="9002" xr:uid="{4E4822BB-71F5-44E0-8841-A01ED6300034}"/>
    <cellStyle name="_Summary_Imports_Investments" xfId="9003" xr:uid="{9999B656-3155-4E85-B658-C5DB1A3A23C8}"/>
    <cellStyle name="_Summary_Imports_Lookup Tables" xfId="9004" xr:uid="{07D592B9-89BF-4366-9BC8-60D728332929}"/>
    <cellStyle name="_Summary_Investments" xfId="9005" xr:uid="{7F88FC62-86DA-4F4B-BC6F-29AE8B52A8BB}"/>
    <cellStyle name="_Summary_Investments 2" xfId="9006" xr:uid="{0D456076-643E-49C9-9602-345CDCE6F8B6}"/>
    <cellStyle name="_Summary_Investments_1" xfId="9007" xr:uid="{DDCA0518-957C-4463-B312-BB128C1BF0CE}"/>
    <cellStyle name="_Summary_Lookup Tables" xfId="9008" xr:uid="{77E4FE4F-7D42-494E-8DBD-1D5AD3E59453}"/>
    <cellStyle name="_Summary_Lookup Tables_Sheet for GCAM" xfId="9009" xr:uid="{FC581032-190E-4C25-B9F0-4CB9F95A3D79}"/>
    <cellStyle name="_Summary_Lookup Tables_Sheet1" xfId="9010" xr:uid="{61BE4EA4-B092-49DE-9835-9E020B7DED85}"/>
    <cellStyle name="_Summary_Refinery Operations" xfId="9011" xr:uid="{389D4CD7-C94A-44EF-ABEA-3141BAD96DE1}"/>
    <cellStyle name="_Summary_Sheet1" xfId="9012" xr:uid="{542E0826-9EB0-462A-A0FD-96DF9D31DE4E}"/>
    <cellStyle name="_Summary_Sheet1 2" xfId="9013" xr:uid="{FCCD759B-1B46-4115-A0B2-9328F68BF34E}"/>
    <cellStyle name="_Summary_Sheet1_1" xfId="9014" xr:uid="{E093711C-A537-470E-9F9B-C4AAB1B60890}"/>
    <cellStyle name="_Summary_Sheet1_2" xfId="9015" xr:uid="{2F5E231D-496E-4088-B6B1-A073C2AD4843}"/>
    <cellStyle name="_Summary_Sheet1_2_GOST" xfId="9016" xr:uid="{38F32EDE-6FEE-439A-9155-E3DA3AA8BD7A}"/>
    <cellStyle name="_Summary_Sheet1_Base Slate" xfId="9017" xr:uid="{4A681633-3883-4F45-B742-6BF30A208438}"/>
    <cellStyle name="_Summary_Sheet1_Capacities" xfId="9018" xr:uid="{D27A56E7-EAFD-4D7A-B148-A5FD0D281BB5}"/>
    <cellStyle name="_Summary_Sheet1_Investments" xfId="9019" xr:uid="{28B476A0-CEA0-4E9A-8346-E71534F5BDF8}"/>
    <cellStyle name="_Summary_Sheet1_Lookup Tables" xfId="9020" xr:uid="{4542B123-F0C4-4AC3-A130-A52E56631B2E}"/>
    <cellStyle name="_Summary_Throughputs" xfId="9021" xr:uid="{B914D44E-52D7-475D-A19E-DF52CA42E8CA}"/>
    <cellStyle name="_Summary_Trade Flows" xfId="9022" xr:uid="{38613B1F-F60C-4679-83AB-60B89A47AA5A}"/>
    <cellStyle name="_Summary_Trade Flows_1" xfId="9023" xr:uid="{06E80E96-DDE5-448E-BA27-7BDC1A1D62D4}"/>
    <cellStyle name="_Summary_Trade Flows_1 2" xfId="9024" xr:uid="{CA5D5239-CA1B-4595-9AFC-A929AE04D5FE}"/>
    <cellStyle name="_Summary_Trade Flows_1_Base Slate" xfId="9025" xr:uid="{C8A6CE7A-D822-4619-B90B-05F63692AD47}"/>
    <cellStyle name="_Summary_Trade Flows_1_Capacities" xfId="9026" xr:uid="{62363BAD-1E5B-4219-A59D-649230490C8C}"/>
    <cellStyle name="_Summary_Trade Flows_1_Country Slate Forecast" xfId="9027" xr:uid="{1FAD0795-866B-4144-B031-F1008C8F7AF6}"/>
    <cellStyle name="_Summary_Trade Flows_1_GOST" xfId="9028" xr:uid="{1D7C84C0-5DDF-4ECD-AF6A-AE25F6DB1294}"/>
    <cellStyle name="_Summary_Trade Flows_1_Investments" xfId="9029" xr:uid="{0DAA27A4-66F9-4FB1-8A21-1A7198C74BE5}"/>
    <cellStyle name="_Summary_Trade Flows_1_Lookup Tables" xfId="9030" xr:uid="{35104FB0-63D4-4299-8FDC-2CB46EFE690C}"/>
    <cellStyle name="_Summary_Trade Flows_1_Throughputs" xfId="9031" xr:uid="{A063753C-599B-40DB-8A16-34B56CC88D26}"/>
    <cellStyle name="_Summary_Unidentified Imports" xfId="9032" xr:uid="{89FD5183-32CA-42F2-B4D2-6D4E5EADC537}"/>
    <cellStyle name="_Summary_Unidentified Imports 2" xfId="9033" xr:uid="{EBB468C0-D624-4651-98AF-97BFDD4E403F}"/>
    <cellStyle name="_Summary_Unidentified Imports 3" xfId="9034" xr:uid="{96699C21-8A55-4FA9-8ABB-F6124C06C1ED}"/>
    <cellStyle name="_Summary_Unidentified Imports_Base Slate" xfId="9035" xr:uid="{B80447EE-0D6D-49AB-BFCA-F387216D1916}"/>
    <cellStyle name="_Summary_Unidentified Imports_Base Year" xfId="9036" xr:uid="{0067F5C7-2205-4207-BD7C-2420BFF8455C}"/>
    <cellStyle name="_Summary_Unidentified Imports_Capacities" xfId="9037" xr:uid="{9F65971D-0A8C-4524-A324-5D05455928B2}"/>
    <cellStyle name="_Summary_Unidentified Imports_Investments" xfId="9038" xr:uid="{0AEDBBE9-D3D2-487F-8447-FD16B3C6B86F}"/>
    <cellStyle name="_Summary_Unidentified Imports_Lookup Tables" xfId="9039" xr:uid="{18C30CDF-DEA4-4541-A1CB-09231E955BEA}"/>
    <cellStyle name="_Summary_Unidentified Imports_Sheet1" xfId="9040" xr:uid="{9638025E-A359-4D82-BB7C-88196ED3702E}"/>
    <cellStyle name="_Summary_Unidentified Imports_US Production" xfId="9041" xr:uid="{F17274BE-2838-40E1-8489-51D42F94D3AC}"/>
    <cellStyle name="_Summary_US Production" xfId="9042" xr:uid="{D847D34B-DC75-416B-9FA4-F8D11C41A5FA}"/>
    <cellStyle name="_Test" xfId="9043" xr:uid="{E4C3E27A-11B5-4B4A-AC5D-76BA8075FD13}"/>
    <cellStyle name="_Test_Lookup Tables" xfId="9044" xr:uid="{50093D34-8F19-484C-80A0-72A84575C042}"/>
    <cellStyle name="_Test_Sheet for GCAM" xfId="9045" xr:uid="{86F1EA72-87B0-4E63-847C-C039E0125ECE}"/>
    <cellStyle name="_Test_Sheet1" xfId="9046" xr:uid="{F523D0FA-C0AA-4B5A-A703-BAEE97DA181B}"/>
    <cellStyle name="_trade" xfId="9047" xr:uid="{2062183C-53A7-4B7E-A4C5-4404A1D5532B}"/>
    <cellStyle name="_trade 2" xfId="9048" xr:uid="{10EC1CF9-F5ED-47D9-8AC5-A6BB92842FA4}"/>
    <cellStyle name="_trade_Base Slate" xfId="9049" xr:uid="{80C70B48-571E-4A7B-A1FD-785C58EF0DC0}"/>
    <cellStyle name="_trade_Brazil" xfId="9050" xr:uid="{4D6B335E-AF48-421E-957C-70D7FE82F1C9}"/>
    <cellStyle name="_trade_Capacities" xfId="9051" xr:uid="{99E82DBB-C36C-4068-943B-FEBADCDB36AD}"/>
    <cellStyle name="_trade_Country Balance Template" xfId="9052" xr:uid="{3B89001D-6308-49AA-977C-A3512204CD6E}"/>
    <cellStyle name="_trade_Country Slate Forecast" xfId="9053" xr:uid="{22B46ECB-C445-4D9B-A527-B2F03D2449C0}"/>
    <cellStyle name="_trade_GOST" xfId="9054" xr:uid="{3B5E6BAF-91A7-4DEC-94B1-B8F65AEAD3FF}"/>
    <cellStyle name="_trade_Investments" xfId="9055" xr:uid="{63D9B379-3C48-44DA-9F90-70FE726EC7C5}"/>
    <cellStyle name="_trade_Lookup Tables" xfId="9056" xr:uid="{80F55DA4-C89B-4440-838E-5660A83157A4}"/>
    <cellStyle name="_trade_non refinery supply (kt)" xfId="9057" xr:uid="{8780E98D-2880-4F96-8924-4EE590BCCEB5}"/>
    <cellStyle name="_trade_Refinery Operations" xfId="9058" xr:uid="{EDF2FD6B-E464-4170-BEF4-6E1772852E2C}"/>
    <cellStyle name="_trade_Throughputs" xfId="9059" xr:uid="{C50361B9-F9FE-49B7-9F78-C5626EB7A178}"/>
    <cellStyle name="_trade_Trade Flows" xfId="9060" xr:uid="{1F63F281-6848-49DF-9D9A-4BBC8DFFD4B1}"/>
    <cellStyle name="03_Table Notes" xfId="9061" xr:uid="{B01815EC-4EE2-4460-93EA-E766A70EE9FD}"/>
    <cellStyle name="04_Bold table figs" xfId="9062" xr:uid="{346D004E-61FA-4BF6-841F-75E0B991B9F6}"/>
    <cellStyle name="05_table figs" xfId="9063" xr:uid="{7A5D5B77-C1AB-4DBD-84A9-4089789C304D}"/>
    <cellStyle name="06_per cent" xfId="9064" xr:uid="{24B71EE4-45E7-491B-884B-E8DA2AD2A442}"/>
    <cellStyle name="07_Bold table text" xfId="9065" xr:uid="{5FD48B02-26AF-40B5-9C99-03BAF04590A9}"/>
    <cellStyle name="20% - Accent1 10" xfId="2788" xr:uid="{8367E48B-7753-4EDD-8657-4506944A340D}"/>
    <cellStyle name="20% - Accent1 10 2" xfId="9067" xr:uid="{9A528A9C-02F2-449C-B115-B42E17EA4901}"/>
    <cellStyle name="20% - Accent1 10 2 2" xfId="27043" xr:uid="{9E569B59-CFB4-458C-BFAE-0BAABEA2DDC9}"/>
    <cellStyle name="20% - Accent1 10 2 3" xfId="35190" xr:uid="{0F4EE06A-C137-4D98-B8B9-B2D7930C7490}"/>
    <cellStyle name="20% - Accent1 10 3" xfId="9068" xr:uid="{7AB58982-5D43-4086-B778-15AED119B8C7}"/>
    <cellStyle name="20% - Accent1 10 4" xfId="9066" xr:uid="{CADFC38B-0AC7-45E9-9B60-B75006327B78}"/>
    <cellStyle name="20% - Accent1 10 4 2" xfId="27042" xr:uid="{166208D0-6B7D-49F0-BCB7-2D9FCB063282}"/>
    <cellStyle name="20% - Accent1 10 4 3" xfId="35189" xr:uid="{D11207F9-9129-4A25-B233-896F4FF9C944}"/>
    <cellStyle name="20% - Accent1 11" xfId="5508" xr:uid="{A0580C09-B7C5-4591-83C5-49820236ADC7}"/>
    <cellStyle name="20% - Accent1 11 2" xfId="9070" xr:uid="{05CFBC15-0F39-475D-91BB-F48EECFF6CD9}"/>
    <cellStyle name="20% - Accent1 11 2 2" xfId="27045" xr:uid="{5859F9C1-7417-48E5-89A7-1435A123EEF4}"/>
    <cellStyle name="20% - Accent1 11 2 3" xfId="35192" xr:uid="{B2A924FB-B3AC-4AB4-9007-707D582B2650}"/>
    <cellStyle name="20% - Accent1 11 3" xfId="9071" xr:uid="{F61220CA-8B4E-464D-9462-C18EBA8FDB24}"/>
    <cellStyle name="20% - Accent1 11 4" xfId="9069" xr:uid="{1E7F8029-1729-445E-B1FE-7C1C144FF142}"/>
    <cellStyle name="20% - Accent1 11 4 2" xfId="27044" xr:uid="{B56C3101-ECE3-4F25-9F59-75917286E316}"/>
    <cellStyle name="20% - Accent1 11 4 3" xfId="35191" xr:uid="{08B0BB92-30F6-43E3-86C4-E345F1C0FFC0}"/>
    <cellStyle name="20% - Accent1 12" xfId="9072" xr:uid="{40104A46-45F2-4D56-8F6B-C260AD596003}"/>
    <cellStyle name="20% - Accent1 12 2" xfId="9073" xr:uid="{F743B4AE-93F8-4644-AAE3-C70AF0B89429}"/>
    <cellStyle name="20% - Accent1 12 2 2" xfId="27047" xr:uid="{3A4B6F9D-0BDA-4180-8A54-21BD1526B002}"/>
    <cellStyle name="20% - Accent1 12 2 3" xfId="35194" xr:uid="{071D4123-2E33-41EB-9227-695562F20652}"/>
    <cellStyle name="20% - Accent1 12 3" xfId="9074" xr:uid="{E2AEF83A-8BE3-4688-BC94-EE3BB5691F1A}"/>
    <cellStyle name="20% - Accent1 12 4" xfId="27046" xr:uid="{4E9F68D7-9300-4FF0-817F-18F4D9070D9E}"/>
    <cellStyle name="20% - Accent1 12 5" xfId="35193" xr:uid="{F5AAE1E8-F07D-43C7-A727-0E2B55D8B071}"/>
    <cellStyle name="20% - Accent1 13" xfId="9075" xr:uid="{D57D55A9-DF96-475E-AA07-758B1B9B06FE}"/>
    <cellStyle name="20% - Accent1 13 2" xfId="9076" xr:uid="{3BB780AA-CAF7-4B2F-B6CD-35C057121413}"/>
    <cellStyle name="20% - Accent1 13 2 2" xfId="27049" xr:uid="{67FB7C06-7DBA-48D7-8692-9B190826A55B}"/>
    <cellStyle name="20% - Accent1 13 2 3" xfId="35196" xr:uid="{154B1CE2-62CD-428C-BD51-CD09D6CB60FC}"/>
    <cellStyle name="20% - Accent1 13 3" xfId="9077" xr:uid="{D52542DF-D450-424A-BCC0-22A59D0FF842}"/>
    <cellStyle name="20% - Accent1 13 4" xfId="27048" xr:uid="{B82A3702-7157-441D-800F-71C3A6B00C9A}"/>
    <cellStyle name="20% - Accent1 13 5" xfId="35195" xr:uid="{D63CF4E6-C0BE-4588-9264-25F72DA2BCE8}"/>
    <cellStyle name="20% - Accent1 14" xfId="9078" xr:uid="{2DE06915-AA2F-4477-82F1-8274DEF02F0D}"/>
    <cellStyle name="20% - Accent1 14 2" xfId="9079" xr:uid="{A736EE7A-2E21-49CC-9C76-6099115A084E}"/>
    <cellStyle name="20% - Accent1 14 2 2" xfId="27051" xr:uid="{DB321EA7-8297-4A9D-AD65-9BCA142CEE46}"/>
    <cellStyle name="20% - Accent1 14 2 3" xfId="35198" xr:uid="{D75A3467-F08A-458F-840C-36724DA0A463}"/>
    <cellStyle name="20% - Accent1 14 3" xfId="9080" xr:uid="{57306D29-5B10-4F6E-A176-DC7813DF1352}"/>
    <cellStyle name="20% - Accent1 14 4" xfId="27050" xr:uid="{A75E5AFA-B40C-4368-A40E-05A4E0B864AD}"/>
    <cellStyle name="20% - Accent1 14 5" xfId="35197" xr:uid="{7451C623-F1EE-4224-AC85-573098F298AC}"/>
    <cellStyle name="20% - Accent1 15" xfId="9081" xr:uid="{71EEEA8F-51BB-4ED6-B9F0-6167B0ED5DC9}"/>
    <cellStyle name="20% - Accent1 15 2" xfId="9082" xr:uid="{BD3B3320-2556-4CB8-B73B-30E532F89CFE}"/>
    <cellStyle name="20% - Accent1 15 2 2" xfId="27053" xr:uid="{4055452D-32A9-463B-AC3D-074F2AB7E3D8}"/>
    <cellStyle name="20% - Accent1 15 2 3" xfId="35200" xr:uid="{0790DB8A-9592-48AD-BC4D-92AA9497463A}"/>
    <cellStyle name="20% - Accent1 15 3" xfId="9083" xr:uid="{5954ED68-2BD2-4B74-AF7E-E8C7C739CBB8}"/>
    <cellStyle name="20% - Accent1 15 4" xfId="27052" xr:uid="{06F2870A-917C-4BA2-9868-9F0843E1547A}"/>
    <cellStyle name="20% - Accent1 15 5" xfId="35199" xr:uid="{1AE4ED18-1088-4576-8BCF-3B81CE3698DC}"/>
    <cellStyle name="20% - Accent1 16" xfId="9084" xr:uid="{0A4F1169-0EC9-4610-8007-F2DBE4924A10}"/>
    <cellStyle name="20% - Accent1 16 2" xfId="9085" xr:uid="{73E9F7C5-CD50-4424-9A80-D5CB5413EC02}"/>
    <cellStyle name="20% - Accent1 16 2 2" xfId="27055" xr:uid="{E2A6603E-1DF1-4BCA-B1FF-9A95D92F7896}"/>
    <cellStyle name="20% - Accent1 16 2 3" xfId="35202" xr:uid="{4BB7E969-DE88-4584-B9A1-72F682C9B021}"/>
    <cellStyle name="20% - Accent1 16 3" xfId="9086" xr:uid="{7F40697A-371A-4AB4-9D70-3832F381F5D0}"/>
    <cellStyle name="20% - Accent1 16 4" xfId="27054" xr:uid="{3667E120-DC20-4902-9416-3968CB8D4784}"/>
    <cellStyle name="20% - Accent1 16 5" xfId="35201" xr:uid="{D24BEA87-9983-4EF2-8B06-F029692875A6}"/>
    <cellStyle name="20% - Accent1 17" xfId="9087" xr:uid="{3D2E0CB8-CF0F-4630-BBCC-344E3FBC4EDA}"/>
    <cellStyle name="20% - Accent1 17 2" xfId="9088" xr:uid="{EAF2B70C-05F1-4CA7-98CC-679A97BB463F}"/>
    <cellStyle name="20% - Accent1 17 2 2" xfId="27057" xr:uid="{DF7BE2FB-13A2-4079-9341-61152DB8711B}"/>
    <cellStyle name="20% - Accent1 17 2 3" xfId="35204" xr:uid="{9C169502-079B-4E34-808B-122DB9B68525}"/>
    <cellStyle name="20% - Accent1 17 3" xfId="9089" xr:uid="{BF6144EB-51BA-4CD5-911F-6A4D9971AA7B}"/>
    <cellStyle name="20% - Accent1 17 4" xfId="27056" xr:uid="{6869DFB1-BABF-47D5-87F3-F6218FA7E308}"/>
    <cellStyle name="20% - Accent1 17 5" xfId="35203" xr:uid="{FD0C9C5B-C2E2-435B-967E-BAABFB5ACBFD}"/>
    <cellStyle name="20% - Accent1 18" xfId="9090" xr:uid="{5A692508-D4C1-4EFC-9AA5-124F5E0628EC}"/>
    <cellStyle name="20% - Accent1 18 2" xfId="9091" xr:uid="{F33B133E-C7FE-4D2D-93B5-D659A09D9989}"/>
    <cellStyle name="20% - Accent1 18 2 2" xfId="27059" xr:uid="{D8208DE8-95B8-40FD-8FC1-6360F9408754}"/>
    <cellStyle name="20% - Accent1 18 2 3" xfId="35206" xr:uid="{5F9CA976-3F92-4FF7-A9C2-FF18E331592E}"/>
    <cellStyle name="20% - Accent1 18 3" xfId="9092" xr:uid="{F16DBAE5-DA95-48F1-B63A-7A84B3F5994D}"/>
    <cellStyle name="20% - Accent1 18 4" xfId="27058" xr:uid="{DE8DFEE6-0946-40B7-8595-D5B8008EB018}"/>
    <cellStyle name="20% - Accent1 18 5" xfId="35205" xr:uid="{3746D32D-23CC-4DE9-9A99-72293FAC22E3}"/>
    <cellStyle name="20% - Accent1 19" xfId="9093" xr:uid="{DC9B9A89-C742-49BE-A588-6661DFC67F7A}"/>
    <cellStyle name="20% - Accent1 19 2" xfId="9094" xr:uid="{8197EEE9-F2C5-4187-8B60-E9DF5278C053}"/>
    <cellStyle name="20% - Accent1 19 3" xfId="9095" xr:uid="{8B7C334A-7B6E-438C-9D8D-089E3263FAA6}"/>
    <cellStyle name="20% - Accent1 2" xfId="38" xr:uid="{6D48FC6B-FE55-4790-B209-48D3DAFF7ACC}"/>
    <cellStyle name="20% - Accent1 2 2" xfId="1184" xr:uid="{FFD0A56C-0DD5-4CFF-AD2F-4B22E73A3D29}"/>
    <cellStyle name="20% - Accent1 2 2 2" xfId="3196" xr:uid="{7AA19FAA-5C9B-4F30-B7AF-7E68935F5DAD}"/>
    <cellStyle name="20% - Accent1 2 2 2 2" xfId="9098" xr:uid="{E64FCFBB-6108-4911-9005-B71C65DDFB74}"/>
    <cellStyle name="20% - Accent1 2 2 3" xfId="9097" xr:uid="{4D95FF67-0FF4-4463-B10F-A425081FF9E9}"/>
    <cellStyle name="20% - Accent1 2 3" xfId="1185" xr:uid="{C3E64767-C2CF-4A5D-BE0A-80396E9C7C08}"/>
    <cellStyle name="20% - Accent1 2 3 2" xfId="9099" xr:uid="{AF3E5444-4DE7-44FC-8356-2BCA831E0BF8}"/>
    <cellStyle name="20% - Accent1 2 4" xfId="1186" xr:uid="{C883BB91-43A9-48B1-BD5F-E5F3320C568E}"/>
    <cellStyle name="20% - Accent1 2 4 2" xfId="9101" xr:uid="{49F5B129-8D5E-4045-9100-0F6CDC1414A2}"/>
    <cellStyle name="20% - Accent1 2 4 3" xfId="9100" xr:uid="{638FE499-BCC3-4BB4-AAFB-0C48832D13B5}"/>
    <cellStyle name="20% - Accent1 2 5" xfId="1187" xr:uid="{0109431B-616B-46A1-A780-2CD05C02DDE6}"/>
    <cellStyle name="20% - Accent1 2 6" xfId="1188" xr:uid="{0C29140B-B5B0-4C66-BE4B-53DC74DD68AC}"/>
    <cellStyle name="20% - Accent1 2 7" xfId="1189" xr:uid="{83188E36-3264-4EBB-BCB9-5699BCE9B3FE}"/>
    <cellStyle name="20% - Accent1 2 8" xfId="9096" xr:uid="{FB8DE65E-9087-4B30-A557-AFA67DE60D82}"/>
    <cellStyle name="20% - Accent1 20" xfId="9102" xr:uid="{CF513827-69FF-465D-A713-B237833798A2}"/>
    <cellStyle name="20% - Accent1 20 2" xfId="9103" xr:uid="{494749C5-AEF5-44D2-8A79-DE6BBA334596}"/>
    <cellStyle name="20% - Accent1 20 3" xfId="9104" xr:uid="{14BBA447-B405-4934-B807-DBFC18EDB4C4}"/>
    <cellStyle name="20% - Accent1 21" xfId="9105" xr:uid="{3E8CFAAD-BE65-416E-8A11-861A80DDF292}"/>
    <cellStyle name="20% - Accent1 21 2" xfId="9106" xr:uid="{848974D2-2809-40A0-B4F8-9144FF2E0475}"/>
    <cellStyle name="20% - Accent1 21 3" xfId="9107" xr:uid="{7F7BC472-C005-453B-994A-37D173B85896}"/>
    <cellStyle name="20% - Accent1 22" xfId="9108" xr:uid="{F004904F-3722-4B26-8EAF-85B1FF7EE419}"/>
    <cellStyle name="20% - Accent1 22 2" xfId="9109" xr:uid="{83CA3C9E-B5FB-418C-BEF7-3D2D7E7EAC48}"/>
    <cellStyle name="20% - Accent1 22 3" xfId="9110" xr:uid="{E8AE0CC1-A03A-412A-829D-27D64B649300}"/>
    <cellStyle name="20% - Accent1 23" xfId="9111" xr:uid="{95F72189-0896-4A24-855E-CAF88D01E6F6}"/>
    <cellStyle name="20% - Accent1 23 2" xfId="9112" xr:uid="{654C8CFF-F58C-4A4F-9763-E01A42154E5F}"/>
    <cellStyle name="20% - Accent1 23 3" xfId="9113" xr:uid="{41015F6E-982A-4CB9-8D0A-0FB97B9A59B4}"/>
    <cellStyle name="20% - Accent1 24" xfId="9114" xr:uid="{CDD4C9B8-C49F-4D7F-8483-CF40A8901C8D}"/>
    <cellStyle name="20% - Accent1 24 2" xfId="9115" xr:uid="{72A562B2-9248-4C4D-8E0A-930E5CAF1CAB}"/>
    <cellStyle name="20% - Accent1 24 3" xfId="9116" xr:uid="{F4064822-474A-43AA-B607-4CE43552E7A0}"/>
    <cellStyle name="20% - Accent1 25" xfId="9117" xr:uid="{F498A1CC-7E69-4342-B474-8CD191C2602F}"/>
    <cellStyle name="20% - Accent1 25 2" xfId="9118" xr:uid="{3C7F8A57-44F8-4910-9878-51A420E56AF3}"/>
    <cellStyle name="20% - Accent1 25 3" xfId="9119" xr:uid="{44328A98-59CA-4183-8567-1971C18392E2}"/>
    <cellStyle name="20% - Accent1 26" xfId="9120" xr:uid="{BBC6319D-0C0E-42E1-9B44-02E39FA1DB9D}"/>
    <cellStyle name="20% - Accent1 26 2" xfId="9121" xr:uid="{E203F149-10C6-45C4-8D0B-C32058D68BE4}"/>
    <cellStyle name="20% - Accent1 26 3" xfId="9122" xr:uid="{F78E8440-9E92-474B-AC2B-3A7228B01BDB}"/>
    <cellStyle name="20% - Accent1 27" xfId="9123" xr:uid="{AD706AAC-9322-4A7B-9582-A78BC1B699E7}"/>
    <cellStyle name="20% - Accent1 27 2" xfId="9124" xr:uid="{95E0D2F6-A33E-48C3-98AF-97633009B904}"/>
    <cellStyle name="20% - Accent1 27 3" xfId="9125" xr:uid="{D6A9E9A5-93AA-42F2-BAD9-FFC14F9AF499}"/>
    <cellStyle name="20% - Accent1 3" xfId="39" xr:uid="{AE023296-AAEA-4E80-B289-BC8E4F84C06F}"/>
    <cellStyle name="20% - Accent1 3 2" xfId="1190" xr:uid="{2F7ACC81-4BCB-4AB3-A359-2E82677F25EA}"/>
    <cellStyle name="20% - Accent1 3 2 2" xfId="9127" xr:uid="{975B00AD-640B-49A7-AA55-A66935AEC872}"/>
    <cellStyle name="20% - Accent1 3 3" xfId="1191" xr:uid="{8F6A7D03-C204-436B-B880-3BE3E73353A7}"/>
    <cellStyle name="20% - Accent1 3 3 2" xfId="9128" xr:uid="{6C89CA7A-F665-47DB-B1E3-E6A79D6BBC48}"/>
    <cellStyle name="20% - Accent1 3 4" xfId="1192" xr:uid="{8302E3C0-CA84-4FCE-B295-ED5682D04306}"/>
    <cellStyle name="20% - Accent1 3 4 2" xfId="9129" xr:uid="{D50DD9B5-0ECF-4516-A076-3C7880A7138B}"/>
    <cellStyle name="20% - Accent1 3 5" xfId="1193" xr:uid="{72FEAF47-B472-41C2-BEB2-9D84A20F633C}"/>
    <cellStyle name="20% - Accent1 3 6" xfId="1194" xr:uid="{1220FDB2-F22A-449E-9A0E-5BF9D22540CB}"/>
    <cellStyle name="20% - Accent1 3 7" xfId="1195" xr:uid="{03B2465A-F8AF-405B-A3F3-2F934B4296B3}"/>
    <cellStyle name="20% - Accent1 3 8" xfId="9126" xr:uid="{11236CB9-0677-46AC-9396-9C4F7FBFAA42}"/>
    <cellStyle name="20% - Accent1 4" xfId="40" xr:uid="{423780D4-F6A3-435B-87F9-07779602FA8E}"/>
    <cellStyle name="20% - Accent1 4 2" xfId="1196" xr:uid="{D45CA6C6-339B-4BBA-A2BB-893D508EC4E7}"/>
    <cellStyle name="20% - Accent1 4 2 2" xfId="9131" xr:uid="{D4961FA7-3471-428F-8AD7-2F26645AB7E3}"/>
    <cellStyle name="20% - Accent1 4 2 2 2" xfId="27061" xr:uid="{9D4D556A-0409-426D-82FB-FC624AB9764E}"/>
    <cellStyle name="20% - Accent1 4 2 2 3" xfId="35208" xr:uid="{743A1063-855D-41B8-BCE9-4D8A36FB715C}"/>
    <cellStyle name="20% - Accent1 4 3" xfId="1197" xr:uid="{08B5A76C-CE86-46B7-B971-C55168FC86A8}"/>
    <cellStyle name="20% - Accent1 4 3 2" xfId="9132" xr:uid="{2098CBE7-13C2-42E5-AB25-2F6B4E855C7B}"/>
    <cellStyle name="20% - Accent1 4 4" xfId="1198" xr:uid="{86320FE9-337B-43D7-81E8-CF12FAE74ACA}"/>
    <cellStyle name="20% - Accent1 4 5" xfId="1199" xr:uid="{008A0186-5D49-4DD4-B41C-EB5295C6D70A}"/>
    <cellStyle name="20% - Accent1 4 6" xfId="1200" xr:uid="{6C0C99FA-AC44-4B53-B5AC-FFDFCB4DF895}"/>
    <cellStyle name="20% - Accent1 4 7" xfId="1201" xr:uid="{25A9889C-3DE0-4FCA-A498-01FBC2EDDF9D}"/>
    <cellStyle name="20% - Accent1 4 8" xfId="9130" xr:uid="{D71C32DF-D257-4031-80CC-AFF18B86F60D}"/>
    <cellStyle name="20% - Accent1 4 8 2" xfId="27060" xr:uid="{1363CB5A-E497-48ED-A587-825AD8FD8817}"/>
    <cellStyle name="20% - Accent1 4 8 3" xfId="35207" xr:uid="{6388D9A8-4DFC-4476-9937-817A8F870BA8}"/>
    <cellStyle name="20% - Accent1 5" xfId="41" xr:uid="{DD324DA8-2C56-4AE5-B58C-7A16A4BC7A77}"/>
    <cellStyle name="20% - Accent1 5 2" xfId="9134" xr:uid="{11E8249F-1EC2-4EC1-A4F3-69474310F9B6}"/>
    <cellStyle name="20% - Accent1 5 2 2" xfId="27063" xr:uid="{0A472901-E1E8-49E7-9CA6-80516EBB0ACB}"/>
    <cellStyle name="20% - Accent1 5 2 3" xfId="35210" xr:uid="{F83DE1FD-3CA7-492F-A7B8-4E362393B534}"/>
    <cellStyle name="20% - Accent1 5 3" xfId="9135" xr:uid="{2194871C-7BFA-410D-BFEB-420AC3BCD226}"/>
    <cellStyle name="20% - Accent1 5 4" xfId="9133" xr:uid="{4837E5C8-6CFA-4A59-B2DA-B39E94BD0684}"/>
    <cellStyle name="20% - Accent1 5 4 2" xfId="27062" xr:uid="{DC26F074-8FFB-4C49-BD87-A7ECA02F2B76}"/>
    <cellStyle name="20% - Accent1 5 4 3" xfId="35209" xr:uid="{1AE6976E-A0AC-4446-ADC3-60EC91CCC868}"/>
    <cellStyle name="20% - Accent1 6" xfId="42" xr:uid="{5DF28CDB-3F6C-4FDC-BAA2-28004F9FC03D}"/>
    <cellStyle name="20% - Accent1 6 2" xfId="9137" xr:uid="{149DAFA1-5321-49CE-8751-B7E38571C35B}"/>
    <cellStyle name="20% - Accent1 6 2 2" xfId="27065" xr:uid="{28669AF5-EADD-4ACA-9984-70A2CCABD349}"/>
    <cellStyle name="20% - Accent1 6 2 3" xfId="35212" xr:uid="{C7487376-0191-4520-84E8-E109EDB85663}"/>
    <cellStyle name="20% - Accent1 6 3" xfId="9138" xr:uid="{D800FCAE-BEFB-42EA-92FD-58009B89AD9F}"/>
    <cellStyle name="20% - Accent1 6 4" xfId="9136" xr:uid="{7EEBE088-85CE-42EA-A35A-6CF51500AB07}"/>
    <cellStyle name="20% - Accent1 6 4 2" xfId="27064" xr:uid="{56C1848D-4354-4B07-B20B-5F4A28C9D38C}"/>
    <cellStyle name="20% - Accent1 6 4 3" xfId="35211" xr:uid="{DD17F08B-E541-4A3F-A46E-197E245FAD75}"/>
    <cellStyle name="20% - Accent1 7" xfId="43" xr:uid="{10ED05D0-25CD-4FAE-8280-846E26B19C4E}"/>
    <cellStyle name="20% - Accent1 7 2" xfId="9140" xr:uid="{D643788C-E522-4751-AB01-92798B5D00E0}"/>
    <cellStyle name="20% - Accent1 7 2 2" xfId="27067" xr:uid="{4FD64209-3F60-4068-A046-7AA9E32204D1}"/>
    <cellStyle name="20% - Accent1 7 2 3" xfId="35214" xr:uid="{908CD898-C299-4B75-A6E4-92C12E94F5E1}"/>
    <cellStyle name="20% - Accent1 7 3" xfId="9141" xr:uid="{2665BE4A-3854-45B9-AD85-34B4DD96B1E8}"/>
    <cellStyle name="20% - Accent1 7 4" xfId="9139" xr:uid="{14B8064A-038A-489A-A069-4FF744A15410}"/>
    <cellStyle name="20% - Accent1 7 4 2" xfId="27066" xr:uid="{D1750EDB-65E2-4775-AEF4-CCE7B3B8EEAE}"/>
    <cellStyle name="20% - Accent1 7 4 3" xfId="35213" xr:uid="{1089AD40-6852-4AF3-8FC6-62C79EDB0387}"/>
    <cellStyle name="20% - Accent1 8" xfId="44" xr:uid="{53F244CA-99D2-4F0F-8BEE-7D0B3307BB31}"/>
    <cellStyle name="20% - Accent1 8 2" xfId="9143" xr:uid="{10C20E65-DC16-420C-86BF-8868CB45DE11}"/>
    <cellStyle name="20% - Accent1 8 2 2" xfId="27069" xr:uid="{78B682B4-C295-4F96-BBB6-970260321507}"/>
    <cellStyle name="20% - Accent1 8 2 3" xfId="35216" xr:uid="{DFEBF2C0-EB11-43E3-B3CF-4DDCFAF8CD3A}"/>
    <cellStyle name="20% - Accent1 8 3" xfId="9144" xr:uid="{7B5F6E08-C5F4-4A12-A864-9E3998888D4E}"/>
    <cellStyle name="20% - Accent1 8 4" xfId="9142" xr:uid="{95302395-3103-4D02-80C7-8E595860D5F3}"/>
    <cellStyle name="20% - Accent1 8 4 2" xfId="27068" xr:uid="{D2540941-E2DD-402F-AABF-26643237F409}"/>
    <cellStyle name="20% - Accent1 8 4 3" xfId="35215" xr:uid="{F70AF321-7837-4797-9402-43045BD06B5F}"/>
    <cellStyle name="20% - Accent1 9" xfId="45" xr:uid="{E7AA9369-35BE-4F59-9ECE-043D79CEE295}"/>
    <cellStyle name="20% - Accent1 9 2" xfId="9146" xr:uid="{2D22A333-5730-41E5-A65F-C31EC52AFB3D}"/>
    <cellStyle name="20% - Accent1 9 2 2" xfId="27071" xr:uid="{F33506A0-270A-4543-A3D5-113390B4ADA9}"/>
    <cellStyle name="20% - Accent1 9 2 3" xfId="35218" xr:uid="{0294F2FD-538F-4E59-8A88-F6CF1CA09748}"/>
    <cellStyle name="20% - Accent1 9 3" xfId="9147" xr:uid="{8D1AB2B2-CB79-4A8A-AE42-4F7B6E576E92}"/>
    <cellStyle name="20% - Accent1 9 4" xfId="9145" xr:uid="{233A9AD1-A3AA-43EC-BEAC-BAE4BE97CD60}"/>
    <cellStyle name="20% - Accent1 9 4 2" xfId="27070" xr:uid="{77E3D688-5095-463A-AD5F-D724CA2871F2}"/>
    <cellStyle name="20% - Accent1 9 4 3" xfId="35217" xr:uid="{C4F1C0B8-FD8D-4005-B1B6-8F596598EDAA}"/>
    <cellStyle name="20% - Accent2 10" xfId="2704" xr:uid="{7ADBDEE8-A23C-4F13-9DD0-0042CCBC2D2B}"/>
    <cellStyle name="20% - Accent2 10 2" xfId="9149" xr:uid="{967F1DCD-F49E-40BA-88B5-0DA95CF8CFCD}"/>
    <cellStyle name="20% - Accent2 10 2 2" xfId="27073" xr:uid="{834801B3-6DCE-43B6-88D2-FD4F68B900BB}"/>
    <cellStyle name="20% - Accent2 10 2 3" xfId="35220" xr:uid="{479B9FDA-2A46-448F-9502-9E5046E77EE3}"/>
    <cellStyle name="20% - Accent2 10 3" xfId="9150" xr:uid="{F4D0BD07-2CE3-49B3-B93C-33E403B0F60A}"/>
    <cellStyle name="20% - Accent2 10 4" xfId="9148" xr:uid="{781504B8-5254-4E86-AB3E-6EA73CF7AFE5}"/>
    <cellStyle name="20% - Accent2 10 4 2" xfId="27072" xr:uid="{8649C267-D2E6-40B9-9BBA-BA7B7B1128EF}"/>
    <cellStyle name="20% - Accent2 10 4 3" xfId="35219" xr:uid="{F4129282-80EB-45D8-B8B2-54583E85FDE8}"/>
    <cellStyle name="20% - Accent2 11" xfId="5509" xr:uid="{1CB02DD9-48E6-4247-8591-9AAFF1AAFC4E}"/>
    <cellStyle name="20% - Accent2 11 2" xfId="9152" xr:uid="{E6784382-D650-4ED6-869C-A4CE58C02805}"/>
    <cellStyle name="20% - Accent2 11 2 2" xfId="27075" xr:uid="{580C2706-B977-4B1C-B45B-6580AA49D81A}"/>
    <cellStyle name="20% - Accent2 11 2 3" xfId="35222" xr:uid="{3C4CE477-E69E-4B23-AE04-8A22B7E59983}"/>
    <cellStyle name="20% - Accent2 11 3" xfId="9153" xr:uid="{A9E93FF8-8BCA-4EEE-B73D-1000616B1CBA}"/>
    <cellStyle name="20% - Accent2 11 4" xfId="9151" xr:uid="{3880DCF8-538E-4B13-AF8D-47296EA4063F}"/>
    <cellStyle name="20% - Accent2 11 4 2" xfId="27074" xr:uid="{A31ADD36-AD83-46AE-B2F9-131B5B672185}"/>
    <cellStyle name="20% - Accent2 11 4 3" xfId="35221" xr:uid="{0CE08702-9F7C-4453-B257-DC9DB5B4D94C}"/>
    <cellStyle name="20% - Accent2 12" xfId="9154" xr:uid="{70A6517B-412D-4532-9BC5-16BE5B0AE5D2}"/>
    <cellStyle name="20% - Accent2 12 2" xfId="9155" xr:uid="{B266C48B-D0BB-4249-9AFE-70608742D4FC}"/>
    <cellStyle name="20% - Accent2 12 2 2" xfId="27077" xr:uid="{08A9A649-8A60-4F02-A67A-3FA40A4C4713}"/>
    <cellStyle name="20% - Accent2 12 2 3" xfId="35224" xr:uid="{BBC0D485-0E20-4086-B053-11D95B339687}"/>
    <cellStyle name="20% - Accent2 12 3" xfId="9156" xr:uid="{31CE45B9-D457-4F73-8032-5D00F76BEA36}"/>
    <cellStyle name="20% - Accent2 12 4" xfId="27076" xr:uid="{7CBBBBCB-1025-47E0-A4DA-E7910C607F57}"/>
    <cellStyle name="20% - Accent2 12 5" xfId="35223" xr:uid="{FD9ED743-7388-48E5-ABE7-9727246E31F6}"/>
    <cellStyle name="20% - Accent2 13" xfId="9157" xr:uid="{73324C08-2E88-46A3-B341-3C69BDC26A4D}"/>
    <cellStyle name="20% - Accent2 13 2" xfId="9158" xr:uid="{5B93A845-4ECB-4662-B699-79E6B59A1EF8}"/>
    <cellStyle name="20% - Accent2 13 2 2" xfId="27079" xr:uid="{3132A4B5-EE5F-409A-9878-E8E122874A82}"/>
    <cellStyle name="20% - Accent2 13 2 3" xfId="35226" xr:uid="{738478C4-BC07-414C-82A8-CA4D596B122F}"/>
    <cellStyle name="20% - Accent2 13 3" xfId="9159" xr:uid="{AEFD3719-97A8-4661-8656-2F3E9C36B184}"/>
    <cellStyle name="20% - Accent2 13 4" xfId="27078" xr:uid="{B0CD0C5C-150C-47C3-AB33-FF96E9D8B061}"/>
    <cellStyle name="20% - Accent2 13 5" xfId="35225" xr:uid="{ABC08D92-A763-46FA-97A1-EC83B92E7115}"/>
    <cellStyle name="20% - Accent2 14" xfId="9160" xr:uid="{D2C52323-E65E-4B18-A4FA-880AF445344D}"/>
    <cellStyle name="20% - Accent2 14 2" xfId="9161" xr:uid="{876035AB-412B-43E0-8BDE-3192F56FCF4A}"/>
    <cellStyle name="20% - Accent2 14 2 2" xfId="27081" xr:uid="{03D7C92B-5F95-4408-857C-D6DC7057CF80}"/>
    <cellStyle name="20% - Accent2 14 2 3" xfId="35228" xr:uid="{B582B8F2-3B14-4BCB-891C-4D87EC7B2C01}"/>
    <cellStyle name="20% - Accent2 14 3" xfId="9162" xr:uid="{233A1487-8C8C-44BF-987C-1E17F56CF91B}"/>
    <cellStyle name="20% - Accent2 14 4" xfId="27080" xr:uid="{0F288415-8AC3-46B1-8F14-2F26F470097F}"/>
    <cellStyle name="20% - Accent2 14 5" xfId="35227" xr:uid="{3493F9B5-0695-45A4-AC98-4A01F732DE27}"/>
    <cellStyle name="20% - Accent2 15" xfId="9163" xr:uid="{AF5FD099-5A86-41C4-93C8-46787781907B}"/>
    <cellStyle name="20% - Accent2 15 2" xfId="9164" xr:uid="{F07E9001-EE4B-44CD-BD4B-11094DD3E61F}"/>
    <cellStyle name="20% - Accent2 15 2 2" xfId="27083" xr:uid="{2EE5E14D-6FD1-4E12-BA37-1BD6EBDC563D}"/>
    <cellStyle name="20% - Accent2 15 2 3" xfId="35230" xr:uid="{036AAD6A-8B25-44FC-BB06-12028845E60A}"/>
    <cellStyle name="20% - Accent2 15 3" xfId="9165" xr:uid="{281ED2CB-2D51-4955-A5B0-CFF7639CE206}"/>
    <cellStyle name="20% - Accent2 15 4" xfId="27082" xr:uid="{695925AE-1580-4C0E-ACDC-2CB40B19302B}"/>
    <cellStyle name="20% - Accent2 15 5" xfId="35229" xr:uid="{F95534B5-6016-4D9B-9E41-85A19389D6AD}"/>
    <cellStyle name="20% - Accent2 16" xfId="9166" xr:uid="{7A725008-0329-4F84-8619-C3B1756E2D97}"/>
    <cellStyle name="20% - Accent2 16 2" xfId="9167" xr:uid="{92A3B92A-FC81-4ACE-A8FB-6AB440ABB985}"/>
    <cellStyle name="20% - Accent2 16 2 2" xfId="27085" xr:uid="{8C89A466-45CF-465E-A518-D3E801B65DE0}"/>
    <cellStyle name="20% - Accent2 16 2 3" xfId="35232" xr:uid="{5D0CB4B5-BB5E-4DE0-B4CE-CE24DD8C16FE}"/>
    <cellStyle name="20% - Accent2 16 3" xfId="9168" xr:uid="{B5DFA7B9-7AF4-495A-A5E6-864CB9724E0C}"/>
    <cellStyle name="20% - Accent2 16 4" xfId="27084" xr:uid="{A4DAA20A-20CF-4435-B00E-E22F3FD161D1}"/>
    <cellStyle name="20% - Accent2 16 5" xfId="35231" xr:uid="{424EEF9E-B889-4171-8274-9495F5D09A8A}"/>
    <cellStyle name="20% - Accent2 17" xfId="9169" xr:uid="{6785E941-9764-409B-A6D4-10FEB762DD6A}"/>
    <cellStyle name="20% - Accent2 17 2" xfId="9170" xr:uid="{8E59771E-EC2B-4573-B26D-C25224B34E71}"/>
    <cellStyle name="20% - Accent2 17 2 2" xfId="27087" xr:uid="{109AFD01-6B67-4486-90C0-4852C6787EE2}"/>
    <cellStyle name="20% - Accent2 17 2 3" xfId="35234" xr:uid="{587431C3-C490-462A-AA68-50D8B1364647}"/>
    <cellStyle name="20% - Accent2 17 3" xfId="9171" xr:uid="{9D80E9E4-B24F-4956-A388-FA486E6EF4FE}"/>
    <cellStyle name="20% - Accent2 17 4" xfId="27086" xr:uid="{34D66DCF-0C90-4E33-BCB9-13C4E2E82105}"/>
    <cellStyle name="20% - Accent2 17 5" xfId="35233" xr:uid="{824C8CDC-2C6C-4EAB-B166-E828947697B8}"/>
    <cellStyle name="20% - Accent2 18" xfId="9172" xr:uid="{9AAB1481-912C-46FC-8D38-9FF5E6AB52F3}"/>
    <cellStyle name="20% - Accent2 18 2" xfId="9173" xr:uid="{721ECBA7-01BA-4401-8FC8-ECAF745179BE}"/>
    <cellStyle name="20% - Accent2 18 2 2" xfId="27089" xr:uid="{D09CE7B2-B0BE-49FB-9FFD-7AAE425EDCD0}"/>
    <cellStyle name="20% - Accent2 18 2 3" xfId="35236" xr:uid="{6D6FD093-5F37-4386-BCA5-38462D2D7CA7}"/>
    <cellStyle name="20% - Accent2 18 3" xfId="9174" xr:uid="{85FA73E6-EE7D-4E6A-805C-11B165D0A491}"/>
    <cellStyle name="20% - Accent2 18 4" xfId="27088" xr:uid="{DA0D7D92-FDEB-4978-A761-3F8603859B2D}"/>
    <cellStyle name="20% - Accent2 18 5" xfId="35235" xr:uid="{7DF10123-A8E2-4869-9C6D-FBB968E8C0B7}"/>
    <cellStyle name="20% - Accent2 19" xfId="9175" xr:uid="{918187E1-09E9-44D7-806A-BF1517B96C41}"/>
    <cellStyle name="20% - Accent2 19 2" xfId="9176" xr:uid="{75864F55-C41F-4D0F-86A1-CF5402DBD09E}"/>
    <cellStyle name="20% - Accent2 19 3" xfId="9177" xr:uid="{4D4066D2-D755-4EAE-986B-871F722322D5}"/>
    <cellStyle name="20% - Accent2 2" xfId="46" xr:uid="{CFBA209D-2E1F-482A-8332-4C99F26222C9}"/>
    <cellStyle name="20% - Accent2 2 2" xfId="1202" xr:uid="{37A2C216-ED05-42AD-9DEA-96FA45B514A0}"/>
    <cellStyle name="20% - Accent2 2 2 2" xfId="3197" xr:uid="{B0F57C7C-FB3C-4CF8-BB9C-A30109877504}"/>
    <cellStyle name="20% - Accent2 2 2 2 2" xfId="9180" xr:uid="{3AF8117D-710A-482C-9267-C5171BBD7475}"/>
    <cellStyle name="20% - Accent2 2 2 3" xfId="9179" xr:uid="{93673510-D715-4C67-A3BB-F748C0E9D90C}"/>
    <cellStyle name="20% - Accent2 2 3" xfId="1203" xr:uid="{18AEDA02-2825-42E7-9EB2-5D8DC587D4CF}"/>
    <cellStyle name="20% - Accent2 2 3 2" xfId="9181" xr:uid="{A5743350-F8CA-4C84-8B12-DCB719EBDA41}"/>
    <cellStyle name="20% - Accent2 2 4" xfId="1204" xr:uid="{4D832527-72CB-4B65-84B7-F6CDA22DB36A}"/>
    <cellStyle name="20% - Accent2 2 4 2" xfId="9183" xr:uid="{402BDA73-77E8-4DC6-A00F-C908AD2FC907}"/>
    <cellStyle name="20% - Accent2 2 4 3" xfId="9182" xr:uid="{12A396EC-C4CB-4419-911C-76E892C1322C}"/>
    <cellStyle name="20% - Accent2 2 5" xfId="1205" xr:uid="{2573A350-380D-4931-8796-08BADEF4B4BF}"/>
    <cellStyle name="20% - Accent2 2 6" xfId="1206" xr:uid="{BB791D9E-7C3F-4835-B20B-E6B1252C4418}"/>
    <cellStyle name="20% - Accent2 2 7" xfId="1207" xr:uid="{A3096A13-EB80-4A87-88D3-53AED6E14D79}"/>
    <cellStyle name="20% - Accent2 2 8" xfId="9178" xr:uid="{60272E1B-DF15-450F-88BC-214C02D1327D}"/>
    <cellStyle name="20% - Accent2 20" xfId="9184" xr:uid="{E4559AB6-9D98-4DCC-A19A-4DC193B6F1D6}"/>
    <cellStyle name="20% - Accent2 20 2" xfId="9185" xr:uid="{0345A328-C5EF-4EBB-939C-CC3FA9853391}"/>
    <cellStyle name="20% - Accent2 20 3" xfId="9186" xr:uid="{52A160D5-5CC2-439F-995D-8B95FD792A9C}"/>
    <cellStyle name="20% - Accent2 21" xfId="9187" xr:uid="{DC039FA8-61EC-46A1-8BF6-0D5C43EE85EB}"/>
    <cellStyle name="20% - Accent2 21 2" xfId="9188" xr:uid="{C00457B7-415C-4B24-BBCB-2C3AF268D1BC}"/>
    <cellStyle name="20% - Accent2 21 3" xfId="9189" xr:uid="{ED923E49-78F6-4EFE-8D59-407546E4ED9D}"/>
    <cellStyle name="20% - Accent2 22" xfId="9190" xr:uid="{55E3175D-7B51-4AA5-B05F-8BAD7ECBD43D}"/>
    <cellStyle name="20% - Accent2 22 2" xfId="9191" xr:uid="{64E5CCC1-6B01-4B42-A25F-917C5817BD94}"/>
    <cellStyle name="20% - Accent2 22 3" xfId="9192" xr:uid="{00077F2D-940B-4BCF-B8DE-2CFFD15DAA60}"/>
    <cellStyle name="20% - Accent2 23" xfId="9193" xr:uid="{2146D192-92DA-4C30-9FC0-71DA5F634110}"/>
    <cellStyle name="20% - Accent2 23 2" xfId="9194" xr:uid="{56F1E2D6-0CC5-4B52-A2D4-E628ADD349C7}"/>
    <cellStyle name="20% - Accent2 23 3" xfId="9195" xr:uid="{1F91E188-3B63-49C0-882F-531DCD056E76}"/>
    <cellStyle name="20% - Accent2 24" xfId="9196" xr:uid="{A8BD62CA-3F80-4109-BE9E-3109B4579D0E}"/>
    <cellStyle name="20% - Accent2 24 2" xfId="9197" xr:uid="{389F9899-F0CB-42D4-90E7-B8F3C60EFD73}"/>
    <cellStyle name="20% - Accent2 24 3" xfId="9198" xr:uid="{623E2CA8-4EFC-4B5E-8EA9-92CFDD380F66}"/>
    <cellStyle name="20% - Accent2 25" xfId="9199" xr:uid="{D4EA23D7-8686-4DD2-89EB-FF65A6935289}"/>
    <cellStyle name="20% - Accent2 25 2" xfId="9200" xr:uid="{1CF678D6-1780-4BF5-801A-269D106E5165}"/>
    <cellStyle name="20% - Accent2 25 3" xfId="9201" xr:uid="{6F83B26B-15D3-40AA-AFC5-118224F444E1}"/>
    <cellStyle name="20% - Accent2 26" xfId="9202" xr:uid="{63B80027-5FC2-44CF-8001-F68B04A50C08}"/>
    <cellStyle name="20% - Accent2 26 2" xfId="9203" xr:uid="{5300B53D-A9C1-4A13-A512-C3CBF533F651}"/>
    <cellStyle name="20% - Accent2 26 3" xfId="9204" xr:uid="{94721C20-4A48-4960-BB91-82305B608321}"/>
    <cellStyle name="20% - Accent2 27" xfId="9205" xr:uid="{8D76DC08-E458-4514-9BF0-0A9D37D2BE08}"/>
    <cellStyle name="20% - Accent2 27 2" xfId="9206" xr:uid="{507AC8EA-76D6-4CF2-9B75-5E2132F7AC58}"/>
    <cellStyle name="20% - Accent2 27 3" xfId="9207" xr:uid="{A03F56FA-A28B-43D7-A25B-9333133B68AB}"/>
    <cellStyle name="20% - Accent2 3" xfId="47" xr:uid="{00814F40-886B-4354-806D-35C6FCC55D6B}"/>
    <cellStyle name="20% - Accent2 3 2" xfId="1208" xr:uid="{EDBE26F1-C989-4963-87E7-E894D1CF30EB}"/>
    <cellStyle name="20% - Accent2 3 2 2" xfId="9209" xr:uid="{D0CFFDA8-22F8-41AB-8F31-5F91D9F4C8CB}"/>
    <cellStyle name="20% - Accent2 3 3" xfId="1209" xr:uid="{3D8489FB-9138-40D6-8ABF-E0A2DF96AF82}"/>
    <cellStyle name="20% - Accent2 3 3 2" xfId="9210" xr:uid="{A1FFFBE9-E89E-48CA-BEDC-73CA69FC3C82}"/>
    <cellStyle name="20% - Accent2 3 4" xfId="1210" xr:uid="{F6E788E2-5B2D-4A16-8A01-6039EDD23133}"/>
    <cellStyle name="20% - Accent2 3 4 2" xfId="9211" xr:uid="{D38520E3-06A7-4E18-868D-1DC7042DE1CA}"/>
    <cellStyle name="20% - Accent2 3 5" xfId="1211" xr:uid="{B9A42B10-2E0D-4055-903B-2173FE1B9BC1}"/>
    <cellStyle name="20% - Accent2 3 6" xfId="1212" xr:uid="{E10B45F8-D8FC-4BAA-A11A-63C58B73A5C8}"/>
    <cellStyle name="20% - Accent2 3 7" xfId="1213" xr:uid="{B6E9D915-466A-45FC-8A6D-C61C732EEFF3}"/>
    <cellStyle name="20% - Accent2 3 8" xfId="9208" xr:uid="{BB7A6D9D-FDD6-40E9-BAC8-2BEF7412A9AF}"/>
    <cellStyle name="20% - Accent2 4" xfId="48" xr:uid="{C745ECC7-659D-49EF-A33C-C3E7EA8FB256}"/>
    <cellStyle name="20% - Accent2 4 2" xfId="1214" xr:uid="{7C1755BD-DD6F-451B-A32D-E88080B0F561}"/>
    <cellStyle name="20% - Accent2 4 2 2" xfId="9213" xr:uid="{80F6CEBD-AC03-4EDA-9BD4-42DA01A807F4}"/>
    <cellStyle name="20% - Accent2 4 2 2 2" xfId="27091" xr:uid="{54A48967-8A69-4386-AEC7-6E9C3F64098E}"/>
    <cellStyle name="20% - Accent2 4 2 2 3" xfId="35239" xr:uid="{660A3E18-2113-4401-8F7B-DAAB150803A8}"/>
    <cellStyle name="20% - Accent2 4 3" xfId="1215" xr:uid="{CCF4F642-0C9F-438A-866A-44EEBE359956}"/>
    <cellStyle name="20% - Accent2 4 3 2" xfId="9214" xr:uid="{2E44B2BE-BFED-421E-9A19-A14FDC0251C4}"/>
    <cellStyle name="20% - Accent2 4 4" xfId="1216" xr:uid="{7DFC55B2-B391-4D26-90E4-A0ABB11B9FBB}"/>
    <cellStyle name="20% - Accent2 4 5" xfId="1217" xr:uid="{97583CE6-F6D3-463D-A7BD-C7EDA71DD401}"/>
    <cellStyle name="20% - Accent2 4 6" xfId="1218" xr:uid="{0ED4FFB1-69FD-4D1C-BA3D-12B9AFE77BBF}"/>
    <cellStyle name="20% - Accent2 4 7" xfId="1219" xr:uid="{FBFACB5D-7C9F-4D6B-832B-5A8DE7A4C0E4}"/>
    <cellStyle name="20% - Accent2 4 8" xfId="9212" xr:uid="{9C6374E8-E418-4151-95C5-C5CF27AF6DAE}"/>
    <cellStyle name="20% - Accent2 4 8 2" xfId="27090" xr:uid="{4F8701BB-F9B3-4E10-BF41-0A807F5A8796}"/>
    <cellStyle name="20% - Accent2 4 8 3" xfId="35238" xr:uid="{D30C3AA0-4763-44DC-A0A0-EC341E58971B}"/>
    <cellStyle name="20% - Accent2 5" xfId="49" xr:uid="{B78688E3-23E6-49A7-927F-2B5193DC7A8F}"/>
    <cellStyle name="20% - Accent2 5 2" xfId="9216" xr:uid="{82B5801B-9BED-4F05-8463-1D7D825ED9EE}"/>
    <cellStyle name="20% - Accent2 5 2 2" xfId="27093" xr:uid="{BC8C14D1-E442-43CF-A4F9-9FA44D7D18A2}"/>
    <cellStyle name="20% - Accent2 5 2 3" xfId="35241" xr:uid="{504D8697-9CAA-4126-8DD5-B8E38D94C258}"/>
    <cellStyle name="20% - Accent2 5 3" xfId="9217" xr:uid="{DF176450-C643-48F4-A0D2-E569EA9CB8F3}"/>
    <cellStyle name="20% - Accent2 5 4" xfId="9215" xr:uid="{701C7665-7EBB-437F-900F-487F88C027D0}"/>
    <cellStyle name="20% - Accent2 5 4 2" xfId="27092" xr:uid="{70642F4B-D0C8-4E18-8885-2C29D94F90F1}"/>
    <cellStyle name="20% - Accent2 5 4 3" xfId="35240" xr:uid="{3F59D8E8-EAA1-4DE2-B6D6-79DC99215307}"/>
    <cellStyle name="20% - Accent2 6" xfId="50" xr:uid="{8B76E0EA-E7E0-4326-9038-4C3B911C6518}"/>
    <cellStyle name="20% - Accent2 6 2" xfId="9219" xr:uid="{B3EB93DB-839F-49B9-8D97-6FC892A4EBF6}"/>
    <cellStyle name="20% - Accent2 6 2 2" xfId="27095" xr:uid="{755ADECD-6C83-4193-9E22-8B59C22E7FAB}"/>
    <cellStyle name="20% - Accent2 6 2 3" xfId="35243" xr:uid="{376975A3-4CF0-4777-B785-E94F7ACC4809}"/>
    <cellStyle name="20% - Accent2 6 3" xfId="9220" xr:uid="{56481AE7-7D23-47FC-85C5-A599C7B0DBA2}"/>
    <cellStyle name="20% - Accent2 6 4" xfId="9218" xr:uid="{8B00FDC5-9D9D-419E-885F-EFA31D4EF094}"/>
    <cellStyle name="20% - Accent2 6 4 2" xfId="27094" xr:uid="{661AD098-5D5B-47C7-92E8-B1CEBA7B0BEB}"/>
    <cellStyle name="20% - Accent2 6 4 3" xfId="35242" xr:uid="{7F00C8E8-A67B-4B6E-8188-4575AD669764}"/>
    <cellStyle name="20% - Accent2 7" xfId="51" xr:uid="{E1017BE3-1120-4BF5-87A8-674ED55AA146}"/>
    <cellStyle name="20% - Accent2 7 2" xfId="9222" xr:uid="{61299969-9DCE-4BD3-9ADD-F4C5EC6F03ED}"/>
    <cellStyle name="20% - Accent2 7 2 2" xfId="27097" xr:uid="{0D8E5F51-1CC3-48D4-9284-4DC89100D617}"/>
    <cellStyle name="20% - Accent2 7 2 3" xfId="35245" xr:uid="{573FFDBF-1179-42E4-B63E-2D197ADE7350}"/>
    <cellStyle name="20% - Accent2 7 3" xfId="9223" xr:uid="{6E7340D6-A15C-4B7A-8A2B-01AE6D3CE786}"/>
    <cellStyle name="20% - Accent2 7 4" xfId="9221" xr:uid="{9D3B3712-5D5F-47F3-A2C4-A3590C7D0347}"/>
    <cellStyle name="20% - Accent2 7 4 2" xfId="27096" xr:uid="{97F6DBBE-D47E-4CF4-8E1F-E3077711A737}"/>
    <cellStyle name="20% - Accent2 7 4 3" xfId="35244" xr:uid="{A1076665-3DFD-462F-AD8F-992A1D5409E7}"/>
    <cellStyle name="20% - Accent2 8" xfId="52" xr:uid="{876A0C8B-A5EE-450B-AFAF-721517D4E08C}"/>
    <cellStyle name="20% - Accent2 8 2" xfId="9225" xr:uid="{6FC4FA6B-B322-4D80-A0FB-CCE21766896E}"/>
    <cellStyle name="20% - Accent2 8 2 2" xfId="27099" xr:uid="{EBC0E18B-8C4E-4E0D-AD1C-4C5D27A28B42}"/>
    <cellStyle name="20% - Accent2 8 2 3" xfId="35247" xr:uid="{1B3A9C74-E152-4287-BBDE-EDB75474FD48}"/>
    <cellStyle name="20% - Accent2 8 3" xfId="9226" xr:uid="{0CADBE65-8077-4A47-A4CE-D6126214155C}"/>
    <cellStyle name="20% - Accent2 8 4" xfId="9224" xr:uid="{424B4EA1-9C91-4A6D-B659-9B98C6488917}"/>
    <cellStyle name="20% - Accent2 8 4 2" xfId="27098" xr:uid="{C56CBC1A-C159-4D28-8AC0-A628E31C330A}"/>
    <cellStyle name="20% - Accent2 8 4 3" xfId="35246" xr:uid="{6DF2ABE1-15B7-4615-A575-EAF372CA1FE9}"/>
    <cellStyle name="20% - Accent2 9" xfId="53" xr:uid="{8FCDD50B-4F60-4388-A139-EE3592F22563}"/>
    <cellStyle name="20% - Accent2 9 2" xfId="9228" xr:uid="{6D8D7D7A-44D3-41E6-B419-53B9D8DBFBED}"/>
    <cellStyle name="20% - Accent2 9 2 2" xfId="27101" xr:uid="{E9BBBA50-D21D-46A8-A6C3-0F39B4AE8B9E}"/>
    <cellStyle name="20% - Accent2 9 2 3" xfId="35249" xr:uid="{F619C590-B54B-4FBE-8C36-BC53324930A3}"/>
    <cellStyle name="20% - Accent2 9 3" xfId="9229" xr:uid="{55B00764-B485-417D-B3AA-37F74FA5A723}"/>
    <cellStyle name="20% - Accent2 9 4" xfId="9227" xr:uid="{99FA9E03-D5FB-4D39-B647-064F8E7EEB8E}"/>
    <cellStyle name="20% - Accent2 9 4 2" xfId="27100" xr:uid="{81BEB6F6-DFF5-49C9-9D9F-63A2F85BE9DD}"/>
    <cellStyle name="20% - Accent2 9 4 3" xfId="35248" xr:uid="{3A1811A2-91D4-40DB-A724-AB17D0DF67EA}"/>
    <cellStyle name="20% - Accent3 10" xfId="2787" xr:uid="{B789F63B-A906-4C7C-A750-02AFBB3A1D37}"/>
    <cellStyle name="20% - Accent3 10 2" xfId="9231" xr:uid="{D46DF105-2ABA-4D22-845F-F12DC54E8FAE}"/>
    <cellStyle name="20% - Accent3 10 2 2" xfId="27103" xr:uid="{6657C989-C89C-4237-A0D1-3AD419E4866E}"/>
    <cellStyle name="20% - Accent3 10 2 3" xfId="35251" xr:uid="{7CD6E404-5B51-4C37-84C6-4FF681290231}"/>
    <cellStyle name="20% - Accent3 10 3" xfId="9232" xr:uid="{67F67E04-93D1-400D-A756-8A55884FA2B4}"/>
    <cellStyle name="20% - Accent3 10 4" xfId="9230" xr:uid="{9FD94EE1-E86F-47FA-9BE8-7BF22BB7EEC5}"/>
    <cellStyle name="20% - Accent3 10 4 2" xfId="27102" xr:uid="{804F86D3-4097-4F3B-B7FA-010F841DE0F0}"/>
    <cellStyle name="20% - Accent3 10 4 3" xfId="35250" xr:uid="{3BF28ABA-FECE-4587-B842-16A272541B54}"/>
    <cellStyle name="20% - Accent3 11" xfId="5510" xr:uid="{E4863EA3-C820-46D8-9FB6-9853186D63A0}"/>
    <cellStyle name="20% - Accent3 11 2" xfId="9234" xr:uid="{49DCC2C8-A067-461F-B0AC-CC6A6370F2C5}"/>
    <cellStyle name="20% - Accent3 11 2 2" xfId="27105" xr:uid="{EB4575B9-D941-47FE-B782-1137075C1C90}"/>
    <cellStyle name="20% - Accent3 11 2 3" xfId="35253" xr:uid="{C0DE9F78-BB30-44A6-9F98-37EDC445B1B1}"/>
    <cellStyle name="20% - Accent3 11 3" xfId="9235" xr:uid="{2E8998D2-333C-40FC-8166-CA2561515B78}"/>
    <cellStyle name="20% - Accent3 11 4" xfId="9233" xr:uid="{0F284311-D2D4-403C-950A-224A57B88E9B}"/>
    <cellStyle name="20% - Accent3 11 4 2" xfId="27104" xr:uid="{978E34ED-8701-44CC-9400-503DA5888A22}"/>
    <cellStyle name="20% - Accent3 11 4 3" xfId="35252" xr:uid="{F469C58E-A551-45F8-9C09-BD235AF16D1E}"/>
    <cellStyle name="20% - Accent3 12" xfId="9236" xr:uid="{550F516B-AB27-4FFC-AD27-6E4595B7972E}"/>
    <cellStyle name="20% - Accent3 12 2" xfId="9237" xr:uid="{B9ED8C3E-F70A-4E90-93D8-E18C2968CD87}"/>
    <cellStyle name="20% - Accent3 12 2 2" xfId="27107" xr:uid="{F5558908-CF27-430C-91EB-1F9988D58B31}"/>
    <cellStyle name="20% - Accent3 12 2 3" xfId="35255" xr:uid="{B6162BB5-49BD-4FF6-AD67-FFEC13704B52}"/>
    <cellStyle name="20% - Accent3 12 3" xfId="9238" xr:uid="{B5C253FB-4314-4DF7-B696-EE5778AB6716}"/>
    <cellStyle name="20% - Accent3 12 4" xfId="27106" xr:uid="{4C88A901-DB14-45C5-8BAB-9D3320D39233}"/>
    <cellStyle name="20% - Accent3 12 5" xfId="35254" xr:uid="{F1B2FD6C-1D96-4A8A-974D-B200EF8540F5}"/>
    <cellStyle name="20% - Accent3 13" xfId="9239" xr:uid="{796B17F0-4B77-4C3E-9BA4-42F81FF46998}"/>
    <cellStyle name="20% - Accent3 13 2" xfId="9240" xr:uid="{DAF1D795-A880-4CA9-B548-11AD32E64C21}"/>
    <cellStyle name="20% - Accent3 13 2 2" xfId="27109" xr:uid="{94372015-A782-4272-AE02-E3420C3971FA}"/>
    <cellStyle name="20% - Accent3 13 2 3" xfId="35257" xr:uid="{32B3EC47-0F1B-47D2-B050-FC33F6CC5F2F}"/>
    <cellStyle name="20% - Accent3 13 3" xfId="9241" xr:uid="{0172FF93-BEFE-4CC1-ACF7-E6ABB05407BC}"/>
    <cellStyle name="20% - Accent3 13 4" xfId="27108" xr:uid="{75C4DA28-46A7-4E94-A5C4-EE6C18051612}"/>
    <cellStyle name="20% - Accent3 13 5" xfId="35256" xr:uid="{A9A80275-6240-48E2-BFA7-04EFFC6D6328}"/>
    <cellStyle name="20% - Accent3 14" xfId="9242" xr:uid="{B2EFC888-0004-45EF-8154-77D38CF1C534}"/>
    <cellStyle name="20% - Accent3 14 2" xfId="9243" xr:uid="{96F077B6-22F9-4847-B2E5-B4487D8EC326}"/>
    <cellStyle name="20% - Accent3 14 2 2" xfId="27111" xr:uid="{BF481917-95BB-469F-9F7C-1A587FF44422}"/>
    <cellStyle name="20% - Accent3 14 2 3" xfId="35259" xr:uid="{CAF3B055-734D-45AA-B45A-AAA3921B88B2}"/>
    <cellStyle name="20% - Accent3 14 3" xfId="9244" xr:uid="{C389AA67-229C-4E71-9820-7E656DCADB52}"/>
    <cellStyle name="20% - Accent3 14 4" xfId="27110" xr:uid="{DD7B24D0-D9EE-479B-9380-51917A72F027}"/>
    <cellStyle name="20% - Accent3 14 5" xfId="35258" xr:uid="{45DBBB0A-F49C-467C-A80C-9E7C73260C26}"/>
    <cellStyle name="20% - Accent3 15" xfId="9245" xr:uid="{12018102-573D-4867-89E6-17A3FF27BAB6}"/>
    <cellStyle name="20% - Accent3 15 2" xfId="9246" xr:uid="{C7675AEB-8532-44C5-8286-0921B770E513}"/>
    <cellStyle name="20% - Accent3 15 2 2" xfId="27113" xr:uid="{5C4702E9-68B1-4332-8CD9-A19BF2C73E89}"/>
    <cellStyle name="20% - Accent3 15 2 3" xfId="35261" xr:uid="{F67A6524-315D-49E5-82DF-BBC05ACD7943}"/>
    <cellStyle name="20% - Accent3 15 3" xfId="9247" xr:uid="{07C3CA2E-A2BA-4D8E-82B5-72CD59FC3C29}"/>
    <cellStyle name="20% - Accent3 15 4" xfId="27112" xr:uid="{376C102C-F5D1-4B6C-894B-87CE6BB062DD}"/>
    <cellStyle name="20% - Accent3 15 5" xfId="35260" xr:uid="{E117CECE-E630-40BB-94F0-1568A1248EEE}"/>
    <cellStyle name="20% - Accent3 16" xfId="9248" xr:uid="{8B17BF7E-2D31-42B5-8153-295B830A8965}"/>
    <cellStyle name="20% - Accent3 16 2" xfId="9249" xr:uid="{1C0DA32F-8A1A-4F77-BED1-1CBC6ABD9605}"/>
    <cellStyle name="20% - Accent3 16 2 2" xfId="27115" xr:uid="{3767B6A7-FD68-45D0-99A5-C3AC87561F36}"/>
    <cellStyle name="20% - Accent3 16 2 3" xfId="35263" xr:uid="{14428AEE-7610-4BBA-B3A2-6957443F66AB}"/>
    <cellStyle name="20% - Accent3 16 3" xfId="9250" xr:uid="{24DBC181-954F-4FFB-9C63-702B80CC9E1B}"/>
    <cellStyle name="20% - Accent3 16 4" xfId="27114" xr:uid="{201B12AA-38A9-493B-96A5-A97D8E70C376}"/>
    <cellStyle name="20% - Accent3 16 5" xfId="35262" xr:uid="{F060BCE0-D03F-4A6A-A6DE-0B4063195C8D}"/>
    <cellStyle name="20% - Accent3 17" xfId="9251" xr:uid="{7231CA7F-0F95-4F51-BF32-EAE6C4A87223}"/>
    <cellStyle name="20% - Accent3 17 2" xfId="9252" xr:uid="{EBB52024-1C86-42B7-A634-5493D6F5DA13}"/>
    <cellStyle name="20% - Accent3 17 2 2" xfId="27117" xr:uid="{F39CBCCF-94F5-4E09-B1B3-44D651820CA3}"/>
    <cellStyle name="20% - Accent3 17 2 3" xfId="35265" xr:uid="{48C8846E-BAE6-4858-89A3-577E5C183C6A}"/>
    <cellStyle name="20% - Accent3 17 3" xfId="9253" xr:uid="{30C1ACF5-FC35-4C6D-84CA-34ED9C0978BD}"/>
    <cellStyle name="20% - Accent3 17 4" xfId="27116" xr:uid="{E1E88C4B-0864-4821-8FE9-3151A167F251}"/>
    <cellStyle name="20% - Accent3 17 5" xfId="35264" xr:uid="{F1AC02DB-F2B5-4611-AC18-413C54F683EA}"/>
    <cellStyle name="20% - Accent3 18" xfId="9254" xr:uid="{0E36DEEF-63C2-4437-8846-6BD0F4854462}"/>
    <cellStyle name="20% - Accent3 18 2" xfId="9255" xr:uid="{3E439828-4F07-4BAA-855F-1425A72FB023}"/>
    <cellStyle name="20% - Accent3 18 2 2" xfId="27119" xr:uid="{87506988-74AA-4A67-A3C6-FBEB53EE9BA7}"/>
    <cellStyle name="20% - Accent3 18 2 3" xfId="35267" xr:uid="{DE93BA45-A6F9-4223-99EB-84A83358F44E}"/>
    <cellStyle name="20% - Accent3 18 3" xfId="9256" xr:uid="{D344BC92-ECB3-490B-BE5A-8ED93198C00F}"/>
    <cellStyle name="20% - Accent3 18 4" xfId="27118" xr:uid="{05328EC3-CAAC-42DB-8FF6-76F343EEFE35}"/>
    <cellStyle name="20% - Accent3 18 5" xfId="35266" xr:uid="{14302A08-6A12-414B-B224-EE2B5F399D94}"/>
    <cellStyle name="20% - Accent3 19" xfId="9257" xr:uid="{D3F46ED4-0C1A-4C7A-BE8B-B8D88216CE7F}"/>
    <cellStyle name="20% - Accent3 19 2" xfId="9258" xr:uid="{CD681957-0DB0-4A55-A487-8CEC058C2918}"/>
    <cellStyle name="20% - Accent3 19 3" xfId="9259" xr:uid="{83C76DDD-287A-4DBA-A2C4-2C624CB328E3}"/>
    <cellStyle name="20% - Accent3 2" xfId="54" xr:uid="{089E9FF4-5C72-469A-9911-7E410CE9B50D}"/>
    <cellStyle name="20% - Accent3 2 2" xfId="1220" xr:uid="{4CD13BB1-663B-40E0-89DF-0C098785973C}"/>
    <cellStyle name="20% - Accent3 2 2 2" xfId="3198" xr:uid="{5C6C790F-7DA4-4675-B4C7-0E75616DC025}"/>
    <cellStyle name="20% - Accent3 2 2 2 2" xfId="9262" xr:uid="{6ECBC276-B660-45E3-8EA7-70236E4FD43E}"/>
    <cellStyle name="20% - Accent3 2 2 3" xfId="9261" xr:uid="{E9923A0D-E047-4771-86FC-1AA6E1458623}"/>
    <cellStyle name="20% - Accent3 2 3" xfId="1221" xr:uid="{39BD1A88-EDA6-4EB9-B21C-E3301D86D796}"/>
    <cellStyle name="20% - Accent3 2 3 2" xfId="9263" xr:uid="{367B206D-7750-4468-8ADD-A25BA1050A8A}"/>
    <cellStyle name="20% - Accent3 2 4" xfId="1222" xr:uid="{6E2072B3-F9A2-4897-8F0E-61912CB01229}"/>
    <cellStyle name="20% - Accent3 2 4 2" xfId="9265" xr:uid="{C85634D8-7EC8-408E-8B62-91516EB85EEA}"/>
    <cellStyle name="20% - Accent3 2 4 3" xfId="9264" xr:uid="{6D551F97-FC75-4F3C-A62C-A3C45A7CBAE0}"/>
    <cellStyle name="20% - Accent3 2 5" xfId="1223" xr:uid="{EAB2A160-5650-40B7-AC83-27324FE70B01}"/>
    <cellStyle name="20% - Accent3 2 6" xfId="1224" xr:uid="{EDC58E6F-4601-4D61-9B20-FF4D6E5CEFCD}"/>
    <cellStyle name="20% - Accent3 2 7" xfId="1225" xr:uid="{8D371649-15DA-4A60-9722-5D18BC5AD902}"/>
    <cellStyle name="20% - Accent3 2 8" xfId="9260" xr:uid="{472A6C3B-63D5-49EE-ADA0-5F81C3D1E42C}"/>
    <cellStyle name="20% - Accent3 20" xfId="9266" xr:uid="{4B6824C7-67D7-441A-B0DF-21EEBCE3EFDB}"/>
    <cellStyle name="20% - Accent3 20 2" xfId="9267" xr:uid="{4A3108FD-249C-47FF-AA08-F837A9D36AC7}"/>
    <cellStyle name="20% - Accent3 20 3" xfId="9268" xr:uid="{CCFCBF9F-8C64-4E3D-8C09-01EEC182F002}"/>
    <cellStyle name="20% - Accent3 21" xfId="9269" xr:uid="{7908F17F-61AE-4B14-9BD0-BCE30FF09DDF}"/>
    <cellStyle name="20% - Accent3 21 2" xfId="9270" xr:uid="{D38F3D31-E39C-4391-A017-C7476F48D82B}"/>
    <cellStyle name="20% - Accent3 21 3" xfId="9271" xr:uid="{BA01B7AF-4B84-467C-9038-5725575E353A}"/>
    <cellStyle name="20% - Accent3 22" xfId="9272" xr:uid="{BB94C745-D60E-4F7C-AA3B-76E8608BC61D}"/>
    <cellStyle name="20% - Accent3 22 2" xfId="9273" xr:uid="{7F7AF57F-839D-45D3-B419-2707DA32B37E}"/>
    <cellStyle name="20% - Accent3 22 3" xfId="9274" xr:uid="{2F19374D-868D-4DA5-811E-6F35641C7F1B}"/>
    <cellStyle name="20% - Accent3 23" xfId="9275" xr:uid="{80DBF727-131F-46D4-B19B-6A4ADC45B9CD}"/>
    <cellStyle name="20% - Accent3 23 2" xfId="9276" xr:uid="{82F5A0B2-B51D-43F1-869E-1872255CC2E8}"/>
    <cellStyle name="20% - Accent3 23 3" xfId="9277" xr:uid="{66D776E7-7428-4C8D-A2CE-4ABA39A24F1A}"/>
    <cellStyle name="20% - Accent3 24" xfId="9278" xr:uid="{A07FD353-7F5C-404A-B1AE-935419B96305}"/>
    <cellStyle name="20% - Accent3 24 2" xfId="9279" xr:uid="{04960011-B90B-41C3-B79F-CD123A7E294B}"/>
    <cellStyle name="20% - Accent3 24 3" xfId="9280" xr:uid="{8041F849-E45A-4941-BEC0-F94D62CE81C6}"/>
    <cellStyle name="20% - Accent3 25" xfId="9281" xr:uid="{C202A166-BB88-4B6C-97E5-D819A2423B4F}"/>
    <cellStyle name="20% - Accent3 25 2" xfId="9282" xr:uid="{C3536E9A-8D5C-4C98-A823-2A362C9012F3}"/>
    <cellStyle name="20% - Accent3 25 3" xfId="9283" xr:uid="{8D67A8C6-1A76-44A0-8267-0851C946FC1A}"/>
    <cellStyle name="20% - Accent3 26" xfId="9284" xr:uid="{63F88C99-5C3A-42A6-99E5-84376E34EFED}"/>
    <cellStyle name="20% - Accent3 26 2" xfId="9285" xr:uid="{B3FF7BD2-2B63-48C0-A8DB-2A2A58F1A7B0}"/>
    <cellStyle name="20% - Accent3 26 3" xfId="9286" xr:uid="{91C0FE93-F8B5-4E63-BA04-B0E36CE2698F}"/>
    <cellStyle name="20% - Accent3 27" xfId="9287" xr:uid="{848422A9-D893-47F5-9331-7EF4E8737AE8}"/>
    <cellStyle name="20% - Accent3 27 2" xfId="9288" xr:uid="{06AB9783-C092-4827-B88E-63F381F89DCA}"/>
    <cellStyle name="20% - Accent3 27 3" xfId="9289" xr:uid="{3AA2F732-4DF1-4A4A-8364-A5601DD037F1}"/>
    <cellStyle name="20% - Accent3 3" xfId="55" xr:uid="{944D738E-25E7-4E4E-A365-86B3A3D258A6}"/>
    <cellStyle name="20% - Accent3 3 2" xfId="1226" xr:uid="{BB0130A6-99A1-4EAA-9598-78463C80A366}"/>
    <cellStyle name="20% - Accent3 3 2 2" xfId="9291" xr:uid="{0D219800-47F0-4C60-8532-CCD85FDDF568}"/>
    <cellStyle name="20% - Accent3 3 3" xfId="1227" xr:uid="{30391863-01C3-436A-87F9-E3A3D230A7F8}"/>
    <cellStyle name="20% - Accent3 3 3 2" xfId="9292" xr:uid="{4B1654F3-D83A-4B02-945D-D7C8E22EDA54}"/>
    <cellStyle name="20% - Accent3 3 4" xfId="1228" xr:uid="{3B3BC89C-A3A0-4AAE-AA18-8791672AB347}"/>
    <cellStyle name="20% - Accent3 3 4 2" xfId="9293" xr:uid="{404D8EAE-9EFA-4DE5-8DC1-771C8BF761C2}"/>
    <cellStyle name="20% - Accent3 3 5" xfId="1229" xr:uid="{0397C557-D024-4745-BFF5-EDBD9B735F01}"/>
    <cellStyle name="20% - Accent3 3 6" xfId="1230" xr:uid="{EFC04234-0245-4AD3-B129-4384FC7D0E43}"/>
    <cellStyle name="20% - Accent3 3 7" xfId="1231" xr:uid="{11116341-4DF7-4865-9B68-9108CA7C7E22}"/>
    <cellStyle name="20% - Accent3 3 8" xfId="9290" xr:uid="{BF6B5CA7-4284-44E3-BA0D-895D501E885C}"/>
    <cellStyle name="20% - Accent3 4" xfId="56" xr:uid="{26822DF9-BFC6-47A5-8CEA-C700746E9C77}"/>
    <cellStyle name="20% - Accent3 4 2" xfId="1232" xr:uid="{0DC728EC-2B22-41AD-A29B-60932A14F82A}"/>
    <cellStyle name="20% - Accent3 4 2 2" xfId="9295" xr:uid="{99A51779-4AE9-4498-8398-0E8D65165630}"/>
    <cellStyle name="20% - Accent3 4 2 2 2" xfId="27121" xr:uid="{F218848E-462F-4D98-818C-EC88810C0BF0}"/>
    <cellStyle name="20% - Accent3 4 2 2 3" xfId="35272" xr:uid="{0F85416F-16F3-4171-A441-C7190A9D82A5}"/>
    <cellStyle name="20% - Accent3 4 3" xfId="1233" xr:uid="{78037737-1389-4A3F-B515-04C2A8247681}"/>
    <cellStyle name="20% - Accent3 4 3 2" xfId="9296" xr:uid="{9AD11071-278E-4863-93D9-72C202A99CEA}"/>
    <cellStyle name="20% - Accent3 4 4" xfId="1234" xr:uid="{9D2A68E7-AC04-4F06-96FC-97B92BE7928E}"/>
    <cellStyle name="20% - Accent3 4 5" xfId="1235" xr:uid="{162A0BD1-77D3-42E6-B76D-9FD988C50948}"/>
    <cellStyle name="20% - Accent3 4 6" xfId="1236" xr:uid="{9CA5261A-88F8-4390-A207-24A9D67A89F0}"/>
    <cellStyle name="20% - Accent3 4 7" xfId="1237" xr:uid="{0E279DB6-7740-4240-9D65-A549FF8D22A8}"/>
    <cellStyle name="20% - Accent3 4 8" xfId="9294" xr:uid="{4E2A1F34-E19C-4805-8278-3177526DD6F3}"/>
    <cellStyle name="20% - Accent3 4 8 2" xfId="27120" xr:uid="{13140E66-40F4-44E7-AE42-05B1C23C7089}"/>
    <cellStyle name="20% - Accent3 4 8 3" xfId="35271" xr:uid="{0F82CD93-21ED-4D73-A9B2-835475B36DB8}"/>
    <cellStyle name="20% - Accent3 5" xfId="57" xr:uid="{83B78C2F-5714-4245-9552-E4DE8403F95E}"/>
    <cellStyle name="20% - Accent3 5 2" xfId="9298" xr:uid="{02E3F64C-2F2F-45F9-BB13-4EFB6134E2BF}"/>
    <cellStyle name="20% - Accent3 5 2 2" xfId="27123" xr:uid="{4A5E8F75-98DD-4E24-B1CD-A82C35B81807}"/>
    <cellStyle name="20% - Accent3 5 2 3" xfId="35274" xr:uid="{5A0E40D9-60B8-4043-B440-D1679366194A}"/>
    <cellStyle name="20% - Accent3 5 3" xfId="9299" xr:uid="{8FED7749-FE99-45D3-BCB4-BD6828D84175}"/>
    <cellStyle name="20% - Accent3 5 4" xfId="9297" xr:uid="{FE3071DA-4AA5-42A3-BF22-2F9C0088F658}"/>
    <cellStyle name="20% - Accent3 5 4 2" xfId="27122" xr:uid="{E141EEB0-D0BC-477E-A6F4-49621D7FD0A4}"/>
    <cellStyle name="20% - Accent3 5 4 3" xfId="35273" xr:uid="{3BF4C9BD-8378-438A-AA9F-017A73D7DF37}"/>
    <cellStyle name="20% - Accent3 6" xfId="58" xr:uid="{EA418995-7F37-4503-AE4C-4B1829C680FC}"/>
    <cellStyle name="20% - Accent3 6 2" xfId="9301" xr:uid="{7D579637-25D3-4F96-83B4-5ED83DEE2A1E}"/>
    <cellStyle name="20% - Accent3 6 2 2" xfId="27125" xr:uid="{A23D62A4-3B9F-431E-AF5E-1FB08BE57711}"/>
    <cellStyle name="20% - Accent3 6 2 3" xfId="35276" xr:uid="{F91372A6-889B-4661-9BA4-AFF5D931954A}"/>
    <cellStyle name="20% - Accent3 6 3" xfId="9302" xr:uid="{82E0A954-74DE-4ADA-81ED-51D733A0DDB0}"/>
    <cellStyle name="20% - Accent3 6 4" xfId="9300" xr:uid="{43ED2608-518F-47E7-A964-692C6F19EFD9}"/>
    <cellStyle name="20% - Accent3 6 4 2" xfId="27124" xr:uid="{17702ABC-87E6-4648-947F-6300DED39069}"/>
    <cellStyle name="20% - Accent3 6 4 3" xfId="35275" xr:uid="{FE52C20F-3A38-4FDD-9FE5-8C8EA6E92EB0}"/>
    <cellStyle name="20% - Accent3 7" xfId="59" xr:uid="{08D1D4D0-F504-4EFD-96B0-368F936CA2F7}"/>
    <cellStyle name="20% - Accent3 7 2" xfId="9304" xr:uid="{8BA9CD97-AD25-4041-A541-1A693859A5CD}"/>
    <cellStyle name="20% - Accent3 7 2 2" xfId="27127" xr:uid="{8295EEAD-47B2-4368-8099-A0272BDDADBD}"/>
    <cellStyle name="20% - Accent3 7 2 3" xfId="35278" xr:uid="{7FC3D906-A62A-42E5-9ECC-7A364526F1CE}"/>
    <cellStyle name="20% - Accent3 7 3" xfId="9305" xr:uid="{C404759C-BA45-43AE-8ABC-DAF3D94546C5}"/>
    <cellStyle name="20% - Accent3 7 4" xfId="9303" xr:uid="{2C9B2235-A135-4D31-91DB-FE34C923E9EF}"/>
    <cellStyle name="20% - Accent3 7 4 2" xfId="27126" xr:uid="{A20BA4FA-21F4-4EDB-89F8-A2E55D1DF1AE}"/>
    <cellStyle name="20% - Accent3 7 4 3" xfId="35277" xr:uid="{13475D74-5E75-49FF-BD58-F8348F4BD949}"/>
    <cellStyle name="20% - Accent3 8" xfId="60" xr:uid="{4AEBAC19-9E55-43AD-BC2E-E30F4004B91A}"/>
    <cellStyle name="20% - Accent3 8 2" xfId="9307" xr:uid="{89314185-19CD-41C3-A51D-CA6AADEDFC80}"/>
    <cellStyle name="20% - Accent3 8 2 2" xfId="27129" xr:uid="{EB24A6AC-D80F-40B0-B8A0-436AB71707A9}"/>
    <cellStyle name="20% - Accent3 8 2 3" xfId="35280" xr:uid="{0B60CBFE-5B0B-4694-82E2-65C6C7025E31}"/>
    <cellStyle name="20% - Accent3 8 3" xfId="9308" xr:uid="{A617D7A8-547C-4158-83B4-BE6FB8D8921D}"/>
    <cellStyle name="20% - Accent3 8 4" xfId="9306" xr:uid="{63F44A30-9448-46BC-8228-6B931ABD7A9E}"/>
    <cellStyle name="20% - Accent3 8 4 2" xfId="27128" xr:uid="{71FA61D7-03B3-47D7-8B04-4690C4C7A306}"/>
    <cellStyle name="20% - Accent3 8 4 3" xfId="35279" xr:uid="{2C06AC16-05E4-44AF-9059-793C40B5D55C}"/>
    <cellStyle name="20% - Accent3 9" xfId="61" xr:uid="{E1DE771A-0F57-47C0-B6DD-21746D347F2A}"/>
    <cellStyle name="20% - Accent3 9 2" xfId="9310" xr:uid="{4BF57078-92FF-4BE7-9D95-DDC7A26D7730}"/>
    <cellStyle name="20% - Accent3 9 2 2" xfId="27131" xr:uid="{29F21C4B-25A7-498C-A16F-79CBAE4B0D03}"/>
    <cellStyle name="20% - Accent3 9 2 3" xfId="35282" xr:uid="{40AE6639-DCA1-4DDA-8466-7E96651FD4C4}"/>
    <cellStyle name="20% - Accent3 9 3" xfId="9311" xr:uid="{0870E083-4E6B-4021-91CB-D60461323FE1}"/>
    <cellStyle name="20% - Accent3 9 4" xfId="9309" xr:uid="{E98CD8D0-FFDF-4D3E-B772-519ADACD7418}"/>
    <cellStyle name="20% - Accent3 9 4 2" xfId="27130" xr:uid="{F7FE01FD-2FB7-4BD1-8368-1796996AEEA7}"/>
    <cellStyle name="20% - Accent3 9 4 3" xfId="35281" xr:uid="{E1AD0626-E8B1-4AB7-837D-E9A945BA3B9A}"/>
    <cellStyle name="20% - Accent4 10" xfId="2686" xr:uid="{5C92E7C2-2CD9-4FFD-BC40-D5CA643F76BA}"/>
    <cellStyle name="20% - Accent4 10 2" xfId="9313" xr:uid="{0C53A113-F519-4B67-BA1C-96E142EF7029}"/>
    <cellStyle name="20% - Accent4 10 2 2" xfId="27133" xr:uid="{6C4FBA90-98C8-44D7-996E-7F6D712F7F87}"/>
    <cellStyle name="20% - Accent4 10 2 3" xfId="35284" xr:uid="{D49EFCCC-5CB4-4EAC-8CF5-B07A029452AB}"/>
    <cellStyle name="20% - Accent4 10 3" xfId="9314" xr:uid="{2860EAB7-ED51-4279-947A-62F6D1A06097}"/>
    <cellStyle name="20% - Accent4 10 4" xfId="9312" xr:uid="{33F2AE36-BA86-4EF7-9391-60EAD889B85F}"/>
    <cellStyle name="20% - Accent4 10 4 2" xfId="27132" xr:uid="{57683CA4-BDDA-43F6-A9CC-75B02FCEB558}"/>
    <cellStyle name="20% - Accent4 10 4 3" xfId="35283" xr:uid="{58347FCE-6776-443D-807B-58A4A2C07EC5}"/>
    <cellStyle name="20% - Accent4 11" xfId="5511" xr:uid="{C80C34BD-5C3F-460B-87CE-6B7DF6F2BC6C}"/>
    <cellStyle name="20% - Accent4 11 2" xfId="9316" xr:uid="{41EF7549-4642-42FE-AF03-FEF792C09002}"/>
    <cellStyle name="20% - Accent4 11 2 2" xfId="27135" xr:uid="{F9C52D62-1125-43F3-8639-6C7C0BFB5BB1}"/>
    <cellStyle name="20% - Accent4 11 2 3" xfId="35286" xr:uid="{46EC6E7B-9A5A-42F8-9A60-E32B5F8E023E}"/>
    <cellStyle name="20% - Accent4 11 3" xfId="9317" xr:uid="{EDE7DFB4-BD76-450A-B9A0-B9F373CEE68C}"/>
    <cellStyle name="20% - Accent4 11 4" xfId="9315" xr:uid="{27AF7359-913B-48C8-98C2-E2DEAE89A0F7}"/>
    <cellStyle name="20% - Accent4 11 4 2" xfId="27134" xr:uid="{FF95CF45-8C01-4E16-A4D5-900E645699DB}"/>
    <cellStyle name="20% - Accent4 11 4 3" xfId="35285" xr:uid="{78B1AA9B-E099-456B-B651-6676EA7D14A0}"/>
    <cellStyle name="20% - Accent4 12" xfId="9318" xr:uid="{7D0607FA-C2F7-4DC8-8C15-95138D29412B}"/>
    <cellStyle name="20% - Accent4 12 2" xfId="9319" xr:uid="{9F30E4F0-78FD-4E13-BD04-D75D336CAE7B}"/>
    <cellStyle name="20% - Accent4 12 2 2" xfId="27137" xr:uid="{56D5D056-D2AE-4980-9960-6339BBFAAE81}"/>
    <cellStyle name="20% - Accent4 12 2 3" xfId="35288" xr:uid="{5C41BDDD-D706-4C22-9CE3-50F0858325A6}"/>
    <cellStyle name="20% - Accent4 12 3" xfId="9320" xr:uid="{7D812C19-4E8E-4F53-8D19-72477137964E}"/>
    <cellStyle name="20% - Accent4 12 4" xfId="27136" xr:uid="{B752BB2C-FD43-4C42-9D09-0FCEE3593449}"/>
    <cellStyle name="20% - Accent4 12 5" xfId="35287" xr:uid="{CD420165-DEA9-49F5-B8A4-E4882C250C25}"/>
    <cellStyle name="20% - Accent4 13" xfId="9321" xr:uid="{96F03221-A4BE-44D1-A8EA-43135F6C5EB2}"/>
    <cellStyle name="20% - Accent4 13 2" xfId="9322" xr:uid="{126DAAC4-C8F8-44AA-BCF0-5C027F7623C8}"/>
    <cellStyle name="20% - Accent4 13 2 2" xfId="27139" xr:uid="{9FEBFE24-A33C-4CB8-B450-1B361CF99D69}"/>
    <cellStyle name="20% - Accent4 13 2 3" xfId="35290" xr:uid="{F23CC44C-6E05-4B58-AA14-C9FE9B57A6EE}"/>
    <cellStyle name="20% - Accent4 13 3" xfId="9323" xr:uid="{0D613116-1AE0-4E3B-A77F-E49FB5A0DAA4}"/>
    <cellStyle name="20% - Accent4 13 4" xfId="27138" xr:uid="{F002B7D6-5A57-4A5B-9D14-CB8DAFA8DBF1}"/>
    <cellStyle name="20% - Accent4 13 5" xfId="35289" xr:uid="{A25B5D20-7C1C-4628-A5DA-9750F27CCE7F}"/>
    <cellStyle name="20% - Accent4 14" xfId="9324" xr:uid="{BDE565E5-125F-46D0-8ED6-390572641F98}"/>
    <cellStyle name="20% - Accent4 14 2" xfId="9325" xr:uid="{97C03493-D2B9-47B8-BC1F-0CE36C695262}"/>
    <cellStyle name="20% - Accent4 14 2 2" xfId="27141" xr:uid="{C0DF7773-9D68-4CDA-8ECE-1661FE25CAED}"/>
    <cellStyle name="20% - Accent4 14 2 3" xfId="35292" xr:uid="{5716E30F-37AA-4C05-B0A8-E38387224548}"/>
    <cellStyle name="20% - Accent4 14 3" xfId="9326" xr:uid="{8DF85AC3-2A71-4EBA-BC01-90612E2BA1C9}"/>
    <cellStyle name="20% - Accent4 14 4" xfId="27140" xr:uid="{F12FDC9C-49EB-4784-97C4-46747E226E11}"/>
    <cellStyle name="20% - Accent4 14 5" xfId="35291" xr:uid="{56557644-63C0-46EA-9921-90D9385DF924}"/>
    <cellStyle name="20% - Accent4 15" xfId="9327" xr:uid="{E2A04042-DE45-4D81-BFB8-78970719F714}"/>
    <cellStyle name="20% - Accent4 15 2" xfId="9328" xr:uid="{B033151F-4B24-47CD-A85D-9E808BFE9DE8}"/>
    <cellStyle name="20% - Accent4 15 2 2" xfId="27143" xr:uid="{667D210F-EBB6-4C95-AFEB-C9AA4666BE75}"/>
    <cellStyle name="20% - Accent4 15 2 3" xfId="35294" xr:uid="{0030FA82-0770-4CE2-ACB5-006934B7DF47}"/>
    <cellStyle name="20% - Accent4 15 3" xfId="9329" xr:uid="{5F7164DA-776B-48DF-8B21-F74F08F4EA0C}"/>
    <cellStyle name="20% - Accent4 15 4" xfId="27142" xr:uid="{7D3A597C-4276-41BC-A393-5196FEB7B959}"/>
    <cellStyle name="20% - Accent4 15 5" xfId="35293" xr:uid="{F72B8351-35EC-4D50-A029-8BC49876691F}"/>
    <cellStyle name="20% - Accent4 16" xfId="9330" xr:uid="{5DA408DF-36B6-444A-B781-01569D67E3F1}"/>
    <cellStyle name="20% - Accent4 16 2" xfId="9331" xr:uid="{57AB133C-0F44-4E03-83D2-84B75AF8F9CF}"/>
    <cellStyle name="20% - Accent4 16 2 2" xfId="27145" xr:uid="{360C0864-1819-438A-8CD6-AC86C75662E5}"/>
    <cellStyle name="20% - Accent4 16 2 3" xfId="35296" xr:uid="{8E70FC1A-058A-4F01-B8D9-2B93CB941B9A}"/>
    <cellStyle name="20% - Accent4 16 3" xfId="9332" xr:uid="{7A823011-10C7-4330-8546-C755ED8A4ACC}"/>
    <cellStyle name="20% - Accent4 16 4" xfId="27144" xr:uid="{D55D2C2C-B381-418B-890B-9BD6938A13C6}"/>
    <cellStyle name="20% - Accent4 16 5" xfId="35295" xr:uid="{D4E839C3-5EBD-4158-B7B3-951C8E24EB65}"/>
    <cellStyle name="20% - Accent4 17" xfId="9333" xr:uid="{37AE63A1-4C79-496F-8EDA-141BC543E9E2}"/>
    <cellStyle name="20% - Accent4 17 2" xfId="9334" xr:uid="{DD6D8799-B137-4554-89D2-01FA49F53A73}"/>
    <cellStyle name="20% - Accent4 17 2 2" xfId="27147" xr:uid="{C689B11B-E3F8-43BC-8D7E-2F3614B00CFE}"/>
    <cellStyle name="20% - Accent4 17 2 3" xfId="35298" xr:uid="{C6014730-A058-4595-BE78-A5E92F49C8C9}"/>
    <cellStyle name="20% - Accent4 17 3" xfId="9335" xr:uid="{FE2A4DA9-78B7-4F2A-B31A-E74D51A1DC86}"/>
    <cellStyle name="20% - Accent4 17 4" xfId="27146" xr:uid="{6CCC4AC3-CD13-44A8-BB41-6461ABD6922D}"/>
    <cellStyle name="20% - Accent4 17 5" xfId="35297" xr:uid="{4C0BE763-3C8C-4EAF-860E-0D73EBEDD4EF}"/>
    <cellStyle name="20% - Accent4 18" xfId="9336" xr:uid="{98E67EB0-9253-4C28-8710-88C5E5BCD3E4}"/>
    <cellStyle name="20% - Accent4 18 2" xfId="9337" xr:uid="{071BC680-48B2-407B-9DC7-4D8C527EA46F}"/>
    <cellStyle name="20% - Accent4 18 2 2" xfId="27149" xr:uid="{B788642A-7AEA-43BF-B7AF-EB54EA2A03CA}"/>
    <cellStyle name="20% - Accent4 18 2 3" xfId="35300" xr:uid="{5278340E-94B8-4507-84C1-CF60395DCE90}"/>
    <cellStyle name="20% - Accent4 18 3" xfId="9338" xr:uid="{E8794051-AFB5-4A4F-8BA3-9444AFA7AAF2}"/>
    <cellStyle name="20% - Accent4 18 4" xfId="27148" xr:uid="{0137121F-D51F-463A-B0FE-B7BDB1615FF1}"/>
    <cellStyle name="20% - Accent4 18 5" xfId="35299" xr:uid="{BBB45F1F-8302-4BD2-BEAC-B222EC6E0E11}"/>
    <cellStyle name="20% - Accent4 19" xfId="9339" xr:uid="{F2A8CEE8-B89F-4303-9443-92AD74769897}"/>
    <cellStyle name="20% - Accent4 19 2" xfId="9340" xr:uid="{9EF83529-A793-405D-9AC6-73DCE559EB79}"/>
    <cellStyle name="20% - Accent4 19 3" xfId="9341" xr:uid="{0151B621-2128-400B-B4B3-221103CC6B94}"/>
    <cellStyle name="20% - Accent4 2" xfId="62" xr:uid="{F41F52C6-E166-4501-8FA0-2110CB260BAC}"/>
    <cellStyle name="20% - Accent4 2 2" xfId="1238" xr:uid="{09A882A4-9913-4680-AFD6-7D6439B89546}"/>
    <cellStyle name="20% - Accent4 2 2 2" xfId="3199" xr:uid="{C55E011C-3CCE-4A9C-A6DE-5D129C4F7A0C}"/>
    <cellStyle name="20% - Accent4 2 2 2 2" xfId="9344" xr:uid="{247B3957-83AA-4415-B2EE-189D4AB79307}"/>
    <cellStyle name="20% - Accent4 2 2 3" xfId="9343" xr:uid="{36A28C67-B2EE-4A18-98DC-7225166EB886}"/>
    <cellStyle name="20% - Accent4 2 3" xfId="1239" xr:uid="{C0E7DF31-2E17-407B-8FB1-BD4634E91BE1}"/>
    <cellStyle name="20% - Accent4 2 3 2" xfId="9345" xr:uid="{23576A52-D7F6-4076-B069-E0EAE4799A4D}"/>
    <cellStyle name="20% - Accent4 2 4" xfId="1240" xr:uid="{B6C23287-2387-4B34-9357-3F95D9030AAE}"/>
    <cellStyle name="20% - Accent4 2 4 2" xfId="9347" xr:uid="{A0C11173-E6BE-485C-A641-FF326D4B22C8}"/>
    <cellStyle name="20% - Accent4 2 4 3" xfId="9346" xr:uid="{94AEA23C-DE7E-4B1A-A201-185660342D6B}"/>
    <cellStyle name="20% - Accent4 2 5" xfId="1241" xr:uid="{1EBD9573-CB0B-43EB-9191-61E33461928F}"/>
    <cellStyle name="20% - Accent4 2 6" xfId="1242" xr:uid="{32054702-D12E-409E-B735-C5C7B665580A}"/>
    <cellStyle name="20% - Accent4 2 7" xfId="1243" xr:uid="{90E700C0-3BEE-43E9-9A35-88BF96D3E4E3}"/>
    <cellStyle name="20% - Accent4 2 8" xfId="9342" xr:uid="{554010FE-A727-4CB5-81E9-C24B1F90CEAB}"/>
    <cellStyle name="20% - Accent4 20" xfId="9348" xr:uid="{B94D78C2-1929-4300-8578-78EB5799943C}"/>
    <cellStyle name="20% - Accent4 20 2" xfId="9349" xr:uid="{96F7CF1A-A357-4493-9F48-98D007165B49}"/>
    <cellStyle name="20% - Accent4 20 3" xfId="9350" xr:uid="{B2986C55-E72A-4B4A-AF4E-0A3DD984B9E0}"/>
    <cellStyle name="20% - Accent4 21" xfId="9351" xr:uid="{27E6C9CB-6CD4-4448-A376-C6ED8DA3CFF6}"/>
    <cellStyle name="20% - Accent4 21 2" xfId="9352" xr:uid="{99DF8255-D220-4452-96DB-38C24750D639}"/>
    <cellStyle name="20% - Accent4 21 3" xfId="9353" xr:uid="{664BF099-46E9-48EA-8BBB-3A9B98D7F622}"/>
    <cellStyle name="20% - Accent4 22" xfId="9354" xr:uid="{DC6973BC-23A2-46DB-996C-9DBD742AECF9}"/>
    <cellStyle name="20% - Accent4 22 2" xfId="9355" xr:uid="{F09A5A10-8292-4430-8B08-5B583A4DDA60}"/>
    <cellStyle name="20% - Accent4 22 3" xfId="9356" xr:uid="{E12D51CB-3564-4DB3-AE17-33329C842F88}"/>
    <cellStyle name="20% - Accent4 23" xfId="9357" xr:uid="{2D3DA3B3-B857-4B15-9801-2DA8D89E46DB}"/>
    <cellStyle name="20% - Accent4 23 2" xfId="9358" xr:uid="{D695556D-F16C-48AF-8D92-C577D1B27E67}"/>
    <cellStyle name="20% - Accent4 23 3" xfId="9359" xr:uid="{5F3AB0C0-6C27-4E7F-AE23-EAACF90B1F80}"/>
    <cellStyle name="20% - Accent4 24" xfId="9360" xr:uid="{F6ABD488-79F9-4F1C-AE58-A0783592A518}"/>
    <cellStyle name="20% - Accent4 24 2" xfId="9361" xr:uid="{21A5DD84-E70A-4CBC-9C74-E2D74E217C38}"/>
    <cellStyle name="20% - Accent4 24 3" xfId="9362" xr:uid="{2E377E70-50AA-4552-8991-C206DA510F20}"/>
    <cellStyle name="20% - Accent4 25" xfId="9363" xr:uid="{EB577F6A-A225-451C-A1A1-BF648837D7A2}"/>
    <cellStyle name="20% - Accent4 25 2" xfId="9364" xr:uid="{1BBE1688-C260-4682-8C60-E9A871F59BDD}"/>
    <cellStyle name="20% - Accent4 25 3" xfId="9365" xr:uid="{69235C12-3A98-470D-AF1D-9EAC44642757}"/>
    <cellStyle name="20% - Accent4 26" xfId="9366" xr:uid="{71372983-9F8D-4265-BF0D-CB5BD203051F}"/>
    <cellStyle name="20% - Accent4 26 2" xfId="9367" xr:uid="{3DA1BFB5-B819-4D6C-8574-B5B203EFD7B7}"/>
    <cellStyle name="20% - Accent4 26 3" xfId="9368" xr:uid="{512461CA-1BE0-444E-BDD4-99676359A855}"/>
    <cellStyle name="20% - Accent4 27" xfId="9369" xr:uid="{A34AF719-1730-4101-A1D6-CF82A1B93F98}"/>
    <cellStyle name="20% - Accent4 27 2" xfId="9370" xr:uid="{B45BB482-0E4C-44E2-974C-3487D4BAD43A}"/>
    <cellStyle name="20% - Accent4 27 3" xfId="9371" xr:uid="{4CABC170-395A-481B-94AA-135A711EAF9C}"/>
    <cellStyle name="20% - Accent4 3" xfId="63" xr:uid="{C9D456B9-CBA1-4BD7-8CCA-8BDE338BB508}"/>
    <cellStyle name="20% - Accent4 3 2" xfId="1244" xr:uid="{05A57CB3-D571-46D2-A7D3-05F4DFBAF986}"/>
    <cellStyle name="20% - Accent4 3 2 2" xfId="9373" xr:uid="{F7642690-F104-4116-B786-17369A175288}"/>
    <cellStyle name="20% - Accent4 3 3" xfId="1245" xr:uid="{0C189BFF-8D84-4D57-A6C1-600A4505A41D}"/>
    <cellStyle name="20% - Accent4 3 3 2" xfId="9374" xr:uid="{3E9BD0C1-8AAB-4BED-AB44-9A14F2976D46}"/>
    <cellStyle name="20% - Accent4 3 4" xfId="1246" xr:uid="{76C4FB36-B683-4BBA-A730-BADC0F575E90}"/>
    <cellStyle name="20% - Accent4 3 4 2" xfId="9375" xr:uid="{A94DBD50-90F0-43F7-A826-AD18E2B9823B}"/>
    <cellStyle name="20% - Accent4 3 5" xfId="1247" xr:uid="{4BC1B685-1139-4435-85E5-B192B40EB31B}"/>
    <cellStyle name="20% - Accent4 3 6" xfId="1248" xr:uid="{F0AE39F1-B8C3-4BD2-9935-0F2D7F620987}"/>
    <cellStyle name="20% - Accent4 3 7" xfId="1249" xr:uid="{B7282E9D-0A25-4FEE-BCB5-2B140F700BBB}"/>
    <cellStyle name="20% - Accent4 3 8" xfId="9372" xr:uid="{01CAA2FD-0D0F-4F81-A033-1ECB561AFB8A}"/>
    <cellStyle name="20% - Accent4 4" xfId="64" xr:uid="{C0FA2F0E-05CD-46E5-9759-E1FE4953968E}"/>
    <cellStyle name="20% - Accent4 4 2" xfId="1250" xr:uid="{72EC24EE-FD2B-4583-93D6-9DDF283B5096}"/>
    <cellStyle name="20% - Accent4 4 2 2" xfId="9377" xr:uid="{C1CB0070-5033-453E-B396-DD71AFDC2881}"/>
    <cellStyle name="20% - Accent4 4 2 2 2" xfId="27151" xr:uid="{4A8195ED-AAE7-4615-9505-88E178373593}"/>
    <cellStyle name="20% - Accent4 4 2 2 3" xfId="35303" xr:uid="{A19928B7-0457-4F67-B97C-1061AC599554}"/>
    <cellStyle name="20% - Accent4 4 3" xfId="1251" xr:uid="{6C82F060-4A5B-4181-AA51-A31A04CB1863}"/>
    <cellStyle name="20% - Accent4 4 3 2" xfId="9378" xr:uid="{1623561F-7AAF-4517-BCE7-0610B7035D15}"/>
    <cellStyle name="20% - Accent4 4 4" xfId="1252" xr:uid="{1C97B348-3E5E-4DF9-BD9E-FC68E9178E09}"/>
    <cellStyle name="20% - Accent4 4 5" xfId="1253" xr:uid="{5849D43F-41FE-4A4B-A9EE-FCB2002BCED7}"/>
    <cellStyle name="20% - Accent4 4 6" xfId="1254" xr:uid="{4D843B60-DDEA-4691-86BE-25A5F57AC691}"/>
    <cellStyle name="20% - Accent4 4 7" xfId="1255" xr:uid="{D7DD39D6-F685-4B7F-BC75-E9C05C3E5020}"/>
    <cellStyle name="20% - Accent4 4 8" xfId="9376" xr:uid="{4703B5F7-42EC-45F7-9D63-1C6A3180FE8D}"/>
    <cellStyle name="20% - Accent4 4 8 2" xfId="27150" xr:uid="{6A48BD40-BC44-42C9-B657-24F01B314311}"/>
    <cellStyle name="20% - Accent4 4 8 3" xfId="35302" xr:uid="{9FAC633D-489A-4752-8B72-BDE9584EBC20}"/>
    <cellStyle name="20% - Accent4 5" xfId="65" xr:uid="{98962353-F254-428A-8963-80B4FD3942A3}"/>
    <cellStyle name="20% - Accent4 5 2" xfId="9380" xr:uid="{87E8D7F4-2DD2-4ABF-9F48-47C9C09DE3EC}"/>
    <cellStyle name="20% - Accent4 5 2 2" xfId="27153" xr:uid="{D9A2EC63-866C-48D4-96A4-B07E4A731A2D}"/>
    <cellStyle name="20% - Accent4 5 2 3" xfId="35305" xr:uid="{2B11FA97-F648-4E9D-A1E5-B7C6A40025A1}"/>
    <cellStyle name="20% - Accent4 5 3" xfId="9381" xr:uid="{0D36D0AF-0F9D-41B9-B10B-2CD200CDFD60}"/>
    <cellStyle name="20% - Accent4 5 4" xfId="9379" xr:uid="{EFEF656F-D76D-4FD8-8139-B8DC591ECD33}"/>
    <cellStyle name="20% - Accent4 5 4 2" xfId="27152" xr:uid="{B15FF9C8-457B-4015-852A-843EF13BC51D}"/>
    <cellStyle name="20% - Accent4 5 4 3" xfId="35304" xr:uid="{8688AEF7-DC25-4C31-AA85-886F84B38E4F}"/>
    <cellStyle name="20% - Accent4 6" xfId="66" xr:uid="{EBF503D1-0DC8-460D-876F-9C81704A50CD}"/>
    <cellStyle name="20% - Accent4 6 2" xfId="9383" xr:uid="{365E87AA-C1D6-4D98-968B-3471FCB94443}"/>
    <cellStyle name="20% - Accent4 6 2 2" xfId="27155" xr:uid="{BECAE0D8-8C00-4532-B04D-A44A010B9955}"/>
    <cellStyle name="20% - Accent4 6 2 3" xfId="35307" xr:uid="{3E3C955C-8E31-40A9-8895-07EF62FCCFC8}"/>
    <cellStyle name="20% - Accent4 6 3" xfId="9384" xr:uid="{42C7294F-97BC-4E5A-9C02-DE48EBC2FCC5}"/>
    <cellStyle name="20% - Accent4 6 4" xfId="9382" xr:uid="{1DE18AB2-1297-4399-B2D0-6E57EFCB228E}"/>
    <cellStyle name="20% - Accent4 6 4 2" xfId="27154" xr:uid="{00589B88-563E-43C0-9EF8-880E96455C99}"/>
    <cellStyle name="20% - Accent4 6 4 3" xfId="35306" xr:uid="{AEA91602-6AB4-4C67-9CB3-4C3B801CC71A}"/>
    <cellStyle name="20% - Accent4 7" xfId="67" xr:uid="{8AEAF18E-1512-460E-9E95-1A6C8390AC1A}"/>
    <cellStyle name="20% - Accent4 7 2" xfId="9386" xr:uid="{04D43C53-A103-44B6-ACC3-00019146E86D}"/>
    <cellStyle name="20% - Accent4 7 2 2" xfId="27157" xr:uid="{31AB61A2-715B-4390-B25E-2D2C167C1047}"/>
    <cellStyle name="20% - Accent4 7 2 3" xfId="35310" xr:uid="{6FCD8D22-4925-47F0-93CB-EB8AD50C29DD}"/>
    <cellStyle name="20% - Accent4 7 3" xfId="9387" xr:uid="{5EB36E8E-4BCE-4E39-9EEA-D10D2E8A50CD}"/>
    <cellStyle name="20% - Accent4 7 4" xfId="9385" xr:uid="{F466A0A9-E535-4AAF-9205-0360A5F1A659}"/>
    <cellStyle name="20% - Accent4 7 4 2" xfId="27156" xr:uid="{071EFC2D-6BD1-4697-ACAA-F9459AD9352B}"/>
    <cellStyle name="20% - Accent4 7 4 3" xfId="35309" xr:uid="{17F10AB7-E1A8-4B2B-94E6-BC8F8A77149E}"/>
    <cellStyle name="20% - Accent4 8" xfId="68" xr:uid="{C1D41285-42EF-46F2-82E2-68CADEBB2481}"/>
    <cellStyle name="20% - Accent4 8 2" xfId="9389" xr:uid="{0A347035-C1DD-431D-BB4C-063BFE1F9289}"/>
    <cellStyle name="20% - Accent4 8 2 2" xfId="27159" xr:uid="{A9C70162-5698-41B4-A393-AD1937A97787}"/>
    <cellStyle name="20% - Accent4 8 2 3" xfId="35312" xr:uid="{6E1EBE02-94B1-4A8E-A2FC-53CB46A5E872}"/>
    <cellStyle name="20% - Accent4 8 3" xfId="9390" xr:uid="{5FB42192-93D9-4AC3-95AA-2E9B36FBA57C}"/>
    <cellStyle name="20% - Accent4 8 4" xfId="9388" xr:uid="{543A6522-3C60-4093-9C24-896BF77CB1CC}"/>
    <cellStyle name="20% - Accent4 8 4 2" xfId="27158" xr:uid="{428FD0F8-F479-407A-B66F-1CE01C7D2FA4}"/>
    <cellStyle name="20% - Accent4 8 4 3" xfId="35311" xr:uid="{533CDB1E-5DD9-42A9-A6DF-E1C34BF181D5}"/>
    <cellStyle name="20% - Accent4 9" xfId="69" xr:uid="{9951C7D8-9344-49B7-95F6-1474789A6819}"/>
    <cellStyle name="20% - Accent4 9 2" xfId="9392" xr:uid="{8C5AED54-BDAA-4F58-875A-980A4C525DB3}"/>
    <cellStyle name="20% - Accent4 9 2 2" xfId="27161" xr:uid="{FCB2C825-753E-4889-98EB-A0B443019834}"/>
    <cellStyle name="20% - Accent4 9 2 3" xfId="35314" xr:uid="{FA2A13A1-CE27-42D8-8D49-7759B704D296}"/>
    <cellStyle name="20% - Accent4 9 3" xfId="9393" xr:uid="{CA79C77A-859C-4D96-8F77-A0D465F9E335}"/>
    <cellStyle name="20% - Accent4 9 4" xfId="9391" xr:uid="{CF8FC629-984F-4C34-9120-2B60535F9D88}"/>
    <cellStyle name="20% - Accent4 9 4 2" xfId="27160" xr:uid="{4AA84DA2-3249-4AB5-9B93-6C43DE10E623}"/>
    <cellStyle name="20% - Accent4 9 4 3" xfId="35313" xr:uid="{0859032F-C96B-4C27-9C13-5CA664BD114B}"/>
    <cellStyle name="20% - Accent5 10" xfId="2750" xr:uid="{C96BDFFC-1143-467E-A1A9-E83581809A80}"/>
    <cellStyle name="20% - Accent5 10 2" xfId="9395" xr:uid="{6E723717-E4AC-4067-9DAB-74D6581B07CD}"/>
    <cellStyle name="20% - Accent5 10 2 2" xfId="27163" xr:uid="{38AD1B4D-A45B-4018-ABD2-0E9F126C119F}"/>
    <cellStyle name="20% - Accent5 10 2 3" xfId="35316" xr:uid="{29DBE892-B873-4AC3-8C41-7A076EF43A9F}"/>
    <cellStyle name="20% - Accent5 10 3" xfId="9396" xr:uid="{6FF1D2DA-944E-4A0C-AF6C-AA2EBEE5DDF4}"/>
    <cellStyle name="20% - Accent5 10 4" xfId="9394" xr:uid="{707AB050-B561-4648-9100-76AAA5BB2119}"/>
    <cellStyle name="20% - Accent5 10 4 2" xfId="27162" xr:uid="{42E0DC46-B4D3-4683-AEE2-FF02A7C417AB}"/>
    <cellStyle name="20% - Accent5 10 4 3" xfId="35315" xr:uid="{9FCCC367-CEAD-4C32-ADDB-F0CF02001C00}"/>
    <cellStyle name="20% - Accent5 11" xfId="9397" xr:uid="{5FE8BAF7-7FFE-4035-B5B1-EBFB9534A9EC}"/>
    <cellStyle name="20% - Accent5 11 2" xfId="9398" xr:uid="{0E20844D-64DC-49F7-94BC-5B4E7837053D}"/>
    <cellStyle name="20% - Accent5 11 2 2" xfId="27165" xr:uid="{6000AAFB-708C-433A-B5EB-1E20C494CF2F}"/>
    <cellStyle name="20% - Accent5 11 2 3" xfId="35318" xr:uid="{4748ABD2-D6C9-4ADA-9FC1-1BD0C3D63EEE}"/>
    <cellStyle name="20% - Accent5 11 3" xfId="9399" xr:uid="{E78B9DEC-F2ED-4F32-BF8E-C71BAF3D831F}"/>
    <cellStyle name="20% - Accent5 11 4" xfId="27164" xr:uid="{EDB33E86-E3C2-46E9-8B3C-812F2B8E09CC}"/>
    <cellStyle name="20% - Accent5 11 5" xfId="35317" xr:uid="{6B198D61-76C4-4831-8596-EAF9E4790908}"/>
    <cellStyle name="20% - Accent5 12" xfId="9400" xr:uid="{77233482-E3F9-4D11-8987-A6D44A54AA1C}"/>
    <cellStyle name="20% - Accent5 12 2" xfId="9401" xr:uid="{6DA7417B-0407-45CF-A5CE-B467BF671A6E}"/>
    <cellStyle name="20% - Accent5 12 2 2" xfId="27167" xr:uid="{B1B65BEA-F920-4FDD-BD73-49DEA0118864}"/>
    <cellStyle name="20% - Accent5 12 2 3" xfId="35320" xr:uid="{385E3C33-B821-41D7-81E1-FE2E0A15FB86}"/>
    <cellStyle name="20% - Accent5 12 3" xfId="9402" xr:uid="{3CD3E53E-80AE-4FEF-94AA-DB9D56A8903E}"/>
    <cellStyle name="20% - Accent5 12 4" xfId="27166" xr:uid="{C47B3A0E-43C0-44D0-AFD1-61310FBAEC80}"/>
    <cellStyle name="20% - Accent5 12 5" xfId="35319" xr:uid="{F7C8AF2E-C106-48DD-BFC3-8BE6859A9B93}"/>
    <cellStyle name="20% - Accent5 13" xfId="9403" xr:uid="{DF55C5E7-A004-49DB-A6F1-3FBDA9ED8BFD}"/>
    <cellStyle name="20% - Accent5 13 2" xfId="9404" xr:uid="{EC3F461F-4DFC-434E-A940-C4BFB9D083FD}"/>
    <cellStyle name="20% - Accent5 13 2 2" xfId="27169" xr:uid="{55FDDA67-6459-4464-A0E7-876FA66357D5}"/>
    <cellStyle name="20% - Accent5 13 2 3" xfId="35322" xr:uid="{DFAB480B-31B2-464D-9C08-E9090755D515}"/>
    <cellStyle name="20% - Accent5 13 3" xfId="9405" xr:uid="{0CFFE5F2-9847-4675-A4FB-BE3F5E1F7F4B}"/>
    <cellStyle name="20% - Accent5 13 4" xfId="27168" xr:uid="{9CCC9977-4651-4BDD-AE2A-9C6E1D8E9D6F}"/>
    <cellStyle name="20% - Accent5 13 5" xfId="35321" xr:uid="{8FE5ABE6-D4DC-42AB-965F-C6BD45F75A80}"/>
    <cellStyle name="20% - Accent5 14" xfId="9406" xr:uid="{2925510B-1322-45D0-9DCF-1B2F668CFD23}"/>
    <cellStyle name="20% - Accent5 14 2" xfId="9407" xr:uid="{3C3C71A9-D178-4AC8-B6AA-5D0428AABFBC}"/>
    <cellStyle name="20% - Accent5 14 2 2" xfId="27171" xr:uid="{A446DD97-2DC9-43E0-9521-465D5F76B509}"/>
    <cellStyle name="20% - Accent5 14 2 3" xfId="35324" xr:uid="{0D0A8CE6-B6D8-47D6-B6DE-8F611179CF94}"/>
    <cellStyle name="20% - Accent5 14 3" xfId="9408" xr:uid="{7519DC3D-499A-455E-BCB6-99A1990C13A9}"/>
    <cellStyle name="20% - Accent5 14 4" xfId="27170" xr:uid="{271F3E97-6D5F-4869-BAB9-E44EF1762A69}"/>
    <cellStyle name="20% - Accent5 14 5" xfId="35323" xr:uid="{EE34B97B-D969-4C47-807A-3413D9376E92}"/>
    <cellStyle name="20% - Accent5 15" xfId="9409" xr:uid="{7D6FB1DB-F52E-4D5E-AE7F-5CDA1213C761}"/>
    <cellStyle name="20% - Accent5 15 2" xfId="9410" xr:uid="{CD1C063E-B3DC-43C5-8161-8E04E9F15783}"/>
    <cellStyle name="20% - Accent5 15 2 2" xfId="27173" xr:uid="{3127D333-36C5-4EA3-A995-DC6B3068455E}"/>
    <cellStyle name="20% - Accent5 15 2 3" xfId="35326" xr:uid="{7BB3EA65-ED1D-456F-918B-FAD57E4975C3}"/>
    <cellStyle name="20% - Accent5 15 3" xfId="9411" xr:uid="{09DEE2F6-F1AC-480C-A843-E96F2FBC5033}"/>
    <cellStyle name="20% - Accent5 15 4" xfId="27172" xr:uid="{0DCF198B-2671-473F-95FD-192DF2FC9B93}"/>
    <cellStyle name="20% - Accent5 15 5" xfId="35325" xr:uid="{DCE854A6-ADF4-44A2-AEE5-B6CEF96B921E}"/>
    <cellStyle name="20% - Accent5 16" xfId="9412" xr:uid="{2964B6AF-9917-4345-80FF-3FB1C5B6DB7F}"/>
    <cellStyle name="20% - Accent5 16 2" xfId="9413" xr:uid="{85276AB4-4ECA-4560-B293-D8156BB745C2}"/>
    <cellStyle name="20% - Accent5 16 2 2" xfId="27175" xr:uid="{A56C7B24-C3E1-4F63-992B-B19B64E2E672}"/>
    <cellStyle name="20% - Accent5 16 2 3" xfId="35328" xr:uid="{7EE67C2C-1C74-41A0-B2F0-BFC802EA9A9F}"/>
    <cellStyle name="20% - Accent5 16 3" xfId="9414" xr:uid="{C037DCB0-AB86-41B8-B8E5-14734EEB7392}"/>
    <cellStyle name="20% - Accent5 16 4" xfId="27174" xr:uid="{A3E69CAA-B130-4DB2-8F79-7A80A190199D}"/>
    <cellStyle name="20% - Accent5 16 5" xfId="35327" xr:uid="{82F847A5-9B38-4EDB-B3A6-ABF1DC31C939}"/>
    <cellStyle name="20% - Accent5 17" xfId="9415" xr:uid="{765B3689-FD7F-401B-9EA9-E4185921EC93}"/>
    <cellStyle name="20% - Accent5 17 2" xfId="9416" xr:uid="{064A96E3-ED43-4587-9637-9B17C9AD7090}"/>
    <cellStyle name="20% - Accent5 17 2 2" xfId="27177" xr:uid="{52869B24-513D-4169-A120-5CAF75925621}"/>
    <cellStyle name="20% - Accent5 17 2 3" xfId="35330" xr:uid="{05CDF0E7-2913-4CA2-B211-ED4C3B006015}"/>
    <cellStyle name="20% - Accent5 17 3" xfId="9417" xr:uid="{C0B06A4F-C91A-4E14-9C24-291A82F4D411}"/>
    <cellStyle name="20% - Accent5 17 4" xfId="27176" xr:uid="{5F42C32C-CED5-47D6-B71B-8585E92DDE83}"/>
    <cellStyle name="20% - Accent5 17 5" xfId="35329" xr:uid="{F0A757CD-1C9F-4E3E-93D4-11C2D634F689}"/>
    <cellStyle name="20% - Accent5 18" xfId="9418" xr:uid="{790FD108-835F-4A60-AFCF-76260AC24162}"/>
    <cellStyle name="20% - Accent5 18 2" xfId="9419" xr:uid="{C2CA4B66-5903-4036-9AE8-6D2A8EBF0E51}"/>
    <cellStyle name="20% - Accent5 18 2 2" xfId="27179" xr:uid="{156B3226-6902-452D-AD27-134543827FAE}"/>
    <cellStyle name="20% - Accent5 18 2 3" xfId="35332" xr:uid="{0E5A3FBB-D29E-4F83-9DCD-6CB1BB2CC90E}"/>
    <cellStyle name="20% - Accent5 18 3" xfId="9420" xr:uid="{E670B6E5-4591-4B59-94B4-3E75760C06E8}"/>
    <cellStyle name="20% - Accent5 18 4" xfId="27178" xr:uid="{B9E4A0D4-2A38-458A-B713-4BB3F1D5248B}"/>
    <cellStyle name="20% - Accent5 18 5" xfId="35331" xr:uid="{B4EB07A4-1937-4A28-8CAF-A81BDCFA2743}"/>
    <cellStyle name="20% - Accent5 19" xfId="9421" xr:uid="{675E3552-B5C0-45F2-B815-1CA233DF9A30}"/>
    <cellStyle name="20% - Accent5 19 2" xfId="9422" xr:uid="{DE5C2C52-2977-4162-A5BD-8F41DE036727}"/>
    <cellStyle name="20% - Accent5 19 3" xfId="9423" xr:uid="{C5A5FEDF-E0B8-4A84-AD51-A92C4B7DF9AC}"/>
    <cellStyle name="20% - Accent5 2" xfId="70" xr:uid="{F5EE4FF3-18DB-4AD1-9087-746D253D8175}"/>
    <cellStyle name="20% - Accent5 2 2" xfId="1256" xr:uid="{879E72C5-966B-4FE2-9F33-31DA69EE53AC}"/>
    <cellStyle name="20% - Accent5 2 2 2" xfId="3200" xr:uid="{5254519D-02C0-455F-9F11-05D046A43272}"/>
    <cellStyle name="20% - Accent5 2 2 2 2" xfId="9426" xr:uid="{FF8821A2-1FE4-4D10-BEE7-DA9DCF81DB31}"/>
    <cellStyle name="20% - Accent5 2 2 3" xfId="9425" xr:uid="{B42A5C21-69B7-4589-B9CF-DE3E138BA297}"/>
    <cellStyle name="20% - Accent5 2 3" xfId="1257" xr:uid="{E3CA5843-DA4A-48DA-B7F1-A06676B02A00}"/>
    <cellStyle name="20% - Accent5 2 3 2" xfId="9428" xr:uid="{A692CBEC-F987-4EC0-844E-78A5881DFC78}"/>
    <cellStyle name="20% - Accent5 2 3 3" xfId="9427" xr:uid="{935FB854-B862-45C5-B2B1-34B21DE39C5A}"/>
    <cellStyle name="20% - Accent5 2 4" xfId="1258" xr:uid="{AC5969E5-8F34-4011-A6C3-CC5974C46F97}"/>
    <cellStyle name="20% - Accent5 2 5" xfId="1259" xr:uid="{482E5748-DE15-486C-A1F3-5AF767A0CDB4}"/>
    <cellStyle name="20% - Accent5 2 6" xfId="1260" xr:uid="{F78145F2-6ED0-41EF-93D0-6AE1DD907CC3}"/>
    <cellStyle name="20% - Accent5 2 7" xfId="1261" xr:uid="{4F236349-907F-49C1-9EF2-AA269405425C}"/>
    <cellStyle name="20% - Accent5 2 8" xfId="9424" xr:uid="{0BE0F952-8C60-4487-A465-B6EC2AA63C01}"/>
    <cellStyle name="20% - Accent5 20" xfId="9429" xr:uid="{41E737F7-F55F-4CAA-8DB5-944A5E878E81}"/>
    <cellStyle name="20% - Accent5 20 2" xfId="9430" xr:uid="{2CDACE04-DA03-4C9F-9ED1-398EC6DFD382}"/>
    <cellStyle name="20% - Accent5 20 3" xfId="9431" xr:uid="{2D1CD7FD-EF76-4537-8264-53FF5D516A7E}"/>
    <cellStyle name="20% - Accent5 21" xfId="9432" xr:uid="{B6FE0BC7-35B5-486C-B9F5-05EF1E439FC9}"/>
    <cellStyle name="20% - Accent5 21 2" xfId="9433" xr:uid="{76A1A9C9-94E3-4E4D-A3E4-6FB1E738DA48}"/>
    <cellStyle name="20% - Accent5 21 3" xfId="9434" xr:uid="{81C446A6-FEF2-4783-A165-70B187C68996}"/>
    <cellStyle name="20% - Accent5 22" xfId="9435" xr:uid="{28DD21C6-02CA-4983-9EDB-59121FE86286}"/>
    <cellStyle name="20% - Accent5 22 2" xfId="9436" xr:uid="{5DD51313-42A6-4F60-ABFA-6E44DD6D58B1}"/>
    <cellStyle name="20% - Accent5 22 3" xfId="9437" xr:uid="{70D5D386-5EF0-4116-945A-0CEC0C139602}"/>
    <cellStyle name="20% - Accent5 23" xfId="9438" xr:uid="{F1868280-7436-4C9E-BBAD-F03EEC0B3300}"/>
    <cellStyle name="20% - Accent5 23 2" xfId="9439" xr:uid="{E5DF18E7-46C6-4367-B8F9-BB9220FDD47D}"/>
    <cellStyle name="20% - Accent5 23 3" xfId="9440" xr:uid="{BAB3133A-59D2-4AD0-B013-9A4D9FE1FB98}"/>
    <cellStyle name="20% - Accent5 24" xfId="9441" xr:uid="{498AB8C5-AFC6-48D4-8929-0A34512751DF}"/>
    <cellStyle name="20% - Accent5 24 2" xfId="9442" xr:uid="{587B7CD7-96B2-408E-AB5F-2DBD5428BB48}"/>
    <cellStyle name="20% - Accent5 24 3" xfId="9443" xr:uid="{8627502D-579E-4F7A-A724-94F1F587098F}"/>
    <cellStyle name="20% - Accent5 25" xfId="9444" xr:uid="{1A14EAB6-104D-4CA2-96F1-311A362EB3AF}"/>
    <cellStyle name="20% - Accent5 25 2" xfId="9445" xr:uid="{2F083E6D-89FA-4447-87C1-C2134FF47A9C}"/>
    <cellStyle name="20% - Accent5 25 3" xfId="9446" xr:uid="{8EAF43F4-6AEA-4C65-8D1C-49C72BF11694}"/>
    <cellStyle name="20% - Accent5 26" xfId="9447" xr:uid="{CF54DDEE-7048-41DF-B7CC-5A8638631362}"/>
    <cellStyle name="20% - Accent5 26 2" xfId="9448" xr:uid="{9EEE3BA5-A3E7-441B-906C-73D1B40CADB0}"/>
    <cellStyle name="20% - Accent5 26 3" xfId="9449" xr:uid="{2BE71808-057F-4D41-9611-D04EFA4F2356}"/>
    <cellStyle name="20% - Accent5 27" xfId="9450" xr:uid="{A2711AFF-E4D0-46F3-A8A2-4167017AA24E}"/>
    <cellStyle name="20% - Accent5 27 2" xfId="9451" xr:uid="{A1B8F582-3E0C-412E-9D11-E677481715C6}"/>
    <cellStyle name="20% - Accent5 27 3" xfId="9452" xr:uid="{14F5E695-DA33-4528-BA3B-8269C876ABE2}"/>
    <cellStyle name="20% - Accent5 3" xfId="71" xr:uid="{255BD06B-A069-44B1-8F34-FDC9E7CAD7BC}"/>
    <cellStyle name="20% - Accent5 3 2" xfId="1262" xr:uid="{D3907544-4608-401D-81DC-FCA4D1A0183D}"/>
    <cellStyle name="20% - Accent5 3 2 2" xfId="9454" xr:uid="{25A9AB0D-10AD-43AA-ADC6-48128599DCB0}"/>
    <cellStyle name="20% - Accent5 3 3" xfId="1263" xr:uid="{B892288F-78EC-494A-9C5E-655E7F1F3E23}"/>
    <cellStyle name="20% - Accent5 3 3 2" xfId="9455" xr:uid="{0F95DF14-2C41-4DE5-BB1B-5F3F177F21D7}"/>
    <cellStyle name="20% - Accent5 3 4" xfId="1264" xr:uid="{73A65E9C-C612-4909-B438-4DC7B4108390}"/>
    <cellStyle name="20% - Accent5 3 4 2" xfId="9456" xr:uid="{17EB12D3-D7B6-458B-908E-11ED48036A3D}"/>
    <cellStyle name="20% - Accent5 3 5" xfId="1265" xr:uid="{2DA809BA-7AEA-4035-8F82-5A33417A0E6B}"/>
    <cellStyle name="20% - Accent5 3 6" xfId="1266" xr:uid="{5E222B44-1936-4896-82FA-BE38C4E1E2BC}"/>
    <cellStyle name="20% - Accent5 3 7" xfId="1267" xr:uid="{D98CE0FC-D02B-4872-BA83-8183E10495BB}"/>
    <cellStyle name="20% - Accent5 3 8" xfId="9453" xr:uid="{D611BFFA-DBC6-4D24-87AB-28546BE97612}"/>
    <cellStyle name="20% - Accent5 4" xfId="72" xr:uid="{6D4D36A9-547F-4FF1-B15F-555AFB3C7C3F}"/>
    <cellStyle name="20% - Accent5 4 2" xfId="1268" xr:uid="{F0A60DB7-FBDE-4CB6-8E4E-6B06F63C3C68}"/>
    <cellStyle name="20% - Accent5 4 2 2" xfId="9458" xr:uid="{0AD8835A-F5FB-43C4-9A87-527F16DFD536}"/>
    <cellStyle name="20% - Accent5 4 2 2 2" xfId="27181" xr:uid="{495F6979-99C6-465B-9CE2-85E8215EBD81}"/>
    <cellStyle name="20% - Accent5 4 2 2 3" xfId="35336" xr:uid="{6F009043-95F7-4359-B927-F9F0F9B2D06A}"/>
    <cellStyle name="20% - Accent5 4 3" xfId="1269" xr:uid="{94FCCC02-C7C5-48F7-A91D-D30D0E9CE6F8}"/>
    <cellStyle name="20% - Accent5 4 3 2" xfId="9459" xr:uid="{CADD57E1-5A5E-49E6-9647-AB3913B388AA}"/>
    <cellStyle name="20% - Accent5 4 4" xfId="1270" xr:uid="{E18242CF-0638-4285-9536-95E45CDF4FEB}"/>
    <cellStyle name="20% - Accent5 4 5" xfId="1271" xr:uid="{FF76FFCE-92EB-4C5E-A20A-3E9D1EDAD0B8}"/>
    <cellStyle name="20% - Accent5 4 6" xfId="1272" xr:uid="{03DDAE8B-6F92-470B-AC85-CD2225D4BD4C}"/>
    <cellStyle name="20% - Accent5 4 7" xfId="1273" xr:uid="{A1D17EF5-0B5E-4D31-ADB3-0A917D32CA89}"/>
    <cellStyle name="20% - Accent5 4 8" xfId="9457" xr:uid="{F13F6C2C-7AB9-4A6D-8205-98E590331631}"/>
    <cellStyle name="20% - Accent5 4 8 2" xfId="27180" xr:uid="{E1A6BFC9-4110-4E1E-890D-1C55AD383EBB}"/>
    <cellStyle name="20% - Accent5 4 8 3" xfId="35335" xr:uid="{0668C4AC-AAA3-463C-B4AF-2F7797C6451F}"/>
    <cellStyle name="20% - Accent5 5" xfId="73" xr:uid="{55AF8B35-8E02-4981-8F91-FE7D840B6553}"/>
    <cellStyle name="20% - Accent5 5 2" xfId="9461" xr:uid="{CB74F65E-E5A1-43DC-A0F5-7E8EB990CB6A}"/>
    <cellStyle name="20% - Accent5 5 2 2" xfId="27183" xr:uid="{5A0F60CA-748F-4000-9364-546A9E8FD36F}"/>
    <cellStyle name="20% - Accent5 5 2 3" xfId="35338" xr:uid="{589EA503-B1AA-463D-B940-F7B46D29BF97}"/>
    <cellStyle name="20% - Accent5 5 3" xfId="9462" xr:uid="{3151CCAB-26ED-4064-AAEB-032CAC8430A6}"/>
    <cellStyle name="20% - Accent5 5 4" xfId="9460" xr:uid="{754540A5-0F30-44EF-B871-9F172C2749E8}"/>
    <cellStyle name="20% - Accent5 5 4 2" xfId="27182" xr:uid="{26746668-05CF-4E05-B8B7-0FAE51EB69DF}"/>
    <cellStyle name="20% - Accent5 5 4 3" xfId="35337" xr:uid="{09033C37-CBF6-4EE6-BA2C-7ECC5DCC74A5}"/>
    <cellStyle name="20% - Accent5 6" xfId="74" xr:uid="{E44D8687-D348-4ADA-BA35-8DADF698AFB3}"/>
    <cellStyle name="20% - Accent5 6 2" xfId="9464" xr:uid="{0443FF7F-4B59-4C43-8331-7C0D03114D85}"/>
    <cellStyle name="20% - Accent5 6 2 2" xfId="27185" xr:uid="{1A34EBAC-791C-43DD-A38D-1C20122A42D3}"/>
    <cellStyle name="20% - Accent5 6 2 3" xfId="35340" xr:uid="{E4C49772-A7FE-4D0C-B363-419512A3EDC2}"/>
    <cellStyle name="20% - Accent5 6 3" xfId="9465" xr:uid="{102B6A47-EF93-4B4E-9542-8BB8A4FFB669}"/>
    <cellStyle name="20% - Accent5 6 4" xfId="9463" xr:uid="{AF0EB8CB-5E8A-4ECD-BA75-AD77EA02C2B9}"/>
    <cellStyle name="20% - Accent5 6 4 2" xfId="27184" xr:uid="{A000D9B2-4306-44EA-A745-960603DD26AA}"/>
    <cellStyle name="20% - Accent5 6 4 3" xfId="35339" xr:uid="{C4A707AB-C4E5-4EDF-9433-8E3E77E47D48}"/>
    <cellStyle name="20% - Accent5 7" xfId="75" xr:uid="{55C874BE-2FC1-4EB4-BB07-0B7F38EC425F}"/>
    <cellStyle name="20% - Accent5 7 2" xfId="9467" xr:uid="{9A5AA6F4-A033-4F9C-9DE1-C1FA4913D1EF}"/>
    <cellStyle name="20% - Accent5 7 2 2" xfId="27187" xr:uid="{78DADBF7-6020-436A-845D-71DAFA8F35AF}"/>
    <cellStyle name="20% - Accent5 7 2 3" xfId="35342" xr:uid="{ECBD98AF-D8AF-46DB-A05F-8A2BD5A5A155}"/>
    <cellStyle name="20% - Accent5 7 3" xfId="9468" xr:uid="{92A639FD-C85C-4089-9C88-6E7FD3146BB6}"/>
    <cellStyle name="20% - Accent5 7 4" xfId="9466" xr:uid="{42D3856A-693C-4C03-8873-43995156DF9D}"/>
    <cellStyle name="20% - Accent5 7 4 2" xfId="27186" xr:uid="{AD530C57-9923-4C33-8236-058ADA041D1D}"/>
    <cellStyle name="20% - Accent5 7 4 3" xfId="35341" xr:uid="{CF3E66DC-954B-4271-8027-F3626F9DE060}"/>
    <cellStyle name="20% - Accent5 8" xfId="76" xr:uid="{3D5807AD-47B5-4A92-8E71-6CF388CAA2B4}"/>
    <cellStyle name="20% - Accent5 8 2" xfId="9470" xr:uid="{C4CAF351-B5EE-48EF-BB45-29A7EAB0429D}"/>
    <cellStyle name="20% - Accent5 8 2 2" xfId="27189" xr:uid="{C5F4E437-AA29-447C-80A0-437DD9649601}"/>
    <cellStyle name="20% - Accent5 8 2 3" xfId="35344" xr:uid="{04D1FD29-0326-4C1C-B659-2F8BFE997816}"/>
    <cellStyle name="20% - Accent5 8 3" xfId="9471" xr:uid="{4FC644DF-D73B-4BBA-B7DD-3FDA4A7C2581}"/>
    <cellStyle name="20% - Accent5 8 4" xfId="9469" xr:uid="{D574842E-0D13-4C6E-A201-2B8C7712092C}"/>
    <cellStyle name="20% - Accent5 8 4 2" xfId="27188" xr:uid="{B0272DD2-C52E-499F-8DB7-4708CC58A0F8}"/>
    <cellStyle name="20% - Accent5 8 4 3" xfId="35343" xr:uid="{5FBFCBB7-DCB3-43A1-AC1F-E2A78E7A0F80}"/>
    <cellStyle name="20% - Accent5 9" xfId="77" xr:uid="{9E14C8D3-99C1-4A20-870F-307616507A74}"/>
    <cellStyle name="20% - Accent5 9 2" xfId="9473" xr:uid="{EA5A10E5-4221-443A-951B-DB2C279EB6EE}"/>
    <cellStyle name="20% - Accent5 9 2 2" xfId="27191" xr:uid="{392E122F-5E3A-4BC8-933F-E8922234246F}"/>
    <cellStyle name="20% - Accent5 9 2 3" xfId="35346" xr:uid="{802AE15B-BEDA-4B63-BBDA-E95B975B37F8}"/>
    <cellStyle name="20% - Accent5 9 3" xfId="9474" xr:uid="{C1B399D5-41E7-4581-A80B-80D26168B753}"/>
    <cellStyle name="20% - Accent5 9 4" xfId="9472" xr:uid="{102736D2-E0F2-4A28-BAC5-CFD4213922EF}"/>
    <cellStyle name="20% - Accent5 9 4 2" xfId="27190" xr:uid="{048DCC58-4274-4EEB-B6D0-04F886351EC7}"/>
    <cellStyle name="20% - Accent5 9 4 3" xfId="35345" xr:uid="{4510418F-1919-4073-A7D7-05419C283131}"/>
    <cellStyle name="20% - Accent6 10" xfId="2751" xr:uid="{B27826B4-CF25-4CA5-BFF9-3A034A29F1D8}"/>
    <cellStyle name="20% - Accent6 10 2" xfId="9476" xr:uid="{000749B5-E797-43B1-BA1B-0D552A3D6179}"/>
    <cellStyle name="20% - Accent6 10 2 2" xfId="27193" xr:uid="{03C3A3AB-4706-41E1-8827-20A9526E48EA}"/>
    <cellStyle name="20% - Accent6 10 2 3" xfId="35348" xr:uid="{9D7CE7F5-66CF-4E0D-9E54-93698ECD336B}"/>
    <cellStyle name="20% - Accent6 10 3" xfId="9477" xr:uid="{33512341-49AC-4153-9204-60296F737B48}"/>
    <cellStyle name="20% - Accent6 10 4" xfId="9475" xr:uid="{0FDAB287-AF5F-4ADD-8AB7-2A222F390D59}"/>
    <cellStyle name="20% - Accent6 10 4 2" xfId="27192" xr:uid="{FCDEFBAD-0271-4E8C-ACD8-EC65B364B7B0}"/>
    <cellStyle name="20% - Accent6 10 4 3" xfId="35347" xr:uid="{E2670461-BF9D-4997-84C2-ABEC6CE9C2C7}"/>
    <cellStyle name="20% - Accent6 11" xfId="5512" xr:uid="{37E52205-1BCA-4612-8D76-6239D2805110}"/>
    <cellStyle name="20% - Accent6 11 2" xfId="9479" xr:uid="{27F170B1-5DE0-429C-AE45-E0125E5F39FD}"/>
    <cellStyle name="20% - Accent6 11 2 2" xfId="27195" xr:uid="{2C9FD8C0-A3CD-48BF-AF4C-8E1C662A443B}"/>
    <cellStyle name="20% - Accent6 11 2 3" xfId="35350" xr:uid="{9095A36A-B656-4618-AC5D-D7E1ADA88CF5}"/>
    <cellStyle name="20% - Accent6 11 3" xfId="9480" xr:uid="{9EBCBF48-E013-4DDB-B810-AED87B925F77}"/>
    <cellStyle name="20% - Accent6 11 4" xfId="9478" xr:uid="{32F06E2C-3A2C-495F-85B4-F01696C1474D}"/>
    <cellStyle name="20% - Accent6 11 4 2" xfId="27194" xr:uid="{12B37868-3969-4B33-B2A2-D536508B368E}"/>
    <cellStyle name="20% - Accent6 11 4 3" xfId="35349" xr:uid="{354FB470-6AFC-4A1C-8FF1-433CEC32AED6}"/>
    <cellStyle name="20% - Accent6 12" xfId="9481" xr:uid="{5407D398-6800-4798-B6D9-6F50DA3808DC}"/>
    <cellStyle name="20% - Accent6 12 2" xfId="9482" xr:uid="{C714DF90-44B1-47C8-AFC9-353675107FAB}"/>
    <cellStyle name="20% - Accent6 12 2 2" xfId="27197" xr:uid="{F8CAB7F1-29A6-427F-8598-E63C7304F3C6}"/>
    <cellStyle name="20% - Accent6 12 2 3" xfId="35352" xr:uid="{E56D7E6C-F431-44C2-AA34-D3D1D5835BCA}"/>
    <cellStyle name="20% - Accent6 12 3" xfId="9483" xr:uid="{3C0852A1-E056-494B-BDDE-FA225E122C30}"/>
    <cellStyle name="20% - Accent6 12 4" xfId="27196" xr:uid="{C072DA48-DDDB-4052-8C0C-546611EF6DE7}"/>
    <cellStyle name="20% - Accent6 12 5" xfId="35351" xr:uid="{7E6E0226-8A4D-442E-B3E7-D752991E1690}"/>
    <cellStyle name="20% - Accent6 13" xfId="9484" xr:uid="{6834F715-1FE5-4B08-8174-DFD9AD12E4F7}"/>
    <cellStyle name="20% - Accent6 13 2" xfId="9485" xr:uid="{5CE0A5AE-5C4D-42FD-A955-626E020225D8}"/>
    <cellStyle name="20% - Accent6 13 2 2" xfId="27199" xr:uid="{D00151DC-69B0-4F96-A44B-0FA432537520}"/>
    <cellStyle name="20% - Accent6 13 2 3" xfId="35354" xr:uid="{77E9CDA8-45CC-4A84-AD48-0A229DC152E6}"/>
    <cellStyle name="20% - Accent6 13 3" xfId="9486" xr:uid="{D96615B4-959C-4BAD-8C7F-8792C25E11CF}"/>
    <cellStyle name="20% - Accent6 13 4" xfId="27198" xr:uid="{BE7FC456-8D60-487C-8D2E-B8C729CEC0CC}"/>
    <cellStyle name="20% - Accent6 13 5" xfId="35353" xr:uid="{20B0C6F5-801D-49EA-A4C4-E50DE28A5DFB}"/>
    <cellStyle name="20% - Accent6 14" xfId="9487" xr:uid="{85B85877-6D7E-44D7-904B-41F93A65E9CF}"/>
    <cellStyle name="20% - Accent6 14 2" xfId="9488" xr:uid="{51EFA261-89EC-4C38-882D-E7037447FCCB}"/>
    <cellStyle name="20% - Accent6 14 2 2" xfId="27201" xr:uid="{58E9E617-F618-4D0F-A107-D2BCBC7952DE}"/>
    <cellStyle name="20% - Accent6 14 2 3" xfId="35356" xr:uid="{996A2D30-B97C-4F60-BE90-33FAB0BB2DDA}"/>
    <cellStyle name="20% - Accent6 14 3" xfId="9489" xr:uid="{E0915F97-FE65-4A86-80F5-0F5203A28D0B}"/>
    <cellStyle name="20% - Accent6 14 4" xfId="27200" xr:uid="{3DE4D123-9BD4-4BAF-A902-8C7EA9AD22D5}"/>
    <cellStyle name="20% - Accent6 14 5" xfId="35355" xr:uid="{4A95F233-E692-409A-AAE8-B6E3E86B5625}"/>
    <cellStyle name="20% - Accent6 15" xfId="9490" xr:uid="{C521BC1E-D930-42B1-8CBA-58F3C8CE0DC8}"/>
    <cellStyle name="20% - Accent6 15 2" xfId="9491" xr:uid="{2E179E51-A393-4C68-B906-C854BF3B7A65}"/>
    <cellStyle name="20% - Accent6 15 2 2" xfId="27203" xr:uid="{A802284A-2767-49C6-8C90-DC65239C3E52}"/>
    <cellStyle name="20% - Accent6 15 2 3" xfId="35358" xr:uid="{411FDA09-997D-4571-9EEB-50476ADB124D}"/>
    <cellStyle name="20% - Accent6 15 3" xfId="9492" xr:uid="{A8B260BA-631C-4E2C-8A0C-5D0E1D19AB19}"/>
    <cellStyle name="20% - Accent6 15 4" xfId="27202" xr:uid="{C39CD8E2-744F-4BEB-A011-E53F193C4E53}"/>
    <cellStyle name="20% - Accent6 15 5" xfId="35357" xr:uid="{02DA9EC2-0692-49BA-A4E1-C87031630B59}"/>
    <cellStyle name="20% - Accent6 16" xfId="9493" xr:uid="{95D06EED-22A1-4237-B4E8-831F67B75323}"/>
    <cellStyle name="20% - Accent6 16 2" xfId="9494" xr:uid="{3C09FD90-512A-4AFE-8D02-9A9E00AA84AE}"/>
    <cellStyle name="20% - Accent6 16 2 2" xfId="27205" xr:uid="{AA0EBD12-CCFE-439F-BF4E-A8EF98D7434A}"/>
    <cellStyle name="20% - Accent6 16 2 3" xfId="35360" xr:uid="{63B812AC-D8DE-4F68-B845-69CB18F96EBA}"/>
    <cellStyle name="20% - Accent6 16 3" xfId="9495" xr:uid="{EEDD85AD-10A0-423A-B86F-40177A53501E}"/>
    <cellStyle name="20% - Accent6 16 4" xfId="27204" xr:uid="{0F5A6925-51A0-4206-8BCD-B36DEE1A3F30}"/>
    <cellStyle name="20% - Accent6 16 5" xfId="35359" xr:uid="{F485ADD6-12A2-4355-823F-A76B4011C318}"/>
    <cellStyle name="20% - Accent6 17" xfId="9496" xr:uid="{40C5B399-BCE7-4710-A6E2-BD283CF3A59B}"/>
    <cellStyle name="20% - Accent6 17 2" xfId="9497" xr:uid="{F58A3E73-39F3-4AA9-9EAE-B449597C7969}"/>
    <cellStyle name="20% - Accent6 17 2 2" xfId="27207" xr:uid="{05EC239F-3F46-4A8D-81C6-4B205388C822}"/>
    <cellStyle name="20% - Accent6 17 2 3" xfId="35362" xr:uid="{AE3D6E94-48A2-4C9C-9896-671D49A7E7CD}"/>
    <cellStyle name="20% - Accent6 17 3" xfId="9498" xr:uid="{D71EDE81-A43F-47BF-AB09-B58099D5F2BC}"/>
    <cellStyle name="20% - Accent6 17 4" xfId="27206" xr:uid="{923B60FD-01A1-4A7A-9305-13871537CDFE}"/>
    <cellStyle name="20% - Accent6 17 5" xfId="35361" xr:uid="{4D9F8AD4-FBEB-4AEE-8DDB-15A0B6316D7A}"/>
    <cellStyle name="20% - Accent6 18" xfId="9499" xr:uid="{F9EF8234-EBE8-40F6-989D-2CC0AA93A2CB}"/>
    <cellStyle name="20% - Accent6 18 2" xfId="9500" xr:uid="{01DD055C-E31B-493C-A8F2-62E2AC30A445}"/>
    <cellStyle name="20% - Accent6 18 2 2" xfId="27209" xr:uid="{DAD167F7-B660-4B25-A8BC-9C8A47D87125}"/>
    <cellStyle name="20% - Accent6 18 2 3" xfId="35364" xr:uid="{B973AB04-1D6B-42FA-98A8-5FF244AF078C}"/>
    <cellStyle name="20% - Accent6 18 3" xfId="9501" xr:uid="{AF4FF150-2599-420D-86E7-A636D5EA564E}"/>
    <cellStyle name="20% - Accent6 18 4" xfId="27208" xr:uid="{FDDFD3BB-8C27-4010-A9AB-8BABDD30F4EC}"/>
    <cellStyle name="20% - Accent6 18 5" xfId="35363" xr:uid="{069ECC94-29E1-4D5C-8BE3-D8C3EE2463CA}"/>
    <cellStyle name="20% - Accent6 19" xfId="9502" xr:uid="{898F7533-9675-4827-A418-4F0C7ACFA05E}"/>
    <cellStyle name="20% - Accent6 19 2" xfId="9503" xr:uid="{310871C3-DBF7-40A2-B0C8-171593D93054}"/>
    <cellStyle name="20% - Accent6 19 3" xfId="9504" xr:uid="{D4F118BA-170D-4F29-AA01-F9BA2294CD1D}"/>
    <cellStyle name="20% - Accent6 2" xfId="78" xr:uid="{316E192D-3031-4516-B568-2BA69758A194}"/>
    <cellStyle name="20% - Accent6 2 2" xfId="1274" xr:uid="{BB7E16B9-D941-43E7-BA33-184E1FE4FBCB}"/>
    <cellStyle name="20% - Accent6 2 2 2" xfId="3201" xr:uid="{40B769A3-5C05-47F1-AF76-C7D3E5EAB0B5}"/>
    <cellStyle name="20% - Accent6 2 2 2 2" xfId="9507" xr:uid="{B0061E25-4863-4877-9149-448936140C3A}"/>
    <cellStyle name="20% - Accent6 2 2 3" xfId="9506" xr:uid="{F841A526-492C-4D2C-B93C-FB5212404272}"/>
    <cellStyle name="20% - Accent6 2 3" xfId="1275" xr:uid="{2960D2C5-4036-47C5-A3E1-DF1D55AB3D41}"/>
    <cellStyle name="20% - Accent6 2 3 2" xfId="9508" xr:uid="{871D78A9-6DA3-4B3A-87E0-F2457E2327AA}"/>
    <cellStyle name="20% - Accent6 2 4" xfId="1276" xr:uid="{0969C314-A47A-491C-B5D1-A1D1DC0B0398}"/>
    <cellStyle name="20% - Accent6 2 4 2" xfId="9510" xr:uid="{4EAC17BB-9DB7-4EDB-9136-8A3A5B88716D}"/>
    <cellStyle name="20% - Accent6 2 4 3" xfId="9509" xr:uid="{87835E62-0974-4A5D-BD4C-2E4F2E6C0DCD}"/>
    <cellStyle name="20% - Accent6 2 5" xfId="1277" xr:uid="{7CE3BA90-D031-4DB6-8625-00D8601EC5E7}"/>
    <cellStyle name="20% - Accent6 2 6" xfId="1278" xr:uid="{7FD33FC6-67B2-4C8E-BF29-FCCEFFEC122F}"/>
    <cellStyle name="20% - Accent6 2 7" xfId="1279" xr:uid="{53CC1A4F-3F02-4F33-A5C7-ED7BD2832336}"/>
    <cellStyle name="20% - Accent6 2 8" xfId="9505" xr:uid="{F5B2B409-1D02-4423-990F-E66E53DEE768}"/>
    <cellStyle name="20% - Accent6 20" xfId="9511" xr:uid="{0A8E8EE0-6A2B-4534-AC11-08F2B96D4E73}"/>
    <cellStyle name="20% - Accent6 20 2" xfId="9512" xr:uid="{8902CA3F-ACBA-471A-ABB5-2E6E9421F248}"/>
    <cellStyle name="20% - Accent6 20 3" xfId="9513" xr:uid="{6620FC69-E20D-4B26-BDF1-70055768440D}"/>
    <cellStyle name="20% - Accent6 21" xfId="9514" xr:uid="{CD57781E-2ABF-4A25-8BB2-D24F283F11B1}"/>
    <cellStyle name="20% - Accent6 21 2" xfId="9515" xr:uid="{542CF2BE-9A09-40BC-8AFF-09392B53D04A}"/>
    <cellStyle name="20% - Accent6 21 3" xfId="9516" xr:uid="{525BC092-EF4C-46FD-A9E0-226676E9B9EA}"/>
    <cellStyle name="20% - Accent6 22" xfId="9517" xr:uid="{59340DA3-393E-4834-93EA-B3739132DD7A}"/>
    <cellStyle name="20% - Accent6 22 2" xfId="9518" xr:uid="{0FF8EE99-4E8C-4873-9A74-4117E35F479A}"/>
    <cellStyle name="20% - Accent6 22 3" xfId="9519" xr:uid="{D2F71CA5-48EA-4057-A556-02F9D4B39954}"/>
    <cellStyle name="20% - Accent6 23" xfId="9520" xr:uid="{DC7973C4-5AC7-4E8B-BABD-D7C4E5499442}"/>
    <cellStyle name="20% - Accent6 23 2" xfId="9521" xr:uid="{99C49B6A-C095-44E8-9B2E-D5A39FA4C948}"/>
    <cellStyle name="20% - Accent6 23 3" xfId="9522" xr:uid="{10CB1BC3-9918-4EA1-8A49-5DA1C2D5155E}"/>
    <cellStyle name="20% - Accent6 24" xfId="9523" xr:uid="{2254898B-D919-400A-81BE-6DF9ED219F3F}"/>
    <cellStyle name="20% - Accent6 24 2" xfId="9524" xr:uid="{160672AF-9128-4AAB-9D62-D7DB16F29FD0}"/>
    <cellStyle name="20% - Accent6 24 3" xfId="9525" xr:uid="{E0057674-0B52-45A9-8D6B-50C5E6C1B680}"/>
    <cellStyle name="20% - Accent6 25" xfId="9526" xr:uid="{DB0CC7E6-0B2B-414F-903A-E13B9A0BC0D8}"/>
    <cellStyle name="20% - Accent6 25 2" xfId="9527" xr:uid="{8EA2CECB-FE49-4718-85AD-23D5F7F45FBC}"/>
    <cellStyle name="20% - Accent6 25 3" xfId="9528" xr:uid="{A4DF656E-098E-4C7F-9719-6CBC20167568}"/>
    <cellStyle name="20% - Accent6 26" xfId="9529" xr:uid="{18D74812-CECF-43EE-82A7-916C2C2E807D}"/>
    <cellStyle name="20% - Accent6 26 2" xfId="9530" xr:uid="{68CF66B2-0201-4461-BC2F-43A40BC213B1}"/>
    <cellStyle name="20% - Accent6 26 3" xfId="9531" xr:uid="{4027C300-0C4A-4D07-8045-976C11D14B8E}"/>
    <cellStyle name="20% - Accent6 27" xfId="9532" xr:uid="{26F410E6-5C97-41AE-84F2-81B93241FD94}"/>
    <cellStyle name="20% - Accent6 27 2" xfId="9533" xr:uid="{D97CF6C9-75FA-446D-9308-603C3054C45B}"/>
    <cellStyle name="20% - Accent6 27 3" xfId="9534" xr:uid="{D8349786-0A84-4895-9AC4-BD89E6C2E1C1}"/>
    <cellStyle name="20% - Accent6 3" xfId="79" xr:uid="{A05BBE0F-7D9B-4C8F-9917-CBE484FF029F}"/>
    <cellStyle name="20% - Accent6 3 2" xfId="1280" xr:uid="{2A1E5534-5099-47AD-A2C1-5F3125DC0252}"/>
    <cellStyle name="20% - Accent6 3 2 2" xfId="9536" xr:uid="{693ECB3F-6BB7-47F7-932C-204D9F522292}"/>
    <cellStyle name="20% - Accent6 3 3" xfId="1281" xr:uid="{2200787F-4D29-4538-BA60-4D3393120B34}"/>
    <cellStyle name="20% - Accent6 3 3 2" xfId="9537" xr:uid="{90F79A6D-6D3F-46A1-81A9-98AAD00E7880}"/>
    <cellStyle name="20% - Accent6 3 4" xfId="1282" xr:uid="{9DF3467F-D1E8-411E-A087-C4F9DEC18C88}"/>
    <cellStyle name="20% - Accent6 3 4 2" xfId="9538" xr:uid="{DA34F82A-41F6-49EA-882F-EEAC59FD6321}"/>
    <cellStyle name="20% - Accent6 3 5" xfId="1283" xr:uid="{B06D975A-48BB-4B85-B56E-4C0383178606}"/>
    <cellStyle name="20% - Accent6 3 6" xfId="1284" xr:uid="{CD1D7CEE-4BE6-43AE-932C-1388C436416A}"/>
    <cellStyle name="20% - Accent6 3 7" xfId="1285" xr:uid="{1BC6A8F0-1AAD-4D1A-9847-27FD87AE0DD6}"/>
    <cellStyle name="20% - Accent6 3 8" xfId="9535" xr:uid="{3C7DFDEA-844C-4BBC-9186-4F2960E73899}"/>
    <cellStyle name="20% - Accent6 4" xfId="80" xr:uid="{A7C45911-A0CF-4A44-8699-E9F85EDCB717}"/>
    <cellStyle name="20% - Accent6 4 2" xfId="1286" xr:uid="{A111F637-58AD-41FD-9B2D-D48F5B000F74}"/>
    <cellStyle name="20% - Accent6 4 2 2" xfId="9540" xr:uid="{6DD9B97D-C749-4818-A408-7E0D59112A46}"/>
    <cellStyle name="20% - Accent6 4 2 2 2" xfId="27211" xr:uid="{7071481F-2B3B-4AB4-9412-336A6B947DC4}"/>
    <cellStyle name="20% - Accent6 4 2 2 3" xfId="35368" xr:uid="{58A7A672-4675-4AB4-84D4-703E50F13085}"/>
    <cellStyle name="20% - Accent6 4 3" xfId="1287" xr:uid="{465A0373-2B65-4788-B77B-F343EC88ECC4}"/>
    <cellStyle name="20% - Accent6 4 3 2" xfId="9541" xr:uid="{6C9B26FE-E6CB-45C1-A72F-8D0A8914930B}"/>
    <cellStyle name="20% - Accent6 4 4" xfId="1288" xr:uid="{2D931017-A9B1-4BB1-B13E-58A5EF2A2A4E}"/>
    <cellStyle name="20% - Accent6 4 5" xfId="1289" xr:uid="{BD3739F1-2783-4218-8012-F915C88CE36C}"/>
    <cellStyle name="20% - Accent6 4 6" xfId="1290" xr:uid="{8D13F22B-4D9D-422E-A59A-DEC660763853}"/>
    <cellStyle name="20% - Accent6 4 7" xfId="1291" xr:uid="{6B4EFCEB-B8B3-4E74-B80A-B26E9AC4D37E}"/>
    <cellStyle name="20% - Accent6 4 8" xfId="9539" xr:uid="{D5B810D8-8DBB-435A-B0B7-6B3DB2FB3955}"/>
    <cellStyle name="20% - Accent6 4 8 2" xfId="27210" xr:uid="{C63A4312-00D9-4219-8722-4D1D1ED7353F}"/>
    <cellStyle name="20% - Accent6 4 8 3" xfId="35367" xr:uid="{C41C5312-9537-4886-9103-AFEF5B1198C6}"/>
    <cellStyle name="20% - Accent6 5" xfId="81" xr:uid="{0BC8956C-2FF4-4823-9646-60CDC1E60977}"/>
    <cellStyle name="20% - Accent6 5 2" xfId="9543" xr:uid="{1B72890C-50E1-49DE-9F16-D768CEE9D126}"/>
    <cellStyle name="20% - Accent6 5 2 2" xfId="27213" xr:uid="{7ECA0E8A-086A-4B78-B12C-B18E969FC528}"/>
    <cellStyle name="20% - Accent6 5 2 3" xfId="35370" xr:uid="{4B6154AC-BE79-4828-B197-ABB2AE2DED2A}"/>
    <cellStyle name="20% - Accent6 5 3" xfId="9544" xr:uid="{C80A2AC8-46A0-4138-AB51-5448903E9FCA}"/>
    <cellStyle name="20% - Accent6 5 4" xfId="9542" xr:uid="{B0B18FC8-91F1-4EB1-80B7-7C70E21F6FAA}"/>
    <cellStyle name="20% - Accent6 5 4 2" xfId="27212" xr:uid="{531605F5-8D8E-425F-B888-6C7B1529722D}"/>
    <cellStyle name="20% - Accent6 5 4 3" xfId="35369" xr:uid="{24895937-074C-4C36-89A5-6CC80B1CCE09}"/>
    <cellStyle name="20% - Accent6 6" xfId="82" xr:uid="{841344C9-A062-439B-BCEE-1A592CFABBA8}"/>
    <cellStyle name="20% - Accent6 6 2" xfId="9546" xr:uid="{7EEDF865-05C3-4215-B5B7-C3800448B61A}"/>
    <cellStyle name="20% - Accent6 6 2 2" xfId="27215" xr:uid="{0F4EA270-123B-4002-8BBD-7AFF6ED621A0}"/>
    <cellStyle name="20% - Accent6 6 2 3" xfId="35372" xr:uid="{099B5FBC-5EC2-4AD8-907B-B4C68527B46D}"/>
    <cellStyle name="20% - Accent6 6 3" xfId="9547" xr:uid="{5F91048F-2771-4B1D-B4FD-635C7C176AFB}"/>
    <cellStyle name="20% - Accent6 6 4" xfId="9545" xr:uid="{3CC4B34F-DED3-469D-BD1D-299807DC4127}"/>
    <cellStyle name="20% - Accent6 6 4 2" xfId="27214" xr:uid="{146BD336-AE63-48C4-877B-481DE5D775CD}"/>
    <cellStyle name="20% - Accent6 6 4 3" xfId="35371" xr:uid="{81D37E85-2D8C-4B5F-BE2A-37BEC4BDBEA5}"/>
    <cellStyle name="20% - Accent6 7" xfId="83" xr:uid="{1876731D-9FBC-4FC6-9731-D1F68EE62047}"/>
    <cellStyle name="20% - Accent6 7 2" xfId="9549" xr:uid="{0F00B051-F62A-41CF-A74E-82D8E8BFA18D}"/>
    <cellStyle name="20% - Accent6 7 2 2" xfId="27217" xr:uid="{A4BF99FC-AFB2-4032-81DE-2095C80C26D3}"/>
    <cellStyle name="20% - Accent6 7 2 3" xfId="35374" xr:uid="{E47C88D2-DEE4-4394-A946-46CB7DB98021}"/>
    <cellStyle name="20% - Accent6 7 3" xfId="9550" xr:uid="{8B1731D4-8578-4525-8683-7DF0144B93AF}"/>
    <cellStyle name="20% - Accent6 7 4" xfId="9548" xr:uid="{2BBD8ED7-DA5D-496A-9C16-0035EAD36C52}"/>
    <cellStyle name="20% - Accent6 7 4 2" xfId="27216" xr:uid="{C2593D42-4938-4DB5-B9E0-DE146C97A92A}"/>
    <cellStyle name="20% - Accent6 7 4 3" xfId="35373" xr:uid="{786E7868-BB99-4DAE-9453-4B67AFF80CE1}"/>
    <cellStyle name="20% - Accent6 8" xfId="84" xr:uid="{DA53C2BC-7D39-4247-AD23-4164F7FE2C6C}"/>
    <cellStyle name="20% - Accent6 8 2" xfId="9552" xr:uid="{6C08A30C-A292-482E-A050-5532EE02055D}"/>
    <cellStyle name="20% - Accent6 8 2 2" xfId="27219" xr:uid="{CD08A276-9DCC-4370-8BBD-49EC2C8E5E7A}"/>
    <cellStyle name="20% - Accent6 8 2 3" xfId="35376" xr:uid="{0AEE4228-7F1F-44BF-9DBC-EBD75FF3238C}"/>
    <cellStyle name="20% - Accent6 8 3" xfId="9553" xr:uid="{878C970B-C5D2-46EB-85C8-A9898E212F0A}"/>
    <cellStyle name="20% - Accent6 8 4" xfId="9551" xr:uid="{2AD40281-9E25-42B0-B997-3F767BFB8C08}"/>
    <cellStyle name="20% - Accent6 8 4 2" xfId="27218" xr:uid="{1148CC2E-AA03-492A-933E-EFF41F5B43F6}"/>
    <cellStyle name="20% - Accent6 8 4 3" xfId="35375" xr:uid="{CB28705D-D579-4386-995F-5D42313DF118}"/>
    <cellStyle name="20% - Accent6 9" xfId="85" xr:uid="{4B46DA96-3A21-4BC8-932E-196EE246567A}"/>
    <cellStyle name="20% - Accent6 9 2" xfId="9555" xr:uid="{BABF63D9-03F8-4999-9FD1-909547994914}"/>
    <cellStyle name="20% - Accent6 9 2 2" xfId="27221" xr:uid="{2A849BD0-48A3-417B-96EA-216300E9C424}"/>
    <cellStyle name="20% - Accent6 9 2 3" xfId="35378" xr:uid="{58E561E9-8161-4BE6-9C4D-833D1C779DFA}"/>
    <cellStyle name="20% - Accent6 9 3" xfId="9556" xr:uid="{1B55F7C5-6AB1-4A1B-8447-FAA805997614}"/>
    <cellStyle name="20% - Accent6 9 4" xfId="9554" xr:uid="{A5C9168D-43D0-46D8-ADFE-2EDE096226C0}"/>
    <cellStyle name="20% - Accent6 9 4 2" xfId="27220" xr:uid="{68F85BCB-2059-421C-B7C7-682997AAC637}"/>
    <cellStyle name="20% - Accent6 9 4 3" xfId="35377" xr:uid="{F2818689-1057-444E-AC83-FC94DDCD1752}"/>
    <cellStyle name="20% - Akzent1" xfId="9557" xr:uid="{8B683B8B-BF3F-48E4-B0DD-683BB8BEA529}"/>
    <cellStyle name="20% - Akzent1 2" xfId="9558" xr:uid="{4E9EB3CE-4AB0-4837-9860-BEB3F6CE82B3}"/>
    <cellStyle name="20% - Akzent2" xfId="9559" xr:uid="{F8DD8735-1BDC-4A8D-936B-98F9B4CA9FD2}"/>
    <cellStyle name="20% - Akzent2 2" xfId="9560" xr:uid="{5C2921D2-6951-4CC2-8CC8-D137D2BFCDF2}"/>
    <cellStyle name="20% - Akzent3" xfId="9561" xr:uid="{58C0F0D1-A0AA-4F16-9CB9-6B4F9691EA6E}"/>
    <cellStyle name="20% - Akzent3 2" xfId="9562" xr:uid="{09962167-5301-4640-AEF9-B11868FF700B}"/>
    <cellStyle name="20% - Akzent4" xfId="9563" xr:uid="{A194A017-9643-4F92-B630-3E3BFF511F7B}"/>
    <cellStyle name="20% - Akzent4 2" xfId="9564" xr:uid="{BFE24F48-3D23-42B4-9370-ADEDDE7ABFE2}"/>
    <cellStyle name="20% - Akzent5" xfId="9565" xr:uid="{50401890-0E1F-4F6E-8DDB-ED60E4FB1370}"/>
    <cellStyle name="20% - Akzent5 2" xfId="9566" xr:uid="{EEA8C6CE-24B9-4B96-BD52-30CD15B08FE9}"/>
    <cellStyle name="20% - Akzent6" xfId="9567" xr:uid="{2EDB7974-AAED-40D5-823D-4C1D8DA68114}"/>
    <cellStyle name="20% - Akzent6 2" xfId="9568" xr:uid="{6B080503-EEF3-4C1C-8156-B201D6027016}"/>
    <cellStyle name="40% - Accent1 10" xfId="2693" xr:uid="{5796B828-B495-431C-9880-A6F82D6BC565}"/>
    <cellStyle name="40% - Accent1 10 2" xfId="9570" xr:uid="{28EEBA6F-D668-4696-B3B4-D53D97BDCA28}"/>
    <cellStyle name="40% - Accent1 10 2 2" xfId="27223" xr:uid="{2BDFCE9D-5C57-4122-827A-4A7EB05112E6}"/>
    <cellStyle name="40% - Accent1 10 2 3" xfId="35381" xr:uid="{53CB9C1C-6C49-4EE5-8106-224B40003719}"/>
    <cellStyle name="40% - Accent1 10 3" xfId="9571" xr:uid="{114B6E98-BD17-40E2-871D-480E5E872625}"/>
    <cellStyle name="40% - Accent1 10 4" xfId="9569" xr:uid="{3821BCDB-A813-4042-83A6-BF971FA74883}"/>
    <cellStyle name="40% - Accent1 10 4 2" xfId="27222" xr:uid="{F6EAE39C-C092-4329-8E86-F22BC832019F}"/>
    <cellStyle name="40% - Accent1 10 4 3" xfId="35380" xr:uid="{EAF4D081-FE5A-4DFB-B481-54F8DE2AA2C5}"/>
    <cellStyle name="40% - Accent1 11" xfId="5513" xr:uid="{EC4E98D7-D20C-4526-A7C0-75F5ECED0FAF}"/>
    <cellStyle name="40% - Accent1 11 2" xfId="9573" xr:uid="{10B8A9B6-022A-40B6-80E7-C26850FA1A5C}"/>
    <cellStyle name="40% - Accent1 11 2 2" xfId="27225" xr:uid="{2912F7E8-851D-4A28-A3F3-55E0FF723069}"/>
    <cellStyle name="40% - Accent1 11 2 3" xfId="35383" xr:uid="{598B93B7-29E2-4E42-AF4C-54147ADC9709}"/>
    <cellStyle name="40% - Accent1 11 3" xfId="9574" xr:uid="{2AC4FBD1-CEC9-4075-9E78-CD43068A00AF}"/>
    <cellStyle name="40% - Accent1 11 4" xfId="9572" xr:uid="{A63C9CA1-B426-473B-840E-AF75C955CA63}"/>
    <cellStyle name="40% - Accent1 11 4 2" xfId="27224" xr:uid="{E14CDDD3-7682-4908-85E4-6E38FA02892A}"/>
    <cellStyle name="40% - Accent1 11 4 3" xfId="35382" xr:uid="{5E6E9DCD-6AEE-4A99-A3C5-614AE2D4C7EB}"/>
    <cellStyle name="40% - Accent1 12" xfId="9575" xr:uid="{CE25DDDD-10ED-4F7E-B6BD-4BE54CFE7CC3}"/>
    <cellStyle name="40% - Accent1 12 2" xfId="9576" xr:uid="{785CCE34-984A-4044-ABAC-A54ACFDADE0E}"/>
    <cellStyle name="40% - Accent1 12 2 2" xfId="27227" xr:uid="{D1A8422D-E3B4-4A1D-8A56-5A1E61B1EB34}"/>
    <cellStyle name="40% - Accent1 12 2 3" xfId="35385" xr:uid="{08B45D85-6FC2-4B65-9AB2-95E35022CDA1}"/>
    <cellStyle name="40% - Accent1 12 3" xfId="9577" xr:uid="{01F03BBF-9592-41E8-BF2C-5EA20BB038D2}"/>
    <cellStyle name="40% - Accent1 12 4" xfId="27226" xr:uid="{EC7D875B-FB89-47D0-896D-ADF2880F2708}"/>
    <cellStyle name="40% - Accent1 12 5" xfId="35384" xr:uid="{7DE4BC2A-EF9C-4E8E-B70C-98A65DD6EC28}"/>
    <cellStyle name="40% - Accent1 13" xfId="9578" xr:uid="{A9389559-3A6E-4914-955F-A70402474C0F}"/>
    <cellStyle name="40% - Accent1 13 2" xfId="9579" xr:uid="{69190146-11B2-4E64-A1CB-AC9D5AC325C7}"/>
    <cellStyle name="40% - Accent1 13 2 2" xfId="27229" xr:uid="{40DF8D7E-A198-4B1D-A9D5-6FB8C2DE2F15}"/>
    <cellStyle name="40% - Accent1 13 2 3" xfId="35387" xr:uid="{B3B9CA5D-EF7A-41C9-929C-36ECBBEBBCA4}"/>
    <cellStyle name="40% - Accent1 13 3" xfId="9580" xr:uid="{0923DA5F-F65A-4F7B-B684-72534CBF97BD}"/>
    <cellStyle name="40% - Accent1 13 4" xfId="27228" xr:uid="{02DAB505-032D-4A8D-B67B-F1B248532786}"/>
    <cellStyle name="40% - Accent1 13 5" xfId="35386" xr:uid="{CC2E562B-9E77-4F3F-B244-E5294D2F7BA5}"/>
    <cellStyle name="40% - Accent1 14" xfId="9581" xr:uid="{28F3AC64-FE9C-4C2D-81EE-78978B03D524}"/>
    <cellStyle name="40% - Accent1 14 2" xfId="9582" xr:uid="{CCE3FAFC-ECE7-4D36-93EA-73639BFF56BB}"/>
    <cellStyle name="40% - Accent1 14 2 2" xfId="27231" xr:uid="{0CF0A8CF-65ED-46D8-A11E-C3097D47F372}"/>
    <cellStyle name="40% - Accent1 14 2 3" xfId="35389" xr:uid="{73D266A4-4BAF-4886-948D-0DB66A3F35EC}"/>
    <cellStyle name="40% - Accent1 14 3" xfId="9583" xr:uid="{B8C64040-86DF-4366-9A02-4887054CD198}"/>
    <cellStyle name="40% - Accent1 14 4" xfId="27230" xr:uid="{AF721C61-9F98-4A94-98E7-300E59B36305}"/>
    <cellStyle name="40% - Accent1 14 5" xfId="35388" xr:uid="{00291E02-4A06-42CC-A74A-15BC641BDC45}"/>
    <cellStyle name="40% - Accent1 15" xfId="9584" xr:uid="{15F9EF44-5D81-4495-9606-A047C601D516}"/>
    <cellStyle name="40% - Accent1 15 2" xfId="9585" xr:uid="{01DC5E78-607B-45E6-84F4-47AA3FAD8F06}"/>
    <cellStyle name="40% - Accent1 15 2 2" xfId="27233" xr:uid="{EC106A46-D1FD-495C-AD08-DBE5D0AB2C5D}"/>
    <cellStyle name="40% - Accent1 15 2 3" xfId="35391" xr:uid="{BD55A294-4EF6-4747-975E-29B863303019}"/>
    <cellStyle name="40% - Accent1 15 3" xfId="9586" xr:uid="{F5DB3C55-1978-4A48-A6B6-5113A94120AB}"/>
    <cellStyle name="40% - Accent1 15 4" xfId="27232" xr:uid="{75B15106-7048-4C61-8175-79FA23B45C4B}"/>
    <cellStyle name="40% - Accent1 15 5" xfId="35390" xr:uid="{BBE9B56E-BC5B-4DD9-9A43-75FE2106FE25}"/>
    <cellStyle name="40% - Accent1 16" xfId="9587" xr:uid="{85D2A277-9B1C-470F-8A22-ACEE30297902}"/>
    <cellStyle name="40% - Accent1 16 2" xfId="9588" xr:uid="{EA8E65EB-481C-4B15-82CF-DBC560CDD027}"/>
    <cellStyle name="40% - Accent1 16 2 2" xfId="27235" xr:uid="{32B7435A-987D-430C-B71D-24DDB81A3AD6}"/>
    <cellStyle name="40% - Accent1 16 2 3" xfId="35393" xr:uid="{AD389A1D-A536-4943-9561-7FF6E64FC99D}"/>
    <cellStyle name="40% - Accent1 16 3" xfId="9589" xr:uid="{9AC007D1-FA79-4A7E-B157-4E0568C11917}"/>
    <cellStyle name="40% - Accent1 16 4" xfId="27234" xr:uid="{180EA0F5-3720-4A2A-AD0B-A210A841FB7B}"/>
    <cellStyle name="40% - Accent1 16 5" xfId="35392" xr:uid="{1F43B0BD-E0B0-44AE-B980-54FB1B9D056E}"/>
    <cellStyle name="40% - Accent1 17" xfId="9590" xr:uid="{541DE74E-FDFB-4C76-94F9-0FA8A6081F70}"/>
    <cellStyle name="40% - Accent1 17 2" xfId="9591" xr:uid="{703B1930-4EAE-4EAF-B246-F3FE5ECDEDCD}"/>
    <cellStyle name="40% - Accent1 17 2 2" xfId="27237" xr:uid="{109FA58F-D1F7-4A08-85AB-75E7D8A7B273}"/>
    <cellStyle name="40% - Accent1 17 2 3" xfId="35395" xr:uid="{1761CC0A-315E-488B-92AD-229F60F2F0FA}"/>
    <cellStyle name="40% - Accent1 17 3" xfId="9592" xr:uid="{88534C4E-3A02-4F72-A6D0-D3F9787F35CF}"/>
    <cellStyle name="40% - Accent1 17 4" xfId="27236" xr:uid="{1F87B36F-DD1D-4558-B8E1-D26E926A632B}"/>
    <cellStyle name="40% - Accent1 17 5" xfId="35394" xr:uid="{188B59EC-944D-4835-A250-9022B90E6E74}"/>
    <cellStyle name="40% - Accent1 18" xfId="9593" xr:uid="{28FAA5F7-6A2A-40C8-AA8E-1C662745DF46}"/>
    <cellStyle name="40% - Accent1 18 2" xfId="9594" xr:uid="{FA344A8F-118E-49CA-BD08-7FBECFA6E7EB}"/>
    <cellStyle name="40% - Accent1 18 2 2" xfId="27239" xr:uid="{0C54C9AA-6318-40F1-A742-B296C9A74E11}"/>
    <cellStyle name="40% - Accent1 18 2 3" xfId="35397" xr:uid="{5D8C8191-FB61-4AB0-8267-843F37FD0EA5}"/>
    <cellStyle name="40% - Accent1 18 3" xfId="9595" xr:uid="{CB1CF3CE-AD56-437E-8C04-A566959D9911}"/>
    <cellStyle name="40% - Accent1 18 4" xfId="27238" xr:uid="{E24E330E-B29A-4ABC-AE3B-FCB42820A1EA}"/>
    <cellStyle name="40% - Accent1 18 5" xfId="35396" xr:uid="{BAE45BEB-2CA8-421B-BB1F-7C4F336B572B}"/>
    <cellStyle name="40% - Accent1 19" xfId="9596" xr:uid="{99967157-391D-4A57-AFCC-ADF02A93BE09}"/>
    <cellStyle name="40% - Accent1 19 2" xfId="9597" xr:uid="{5FDD37C1-0101-457F-9AB1-ED3116F0666B}"/>
    <cellStyle name="40% - Accent1 19 3" xfId="9598" xr:uid="{80EC5AEA-6A52-46AF-A4D6-76E24ED613D6}"/>
    <cellStyle name="40% - Accent1 2" xfId="86" xr:uid="{56B6C6F4-8F0A-42E5-AA33-A8044C105F94}"/>
    <cellStyle name="40% - Accent1 2 2" xfId="1292" xr:uid="{28E93317-658B-4D42-A184-41F5D3F1F0C8}"/>
    <cellStyle name="40% - Accent1 2 2 2" xfId="3202" xr:uid="{22942036-7907-4F9D-9604-B44F3A4D7F8F}"/>
    <cellStyle name="40% - Accent1 2 2 2 2" xfId="9601" xr:uid="{D66DA4BC-3F49-4402-A1C6-4FDA7100517C}"/>
    <cellStyle name="40% - Accent1 2 2 3" xfId="9600" xr:uid="{432E45CF-CB45-4CAA-9780-91AA22CB474F}"/>
    <cellStyle name="40% - Accent1 2 3" xfId="1293" xr:uid="{5FE4BD55-F5B2-468F-8545-949AF795A8C4}"/>
    <cellStyle name="40% - Accent1 2 3 2" xfId="9602" xr:uid="{84DE9679-C737-41B9-A90D-57C76CDD6F20}"/>
    <cellStyle name="40% - Accent1 2 4" xfId="1294" xr:uid="{858749AE-775B-4EF6-B39F-0C0173169EB8}"/>
    <cellStyle name="40% - Accent1 2 4 2" xfId="9604" xr:uid="{E23E6403-8D64-47D1-9620-B584DFB9C9FD}"/>
    <cellStyle name="40% - Accent1 2 4 3" xfId="9603" xr:uid="{2F19D675-9749-49EA-8C82-99D0FAB264D3}"/>
    <cellStyle name="40% - Accent1 2 5" xfId="1295" xr:uid="{37CA9211-729D-4965-A520-F2699D1EC2C4}"/>
    <cellStyle name="40% - Accent1 2 6" xfId="1296" xr:uid="{E51C98DD-A740-4F48-AD06-21C8E4BD5770}"/>
    <cellStyle name="40% - Accent1 2 7" xfId="1297" xr:uid="{D72F3455-31B6-4F67-8988-3CA355734C25}"/>
    <cellStyle name="40% - Accent1 2 8" xfId="9599" xr:uid="{96B6452E-E282-4EC6-8974-736DA3D3295D}"/>
    <cellStyle name="40% - Accent1 20" xfId="9605" xr:uid="{E4A9AEE8-446C-4980-BD62-D065DEF90240}"/>
    <cellStyle name="40% - Accent1 20 2" xfId="9606" xr:uid="{6ED68972-F9BB-4DD9-BEEC-53B5DFB44BBA}"/>
    <cellStyle name="40% - Accent1 20 3" xfId="9607" xr:uid="{5872B110-D601-41BE-A141-9DC59B607AB5}"/>
    <cellStyle name="40% - Accent1 21" xfId="9608" xr:uid="{8F6C810E-3813-4252-9A8A-76664215BD9C}"/>
    <cellStyle name="40% - Accent1 21 2" xfId="9609" xr:uid="{48371A67-8EF0-4DAE-8EED-CE39B1D77738}"/>
    <cellStyle name="40% - Accent1 21 3" xfId="9610" xr:uid="{E0EAA583-DE58-4D6E-A962-34925D88222D}"/>
    <cellStyle name="40% - Accent1 22" xfId="9611" xr:uid="{5AEC4EEB-D481-47B0-A7EC-0C950A7F5C59}"/>
    <cellStyle name="40% - Accent1 22 2" xfId="9612" xr:uid="{0861AD08-3521-4595-B1B4-ABB59799572E}"/>
    <cellStyle name="40% - Accent1 22 3" xfId="9613" xr:uid="{2371BCD4-3D29-419E-8400-411D4B066C94}"/>
    <cellStyle name="40% - Accent1 23" xfId="9614" xr:uid="{2ABFBD74-18AE-42EB-A518-34260CC03BF3}"/>
    <cellStyle name="40% - Accent1 23 2" xfId="9615" xr:uid="{83845C42-B518-4210-B706-F4AE62FA616F}"/>
    <cellStyle name="40% - Accent1 23 3" xfId="9616" xr:uid="{C8289E23-1F3E-492A-8935-484098EE067A}"/>
    <cellStyle name="40% - Accent1 24" xfId="9617" xr:uid="{929E17F4-4A2E-46E8-872B-CF346A200CB2}"/>
    <cellStyle name="40% - Accent1 24 2" xfId="9618" xr:uid="{69D72715-86F3-4565-AA9C-C216798C28CD}"/>
    <cellStyle name="40% - Accent1 24 3" xfId="9619" xr:uid="{A33F647A-FA9C-42DA-854F-1ADA7DF5AE11}"/>
    <cellStyle name="40% - Accent1 25" xfId="9620" xr:uid="{DE061CED-3300-447C-85FD-1A7161C193E9}"/>
    <cellStyle name="40% - Accent1 25 2" xfId="9621" xr:uid="{954BF15A-82D6-44B6-B246-57E871D93E80}"/>
    <cellStyle name="40% - Accent1 25 3" xfId="9622" xr:uid="{41EE9020-B46D-4298-B8A1-BADD99392D85}"/>
    <cellStyle name="40% - Accent1 26" xfId="9623" xr:uid="{B62A1F2E-5CCB-421E-BDE6-A48875449259}"/>
    <cellStyle name="40% - Accent1 26 2" xfId="9624" xr:uid="{F5E44D19-2F19-490F-9BCA-37A9FADBD51A}"/>
    <cellStyle name="40% - Accent1 26 3" xfId="9625" xr:uid="{00EF3619-2489-4414-A761-330C79447D0E}"/>
    <cellStyle name="40% - Accent1 27" xfId="9626" xr:uid="{334B4230-43C2-4F05-8493-1BDC703EBC85}"/>
    <cellStyle name="40% - Accent1 27 2" xfId="9627" xr:uid="{50C0314A-9664-4296-B84C-5ABCE70ABEB0}"/>
    <cellStyle name="40% - Accent1 27 3" xfId="9628" xr:uid="{A8805999-B268-4195-B53C-1F55822E23FD}"/>
    <cellStyle name="40% - Accent1 3" xfId="87" xr:uid="{B8089E8C-F9A2-4DCD-811A-0F273B0F7623}"/>
    <cellStyle name="40% - Accent1 3 2" xfId="1298" xr:uid="{B2D627D4-A4C7-4606-81DA-498E77F18A5F}"/>
    <cellStyle name="40% - Accent1 3 2 2" xfId="9630" xr:uid="{3E0A80FB-2B55-4CF5-B2F4-5D15A9FA7C71}"/>
    <cellStyle name="40% - Accent1 3 3" xfId="1299" xr:uid="{56ADBD9C-6E26-4119-851A-AB643967240A}"/>
    <cellStyle name="40% - Accent1 3 3 2" xfId="9631" xr:uid="{B76291EF-B71B-4ABE-8725-C961778E9C1D}"/>
    <cellStyle name="40% - Accent1 3 4" xfId="1300" xr:uid="{F2C638FB-04C1-438D-AAD1-7908134FEA24}"/>
    <cellStyle name="40% - Accent1 3 4 2" xfId="9632" xr:uid="{E6776651-FC13-4FB7-949F-0411C4FC4F71}"/>
    <cellStyle name="40% - Accent1 3 5" xfId="1301" xr:uid="{A21D25C7-6B1A-41A0-96A2-1C64248DBE83}"/>
    <cellStyle name="40% - Accent1 3 6" xfId="1302" xr:uid="{04EA7E0B-0E91-4221-93F2-F00E0D1BF46F}"/>
    <cellStyle name="40% - Accent1 3 7" xfId="1303" xr:uid="{E1B73C36-A356-4E3B-8CB6-477FA4A7EF15}"/>
    <cellStyle name="40% - Accent1 3 8" xfId="9629" xr:uid="{5F6DC905-E2AC-44E9-8CE4-DE6E5EF25FE0}"/>
    <cellStyle name="40% - Accent1 4" xfId="88" xr:uid="{8C1BEB8C-0B15-4F37-8C55-51D37D1C3517}"/>
    <cellStyle name="40% - Accent1 4 2" xfId="1304" xr:uid="{C2B01E2D-2BB9-47C3-A023-999D1CA50236}"/>
    <cellStyle name="40% - Accent1 4 2 2" xfId="9634" xr:uid="{879C3B03-9A08-487A-B63D-EEDC370CEB68}"/>
    <cellStyle name="40% - Accent1 4 2 2 2" xfId="27241" xr:uid="{4D11FF9C-5BC9-4F79-95B3-D01D2B379115}"/>
    <cellStyle name="40% - Accent1 4 2 2 3" xfId="35400" xr:uid="{D691E1C1-FCAF-4AB2-A89B-0AB7BBF932B3}"/>
    <cellStyle name="40% - Accent1 4 3" xfId="1305" xr:uid="{25EBA89B-CF57-41FB-95C6-C0A6A7E34C5D}"/>
    <cellStyle name="40% - Accent1 4 3 2" xfId="9635" xr:uid="{A9A16E45-E4AD-460D-9064-49ACFF44A343}"/>
    <cellStyle name="40% - Accent1 4 4" xfId="1306" xr:uid="{9A7BB3B8-E25A-41CE-9E68-B8BD551D64EC}"/>
    <cellStyle name="40% - Accent1 4 5" xfId="1307" xr:uid="{6140FA78-EF87-44A8-8715-3AC563020BE5}"/>
    <cellStyle name="40% - Accent1 4 6" xfId="1308" xr:uid="{1C60EF00-8933-43AD-8610-554B0673257B}"/>
    <cellStyle name="40% - Accent1 4 7" xfId="1309" xr:uid="{4EC5BE3C-8063-459C-9E66-EA1B63611C96}"/>
    <cellStyle name="40% - Accent1 4 8" xfId="9633" xr:uid="{52E094C9-354B-4D27-BA4C-213AF9C90971}"/>
    <cellStyle name="40% - Accent1 4 8 2" xfId="27240" xr:uid="{1FB365A1-868E-4575-9445-CF49E30CE730}"/>
    <cellStyle name="40% - Accent1 4 8 3" xfId="35399" xr:uid="{9C2336ED-97D7-442E-978C-CA599FE5215B}"/>
    <cellStyle name="40% - Accent1 5" xfId="89" xr:uid="{E0F85FDD-CE87-42FC-ACA6-2C2400002DFF}"/>
    <cellStyle name="40% - Accent1 5 2" xfId="9637" xr:uid="{2F069C6F-7CF7-4C26-A864-3FEA05666990}"/>
    <cellStyle name="40% - Accent1 5 2 2" xfId="27243" xr:uid="{7A0EDD53-3BCC-4566-A641-D9B49816E275}"/>
    <cellStyle name="40% - Accent1 5 2 3" xfId="35402" xr:uid="{98E0FEBE-6F5A-4F5B-AA5B-BBBFB504A44D}"/>
    <cellStyle name="40% - Accent1 5 3" xfId="9638" xr:uid="{B393B74C-EA32-42BF-826E-4DDC6EC3ACF9}"/>
    <cellStyle name="40% - Accent1 5 4" xfId="9636" xr:uid="{AFF30BC5-9021-4C39-B64D-107E7BC6FE96}"/>
    <cellStyle name="40% - Accent1 5 4 2" xfId="27242" xr:uid="{D97B1F35-FE91-4424-B7B2-B9935E06EF3A}"/>
    <cellStyle name="40% - Accent1 5 4 3" xfId="35401" xr:uid="{C92F3474-C685-4654-9831-7EBCEE7778BB}"/>
    <cellStyle name="40% - Accent1 6" xfId="90" xr:uid="{83B507C2-CDD7-4154-A2C4-B018AA2F9186}"/>
    <cellStyle name="40% - Accent1 6 2" xfId="9640" xr:uid="{C53C433B-A931-40DF-81B8-67F15496E6CB}"/>
    <cellStyle name="40% - Accent1 6 2 2" xfId="27245" xr:uid="{51E7E389-BF8F-470E-99AA-E2DDE6C7FCD8}"/>
    <cellStyle name="40% - Accent1 6 2 3" xfId="35404" xr:uid="{3EFC0024-9C4E-44B6-9B9D-20B1339136A0}"/>
    <cellStyle name="40% - Accent1 6 3" xfId="9641" xr:uid="{10EB4826-B2E0-40AE-9BA8-A3067D7B7636}"/>
    <cellStyle name="40% - Accent1 6 4" xfId="9639" xr:uid="{99EA6A3E-3A8C-4A9A-87D2-7167A89677FC}"/>
    <cellStyle name="40% - Accent1 6 4 2" xfId="27244" xr:uid="{9F32ED75-2C32-411B-9317-246AF3D928FC}"/>
    <cellStyle name="40% - Accent1 6 4 3" xfId="35403" xr:uid="{4B669002-E3F7-485D-8C7D-C05B2CC97231}"/>
    <cellStyle name="40% - Accent1 7" xfId="91" xr:uid="{813205B8-1D0C-4CE6-BB4D-915D537905D3}"/>
    <cellStyle name="40% - Accent1 7 2" xfId="9643" xr:uid="{9C2E7AC6-C602-444B-BA8F-F01EF0337234}"/>
    <cellStyle name="40% - Accent1 7 2 2" xfId="27247" xr:uid="{5FCAB8B9-1A1C-4E77-A8E9-FE9069EB3D82}"/>
    <cellStyle name="40% - Accent1 7 2 3" xfId="35406" xr:uid="{3ACE3D1B-BC74-4B55-943A-39FF9392CD78}"/>
    <cellStyle name="40% - Accent1 7 3" xfId="9644" xr:uid="{D58EC0DE-88CC-45EE-8D1F-6D6B71F1150F}"/>
    <cellStyle name="40% - Accent1 7 4" xfId="9642" xr:uid="{35646722-1A4F-4C82-81ED-3E9F16C7950C}"/>
    <cellStyle name="40% - Accent1 7 4 2" xfId="27246" xr:uid="{C27BAAFE-7A0D-4553-B6B8-F2023F13B69B}"/>
    <cellStyle name="40% - Accent1 7 4 3" xfId="35405" xr:uid="{B841DADF-AD7B-495E-9840-2DA483DE1352}"/>
    <cellStyle name="40% - Accent1 8" xfId="92" xr:uid="{0EB3FECC-C308-4A71-B948-2BAB8378462D}"/>
    <cellStyle name="40% - Accent1 8 2" xfId="9646" xr:uid="{882C40C1-228A-4F26-AC0A-09E33697285F}"/>
    <cellStyle name="40% - Accent1 8 2 2" xfId="27249" xr:uid="{67EB1135-1430-4A1C-A73C-3DE2A829406F}"/>
    <cellStyle name="40% - Accent1 8 2 3" xfId="35408" xr:uid="{C065436C-CA32-4D1A-97A8-A6B9F0823D52}"/>
    <cellStyle name="40% - Accent1 8 3" xfId="9647" xr:uid="{81496A48-9EC5-42CD-A942-479BEFBA3253}"/>
    <cellStyle name="40% - Accent1 8 4" xfId="9645" xr:uid="{42E44B31-B989-4D28-9AE1-2CD98B617706}"/>
    <cellStyle name="40% - Accent1 8 4 2" xfId="27248" xr:uid="{58266244-AF6D-47E4-8465-CAB98C7E68AF}"/>
    <cellStyle name="40% - Accent1 8 4 3" xfId="35407" xr:uid="{0AC559E9-00D2-46A5-B500-67A08E679082}"/>
    <cellStyle name="40% - Accent1 9" xfId="93" xr:uid="{5EA1156B-0857-4520-A3AE-BA778E0F3ADE}"/>
    <cellStyle name="40% - Accent1 9 2" xfId="9649" xr:uid="{59067E7F-FBC0-42B7-9A1D-6B8DE3691170}"/>
    <cellStyle name="40% - Accent1 9 2 2" xfId="27251" xr:uid="{510526D6-2CBC-4E50-97F7-3937692131AE}"/>
    <cellStyle name="40% - Accent1 9 2 3" xfId="35410" xr:uid="{FBD3114A-BF3C-4319-AEAC-3002B0D0B4B1}"/>
    <cellStyle name="40% - Accent1 9 3" xfId="9650" xr:uid="{8FC420FF-7F26-4083-9E7B-A9D7301931FD}"/>
    <cellStyle name="40% - Accent1 9 4" xfId="9648" xr:uid="{CE606CAB-DA5C-44DD-B9E4-9ABA570EA462}"/>
    <cellStyle name="40% - Accent1 9 4 2" xfId="27250" xr:uid="{203D3784-28F1-4C8A-90A7-6D7C0BC6FDBB}"/>
    <cellStyle name="40% - Accent1 9 4 3" xfId="35409" xr:uid="{ADA1DD0D-334E-4BC8-A534-68D019B9DB27}"/>
    <cellStyle name="40% - Accent2 10" xfId="2767" xr:uid="{2A3363E4-1509-45F4-AF1A-90793E9C910B}"/>
    <cellStyle name="40% - Accent2 10 2" xfId="9652" xr:uid="{B8C571DB-5BFB-4B52-8594-601CC906EE5A}"/>
    <cellStyle name="40% - Accent2 10 2 2" xfId="27253" xr:uid="{CF33CB7A-2C0A-4816-8B24-C7AEEF1F237E}"/>
    <cellStyle name="40% - Accent2 10 2 3" xfId="35412" xr:uid="{C5647B03-1AE0-4F6B-8824-74133E1573AA}"/>
    <cellStyle name="40% - Accent2 10 3" xfId="9653" xr:uid="{CDC4717F-C513-47A4-96A3-ACAF3AC1EFB6}"/>
    <cellStyle name="40% - Accent2 10 4" xfId="9651" xr:uid="{A90487A9-2C49-460F-802B-D6E5283E6DD2}"/>
    <cellStyle name="40% - Accent2 10 4 2" xfId="27252" xr:uid="{ECF10514-6807-49CB-A4DF-A06EE4357118}"/>
    <cellStyle name="40% - Accent2 10 4 3" xfId="35411" xr:uid="{BCC90162-973A-4257-A411-3CD134C3A43D}"/>
    <cellStyle name="40% - Accent2 11" xfId="9654" xr:uid="{94E64ADB-2B5C-47A7-80E6-6DF9598F9B85}"/>
    <cellStyle name="40% - Accent2 11 2" xfId="9655" xr:uid="{5AF1A5B7-184D-494D-94EC-7188B66D8CAB}"/>
    <cellStyle name="40% - Accent2 11 2 2" xfId="27255" xr:uid="{70C75031-738B-4852-9CC1-18499CEDBE56}"/>
    <cellStyle name="40% - Accent2 11 2 3" xfId="35414" xr:uid="{25E4691E-91AD-42CB-AD49-C5F613D54797}"/>
    <cellStyle name="40% - Accent2 11 3" xfId="9656" xr:uid="{D66869C2-5A7B-4141-BB81-62C34208E6CA}"/>
    <cellStyle name="40% - Accent2 11 4" xfId="27254" xr:uid="{45BAC628-55B9-4A2C-839E-7ED667ECC47C}"/>
    <cellStyle name="40% - Accent2 11 5" xfId="35413" xr:uid="{B4FC2F2C-ACC7-4E6F-A5DB-33CBAFE6ECA6}"/>
    <cellStyle name="40% - Accent2 12" xfId="9657" xr:uid="{46194F5B-1B2A-4086-A165-46A461F7036B}"/>
    <cellStyle name="40% - Accent2 12 2" xfId="9658" xr:uid="{84F8E307-CEB7-47E1-9823-A62CFE7F2371}"/>
    <cellStyle name="40% - Accent2 12 2 2" xfId="27257" xr:uid="{7FA89B24-AEBA-4691-8CD0-CA4EF00FDA00}"/>
    <cellStyle name="40% - Accent2 12 2 3" xfId="35416" xr:uid="{F7A4CCB0-4607-40F9-A6F6-E247F6FAC637}"/>
    <cellStyle name="40% - Accent2 12 3" xfId="9659" xr:uid="{6D0B7DFA-3E5C-49FA-8283-35A48E73C00C}"/>
    <cellStyle name="40% - Accent2 12 4" xfId="27256" xr:uid="{CC05B756-47D1-41FD-B6FA-7BABFBC0BA14}"/>
    <cellStyle name="40% - Accent2 12 5" xfId="35415" xr:uid="{2B0E7FA9-25BC-4ADA-9492-4C1E88FA8230}"/>
    <cellStyle name="40% - Accent2 13" xfId="9660" xr:uid="{854F75AE-0949-44D6-8C09-48BD57CB5BE5}"/>
    <cellStyle name="40% - Accent2 13 2" xfId="9661" xr:uid="{DC7D24F8-11C0-4EDB-937C-63C6884AD88B}"/>
    <cellStyle name="40% - Accent2 13 2 2" xfId="27259" xr:uid="{06720FFD-29B3-491B-B804-1DA0BE76CB41}"/>
    <cellStyle name="40% - Accent2 13 2 3" xfId="35418" xr:uid="{7BA5669E-E985-4FA3-9B75-DFB9D5F7ADB2}"/>
    <cellStyle name="40% - Accent2 13 3" xfId="9662" xr:uid="{B9739569-D311-43E8-89A7-D2751EEF1077}"/>
    <cellStyle name="40% - Accent2 13 4" xfId="27258" xr:uid="{F7885AA9-9D24-4995-B5F7-B2DA43312AF6}"/>
    <cellStyle name="40% - Accent2 13 5" xfId="35417" xr:uid="{31F697E2-47B4-4614-82CB-D46807AA5DF9}"/>
    <cellStyle name="40% - Accent2 14" xfId="9663" xr:uid="{0EB62421-2B4F-497F-8A66-BE2EE611B1CB}"/>
    <cellStyle name="40% - Accent2 14 2" xfId="9664" xr:uid="{80313F12-DE75-4B7E-B0D6-2B9388892814}"/>
    <cellStyle name="40% - Accent2 14 2 2" xfId="27261" xr:uid="{7ABCAEF6-ED42-4A53-B6D4-D916A46554F3}"/>
    <cellStyle name="40% - Accent2 14 2 3" xfId="35420" xr:uid="{75E229C1-7B64-497B-B57A-BCA8A8621210}"/>
    <cellStyle name="40% - Accent2 14 3" xfId="9665" xr:uid="{B663289E-2951-4FC8-ABC7-DD33EB54BE41}"/>
    <cellStyle name="40% - Accent2 14 4" xfId="27260" xr:uid="{6EE597BD-DC92-4201-AF21-CE1A9509A243}"/>
    <cellStyle name="40% - Accent2 14 5" xfId="35419" xr:uid="{1B06C1F1-428F-45B5-980C-609EC4622466}"/>
    <cellStyle name="40% - Accent2 15" xfId="9666" xr:uid="{7DEEAA01-2688-4D80-954E-91BF8A45E31F}"/>
    <cellStyle name="40% - Accent2 15 2" xfId="9667" xr:uid="{14BD1DD3-1125-46CD-9E56-BCA94BDF63E7}"/>
    <cellStyle name="40% - Accent2 15 2 2" xfId="27263" xr:uid="{D9C74774-8AAB-4901-AB6C-C88E12265DA7}"/>
    <cellStyle name="40% - Accent2 15 2 3" xfId="35422" xr:uid="{770BE680-B1CC-4929-8C11-9010BB538B7B}"/>
    <cellStyle name="40% - Accent2 15 3" xfId="9668" xr:uid="{DF52D5DE-84D3-425A-B96B-2E1F24D24C4E}"/>
    <cellStyle name="40% - Accent2 15 4" xfId="27262" xr:uid="{F03FB7AD-B9D0-4582-8CBB-B17FCE0EB8C5}"/>
    <cellStyle name="40% - Accent2 15 5" xfId="35421" xr:uid="{CB5853C4-4D63-46C9-AC1E-CA649DA0A026}"/>
    <cellStyle name="40% - Accent2 16" xfId="9669" xr:uid="{51A40772-A14F-4852-95A2-D247200218AE}"/>
    <cellStyle name="40% - Accent2 16 2" xfId="9670" xr:uid="{5435F816-85C1-4EEC-AC1A-4E76239D0FF7}"/>
    <cellStyle name="40% - Accent2 16 2 2" xfId="27265" xr:uid="{D8938B81-D6C1-4F80-9148-F0A03D17E0D4}"/>
    <cellStyle name="40% - Accent2 16 2 3" xfId="35424" xr:uid="{5FB7E37C-60F4-4688-B0B3-05FA84218D30}"/>
    <cellStyle name="40% - Accent2 16 3" xfId="9671" xr:uid="{2813727E-1070-4DB5-9F6B-75C527C6EEA3}"/>
    <cellStyle name="40% - Accent2 16 4" xfId="27264" xr:uid="{238F8EB5-4035-43D7-A94D-218546EEA92D}"/>
    <cellStyle name="40% - Accent2 16 5" xfId="35423" xr:uid="{C389F4BB-36FE-4A0E-8919-B3FD2BA32634}"/>
    <cellStyle name="40% - Accent2 17" xfId="9672" xr:uid="{0FAE3B42-1F74-43F1-9D2E-5C6A891FBC6E}"/>
    <cellStyle name="40% - Accent2 17 2" xfId="9673" xr:uid="{5271E44A-807B-46D7-B56D-0A3875895CA3}"/>
    <cellStyle name="40% - Accent2 17 2 2" xfId="27267" xr:uid="{9D0F0FC1-A37E-4D57-A016-1A7FB773A6B8}"/>
    <cellStyle name="40% - Accent2 17 2 3" xfId="35426" xr:uid="{055CBE87-1FFA-4181-96EA-CC5200C9D6EE}"/>
    <cellStyle name="40% - Accent2 17 3" xfId="9674" xr:uid="{B31BFEE5-7249-4855-855F-6B8B917D8ED6}"/>
    <cellStyle name="40% - Accent2 17 4" xfId="27266" xr:uid="{3D5CEA29-C0CE-44F9-B0E6-D5BAAF53432E}"/>
    <cellStyle name="40% - Accent2 17 5" xfId="35425" xr:uid="{9B2B968B-C298-4B43-9F51-66FFF1631974}"/>
    <cellStyle name="40% - Accent2 18" xfId="9675" xr:uid="{E741521E-D762-45D2-B3CD-2E48E77D7F22}"/>
    <cellStyle name="40% - Accent2 18 2" xfId="9676" xr:uid="{DDDBE6E0-AD13-48D8-9DFE-C7AB8855D645}"/>
    <cellStyle name="40% - Accent2 18 2 2" xfId="27269" xr:uid="{CA4C5D14-C723-465A-AF0B-547A3046A953}"/>
    <cellStyle name="40% - Accent2 18 2 3" xfId="35428" xr:uid="{AD422968-0D02-4C62-AF14-2FE449F9B21B}"/>
    <cellStyle name="40% - Accent2 18 3" xfId="9677" xr:uid="{480AA8C6-FF7F-4F59-8E05-2AF5B95436E6}"/>
    <cellStyle name="40% - Accent2 18 4" xfId="27268" xr:uid="{F6E227D7-982D-4360-8BEE-9F81208935F8}"/>
    <cellStyle name="40% - Accent2 18 5" xfId="35427" xr:uid="{5EA6C8EB-DF40-4D88-9F99-DA692C3D7CCF}"/>
    <cellStyle name="40% - Accent2 19" xfId="9678" xr:uid="{A57C0A8A-DC49-4343-9CAF-341EB90FB489}"/>
    <cellStyle name="40% - Accent2 19 2" xfId="9679" xr:uid="{293B3691-D988-4BE1-A39E-38A940AF5ABC}"/>
    <cellStyle name="40% - Accent2 19 3" xfId="9680" xr:uid="{27A96411-9111-48E5-A3B3-55D1ABD88B21}"/>
    <cellStyle name="40% - Accent2 2" xfId="94" xr:uid="{8C40BC0B-BAFD-4195-BCC4-7139FC2538B2}"/>
    <cellStyle name="40% - Accent2 2 2" xfId="1310" xr:uid="{983FAACA-B32A-482C-AD93-ED6E2985392C}"/>
    <cellStyle name="40% - Accent2 2 2 2" xfId="3203" xr:uid="{386BE57A-C561-4175-A1CA-4259DB5FA2B1}"/>
    <cellStyle name="40% - Accent2 2 2 2 2" xfId="9683" xr:uid="{7BF0701A-0F82-4E9F-AE40-1E94A7B94A7B}"/>
    <cellStyle name="40% - Accent2 2 2 3" xfId="9682" xr:uid="{C63A83CF-50FE-4261-9894-FE9108BAB560}"/>
    <cellStyle name="40% - Accent2 2 3" xfId="1311" xr:uid="{A91C02ED-C349-449A-A214-C0AD77AE3D45}"/>
    <cellStyle name="40% - Accent2 2 3 2" xfId="9685" xr:uid="{82FD57F6-2E05-46D0-88D1-F8EFD429E4E6}"/>
    <cellStyle name="40% - Accent2 2 3 3" xfId="9684" xr:uid="{147965B1-D176-4636-8077-4D02BC5D55CC}"/>
    <cellStyle name="40% - Accent2 2 4" xfId="1312" xr:uid="{F0F4C476-EB48-4A56-AD77-0CFE67D68C00}"/>
    <cellStyle name="40% - Accent2 2 5" xfId="1313" xr:uid="{C6AAF06D-6CB4-4E67-9047-5043C32ABC35}"/>
    <cellStyle name="40% - Accent2 2 6" xfId="1314" xr:uid="{88653B5C-5BA8-45EA-8B79-C1A39DE05F92}"/>
    <cellStyle name="40% - Accent2 2 7" xfId="1315" xr:uid="{27FC9185-178C-46B9-B90C-DC028C79A24D}"/>
    <cellStyle name="40% - Accent2 2 8" xfId="9681" xr:uid="{16CA6B49-5CDC-4DFC-A727-33C888F4937F}"/>
    <cellStyle name="40% - Accent2 20" xfId="9686" xr:uid="{E540E2F7-D774-4552-892F-CC1175ED7755}"/>
    <cellStyle name="40% - Accent2 20 2" xfId="9687" xr:uid="{EC45B869-5F67-4404-906A-6376A79DCD48}"/>
    <cellStyle name="40% - Accent2 20 3" xfId="9688" xr:uid="{E2A95EB6-1FB8-4FCC-88CD-554303457DAB}"/>
    <cellStyle name="40% - Accent2 21" xfId="9689" xr:uid="{4C761030-6AA3-437D-8255-908698FD3E47}"/>
    <cellStyle name="40% - Accent2 21 2" xfId="9690" xr:uid="{71A29CA9-D2EA-4B38-8684-9FB43E66B04E}"/>
    <cellStyle name="40% - Accent2 21 3" xfId="9691" xr:uid="{9561C22D-4DF3-41AD-A454-80319A32FF35}"/>
    <cellStyle name="40% - Accent2 22" xfId="9692" xr:uid="{7B6106B4-2C70-45E4-B480-011AEFCC402A}"/>
    <cellStyle name="40% - Accent2 22 2" xfId="9693" xr:uid="{E52BD9C4-4C6B-4F66-80FF-92F3064382DB}"/>
    <cellStyle name="40% - Accent2 22 3" xfId="9694" xr:uid="{E622EAD9-72CF-4076-B2D9-FB95E8F6BACA}"/>
    <cellStyle name="40% - Accent2 23" xfId="9695" xr:uid="{F9DF0149-EBED-4B72-A250-DE1D211B9AD4}"/>
    <cellStyle name="40% - Accent2 23 2" xfId="9696" xr:uid="{9FEB0106-8725-4721-8150-89657412E25E}"/>
    <cellStyle name="40% - Accent2 23 3" xfId="9697" xr:uid="{0026359E-F3F7-4719-92BD-D5353F3C0951}"/>
    <cellStyle name="40% - Accent2 24" xfId="9698" xr:uid="{D09F8371-F133-4E06-8DC4-C2F58624BEEF}"/>
    <cellStyle name="40% - Accent2 24 2" xfId="9699" xr:uid="{5C9F1752-7361-4F32-8041-7BE9D8F2685F}"/>
    <cellStyle name="40% - Accent2 24 3" xfId="9700" xr:uid="{E86B8B08-4C2F-44AD-837A-2951A14E87F5}"/>
    <cellStyle name="40% - Accent2 25" xfId="9701" xr:uid="{CA6241D9-AAC5-4787-893C-5F32B96FDA64}"/>
    <cellStyle name="40% - Accent2 25 2" xfId="9702" xr:uid="{F04E3887-2C13-4D45-BE9E-22AC6F24094C}"/>
    <cellStyle name="40% - Accent2 25 3" xfId="9703" xr:uid="{6361CB01-8A4F-4B02-86CF-290543BF6D75}"/>
    <cellStyle name="40% - Accent2 26" xfId="9704" xr:uid="{049E1B4A-4734-420A-8160-386CC877CBFA}"/>
    <cellStyle name="40% - Accent2 26 2" xfId="9705" xr:uid="{19F0207A-B7F2-4203-8410-A8CFE55675EB}"/>
    <cellStyle name="40% - Accent2 26 3" xfId="9706" xr:uid="{151D3DC8-50AE-4E11-97A1-07F6E57C8F85}"/>
    <cellStyle name="40% - Accent2 27" xfId="9707" xr:uid="{9AEB35CA-E6DF-4213-9B4F-015932E823BB}"/>
    <cellStyle name="40% - Accent2 27 2" xfId="9708" xr:uid="{19B6D7C8-3628-47AF-9F2D-3379A98AD4C5}"/>
    <cellStyle name="40% - Accent2 27 3" xfId="9709" xr:uid="{FC6D88C5-38A9-4B18-8CDB-6F517A7139B1}"/>
    <cellStyle name="40% - Accent2 3" xfId="95" xr:uid="{2879BA2E-314C-48B5-873E-18F24703F21C}"/>
    <cellStyle name="40% - Accent2 3 2" xfId="1316" xr:uid="{C78F9282-B290-4183-A115-D997FDC19EB2}"/>
    <cellStyle name="40% - Accent2 3 2 2" xfId="9711" xr:uid="{A700B670-EBE1-492A-A605-126927DE24DD}"/>
    <cellStyle name="40% - Accent2 3 3" xfId="1317" xr:uid="{EE97DFEE-CDD3-43FE-8DD0-098D996617CB}"/>
    <cellStyle name="40% - Accent2 3 3 2" xfId="9712" xr:uid="{B642C853-C39F-4E9C-8A7D-7BAF03667A26}"/>
    <cellStyle name="40% - Accent2 3 4" xfId="1318" xr:uid="{614EC16D-0181-43F4-85F4-76DAAE8BEE7C}"/>
    <cellStyle name="40% - Accent2 3 4 2" xfId="9713" xr:uid="{B76E6198-AF05-4707-A182-5A55E6873A83}"/>
    <cellStyle name="40% - Accent2 3 5" xfId="1319" xr:uid="{BD65F706-4817-48BC-AED6-1A3C12AF29F2}"/>
    <cellStyle name="40% - Accent2 3 6" xfId="1320" xr:uid="{A457560F-0097-48A0-8F1B-DB2F42C143EA}"/>
    <cellStyle name="40% - Accent2 3 7" xfId="1321" xr:uid="{B1F4EB3B-7393-4C9D-8B0C-EFF403200C98}"/>
    <cellStyle name="40% - Accent2 3 8" xfId="9710" xr:uid="{F1924C74-A2FD-4325-9959-31BDCBEB409C}"/>
    <cellStyle name="40% - Accent2 4" xfId="96" xr:uid="{60289B58-5F01-45BC-8FB8-2118552B5CFC}"/>
    <cellStyle name="40% - Accent2 4 2" xfId="1322" xr:uid="{3B0A42C9-AA05-459F-BD90-22E0C0FC3180}"/>
    <cellStyle name="40% - Accent2 4 2 2" xfId="9715" xr:uid="{FF6FABC0-0FC8-4178-AEC0-1AECB7B4BFDB}"/>
    <cellStyle name="40% - Accent2 4 2 2 2" xfId="27271" xr:uid="{BE565AFB-ABAA-449E-A69F-4C9F31845C93}"/>
    <cellStyle name="40% - Accent2 4 2 2 3" xfId="35431" xr:uid="{C53E76A8-477F-4C45-A543-E63A79DB8EC6}"/>
    <cellStyle name="40% - Accent2 4 3" xfId="1323" xr:uid="{91395BC9-4F74-41BB-BC8B-3430DC35B6EE}"/>
    <cellStyle name="40% - Accent2 4 3 2" xfId="9716" xr:uid="{CEABF323-D4E5-442E-8DC1-99C24D17560C}"/>
    <cellStyle name="40% - Accent2 4 4" xfId="1324" xr:uid="{DE32B051-15F3-44DE-AFBE-AF8407E64DB4}"/>
    <cellStyle name="40% - Accent2 4 5" xfId="1325" xr:uid="{3919EB0E-6C1D-43EA-AA51-6DE09DF74836}"/>
    <cellStyle name="40% - Accent2 4 6" xfId="1326" xr:uid="{90F808E7-E8C9-4E57-9191-AA9DE4051FB7}"/>
    <cellStyle name="40% - Accent2 4 7" xfId="1327" xr:uid="{6D901287-233A-49E4-9701-4F779FFA3CF1}"/>
    <cellStyle name="40% - Accent2 4 8" xfId="9714" xr:uid="{EAD13430-53BE-4E9A-B036-2BCC0C050BA8}"/>
    <cellStyle name="40% - Accent2 4 8 2" xfId="27270" xr:uid="{6531650E-EB48-406D-85F7-828E49FF3C28}"/>
    <cellStyle name="40% - Accent2 4 8 3" xfId="35430" xr:uid="{AF25B516-751F-46DE-B6FB-FD2FEA7EEC32}"/>
    <cellStyle name="40% - Accent2 5" xfId="97" xr:uid="{1607F51F-AE40-4C6E-8C67-5BE3A57FF2CE}"/>
    <cellStyle name="40% - Accent2 5 2" xfId="9718" xr:uid="{FF56CA87-3CD6-4B6D-BDCA-DA5A66487776}"/>
    <cellStyle name="40% - Accent2 5 2 2" xfId="27273" xr:uid="{DB5F80D8-9A01-4581-B461-0F4C5F81E726}"/>
    <cellStyle name="40% - Accent2 5 2 3" xfId="35433" xr:uid="{C4A522EA-2F90-4A74-B531-2BF544876D98}"/>
    <cellStyle name="40% - Accent2 5 3" xfId="9719" xr:uid="{CB102329-658B-47D9-9554-D420EBA6BF75}"/>
    <cellStyle name="40% - Accent2 5 4" xfId="9717" xr:uid="{BAC9F875-93FA-442C-9D91-8AC377328657}"/>
    <cellStyle name="40% - Accent2 5 4 2" xfId="27272" xr:uid="{1E038AE5-48B4-4BFD-A5CB-15E98F9B8C3B}"/>
    <cellStyle name="40% - Accent2 5 4 3" xfId="35432" xr:uid="{6CC522C8-8AA0-4FA7-A5ED-88889E49A842}"/>
    <cellStyle name="40% - Accent2 6" xfId="98" xr:uid="{BE591AF3-C6E2-443F-8EAF-5FED1303BFD8}"/>
    <cellStyle name="40% - Accent2 6 2" xfId="9721" xr:uid="{2E639D3B-BF50-4801-AB98-78021A794369}"/>
    <cellStyle name="40% - Accent2 6 2 2" xfId="27275" xr:uid="{8EEF783B-5B0D-4D85-BB56-70DEA78A4163}"/>
    <cellStyle name="40% - Accent2 6 2 3" xfId="35435" xr:uid="{C5F3D2AC-E78B-4367-B3A0-812D8F831F9A}"/>
    <cellStyle name="40% - Accent2 6 3" xfId="9722" xr:uid="{DDCECC57-7380-4E1C-B46D-9252C85FA1B3}"/>
    <cellStyle name="40% - Accent2 6 4" xfId="9720" xr:uid="{5028597D-0B7F-4FE2-BDEC-FB9B888EFD00}"/>
    <cellStyle name="40% - Accent2 6 4 2" xfId="27274" xr:uid="{EBAB6D11-EC4B-4A11-9E6F-67F650C9A128}"/>
    <cellStyle name="40% - Accent2 6 4 3" xfId="35434" xr:uid="{2D1534A9-901C-4EAC-A5AB-F25519C08695}"/>
    <cellStyle name="40% - Accent2 7" xfId="99" xr:uid="{40411CC2-36C2-4310-AA9D-8207369D7EE5}"/>
    <cellStyle name="40% - Accent2 7 2" xfId="9724" xr:uid="{66C16735-8D12-4666-910B-A38EADC06B5E}"/>
    <cellStyle name="40% - Accent2 7 2 2" xfId="27277" xr:uid="{2388E564-A7BB-4A79-9EE6-DFAB87EC6BF9}"/>
    <cellStyle name="40% - Accent2 7 2 3" xfId="35437" xr:uid="{C0A9930A-9919-452F-A6F0-8B060D373751}"/>
    <cellStyle name="40% - Accent2 7 3" xfId="9725" xr:uid="{808793A6-CA45-4032-8E6A-8BFC85AE6EBA}"/>
    <cellStyle name="40% - Accent2 7 4" xfId="9723" xr:uid="{EFB7CE9E-6820-450E-8F1E-02B3B56BDC09}"/>
    <cellStyle name="40% - Accent2 7 4 2" xfId="27276" xr:uid="{64D8CDE0-24AF-46BA-AF5B-E476E19ECCAE}"/>
    <cellStyle name="40% - Accent2 7 4 3" xfId="35436" xr:uid="{68F96F49-6137-4C75-882C-7CD3CA23C9C3}"/>
    <cellStyle name="40% - Accent2 8" xfId="100" xr:uid="{CD91BCC4-3ECE-4B59-9272-525DB7F84325}"/>
    <cellStyle name="40% - Accent2 8 2" xfId="9727" xr:uid="{EA31C92D-493C-4626-BCB3-9F95124B082D}"/>
    <cellStyle name="40% - Accent2 8 2 2" xfId="27279" xr:uid="{BA834372-DB88-4363-BAFB-E3C6B6EC3700}"/>
    <cellStyle name="40% - Accent2 8 2 3" xfId="35439" xr:uid="{9482E61D-AE0B-4978-BF9A-22A01D7CB6E3}"/>
    <cellStyle name="40% - Accent2 8 3" xfId="9728" xr:uid="{D49603E1-93E3-40D6-804D-9D433D7F06C1}"/>
    <cellStyle name="40% - Accent2 8 4" xfId="9726" xr:uid="{B2486D89-ACD5-41B5-B0E2-A4C414710440}"/>
    <cellStyle name="40% - Accent2 8 4 2" xfId="27278" xr:uid="{12299516-9DE0-4A74-97A2-E6626DBF4D47}"/>
    <cellStyle name="40% - Accent2 8 4 3" xfId="35438" xr:uid="{F6A64401-9AE4-40B5-84CE-BBCBC178ACC0}"/>
    <cellStyle name="40% - Accent2 9" xfId="101" xr:uid="{C05AF48C-E99A-41CD-9675-7F96ADF688E9}"/>
    <cellStyle name="40% - Accent2 9 2" xfId="9730" xr:uid="{CA6ECB8E-98FD-4BC6-A80F-E6DEA27E4C50}"/>
    <cellStyle name="40% - Accent2 9 2 2" xfId="27281" xr:uid="{79EA8C3B-7465-432D-8EE3-5458D956B189}"/>
    <cellStyle name="40% - Accent2 9 2 3" xfId="35442" xr:uid="{C4429E83-4CC6-4316-87AB-86F43BE51B05}"/>
    <cellStyle name="40% - Accent2 9 3" xfId="9731" xr:uid="{78C6205A-919A-4E99-956F-A1B17DFB711B}"/>
    <cellStyle name="40% - Accent2 9 4" xfId="9729" xr:uid="{F16F3C66-9103-4821-B0D7-9BEA2698870B}"/>
    <cellStyle name="40% - Accent2 9 4 2" xfId="27280" xr:uid="{1B41D624-623D-4D8A-BCA4-175DD3F3CDDA}"/>
    <cellStyle name="40% - Accent2 9 4 3" xfId="35441" xr:uid="{03E479C6-08C3-46E6-8612-C0065D8B14B3}"/>
    <cellStyle name="40% - Accent3 10" xfId="2665" xr:uid="{2E1186F1-75B7-42F1-ABC2-E398FA560563}"/>
    <cellStyle name="40% - Accent3 10 2" xfId="9733" xr:uid="{15372567-B626-45A9-A8BE-94B7D3343FF4}"/>
    <cellStyle name="40% - Accent3 10 2 2" xfId="27283" xr:uid="{AC242AB2-95A8-4F8B-9CFE-10D5130B4FB1}"/>
    <cellStyle name="40% - Accent3 10 2 3" xfId="35444" xr:uid="{BC379399-B73F-46CB-92FB-71E371E859EC}"/>
    <cellStyle name="40% - Accent3 10 3" xfId="9734" xr:uid="{3EEBEDFD-F16A-4083-85BF-BD99075AC066}"/>
    <cellStyle name="40% - Accent3 10 4" xfId="9732" xr:uid="{38229620-83F4-4FB7-8107-DCFEB8F1A432}"/>
    <cellStyle name="40% - Accent3 10 4 2" xfId="27282" xr:uid="{554D53A1-0C63-4E9D-9E55-5C401BBCAD76}"/>
    <cellStyle name="40% - Accent3 10 4 3" xfId="35443" xr:uid="{B73AC0CF-D794-4E01-8DC1-C4F525460795}"/>
    <cellStyle name="40% - Accent3 11" xfId="5514" xr:uid="{591CDA0B-0BD1-4BA4-9C0A-647A2FC2FA8D}"/>
    <cellStyle name="40% - Accent3 11 2" xfId="9736" xr:uid="{4C928B1B-4F1E-482F-B9F9-6668A91AF2BA}"/>
    <cellStyle name="40% - Accent3 11 2 2" xfId="27285" xr:uid="{05020499-EB93-419F-A821-C3D5EA2F929F}"/>
    <cellStyle name="40% - Accent3 11 2 3" xfId="35446" xr:uid="{416C8690-972A-4C69-AB57-7ED4658F4856}"/>
    <cellStyle name="40% - Accent3 11 3" xfId="9737" xr:uid="{103CBD7E-11E3-42CF-A77E-9D6942D89257}"/>
    <cellStyle name="40% - Accent3 11 4" xfId="9735" xr:uid="{B35E76F5-2201-4E6E-A48E-C2EF66B6EBC0}"/>
    <cellStyle name="40% - Accent3 11 4 2" xfId="27284" xr:uid="{C5D46B49-3F90-4F82-BF06-72E671FB34AB}"/>
    <cellStyle name="40% - Accent3 11 4 3" xfId="35445" xr:uid="{492048B9-7118-42F7-A090-CDFCE71A4852}"/>
    <cellStyle name="40% - Accent3 12" xfId="9738" xr:uid="{F7660A12-7AF6-428C-966C-5C09ADE8DE1B}"/>
    <cellStyle name="40% - Accent3 12 2" xfId="9739" xr:uid="{3EE194F4-BFC8-4760-B4BB-9DD446D8CBB0}"/>
    <cellStyle name="40% - Accent3 12 2 2" xfId="27287" xr:uid="{F5A957DE-3CA4-4565-B288-25CFB0094320}"/>
    <cellStyle name="40% - Accent3 12 2 3" xfId="35448" xr:uid="{66FF610A-8422-4953-8F0B-65580F83D016}"/>
    <cellStyle name="40% - Accent3 12 3" xfId="9740" xr:uid="{C3AF4F46-D4DE-45D0-B12C-C570D8C981B3}"/>
    <cellStyle name="40% - Accent3 12 4" xfId="27286" xr:uid="{A551D5A1-16B2-4D95-9B38-C29B166AC05D}"/>
    <cellStyle name="40% - Accent3 12 5" xfId="35447" xr:uid="{87698809-8DAA-4E59-A4F2-E51219AEEA4E}"/>
    <cellStyle name="40% - Accent3 13" xfId="9741" xr:uid="{7DB2B36C-4DDE-47C1-A78C-796B6C11ADF6}"/>
    <cellStyle name="40% - Accent3 13 2" xfId="9742" xr:uid="{C784778F-EFFC-4E0E-BC2B-796121B32323}"/>
    <cellStyle name="40% - Accent3 13 2 2" xfId="27289" xr:uid="{35E97DDC-246B-4B8C-B1A6-47B3B46033F4}"/>
    <cellStyle name="40% - Accent3 13 2 3" xfId="35450" xr:uid="{1869497B-7A25-43E2-873A-6EBEB4439658}"/>
    <cellStyle name="40% - Accent3 13 3" xfId="9743" xr:uid="{59E858BC-D632-492A-B139-D2907115F82F}"/>
    <cellStyle name="40% - Accent3 13 4" xfId="27288" xr:uid="{43AB4B3F-06A1-4193-B3F3-D0FEC43B78C4}"/>
    <cellStyle name="40% - Accent3 13 5" xfId="35449" xr:uid="{E1D5D4CB-F0FF-4CC1-B798-C153DB7FA591}"/>
    <cellStyle name="40% - Accent3 14" xfId="9744" xr:uid="{0681BA1C-920B-4C07-83E6-9D9AB4EF1686}"/>
    <cellStyle name="40% - Accent3 14 2" xfId="9745" xr:uid="{F4DF87C6-E833-4091-982A-7000BD48D71C}"/>
    <cellStyle name="40% - Accent3 14 2 2" xfId="27291" xr:uid="{29B874AC-E2C7-4992-AB20-3CFA5BE4A475}"/>
    <cellStyle name="40% - Accent3 14 2 3" xfId="35452" xr:uid="{8975C727-18F6-4E03-93E9-7857C50720C5}"/>
    <cellStyle name="40% - Accent3 14 3" xfId="9746" xr:uid="{4575EC98-3A91-42D6-8EDA-48A79AE6E122}"/>
    <cellStyle name="40% - Accent3 14 4" xfId="27290" xr:uid="{188CBBF6-20B8-4585-9EE0-FF4D41DE8CDA}"/>
    <cellStyle name="40% - Accent3 14 5" xfId="35451" xr:uid="{0F73C292-45CF-493B-8E88-3447C619B538}"/>
    <cellStyle name="40% - Accent3 15" xfId="9747" xr:uid="{63CC71E9-311A-4C61-B298-5B5634C3CF3B}"/>
    <cellStyle name="40% - Accent3 15 2" xfId="9748" xr:uid="{93D6BFF3-4570-40CC-99AE-47861D5F4EA1}"/>
    <cellStyle name="40% - Accent3 15 2 2" xfId="27293" xr:uid="{D337A26D-F374-4242-B8E5-A822DDF08F6B}"/>
    <cellStyle name="40% - Accent3 15 2 3" xfId="35454" xr:uid="{C56F8CCA-6A40-4F97-8CAF-F67CA286EF04}"/>
    <cellStyle name="40% - Accent3 15 3" xfId="9749" xr:uid="{459B7331-60D3-498E-9751-DD5432A76252}"/>
    <cellStyle name="40% - Accent3 15 4" xfId="27292" xr:uid="{EA31255F-6AFD-4D43-ABED-095C9A1D4D87}"/>
    <cellStyle name="40% - Accent3 15 5" xfId="35453" xr:uid="{DD41E492-5FAF-4B90-82A6-ED188367E603}"/>
    <cellStyle name="40% - Accent3 16" xfId="9750" xr:uid="{31AF85CE-5FE2-4F68-8870-6A9EB4636CB5}"/>
    <cellStyle name="40% - Accent3 16 2" xfId="9751" xr:uid="{8BCAD4E9-FF4B-4A13-97D2-D25C44C3A4C8}"/>
    <cellStyle name="40% - Accent3 16 2 2" xfId="27295" xr:uid="{6A4AA088-16CA-447F-A752-F05A71F91CCD}"/>
    <cellStyle name="40% - Accent3 16 2 3" xfId="35456" xr:uid="{BCBDDDF4-0887-48D2-9CCD-957DB8E88ACB}"/>
    <cellStyle name="40% - Accent3 16 3" xfId="9752" xr:uid="{A5E5AAFD-DE30-48F7-97D2-C40505081592}"/>
    <cellStyle name="40% - Accent3 16 4" xfId="27294" xr:uid="{39F15C29-F899-47CE-A0FC-E6D09549335B}"/>
    <cellStyle name="40% - Accent3 16 5" xfId="35455" xr:uid="{2BAF860E-42FA-4123-A555-E83400295CBF}"/>
    <cellStyle name="40% - Accent3 17" xfId="9753" xr:uid="{F09ACC0C-C264-4FD9-B9DD-492C7236A267}"/>
    <cellStyle name="40% - Accent3 17 2" xfId="9754" xr:uid="{B20C340A-FF15-469D-98E7-E1A1D3511A34}"/>
    <cellStyle name="40% - Accent3 17 2 2" xfId="27297" xr:uid="{13F87D26-6E5C-407C-BD0A-A3B68E406488}"/>
    <cellStyle name="40% - Accent3 17 2 3" xfId="35458" xr:uid="{E853B2EC-BA4C-4FD1-A499-60D8EE66399F}"/>
    <cellStyle name="40% - Accent3 17 3" xfId="9755" xr:uid="{29EEA8D3-CBB3-49BD-BA71-1C8A71A71623}"/>
    <cellStyle name="40% - Accent3 17 4" xfId="27296" xr:uid="{A34FF1EC-9DE5-4599-B498-454E4795B458}"/>
    <cellStyle name="40% - Accent3 17 5" xfId="35457" xr:uid="{F1F2725C-4DCB-45F0-AE95-6C42B315F411}"/>
    <cellStyle name="40% - Accent3 18" xfId="9756" xr:uid="{9A7CDA9B-C5AD-45F8-90B5-EF4BBA74D806}"/>
    <cellStyle name="40% - Accent3 18 2" xfId="9757" xr:uid="{3CFC10D0-5CDE-4984-B349-0BAF34600057}"/>
    <cellStyle name="40% - Accent3 18 2 2" xfId="27299" xr:uid="{3AE340EF-6D9C-4107-8D98-F736ED1EC496}"/>
    <cellStyle name="40% - Accent3 18 2 3" xfId="35461" xr:uid="{75A0089C-135C-4C2A-B674-8FC128336B79}"/>
    <cellStyle name="40% - Accent3 18 3" xfId="9758" xr:uid="{7EAA1653-8BBC-49E7-BF0C-FE8CECA38568}"/>
    <cellStyle name="40% - Accent3 18 4" xfId="27298" xr:uid="{F825C809-B7D4-40B6-9105-863F52C3B6BD}"/>
    <cellStyle name="40% - Accent3 18 5" xfId="35460" xr:uid="{29FF9255-2FCA-472A-B648-9E0CCE84233B}"/>
    <cellStyle name="40% - Accent3 19" xfId="9759" xr:uid="{7B92CB1F-B5BB-406E-8ADD-D78FFD73B3C2}"/>
    <cellStyle name="40% - Accent3 19 2" xfId="9760" xr:uid="{EDCAF015-CA95-4778-87D6-16EF85435B31}"/>
    <cellStyle name="40% - Accent3 19 3" xfId="9761" xr:uid="{63F93822-93D0-411E-AB65-42B3B6F314B3}"/>
    <cellStyle name="40% - Accent3 2" xfId="102" xr:uid="{26343915-10E8-4E25-8F84-8B1859425DD8}"/>
    <cellStyle name="40% - Accent3 2 2" xfId="1328" xr:uid="{A667DCC2-F702-48DF-B85F-D363C6EAEA49}"/>
    <cellStyle name="40% - Accent3 2 2 2" xfId="3204" xr:uid="{9D8215A6-DC3B-4652-BF54-5B62F762638F}"/>
    <cellStyle name="40% - Accent3 2 2 2 2" xfId="9764" xr:uid="{FE921F24-32B6-4F31-9162-89093A8F733F}"/>
    <cellStyle name="40% - Accent3 2 2 3" xfId="9763" xr:uid="{91C00055-4594-49CB-BBA9-2FF3A7075F18}"/>
    <cellStyle name="40% - Accent3 2 3" xfId="1329" xr:uid="{6EEAEF41-2C58-4577-947D-9010D691D6B6}"/>
    <cellStyle name="40% - Accent3 2 3 2" xfId="9765" xr:uid="{1A8C6509-00F9-4074-AC1B-0D7752AD43BB}"/>
    <cellStyle name="40% - Accent3 2 4" xfId="1330" xr:uid="{5D00F8CA-266E-4106-9C96-E723D016BE26}"/>
    <cellStyle name="40% - Accent3 2 4 2" xfId="9767" xr:uid="{FDCBB6E8-CE7D-419D-B383-D2C6ED4AC91C}"/>
    <cellStyle name="40% - Accent3 2 4 3" xfId="9766" xr:uid="{BE041992-7E1A-4B9F-87B8-7879C10F168F}"/>
    <cellStyle name="40% - Accent3 2 5" xfId="1331" xr:uid="{0B091BC1-B638-46F5-B477-0A463CD7A8D2}"/>
    <cellStyle name="40% - Accent3 2 6" xfId="1332" xr:uid="{1B235410-BD07-4228-B4F3-2249520EA89B}"/>
    <cellStyle name="40% - Accent3 2 7" xfId="1333" xr:uid="{474FE725-2036-4D3B-A017-87AE2C7DF791}"/>
    <cellStyle name="40% - Accent3 2 8" xfId="9762" xr:uid="{CA75ABB7-10A2-4555-A525-4BD62EB070C5}"/>
    <cellStyle name="40% - Accent3 20" xfId="9768" xr:uid="{4153EC50-9233-4701-8EB7-A47C1335A759}"/>
    <cellStyle name="40% - Accent3 20 2" xfId="9769" xr:uid="{B738711D-FBB1-498C-A583-070A272DA320}"/>
    <cellStyle name="40% - Accent3 20 3" xfId="9770" xr:uid="{C397D705-B4FB-47E6-873E-7CA3B001272D}"/>
    <cellStyle name="40% - Accent3 21" xfId="9771" xr:uid="{581B8FB2-A8A3-4852-BAEE-CB724D54529F}"/>
    <cellStyle name="40% - Accent3 21 2" xfId="9772" xr:uid="{90BA10FD-D4D6-4712-8E43-90591E7A66DE}"/>
    <cellStyle name="40% - Accent3 21 3" xfId="9773" xr:uid="{1DC10B8B-BF95-405D-A850-B417D0965F62}"/>
    <cellStyle name="40% - Accent3 22" xfId="9774" xr:uid="{CC621BFF-F15D-44B4-88CB-F2869AF1B311}"/>
    <cellStyle name="40% - Accent3 22 2" xfId="9775" xr:uid="{A2839347-BF41-4CDA-A6CC-EF0B477E266A}"/>
    <cellStyle name="40% - Accent3 22 3" xfId="9776" xr:uid="{A5DD89BA-9AE7-40BA-8401-5DC5E2452908}"/>
    <cellStyle name="40% - Accent3 23" xfId="9777" xr:uid="{9EDD5A7A-4E91-4B60-AF02-233BF5BAFA72}"/>
    <cellStyle name="40% - Accent3 23 2" xfId="9778" xr:uid="{C5B29424-452E-4ABB-8B74-764ED169A9A5}"/>
    <cellStyle name="40% - Accent3 23 3" xfId="9779" xr:uid="{D1D22E37-FEFF-4BAF-857C-1B7F0C36DB1C}"/>
    <cellStyle name="40% - Accent3 24" xfId="9780" xr:uid="{A9E1D3DD-4A06-474D-900C-770F333889D9}"/>
    <cellStyle name="40% - Accent3 24 2" xfId="9781" xr:uid="{6B750C63-44CF-4E30-AA49-5ACAA4025151}"/>
    <cellStyle name="40% - Accent3 24 3" xfId="9782" xr:uid="{31133CB1-5419-4BEA-93DB-BD37EBF9CF4F}"/>
    <cellStyle name="40% - Accent3 25" xfId="9783" xr:uid="{C6C8BA94-066C-4CBE-90DB-0D40D3FEB710}"/>
    <cellStyle name="40% - Accent3 25 2" xfId="9784" xr:uid="{EBA280E1-80DC-477F-9F32-87B7846AEAB4}"/>
    <cellStyle name="40% - Accent3 25 3" xfId="9785" xr:uid="{3929BA37-AC84-4CDE-9E62-1F54E2A26EBF}"/>
    <cellStyle name="40% - Accent3 26" xfId="9786" xr:uid="{52E37BAE-9270-4158-9181-7F55A1E7DDC6}"/>
    <cellStyle name="40% - Accent3 26 2" xfId="9787" xr:uid="{C06A12A6-D42B-4CD9-B053-D910E91C4B54}"/>
    <cellStyle name="40% - Accent3 26 3" xfId="9788" xr:uid="{A99A5440-6611-4C90-94DB-6080A2155A65}"/>
    <cellStyle name="40% - Accent3 27" xfId="9789" xr:uid="{DFE9AD12-8300-47BE-8D9D-4DA7500474F2}"/>
    <cellStyle name="40% - Accent3 27 2" xfId="9790" xr:uid="{E0164D2C-25E0-4411-930E-E12DFB9ECD34}"/>
    <cellStyle name="40% - Accent3 27 3" xfId="9791" xr:uid="{A14F2BB6-0FA2-4EF1-A9F1-8C50C467C2CF}"/>
    <cellStyle name="40% - Accent3 3" xfId="103" xr:uid="{FB36611D-D535-4A83-AC7E-CAA041F4851B}"/>
    <cellStyle name="40% - Accent3 3 2" xfId="1334" xr:uid="{E724F94F-DBE3-4322-9258-464565B5B699}"/>
    <cellStyle name="40% - Accent3 3 2 2" xfId="9793" xr:uid="{5945B4FE-411B-4EB8-8983-24781A8CC404}"/>
    <cellStyle name="40% - Accent3 3 3" xfId="1335" xr:uid="{74B10A46-710B-4980-AC6D-5ABCD9C4BC07}"/>
    <cellStyle name="40% - Accent3 3 3 2" xfId="9794" xr:uid="{0F30B6AB-B3BB-4577-937E-C8E40C78C36A}"/>
    <cellStyle name="40% - Accent3 3 4" xfId="1336" xr:uid="{7C1A6D03-65BA-4FFF-9CE2-234E9ABB22E4}"/>
    <cellStyle name="40% - Accent3 3 4 2" xfId="9795" xr:uid="{5D78D1C0-5F57-4FC1-BF0F-86A4430A997A}"/>
    <cellStyle name="40% - Accent3 3 5" xfId="1337" xr:uid="{E9FF5707-2B18-472F-9CDD-21314FF26035}"/>
    <cellStyle name="40% - Accent3 3 6" xfId="1338" xr:uid="{45567554-616E-48FA-8DB4-AD42F164F872}"/>
    <cellStyle name="40% - Accent3 3 7" xfId="1339" xr:uid="{691ED09A-F641-4921-A68B-0ECBB532C491}"/>
    <cellStyle name="40% - Accent3 3 8" xfId="9792" xr:uid="{866E8DCF-90FB-476F-A3DD-2E2C262E76C4}"/>
    <cellStyle name="40% - Accent3 4" xfId="104" xr:uid="{8FABDDF6-C939-40C9-BAE1-AA752F3C5764}"/>
    <cellStyle name="40% - Accent3 4 2" xfId="1340" xr:uid="{45D0FA89-3C01-4F94-98EB-1762945C09D4}"/>
    <cellStyle name="40% - Accent3 4 2 2" xfId="9797" xr:uid="{AC60919C-1514-4648-9103-7B9D24A1D36F}"/>
    <cellStyle name="40% - Accent3 4 2 2 2" xfId="27301" xr:uid="{AA9E02BB-C508-43BA-B9A5-D1368B310100}"/>
    <cellStyle name="40% - Accent3 4 2 2 3" xfId="35463" xr:uid="{853B2A9D-4441-4D77-8A2E-DD6DCAA9C079}"/>
    <cellStyle name="40% - Accent3 4 3" xfId="1341" xr:uid="{1A179255-431A-4D06-9BED-6899509CB581}"/>
    <cellStyle name="40% - Accent3 4 3 2" xfId="9798" xr:uid="{9177E77D-E68D-4C84-B5CC-3D0E6E6C0E81}"/>
    <cellStyle name="40% - Accent3 4 4" xfId="1342" xr:uid="{0A32E8A0-EF56-4922-B6B7-F2A465F6ABB3}"/>
    <cellStyle name="40% - Accent3 4 5" xfId="1343" xr:uid="{858F6CD7-2E7F-44F2-B5BB-304064D6C0A5}"/>
    <cellStyle name="40% - Accent3 4 6" xfId="1344" xr:uid="{4A6673B8-45A7-447C-8623-2F03F1EC7303}"/>
    <cellStyle name="40% - Accent3 4 7" xfId="1345" xr:uid="{75CCCB6C-4DAF-4924-A860-8902FDEAFCB5}"/>
    <cellStyle name="40% - Accent3 4 8" xfId="9796" xr:uid="{F63B7E5C-790A-4DB6-AD05-996E35EA31ED}"/>
    <cellStyle name="40% - Accent3 4 8 2" xfId="27300" xr:uid="{A8475876-901E-4877-B149-EF7A3B60B676}"/>
    <cellStyle name="40% - Accent3 4 8 3" xfId="35462" xr:uid="{3715D2ED-CA44-4F75-9B0E-FE7EEDBA7059}"/>
    <cellStyle name="40% - Accent3 5" xfId="105" xr:uid="{EE7B4400-2976-4606-B922-9C73321FE6BD}"/>
    <cellStyle name="40% - Accent3 5 2" xfId="9800" xr:uid="{C33309C9-81E5-4CA4-A1C0-A1B900092D5C}"/>
    <cellStyle name="40% - Accent3 5 2 2" xfId="27303" xr:uid="{5F88C30B-B561-4A15-BF57-BD866ADB0DAB}"/>
    <cellStyle name="40% - Accent3 5 2 3" xfId="35465" xr:uid="{D6D5BB42-0941-45A6-B5F3-427985159524}"/>
    <cellStyle name="40% - Accent3 5 3" xfId="9801" xr:uid="{BC3C693E-9FDA-4A5C-A03B-E0C5278A347E}"/>
    <cellStyle name="40% - Accent3 5 4" xfId="9799" xr:uid="{E56882AD-1897-4492-8593-4371D9AD6CBF}"/>
    <cellStyle name="40% - Accent3 5 4 2" xfId="27302" xr:uid="{DEC57E9A-2D57-44C2-A191-C241508BA4A0}"/>
    <cellStyle name="40% - Accent3 5 4 3" xfId="35464" xr:uid="{F16C88E9-0DCA-483D-9ECE-144F4635DB47}"/>
    <cellStyle name="40% - Accent3 6" xfId="106" xr:uid="{957427F4-AB98-4CE9-9C2F-8DEE8B556227}"/>
    <cellStyle name="40% - Accent3 6 2" xfId="9803" xr:uid="{223DC94B-35CB-4F4D-9FA0-1179C1086CC2}"/>
    <cellStyle name="40% - Accent3 6 2 2" xfId="27305" xr:uid="{4C1FE23D-F559-4570-A34C-00AE90566B3F}"/>
    <cellStyle name="40% - Accent3 6 2 3" xfId="35467" xr:uid="{0AA50AFB-796C-4932-BC92-41A8D23B543A}"/>
    <cellStyle name="40% - Accent3 6 3" xfId="9804" xr:uid="{4E136B6B-6452-44D6-A7B1-600AD2ED631D}"/>
    <cellStyle name="40% - Accent3 6 4" xfId="9802" xr:uid="{1DDCB9BF-1E3F-4D71-A6F4-2E19A2FB1EA5}"/>
    <cellStyle name="40% - Accent3 6 4 2" xfId="27304" xr:uid="{9E8993E3-C01C-4845-8EBC-2F2D95352E11}"/>
    <cellStyle name="40% - Accent3 6 4 3" xfId="35466" xr:uid="{4EF78223-C198-4D72-A4D2-8A8FAEA2AF74}"/>
    <cellStyle name="40% - Accent3 7" xfId="107" xr:uid="{4D3232B2-A9BE-4B39-9D5E-01F2A504B6A3}"/>
    <cellStyle name="40% - Accent3 7 2" xfId="9806" xr:uid="{937C265F-735B-42BE-93AB-31D3D154D861}"/>
    <cellStyle name="40% - Accent3 7 2 2" xfId="27307" xr:uid="{39DB8187-68EB-4AFB-A826-FF2C18126F0F}"/>
    <cellStyle name="40% - Accent3 7 2 3" xfId="35469" xr:uid="{14F4AF16-4536-4BC8-B6D8-28686EDF4D35}"/>
    <cellStyle name="40% - Accent3 7 3" xfId="9807" xr:uid="{2CA1069B-E6F9-4CA9-B330-A2E9F0D55662}"/>
    <cellStyle name="40% - Accent3 7 4" xfId="9805" xr:uid="{153A63B7-8BEC-43AC-B2FD-6E2DA7D4B482}"/>
    <cellStyle name="40% - Accent3 7 4 2" xfId="27306" xr:uid="{C716D167-45D1-4F24-90AD-0B68A3AD02ED}"/>
    <cellStyle name="40% - Accent3 7 4 3" xfId="35468" xr:uid="{D27C681A-03C8-475D-8021-19D23D838078}"/>
    <cellStyle name="40% - Accent3 8" xfId="108" xr:uid="{0E37372E-530A-4E22-AEA7-2AC36B7A2407}"/>
    <cellStyle name="40% - Accent3 8 2" xfId="9809" xr:uid="{0827C725-F307-4DB7-A490-D271CCF600D2}"/>
    <cellStyle name="40% - Accent3 8 2 2" xfId="27309" xr:uid="{FA0001E5-7E7F-4D8D-AE45-1A4F69D29C0B}"/>
    <cellStyle name="40% - Accent3 8 2 3" xfId="35471" xr:uid="{F67EB478-3DC8-4C6A-8D58-4A91D207009A}"/>
    <cellStyle name="40% - Accent3 8 3" xfId="9810" xr:uid="{3B79616F-1B01-4767-8027-EB9987A726AC}"/>
    <cellStyle name="40% - Accent3 8 4" xfId="9808" xr:uid="{B9E014DE-679C-4662-A3CB-F0BBB5B5CCA0}"/>
    <cellStyle name="40% - Accent3 8 4 2" xfId="27308" xr:uid="{1227F014-4CAD-484A-ACC0-0C934FBD2701}"/>
    <cellStyle name="40% - Accent3 8 4 3" xfId="35470" xr:uid="{9238D48B-27BA-4B66-99AE-6ACFF4863434}"/>
    <cellStyle name="40% - Accent3 9" xfId="109" xr:uid="{679B5D51-DC4A-472B-9550-5774CC9C5954}"/>
    <cellStyle name="40% - Accent3 9 2" xfId="9812" xr:uid="{842F0AF6-8CDE-45B1-AAC0-B663A4D71F36}"/>
    <cellStyle name="40% - Accent3 9 2 2" xfId="27311" xr:uid="{3B8EFB46-C07B-4CAB-B04A-D053A8458CA1}"/>
    <cellStyle name="40% - Accent3 9 2 3" xfId="35473" xr:uid="{2CAD5604-8E0B-414B-8896-4B4965A35960}"/>
    <cellStyle name="40% - Accent3 9 3" xfId="9813" xr:uid="{E3D5DDBA-7DA6-4D1C-A84F-3C2B518C1B86}"/>
    <cellStyle name="40% - Accent3 9 4" xfId="9811" xr:uid="{2376BCD4-860B-420B-810B-36475A9DEC3F}"/>
    <cellStyle name="40% - Accent3 9 4 2" xfId="27310" xr:uid="{DDF512E7-F129-4390-A19F-5CC17C12780E}"/>
    <cellStyle name="40% - Accent3 9 4 3" xfId="35472" xr:uid="{3EACDFC2-A0AC-47F8-B4A9-C8F8C5496129}"/>
    <cellStyle name="40% - Accent4 10" xfId="2781" xr:uid="{0314FC45-2339-4235-903A-45A49F13FDAA}"/>
    <cellStyle name="40% - Accent4 10 2" xfId="9815" xr:uid="{3AAE236D-7ECB-44F4-86F7-5EF91BD57C13}"/>
    <cellStyle name="40% - Accent4 10 2 2" xfId="27313" xr:uid="{86DC510B-4E59-452E-A4B4-A204EEA75B9A}"/>
    <cellStyle name="40% - Accent4 10 2 3" xfId="35475" xr:uid="{7AE5A8B3-276B-4A23-97B3-97469FA86010}"/>
    <cellStyle name="40% - Accent4 10 3" xfId="9816" xr:uid="{A9986C26-AD07-40D5-82D5-7B078BBBE133}"/>
    <cellStyle name="40% - Accent4 10 4" xfId="9814" xr:uid="{83EA0E0F-DD71-4470-A778-04655C2A95AD}"/>
    <cellStyle name="40% - Accent4 10 4 2" xfId="27312" xr:uid="{E1848FB6-FB1F-40A9-B60E-AF101C4305F3}"/>
    <cellStyle name="40% - Accent4 10 4 3" xfId="35474" xr:uid="{D7049C8C-1961-46DE-9279-8178465D3AA9}"/>
    <cellStyle name="40% - Accent4 11" xfId="5515" xr:uid="{C5DD4600-C36F-4854-AC03-1133FA805E50}"/>
    <cellStyle name="40% - Accent4 11 2" xfId="9818" xr:uid="{E87410FA-2B2E-4F3D-8CB6-EE7CD2BF3040}"/>
    <cellStyle name="40% - Accent4 11 2 2" xfId="27315" xr:uid="{E91BE072-2143-4A06-8E01-BB3D71BF2A30}"/>
    <cellStyle name="40% - Accent4 11 2 3" xfId="35478" xr:uid="{108613FD-2DE1-456A-89ED-BE260C3C3BD8}"/>
    <cellStyle name="40% - Accent4 11 3" xfId="9819" xr:uid="{5DD726FD-F52F-42AB-88D1-2B2C46C6586D}"/>
    <cellStyle name="40% - Accent4 11 4" xfId="9817" xr:uid="{6B2E7045-C2D5-4EB4-A392-AB8EFDF23F7D}"/>
    <cellStyle name="40% - Accent4 11 4 2" xfId="27314" xr:uid="{6E66B1BE-EE9A-4244-AFE3-B4B422ED167C}"/>
    <cellStyle name="40% - Accent4 11 4 3" xfId="35477" xr:uid="{A8DD791A-E3CF-4DD6-81CB-DF88490796EE}"/>
    <cellStyle name="40% - Accent4 12" xfId="9820" xr:uid="{56140A2E-A706-45EF-9663-C1AC5A49F755}"/>
    <cellStyle name="40% - Accent4 12 2" xfId="9821" xr:uid="{3AF3ECBB-DE20-4281-A6F1-B0F672D49213}"/>
    <cellStyle name="40% - Accent4 12 2 2" xfId="27317" xr:uid="{20C75F17-3BC0-414C-8C0A-B66EA6C2DF14}"/>
    <cellStyle name="40% - Accent4 12 2 3" xfId="35480" xr:uid="{879908BB-659B-4DA7-8048-2760F40ADD81}"/>
    <cellStyle name="40% - Accent4 12 3" xfId="9822" xr:uid="{B3AB76EF-7D52-40F8-9054-14CE54DF6E37}"/>
    <cellStyle name="40% - Accent4 12 4" xfId="27316" xr:uid="{687DD584-97E6-48F1-8401-B6D8D3B3767D}"/>
    <cellStyle name="40% - Accent4 12 5" xfId="35479" xr:uid="{A556B6BF-E9B5-46A6-8AD5-6F308DD70202}"/>
    <cellStyle name="40% - Accent4 13" xfId="9823" xr:uid="{4D9E56C8-79EE-4678-9A6F-588164137F03}"/>
    <cellStyle name="40% - Accent4 13 2" xfId="9824" xr:uid="{E09FBF38-F135-4AB8-9EFF-1AAB650110E2}"/>
    <cellStyle name="40% - Accent4 13 2 2" xfId="27319" xr:uid="{035F04F3-3EE0-4672-AD69-19DE08E8FFC1}"/>
    <cellStyle name="40% - Accent4 13 2 3" xfId="35482" xr:uid="{D8ACC4C4-BA23-4615-B8AF-E44D49B94826}"/>
    <cellStyle name="40% - Accent4 13 3" xfId="9825" xr:uid="{6389E51D-17D8-4FDE-827D-4A073893D731}"/>
    <cellStyle name="40% - Accent4 13 4" xfId="27318" xr:uid="{9BF1A935-85A5-4FB0-9F2E-AE0FB1F78944}"/>
    <cellStyle name="40% - Accent4 13 5" xfId="35481" xr:uid="{D4C439E9-48E5-4D49-BF5C-077610DFE5B0}"/>
    <cellStyle name="40% - Accent4 14" xfId="9826" xr:uid="{613DC18F-C358-4A7F-A9BE-BBE94361E52D}"/>
    <cellStyle name="40% - Accent4 14 2" xfId="9827" xr:uid="{5DC457DC-DA69-4774-9031-F435911762E2}"/>
    <cellStyle name="40% - Accent4 14 2 2" xfId="27321" xr:uid="{7C2B576A-D4BE-43CF-A647-6449CF4C2B40}"/>
    <cellStyle name="40% - Accent4 14 2 3" xfId="35484" xr:uid="{D7486CF3-6E57-4545-870A-B5DBB46CB014}"/>
    <cellStyle name="40% - Accent4 14 3" xfId="9828" xr:uid="{E4F94BD0-EE35-472D-B825-A69BA3EC38E4}"/>
    <cellStyle name="40% - Accent4 14 4" xfId="27320" xr:uid="{A08D1C3B-67C3-4740-8AF6-5E5C98A7EC88}"/>
    <cellStyle name="40% - Accent4 14 5" xfId="35483" xr:uid="{9318B98D-C222-496E-8617-C11C04729644}"/>
    <cellStyle name="40% - Accent4 15" xfId="9829" xr:uid="{42786D60-2AE7-41C5-ACC9-10D9D3A3864B}"/>
    <cellStyle name="40% - Accent4 15 2" xfId="9830" xr:uid="{A5776919-1235-4B90-8242-63345AADAA92}"/>
    <cellStyle name="40% - Accent4 15 2 2" xfId="27323" xr:uid="{66DF34BE-F6FD-4782-89E1-792F4745EC72}"/>
    <cellStyle name="40% - Accent4 15 2 3" xfId="35486" xr:uid="{DEE6BDF2-EEA0-4091-8443-71D99E7F1A4D}"/>
    <cellStyle name="40% - Accent4 15 3" xfId="9831" xr:uid="{1FD26757-74B3-46FA-88A3-DB32D47904C0}"/>
    <cellStyle name="40% - Accent4 15 4" xfId="27322" xr:uid="{ED78C690-4FD7-45D5-AFA9-7C2E6D0C6AFA}"/>
    <cellStyle name="40% - Accent4 15 5" xfId="35485" xr:uid="{597C97A3-A09E-4519-8A8C-D752A9E13D4A}"/>
    <cellStyle name="40% - Accent4 16" xfId="9832" xr:uid="{7DBD1412-2868-4F91-9236-CE43C3A9310D}"/>
    <cellStyle name="40% - Accent4 16 2" xfId="9833" xr:uid="{E713E009-9D19-46B9-819D-01D10321B7DC}"/>
    <cellStyle name="40% - Accent4 16 2 2" xfId="27325" xr:uid="{AA3576DB-A6F5-4A29-8C68-4FDCC217EAC2}"/>
    <cellStyle name="40% - Accent4 16 2 3" xfId="35488" xr:uid="{F7E3A815-4B8C-42F5-B758-674F38267561}"/>
    <cellStyle name="40% - Accent4 16 3" xfId="9834" xr:uid="{151BB5D2-CBE9-4E8B-A940-EDB7361E83D1}"/>
    <cellStyle name="40% - Accent4 16 4" xfId="27324" xr:uid="{451B0C13-1D2B-4869-A849-702859593844}"/>
    <cellStyle name="40% - Accent4 16 5" xfId="35487" xr:uid="{97638A99-A056-4976-B339-A5461A48E356}"/>
    <cellStyle name="40% - Accent4 17" xfId="9835" xr:uid="{19CB9ED4-9D24-4B9C-996F-4840CCF39D39}"/>
    <cellStyle name="40% - Accent4 17 2" xfId="9836" xr:uid="{DC67CA95-3B72-422E-B994-B4B5F3152D70}"/>
    <cellStyle name="40% - Accent4 17 2 2" xfId="27327" xr:uid="{37E98517-56E1-448B-9DDE-09D89A590F5D}"/>
    <cellStyle name="40% - Accent4 17 2 3" xfId="35490" xr:uid="{35B463A1-2591-49A2-B3A4-46E27BB06F23}"/>
    <cellStyle name="40% - Accent4 17 3" xfId="9837" xr:uid="{9549C61F-1357-4FCA-9BDE-F7BA7805C31D}"/>
    <cellStyle name="40% - Accent4 17 4" xfId="27326" xr:uid="{942919E5-4208-4D3E-A316-4C5E590804E0}"/>
    <cellStyle name="40% - Accent4 17 5" xfId="35489" xr:uid="{7D4E9B6B-E375-4E5B-929B-D152ACD62296}"/>
    <cellStyle name="40% - Accent4 18" xfId="9838" xr:uid="{A712FCC2-EE52-4907-AE4F-CB45C8F4CC65}"/>
    <cellStyle name="40% - Accent4 18 2" xfId="9839" xr:uid="{DCAD8196-97DB-4308-8DDB-1AF2A6E79951}"/>
    <cellStyle name="40% - Accent4 18 2 2" xfId="27329" xr:uid="{EBAA285C-A8CE-497F-ACD0-0E32D6C84792}"/>
    <cellStyle name="40% - Accent4 18 2 3" xfId="35492" xr:uid="{CA0F61D7-AF41-4B05-B9C8-B7D44E28FA32}"/>
    <cellStyle name="40% - Accent4 18 3" xfId="9840" xr:uid="{493DDFE3-63E2-4106-B321-410A7302D6D0}"/>
    <cellStyle name="40% - Accent4 18 4" xfId="27328" xr:uid="{217A0BB8-2E60-4740-B803-F190BD31DEF5}"/>
    <cellStyle name="40% - Accent4 18 5" xfId="35491" xr:uid="{D265974E-1A74-450D-A9F8-43A1F29E9BC8}"/>
    <cellStyle name="40% - Accent4 19" xfId="9841" xr:uid="{CD939879-8401-4944-B1F0-EEFD379B2EC3}"/>
    <cellStyle name="40% - Accent4 19 2" xfId="9842" xr:uid="{CE933473-9E05-45E1-A263-A253EB884616}"/>
    <cellStyle name="40% - Accent4 19 3" xfId="9843" xr:uid="{F3389D78-A9C4-489D-8184-CE50DE79A30D}"/>
    <cellStyle name="40% - Accent4 2" xfId="110" xr:uid="{C7895562-F1BA-4214-9AB2-862FEC99C552}"/>
    <cellStyle name="40% - Accent4 2 2" xfId="1346" xr:uid="{EF177327-0932-43AB-8D85-DDE3D9E7F089}"/>
    <cellStyle name="40% - Accent4 2 2 2" xfId="3205" xr:uid="{56263290-741B-4C26-BB56-C5FADEF60A98}"/>
    <cellStyle name="40% - Accent4 2 2 2 2" xfId="9846" xr:uid="{F3387396-A9CC-4B71-8A11-145C575D01AC}"/>
    <cellStyle name="40% - Accent4 2 2 3" xfId="9845" xr:uid="{F9814BF0-11DB-4041-BF25-F91E76168021}"/>
    <cellStyle name="40% - Accent4 2 3" xfId="1347" xr:uid="{4ACD2D90-31FF-4675-A593-E58DEA862318}"/>
    <cellStyle name="40% - Accent4 2 3 2" xfId="9847" xr:uid="{C313BD1A-CDA9-48EF-A33D-CB592D1FEFEC}"/>
    <cellStyle name="40% - Accent4 2 4" xfId="1348" xr:uid="{828C1505-ED41-43B2-8E8C-D82939357A0C}"/>
    <cellStyle name="40% - Accent4 2 4 2" xfId="9849" xr:uid="{3CE4C69B-56B4-4CFD-837C-D1C02EE16DED}"/>
    <cellStyle name="40% - Accent4 2 4 3" xfId="9848" xr:uid="{E2E26F2B-5C47-4BEC-929D-0E7FA1DD518C}"/>
    <cellStyle name="40% - Accent4 2 5" xfId="1349" xr:uid="{6DD76D6F-A483-4E13-811D-D1AE1BA1F77F}"/>
    <cellStyle name="40% - Accent4 2 6" xfId="1350" xr:uid="{051C5B30-BF70-4827-B37D-54E7A7DEC5DF}"/>
    <cellStyle name="40% - Accent4 2 7" xfId="1351" xr:uid="{5CB90ACA-EB55-4669-A987-8F3D69F4EC99}"/>
    <cellStyle name="40% - Accent4 2 8" xfId="9844" xr:uid="{F03B9622-E74E-497B-AC75-0BBCD1DFB7D1}"/>
    <cellStyle name="40% - Accent4 20" xfId="9850" xr:uid="{98C895B7-A32A-4D0A-A3E8-455F46DF0777}"/>
    <cellStyle name="40% - Accent4 20 2" xfId="9851" xr:uid="{88FBCA6F-5041-4A8C-BC78-2AD56CB91306}"/>
    <cellStyle name="40% - Accent4 20 3" xfId="9852" xr:uid="{3B26354F-0A36-4FCC-824F-40C866CCF48D}"/>
    <cellStyle name="40% - Accent4 21" xfId="9853" xr:uid="{CD8C50AE-E120-48E5-8CC5-190A58C0D722}"/>
    <cellStyle name="40% - Accent4 21 2" xfId="9854" xr:uid="{8CC25DF2-038D-4EB2-9216-5CD14CD65395}"/>
    <cellStyle name="40% - Accent4 21 3" xfId="9855" xr:uid="{87F5CC22-6B89-4F05-921F-12630B927BAB}"/>
    <cellStyle name="40% - Accent4 22" xfId="9856" xr:uid="{9DD252A0-C8E0-48C5-B5E6-A6F82F90E8BC}"/>
    <cellStyle name="40% - Accent4 22 2" xfId="9857" xr:uid="{CABF24B7-3B85-4A03-B363-F36CA33C1B54}"/>
    <cellStyle name="40% - Accent4 22 3" xfId="9858" xr:uid="{48691309-48D3-4ED9-87E5-C583DC8C8487}"/>
    <cellStyle name="40% - Accent4 23" xfId="9859" xr:uid="{EBB809B0-2D1D-40B0-A5EE-DECED5817F03}"/>
    <cellStyle name="40% - Accent4 23 2" xfId="9860" xr:uid="{E87D33F2-E6D3-4E4D-89A4-03867E801C17}"/>
    <cellStyle name="40% - Accent4 23 3" xfId="9861" xr:uid="{7ACD98E8-5D87-41C7-B59A-54F7FD02C0B2}"/>
    <cellStyle name="40% - Accent4 24" xfId="9862" xr:uid="{6FBB1781-2F4F-49CA-98DE-23D98EFD7182}"/>
    <cellStyle name="40% - Accent4 24 2" xfId="9863" xr:uid="{15A5763E-D7E9-45C8-9443-37D70675F62E}"/>
    <cellStyle name="40% - Accent4 24 3" xfId="9864" xr:uid="{04681BFC-35D0-4102-AB36-EBD60C4F842C}"/>
    <cellStyle name="40% - Accent4 25" xfId="9865" xr:uid="{5D7B40F2-B95D-4AE7-A153-7B81DC00BE10}"/>
    <cellStyle name="40% - Accent4 25 2" xfId="9866" xr:uid="{B59EBACF-EDC8-418F-B449-F39F4F7D54F9}"/>
    <cellStyle name="40% - Accent4 25 3" xfId="9867" xr:uid="{BDB3605E-8DC8-4D35-AE50-A5D07E828B37}"/>
    <cellStyle name="40% - Accent4 26" xfId="9868" xr:uid="{4CA00CDF-2A4C-4055-970E-4B5BB58CC6FA}"/>
    <cellStyle name="40% - Accent4 26 2" xfId="9869" xr:uid="{62B8889B-25E9-4580-B3A6-2D98F7192394}"/>
    <cellStyle name="40% - Accent4 26 3" xfId="9870" xr:uid="{8228EDC0-73F5-42D6-9206-D2697FE30194}"/>
    <cellStyle name="40% - Accent4 27" xfId="9871" xr:uid="{4E0B80AD-E93A-42B3-9610-1C12716E6489}"/>
    <cellStyle name="40% - Accent4 27 2" xfId="9872" xr:uid="{2A6343D5-66C1-48D0-B4F9-3441444F2E01}"/>
    <cellStyle name="40% - Accent4 27 3" xfId="9873" xr:uid="{AC69CA2C-50C4-4275-AA61-3A32F712EF5B}"/>
    <cellStyle name="40% - Accent4 3" xfId="111" xr:uid="{B3B4B6BB-4E5F-4FD4-8E22-0E9D11DE3CF4}"/>
    <cellStyle name="40% - Accent4 3 2" xfId="1352" xr:uid="{82D65CDA-3AB3-474F-9A15-C59A0CC9C463}"/>
    <cellStyle name="40% - Accent4 3 2 2" xfId="9875" xr:uid="{5B9198ED-E72E-4B88-B1DC-4FE18468451D}"/>
    <cellStyle name="40% - Accent4 3 3" xfId="1353" xr:uid="{00C5448F-F799-4C03-A605-C7F0611DBA77}"/>
    <cellStyle name="40% - Accent4 3 3 2" xfId="9876" xr:uid="{1F3A6B78-D814-4996-B181-82B82BB92473}"/>
    <cellStyle name="40% - Accent4 3 4" xfId="1354" xr:uid="{E375CD57-45D0-4E30-914B-E28719E0C3FB}"/>
    <cellStyle name="40% - Accent4 3 4 2" xfId="9877" xr:uid="{CF715711-D0CC-4AFB-875D-FF94EC24F51F}"/>
    <cellStyle name="40% - Accent4 3 5" xfId="1355" xr:uid="{E34832C8-3139-444A-ACE0-66C9DA33F24C}"/>
    <cellStyle name="40% - Accent4 3 6" xfId="1356" xr:uid="{DBED014A-10EE-4067-A10F-7277B9210050}"/>
    <cellStyle name="40% - Accent4 3 7" xfId="1357" xr:uid="{ECC4588F-7656-4839-AD40-81D47D606C81}"/>
    <cellStyle name="40% - Accent4 3 8" xfId="9874" xr:uid="{576C474F-1C21-4101-97A5-8E527CC0A817}"/>
    <cellStyle name="40% - Accent4 4" xfId="112" xr:uid="{8E7ABBCD-5A78-4D7E-A482-51EC84E41C1D}"/>
    <cellStyle name="40% - Accent4 4 2" xfId="1358" xr:uid="{63DFD675-5248-4F0E-A7E7-267E4B981FA2}"/>
    <cellStyle name="40% - Accent4 4 2 2" xfId="9879" xr:uid="{CF6795B7-C519-4F79-8FB1-8C732E666CFE}"/>
    <cellStyle name="40% - Accent4 4 2 2 2" xfId="27331" xr:uid="{743B8735-30F9-4DE6-84FF-5E8812B1C11C}"/>
    <cellStyle name="40% - Accent4 4 2 2 3" xfId="35494" xr:uid="{5BBEEE3A-1BA3-4C55-A765-A3B215DD29C5}"/>
    <cellStyle name="40% - Accent4 4 3" xfId="1359" xr:uid="{F79DEB08-3A9D-4227-B124-57A25E424391}"/>
    <cellStyle name="40% - Accent4 4 3 2" xfId="9880" xr:uid="{D22C8965-B9CE-49F4-A9AE-83ED6319F72A}"/>
    <cellStyle name="40% - Accent4 4 4" xfId="1360" xr:uid="{523F99C7-AA9A-4ABA-BB0F-83B95F1480FA}"/>
    <cellStyle name="40% - Accent4 4 5" xfId="1361" xr:uid="{037F9CF3-888A-4F64-8532-FBF90A1E2BFA}"/>
    <cellStyle name="40% - Accent4 4 6" xfId="1362" xr:uid="{DABB288D-E056-4E24-B1B8-396235F3FFB4}"/>
    <cellStyle name="40% - Accent4 4 7" xfId="1363" xr:uid="{ECB0E986-BA62-4F87-AFCC-4A8650ACA33B}"/>
    <cellStyle name="40% - Accent4 4 8" xfId="9878" xr:uid="{EC779818-171B-4D89-979B-454BC2353152}"/>
    <cellStyle name="40% - Accent4 4 8 2" xfId="27330" xr:uid="{4ECC1FCF-3AE7-4FF7-81F6-60CE8D3DA84C}"/>
    <cellStyle name="40% - Accent4 4 8 3" xfId="35493" xr:uid="{A40FE4D0-9EAF-4AB1-BD94-0CA6C2114808}"/>
    <cellStyle name="40% - Accent4 5" xfId="113" xr:uid="{ECEE1EAE-D5B0-4FD6-B526-40A9C7561012}"/>
    <cellStyle name="40% - Accent4 5 2" xfId="9882" xr:uid="{813E732E-D2E9-470B-9A67-2A5CDAACE072}"/>
    <cellStyle name="40% - Accent4 5 2 2" xfId="27333" xr:uid="{0DBFB4BE-1E02-4244-AFB1-4FDAFFB2FA38}"/>
    <cellStyle name="40% - Accent4 5 2 3" xfId="35496" xr:uid="{A644ED9E-28AD-445D-B65D-19C5AE58398C}"/>
    <cellStyle name="40% - Accent4 5 3" xfId="9883" xr:uid="{81E525DD-76FE-439B-A54F-ED20C9F4FCC8}"/>
    <cellStyle name="40% - Accent4 5 4" xfId="9881" xr:uid="{135CE935-92E7-49B2-A3BD-43655D4B7CA9}"/>
    <cellStyle name="40% - Accent4 5 4 2" xfId="27332" xr:uid="{94425C9A-FB1F-408D-B092-C44D5032A9A1}"/>
    <cellStyle name="40% - Accent4 5 4 3" xfId="35495" xr:uid="{83D86EC2-AA17-406D-B24B-5D1E6F23A317}"/>
    <cellStyle name="40% - Accent4 6" xfId="114" xr:uid="{C6F3389F-5EE4-4F07-A3CC-E66D8B0062FA}"/>
    <cellStyle name="40% - Accent4 6 2" xfId="9885" xr:uid="{E6D71E3C-B9C2-4406-8D9C-DED5476DD1B6}"/>
    <cellStyle name="40% - Accent4 6 2 2" xfId="27335" xr:uid="{DB266799-F245-4590-BA6A-B14E58ADE035}"/>
    <cellStyle name="40% - Accent4 6 2 3" xfId="35498" xr:uid="{CD2D0291-FFDC-42CD-82A2-292EFC39A7AC}"/>
    <cellStyle name="40% - Accent4 6 3" xfId="9886" xr:uid="{57C22E91-947E-4343-B98A-4A8E37CEC7D1}"/>
    <cellStyle name="40% - Accent4 6 4" xfId="9884" xr:uid="{8DC4DF66-78EA-48E7-B324-CDB03EBD329A}"/>
    <cellStyle name="40% - Accent4 6 4 2" xfId="27334" xr:uid="{A438192B-EB99-4732-9FB3-1F2BED27C642}"/>
    <cellStyle name="40% - Accent4 6 4 3" xfId="35497" xr:uid="{0ADB0015-C687-4D3D-8FA4-9C97B53124F6}"/>
    <cellStyle name="40% - Accent4 7" xfId="115" xr:uid="{0B88DC88-3EE6-4707-A876-5D0CB2EB5D80}"/>
    <cellStyle name="40% - Accent4 7 2" xfId="9888" xr:uid="{1069DEC7-0ECB-4BDB-A7DC-F65012ACFCCC}"/>
    <cellStyle name="40% - Accent4 7 2 2" xfId="27337" xr:uid="{76BB8502-1200-4FE1-B751-B75E31299D65}"/>
    <cellStyle name="40% - Accent4 7 2 3" xfId="35500" xr:uid="{427CBB82-AB1F-4680-AA1B-FF2106A4BC26}"/>
    <cellStyle name="40% - Accent4 7 3" xfId="9889" xr:uid="{87DA1540-481C-49BB-9E27-5D24A1E7ABCE}"/>
    <cellStyle name="40% - Accent4 7 4" xfId="9887" xr:uid="{F3D8A545-DB7B-4578-BA29-A3277AF71EDA}"/>
    <cellStyle name="40% - Accent4 7 4 2" xfId="27336" xr:uid="{6855C3E1-D4CF-4FC5-9E79-7431CE3475DB}"/>
    <cellStyle name="40% - Accent4 7 4 3" xfId="35499" xr:uid="{B3E6DF99-BB70-4E00-A2D3-4A2D779E7AFD}"/>
    <cellStyle name="40% - Accent4 8" xfId="116" xr:uid="{FD44728C-5EA5-40BF-A2A6-29B667768DC8}"/>
    <cellStyle name="40% - Accent4 8 2" xfId="9891" xr:uid="{D5005412-4CF1-43F1-8418-88E2ED265C88}"/>
    <cellStyle name="40% - Accent4 8 2 2" xfId="27339" xr:uid="{1823C01A-6BEE-4EC2-BF4F-65D018C64EDD}"/>
    <cellStyle name="40% - Accent4 8 2 3" xfId="35503" xr:uid="{147B5E50-D918-4E21-AFB3-0EDE33907DBF}"/>
    <cellStyle name="40% - Accent4 8 3" xfId="9892" xr:uid="{F9A29F28-C6BB-4A5E-9FBA-366A36A618E2}"/>
    <cellStyle name="40% - Accent4 8 4" xfId="9890" xr:uid="{DBFE4B05-CC21-4653-BD39-E75035C7B474}"/>
    <cellStyle name="40% - Accent4 8 4 2" xfId="27338" xr:uid="{79C425A2-8384-427B-ACC3-45197E24AC95}"/>
    <cellStyle name="40% - Accent4 8 4 3" xfId="35502" xr:uid="{63AA3844-5790-49ED-B0F4-81C06FBDCAC7}"/>
    <cellStyle name="40% - Accent4 9" xfId="117" xr:uid="{0FC43C2B-6FBE-4B7C-A907-3EF4C348C03B}"/>
    <cellStyle name="40% - Accent4 9 2" xfId="9894" xr:uid="{CEC65DBD-17F7-4F52-8931-4AF89BEA3AA6}"/>
    <cellStyle name="40% - Accent4 9 2 2" xfId="27341" xr:uid="{C20A607C-1F69-4112-9829-C0BA99875988}"/>
    <cellStyle name="40% - Accent4 9 2 3" xfId="35505" xr:uid="{A9BA00CE-5941-4F3D-8D38-58DCCB4554F6}"/>
    <cellStyle name="40% - Accent4 9 3" xfId="9895" xr:uid="{3F1141C8-418F-45F2-9933-4BDB1C77DD42}"/>
    <cellStyle name="40% - Accent4 9 4" xfId="9893" xr:uid="{583E2B99-0159-4E09-95CA-B86D345DA9D4}"/>
    <cellStyle name="40% - Accent4 9 4 2" xfId="27340" xr:uid="{51D941B0-D537-4AA1-AF2F-9DADA1BB25E7}"/>
    <cellStyle name="40% - Accent4 9 4 3" xfId="35504" xr:uid="{8941A4B1-64C3-4D8C-B2D8-BF99E5B4D676}"/>
    <cellStyle name="40% - Accent5 10" xfId="2782" xr:uid="{06225329-B9D9-4283-9529-343649D165FF}"/>
    <cellStyle name="40% - Accent5 10 2" xfId="9897" xr:uid="{FD7A0E9F-499B-4602-96D7-FC0D622C30EE}"/>
    <cellStyle name="40% - Accent5 10 2 2" xfId="27343" xr:uid="{31CE4F71-7634-41EE-AFDF-5A0394BFDB85}"/>
    <cellStyle name="40% - Accent5 10 2 3" xfId="35507" xr:uid="{F79524BE-8908-4787-BEEC-AEB50946D5BC}"/>
    <cellStyle name="40% - Accent5 10 3" xfId="9898" xr:uid="{07C62390-C9A7-4767-BB07-2917EB94FFB9}"/>
    <cellStyle name="40% - Accent5 10 4" xfId="9896" xr:uid="{B23E6484-0BDC-409C-A3CB-98AD6885DE9E}"/>
    <cellStyle name="40% - Accent5 10 4 2" xfId="27342" xr:uid="{135957DC-BC93-49C2-98D1-7A53664AB644}"/>
    <cellStyle name="40% - Accent5 10 4 3" xfId="35506" xr:uid="{8C994C86-54E9-48FD-B8B2-15B7222EED5D}"/>
    <cellStyle name="40% - Accent5 11" xfId="5516" xr:uid="{B05AA06E-206D-4C0F-965F-8CC461A92A4D}"/>
    <cellStyle name="40% - Accent5 11 2" xfId="9900" xr:uid="{DD3C8C53-7260-4803-BB7A-BE9AAFF68B95}"/>
    <cellStyle name="40% - Accent5 11 2 2" xfId="27345" xr:uid="{CA22118A-DA7A-482A-B755-812D42A0A350}"/>
    <cellStyle name="40% - Accent5 11 2 3" xfId="35509" xr:uid="{2F12B80F-EE9A-4E37-ABE2-0F171534524A}"/>
    <cellStyle name="40% - Accent5 11 3" xfId="9901" xr:uid="{5AF5FC42-F69D-4E74-8A6D-7C0AD7869ADB}"/>
    <cellStyle name="40% - Accent5 11 4" xfId="9899" xr:uid="{313CD8A5-F3D0-46D9-AC10-52748A9C8E1D}"/>
    <cellStyle name="40% - Accent5 11 4 2" xfId="27344" xr:uid="{3887825E-DC95-4549-BE2B-212AD22FE0A4}"/>
    <cellStyle name="40% - Accent5 11 4 3" xfId="35508" xr:uid="{A0C709AE-CE83-472D-9D2C-CC0B9E26EF07}"/>
    <cellStyle name="40% - Accent5 12" xfId="9902" xr:uid="{ADB502B4-0DFD-41C6-B262-7E0C974CCFA0}"/>
    <cellStyle name="40% - Accent5 12 2" xfId="9903" xr:uid="{88C42B29-7863-4295-B3B9-71A0EF97BC2A}"/>
    <cellStyle name="40% - Accent5 12 2 2" xfId="27347" xr:uid="{C34346F0-68AA-4B69-AD73-2135115C00A6}"/>
    <cellStyle name="40% - Accent5 12 2 3" xfId="35511" xr:uid="{68C8C9E9-AB51-4D6A-B6AC-633F3C1C5ADC}"/>
    <cellStyle name="40% - Accent5 12 3" xfId="9904" xr:uid="{52951A3F-DC90-47B7-97A0-B59674655F6D}"/>
    <cellStyle name="40% - Accent5 12 4" xfId="27346" xr:uid="{381F7096-07E5-4356-B32F-FB404A04B2E7}"/>
    <cellStyle name="40% - Accent5 12 5" xfId="35510" xr:uid="{6F8992A4-65EB-4159-8B8E-C8C7DD203886}"/>
    <cellStyle name="40% - Accent5 13" xfId="9905" xr:uid="{C87D478A-19F9-4FCA-A2EF-D2B0F2348F49}"/>
    <cellStyle name="40% - Accent5 13 2" xfId="9906" xr:uid="{7B49A84A-6035-4A2E-B86A-91A31C774294}"/>
    <cellStyle name="40% - Accent5 13 2 2" xfId="27349" xr:uid="{E2E2DBEE-E6C3-4314-AD3C-E381003250D1}"/>
    <cellStyle name="40% - Accent5 13 2 3" xfId="35513" xr:uid="{EAE7468A-9A2A-4F75-B2FA-8CFE49B47038}"/>
    <cellStyle name="40% - Accent5 13 3" xfId="9907" xr:uid="{92E32134-3244-4486-B3DA-1262181BEC53}"/>
    <cellStyle name="40% - Accent5 13 4" xfId="27348" xr:uid="{409AC995-6D7B-4ED3-ACA3-21630441629A}"/>
    <cellStyle name="40% - Accent5 13 5" xfId="35512" xr:uid="{297EB75F-188A-4F8E-941A-8F0DE90E62B4}"/>
    <cellStyle name="40% - Accent5 14" xfId="9908" xr:uid="{802DFD3E-A8AC-4222-B823-CBCAF4F926CD}"/>
    <cellStyle name="40% - Accent5 14 2" xfId="9909" xr:uid="{8064BC6B-1549-4005-8388-5E620B28C982}"/>
    <cellStyle name="40% - Accent5 14 2 2" xfId="27351" xr:uid="{068219E3-E37A-4344-AD30-93BA80DF8972}"/>
    <cellStyle name="40% - Accent5 14 2 3" xfId="35515" xr:uid="{A6CF2C6C-1AD0-4C9B-B270-52B34ACE5C13}"/>
    <cellStyle name="40% - Accent5 14 3" xfId="9910" xr:uid="{5598B3FC-607B-4F53-82DD-37C3EF160022}"/>
    <cellStyle name="40% - Accent5 14 4" xfId="27350" xr:uid="{3FCB07C8-B14A-4EC8-A3BA-61A4A09A769E}"/>
    <cellStyle name="40% - Accent5 14 5" xfId="35514" xr:uid="{DE114908-960E-4B84-865D-D1FC752DE2AA}"/>
    <cellStyle name="40% - Accent5 15" xfId="9911" xr:uid="{6E10CC4F-D816-49D4-9C0E-E97B21508FA4}"/>
    <cellStyle name="40% - Accent5 15 2" xfId="9912" xr:uid="{D389B5A2-7020-432F-ADE1-608EF9BAD16C}"/>
    <cellStyle name="40% - Accent5 15 2 2" xfId="27353" xr:uid="{5539907E-ECB5-47D2-8015-F1D207CF8E2C}"/>
    <cellStyle name="40% - Accent5 15 2 3" xfId="35517" xr:uid="{51F30DC5-2AFD-41DB-9B81-191C65984258}"/>
    <cellStyle name="40% - Accent5 15 3" xfId="9913" xr:uid="{4F72DCD3-DB3D-48EE-AFF1-1DAD09839FD3}"/>
    <cellStyle name="40% - Accent5 15 4" xfId="27352" xr:uid="{40044C6E-605A-4D1B-8997-8B61E5080A10}"/>
    <cellStyle name="40% - Accent5 15 5" xfId="35516" xr:uid="{D8853D21-0F7A-4971-BCE2-EC451B31CED1}"/>
    <cellStyle name="40% - Accent5 16" xfId="9914" xr:uid="{C7641B71-2919-496A-B989-B5EAE26BCCCA}"/>
    <cellStyle name="40% - Accent5 16 2" xfId="9915" xr:uid="{C6428394-87CB-42B9-AB11-F5FACC143394}"/>
    <cellStyle name="40% - Accent5 16 2 2" xfId="27355" xr:uid="{F881A086-0C59-434F-AF09-F2C5805D9732}"/>
    <cellStyle name="40% - Accent5 16 2 3" xfId="35519" xr:uid="{AAE40012-15EA-4501-B44B-0221D1A80201}"/>
    <cellStyle name="40% - Accent5 16 3" xfId="9916" xr:uid="{952FC316-B66F-46F8-8B09-B8F70568273E}"/>
    <cellStyle name="40% - Accent5 16 4" xfId="27354" xr:uid="{D34B991F-7007-4BE5-9AF7-08BDDBA2B1C7}"/>
    <cellStyle name="40% - Accent5 16 5" xfId="35518" xr:uid="{FDA5E852-E966-4258-96A3-EE310388A56A}"/>
    <cellStyle name="40% - Accent5 17" xfId="9917" xr:uid="{8FD38C06-CAF1-4069-ACDA-2A9B71E625DE}"/>
    <cellStyle name="40% - Accent5 17 2" xfId="9918" xr:uid="{AF2B3E38-C551-4FCD-BAD2-4F0D3F61B3B4}"/>
    <cellStyle name="40% - Accent5 17 2 2" xfId="27357" xr:uid="{BB6F7367-211C-4D99-93C5-FDA21C39AFB7}"/>
    <cellStyle name="40% - Accent5 17 2 3" xfId="35521" xr:uid="{ABD6AAC9-1453-48A8-9357-A4582846C8CD}"/>
    <cellStyle name="40% - Accent5 17 3" xfId="9919" xr:uid="{6EE49DA2-3247-496B-9134-696864ABAE35}"/>
    <cellStyle name="40% - Accent5 17 4" xfId="27356" xr:uid="{F877A902-00C4-455A-8D50-128A80712B63}"/>
    <cellStyle name="40% - Accent5 17 5" xfId="35520" xr:uid="{DE9A3F39-02F3-4110-A05C-572CD467458F}"/>
    <cellStyle name="40% - Accent5 18" xfId="9920" xr:uid="{8AE0FD5B-82A0-48CA-871C-49CB811A27ED}"/>
    <cellStyle name="40% - Accent5 18 2" xfId="9921" xr:uid="{989894BB-49F8-4CA4-A996-76DCE944FE42}"/>
    <cellStyle name="40% - Accent5 18 2 2" xfId="27359" xr:uid="{F4562A32-B469-476D-B385-DB9863A8DF97}"/>
    <cellStyle name="40% - Accent5 18 2 3" xfId="35523" xr:uid="{ED2F4442-964D-4E37-BA15-2899B7E5A3BC}"/>
    <cellStyle name="40% - Accent5 18 3" xfId="9922" xr:uid="{53C8B158-5171-4498-99C8-87E59958956F}"/>
    <cellStyle name="40% - Accent5 18 4" xfId="27358" xr:uid="{80C6DE6E-144F-44AC-8C78-91A573D7D18F}"/>
    <cellStyle name="40% - Accent5 18 5" xfId="35522" xr:uid="{093E65FA-1D02-4282-9629-AE0E76935759}"/>
    <cellStyle name="40% - Accent5 19" xfId="9923" xr:uid="{0649C495-A8B9-4CEC-B1DC-09D8584C3F13}"/>
    <cellStyle name="40% - Accent5 19 2" xfId="9924" xr:uid="{94D749FB-A109-4B0B-9CA3-E62A41C6E558}"/>
    <cellStyle name="40% - Accent5 19 3" xfId="9925" xr:uid="{06A69DB3-BEF7-4040-BA69-89245C23D38D}"/>
    <cellStyle name="40% - Accent5 2" xfId="118" xr:uid="{83C71E62-9A2C-4715-AA4F-334076EC46A0}"/>
    <cellStyle name="40% - Accent5 2 2" xfId="1364" xr:uid="{41BE9CA9-0E8C-412D-9793-88ECF0E4D6D8}"/>
    <cellStyle name="40% - Accent5 2 2 2" xfId="3206" xr:uid="{113A8139-F766-44D2-A266-81E51830D81D}"/>
    <cellStyle name="40% - Accent5 2 2 2 2" xfId="9928" xr:uid="{0DCA991C-01DD-41CB-847B-FFDF6502EB28}"/>
    <cellStyle name="40% - Accent5 2 2 3" xfId="9927" xr:uid="{0C3698A4-0005-45BE-B557-653779D05C72}"/>
    <cellStyle name="40% - Accent5 2 3" xfId="1365" xr:uid="{719B87B4-DE3C-45A9-9BEA-B449768E1A18}"/>
    <cellStyle name="40% - Accent5 2 3 2" xfId="9929" xr:uid="{2087ECA3-D7DB-4DFE-9BD3-CAC3AA586E02}"/>
    <cellStyle name="40% - Accent5 2 4" xfId="1366" xr:uid="{C55A03E5-AD88-4979-A155-D059E58C0EC0}"/>
    <cellStyle name="40% - Accent5 2 4 2" xfId="9931" xr:uid="{74947E71-D656-4AF8-B9BE-4100380DDC2F}"/>
    <cellStyle name="40% - Accent5 2 4 3" xfId="9930" xr:uid="{B22477B8-0909-4E4F-9AB9-19E431A063C5}"/>
    <cellStyle name="40% - Accent5 2 5" xfId="1367" xr:uid="{F487370D-8AA6-4344-BB23-5B3C71B7F2B0}"/>
    <cellStyle name="40% - Accent5 2 6" xfId="1368" xr:uid="{EF11DF0E-A38A-4162-B5EA-8C9E6126FBEC}"/>
    <cellStyle name="40% - Accent5 2 7" xfId="1369" xr:uid="{2C6421C2-0288-4B5D-8A6C-A696040A89A2}"/>
    <cellStyle name="40% - Accent5 2 8" xfId="9926" xr:uid="{E4BE92E8-272F-4477-820E-1EBD4F409ECF}"/>
    <cellStyle name="40% - Accent5 20" xfId="9932" xr:uid="{E6C940C7-DEFF-4581-A5FB-33694FEB354A}"/>
    <cellStyle name="40% - Accent5 20 2" xfId="9933" xr:uid="{6FB9E263-235D-4002-A8B4-6AE55A8DA977}"/>
    <cellStyle name="40% - Accent5 20 3" xfId="9934" xr:uid="{31CCF512-A623-4FA4-894E-5070670AD998}"/>
    <cellStyle name="40% - Accent5 21" xfId="9935" xr:uid="{BCBEBB1F-72F0-4049-957C-97CFDBA75091}"/>
    <cellStyle name="40% - Accent5 21 2" xfId="9936" xr:uid="{3FE30368-9C2A-44B0-B6C5-CFA884D09A08}"/>
    <cellStyle name="40% - Accent5 21 3" xfId="9937" xr:uid="{FE377AB5-5317-4EE8-8246-793164873601}"/>
    <cellStyle name="40% - Accent5 22" xfId="9938" xr:uid="{6846B2F2-AEAF-4BCE-9B97-BB46B65586B0}"/>
    <cellStyle name="40% - Accent5 22 2" xfId="9939" xr:uid="{D278AE5E-7F00-448A-8AA8-6F9445C765FD}"/>
    <cellStyle name="40% - Accent5 22 3" xfId="9940" xr:uid="{354CC0C4-0C6D-45B2-B762-672A5F20CFDE}"/>
    <cellStyle name="40% - Accent5 23" xfId="9941" xr:uid="{A66C7F70-2177-47A4-A04A-0BB648D4F2EB}"/>
    <cellStyle name="40% - Accent5 23 2" xfId="9942" xr:uid="{A731CE1E-75D3-41E0-9D41-7F75A76C2426}"/>
    <cellStyle name="40% - Accent5 23 3" xfId="9943" xr:uid="{94D10BDD-3311-4C54-BE9E-DD8419BF61DB}"/>
    <cellStyle name="40% - Accent5 24" xfId="9944" xr:uid="{4657B6E2-F0FE-462C-978F-BC6CCF359AAE}"/>
    <cellStyle name="40% - Accent5 24 2" xfId="9945" xr:uid="{67DC20AE-BDA6-43C5-BC84-FA9CEB4C9E2B}"/>
    <cellStyle name="40% - Accent5 24 3" xfId="9946" xr:uid="{9E6D29F3-C3C7-43DF-A9B6-169DF970F20F}"/>
    <cellStyle name="40% - Accent5 25" xfId="9947" xr:uid="{8F129E7E-7BB1-472C-B51B-5C0C0F41AEF1}"/>
    <cellStyle name="40% - Accent5 25 2" xfId="9948" xr:uid="{32ABF929-20FD-4CCE-BDEF-B46C6DE23AB2}"/>
    <cellStyle name="40% - Accent5 25 3" xfId="9949" xr:uid="{74500952-2663-495A-A663-13F93FD26EE5}"/>
    <cellStyle name="40% - Accent5 26" xfId="9950" xr:uid="{BE52C718-333D-4ED1-A3F8-95B59311D903}"/>
    <cellStyle name="40% - Accent5 26 2" xfId="9951" xr:uid="{85CFD71D-7628-4BF0-A123-1BDAB7F2C3E4}"/>
    <cellStyle name="40% - Accent5 26 3" xfId="9952" xr:uid="{B152EE14-4D4C-497C-884B-0C7591A39B80}"/>
    <cellStyle name="40% - Accent5 27" xfId="9953" xr:uid="{A2AA9345-EC50-476A-B9D0-951ED5979CD0}"/>
    <cellStyle name="40% - Accent5 27 2" xfId="9954" xr:uid="{284C68C5-D456-4E47-9C90-7C7B10C328A8}"/>
    <cellStyle name="40% - Accent5 27 3" xfId="9955" xr:uid="{A5C1069E-2C97-4EFA-B303-DC2E8331FB56}"/>
    <cellStyle name="40% - Accent5 3" xfId="119" xr:uid="{31C9CECB-BF8F-4C2C-BFD4-34C5DE7FD445}"/>
    <cellStyle name="40% - Accent5 3 2" xfId="1370" xr:uid="{BD5D7DB7-8E72-4F19-B83A-7AE43F0632DB}"/>
    <cellStyle name="40% - Accent5 3 2 2" xfId="9957" xr:uid="{CFDC1656-4342-4AAF-B3CD-ABFC6407B922}"/>
    <cellStyle name="40% - Accent5 3 3" xfId="1371" xr:uid="{68A29018-D124-4E35-9FEC-678A0BBD0F91}"/>
    <cellStyle name="40% - Accent5 3 3 2" xfId="9958" xr:uid="{1F3F2592-90F0-4A40-BC51-194D08EFE689}"/>
    <cellStyle name="40% - Accent5 3 4" xfId="1372" xr:uid="{79F8D22F-A4E2-4D5D-A1E6-48DC4C832D9F}"/>
    <cellStyle name="40% - Accent5 3 4 2" xfId="9959" xr:uid="{04C24FFC-22DA-4BD5-83CF-7FA7412BD666}"/>
    <cellStyle name="40% - Accent5 3 5" xfId="1373" xr:uid="{A37A9A8A-BF50-4E98-A32B-0F160A96514F}"/>
    <cellStyle name="40% - Accent5 3 6" xfId="1374" xr:uid="{9AE97BCF-E0E2-4DA9-A544-5F7056F09456}"/>
    <cellStyle name="40% - Accent5 3 7" xfId="1375" xr:uid="{6B218E79-3D5C-427B-B97A-FFFAD98559E8}"/>
    <cellStyle name="40% - Accent5 3 8" xfId="9956" xr:uid="{A5D1C62B-CC84-4FE0-A682-C3D8C15C802F}"/>
    <cellStyle name="40% - Accent5 4" xfId="120" xr:uid="{29745542-5109-481B-93E5-A0F50887430D}"/>
    <cellStyle name="40% - Accent5 4 2" xfId="1376" xr:uid="{6EAEB525-4427-4FC7-89EB-408D360EAA95}"/>
    <cellStyle name="40% - Accent5 4 2 2" xfId="9961" xr:uid="{9E3E8DBB-3E2C-4645-8C83-B1B46E71AE53}"/>
    <cellStyle name="40% - Accent5 4 2 2 2" xfId="27363" xr:uid="{5C534A2F-C9F1-4C68-B7AC-C2C6E3C74063}"/>
    <cellStyle name="40% - Accent5 4 2 2 3" xfId="35529" xr:uid="{DE1B3A77-342E-423D-ABB4-195DD3FA6ADF}"/>
    <cellStyle name="40% - Accent5 4 3" xfId="1377" xr:uid="{CBBAA4F2-DDA2-4CF5-AF39-559E5156BCB2}"/>
    <cellStyle name="40% - Accent5 4 3 2" xfId="9962" xr:uid="{BB5A19F9-7DFE-4F9F-BEE8-A7A70F39FFCD}"/>
    <cellStyle name="40% - Accent5 4 4" xfId="1378" xr:uid="{856B85B8-8917-4C8F-95F9-6DBC65570F97}"/>
    <cellStyle name="40% - Accent5 4 5" xfId="1379" xr:uid="{24321C81-A568-4876-8576-E7DF8824CF7D}"/>
    <cellStyle name="40% - Accent5 4 6" xfId="1380" xr:uid="{C6327095-079A-4632-AFC7-28A9932E254A}"/>
    <cellStyle name="40% - Accent5 4 7" xfId="1381" xr:uid="{B7D4CDFA-AD56-401C-A372-12ABDC0C7CE1}"/>
    <cellStyle name="40% - Accent5 4 8" xfId="9960" xr:uid="{3071F899-1703-4261-94DD-563825AE2B05}"/>
    <cellStyle name="40% - Accent5 4 8 2" xfId="27362" xr:uid="{6CB62530-ED5F-41BD-9AD5-4BB17B32E7E9}"/>
    <cellStyle name="40% - Accent5 4 8 3" xfId="35528" xr:uid="{7CF78E64-AB4D-42D1-8CE1-E5D115307FCE}"/>
    <cellStyle name="40% - Accent5 5" xfId="121" xr:uid="{EA1A6443-FEEC-4C1D-AC68-9C3A21717C89}"/>
    <cellStyle name="40% - Accent5 5 2" xfId="9964" xr:uid="{DBC2743D-9272-43EE-948A-5487053E2425}"/>
    <cellStyle name="40% - Accent5 5 2 2" xfId="27365" xr:uid="{A218915D-C94C-4A7D-BA15-027245935D1A}"/>
    <cellStyle name="40% - Accent5 5 2 3" xfId="35532" xr:uid="{CB177D34-65B2-469C-AF91-16D906C5BF3D}"/>
    <cellStyle name="40% - Accent5 5 3" xfId="9965" xr:uid="{423DFC32-55A7-4EB1-AF8C-33A7601D796D}"/>
    <cellStyle name="40% - Accent5 5 4" xfId="9963" xr:uid="{EBB4A84C-4211-4EDE-A937-69EBAF3B5900}"/>
    <cellStyle name="40% - Accent5 5 4 2" xfId="27364" xr:uid="{4D8C8FF8-1AAF-48C0-BE44-EE3A97E00731}"/>
    <cellStyle name="40% - Accent5 5 4 3" xfId="35531" xr:uid="{ACA83FD7-974E-4526-A4E2-72807F522CF8}"/>
    <cellStyle name="40% - Accent5 6" xfId="122" xr:uid="{25537A55-29C8-44E2-A53D-C23832D01A3E}"/>
    <cellStyle name="40% - Accent5 6 2" xfId="9967" xr:uid="{EF9E04A3-1034-4CB5-8FB6-470F3D0F7EA2}"/>
    <cellStyle name="40% - Accent5 6 2 2" xfId="27367" xr:uid="{9D88CC08-FA2B-400C-BE77-4D5310B40F93}"/>
    <cellStyle name="40% - Accent5 6 2 3" xfId="35534" xr:uid="{DBFE102C-335C-4D11-8C51-1A754236A88B}"/>
    <cellStyle name="40% - Accent5 6 3" xfId="9968" xr:uid="{A21E13D0-4734-4122-A348-63663BE149DF}"/>
    <cellStyle name="40% - Accent5 6 4" xfId="9966" xr:uid="{EB6BC078-135A-4F29-B2E5-CB69B246DF3F}"/>
    <cellStyle name="40% - Accent5 6 4 2" xfId="27366" xr:uid="{D559DC43-FFAB-4C0D-8EC1-F092F782E700}"/>
    <cellStyle name="40% - Accent5 6 4 3" xfId="35533" xr:uid="{10C99E95-934C-4A23-ADE3-D41AEAFEF60D}"/>
    <cellStyle name="40% - Accent5 7" xfId="123" xr:uid="{FA86157D-45F9-475A-81FD-CAB739FE9C42}"/>
    <cellStyle name="40% - Accent5 7 2" xfId="9970" xr:uid="{9A2AFF8E-E221-4AC8-B8E5-DAC2C13434BB}"/>
    <cellStyle name="40% - Accent5 7 2 2" xfId="27369" xr:uid="{0284C239-A0BA-4C40-87F9-58C863C5514A}"/>
    <cellStyle name="40% - Accent5 7 2 3" xfId="35536" xr:uid="{30931F40-333A-4F74-A8DF-EB4549476CCA}"/>
    <cellStyle name="40% - Accent5 7 3" xfId="9971" xr:uid="{0395E797-DAD6-419C-BFA1-E4A750DBE92D}"/>
    <cellStyle name="40% - Accent5 7 4" xfId="9969" xr:uid="{4BC5E543-CBD6-4DE5-9864-FF9D52D3451E}"/>
    <cellStyle name="40% - Accent5 7 4 2" xfId="27368" xr:uid="{B821AF85-1BC2-4859-996B-5E71D935B561}"/>
    <cellStyle name="40% - Accent5 7 4 3" xfId="35535" xr:uid="{0D5390F0-1C77-48E2-A0DD-92317FC26794}"/>
    <cellStyle name="40% - Accent5 8" xfId="124" xr:uid="{C176E5EF-7DBE-4BEE-94A5-F392095237FC}"/>
    <cellStyle name="40% - Accent5 8 2" xfId="9973" xr:uid="{55FF3D07-456B-4BFF-9E8B-66C8D8475E11}"/>
    <cellStyle name="40% - Accent5 8 2 2" xfId="27371" xr:uid="{BEBA2241-ECCD-478A-9DA3-C9227450DD0B}"/>
    <cellStyle name="40% - Accent5 8 2 3" xfId="35538" xr:uid="{F9DD3AD9-F9E4-474B-80A6-354FCC236DE0}"/>
    <cellStyle name="40% - Accent5 8 3" xfId="9974" xr:uid="{EB45986E-B73A-469A-8EF1-831E9A854195}"/>
    <cellStyle name="40% - Accent5 8 4" xfId="9972" xr:uid="{ACDCE4B6-DCC6-4E4B-89DA-7D0704514041}"/>
    <cellStyle name="40% - Accent5 8 4 2" xfId="27370" xr:uid="{CB9CC1BF-9C17-46E4-B9DC-55BF84A1910A}"/>
    <cellStyle name="40% - Accent5 8 4 3" xfId="35537" xr:uid="{9262E874-9F75-4106-91B7-5C42248D5FDE}"/>
    <cellStyle name="40% - Accent5 9" xfId="125" xr:uid="{4252CB47-F0A1-470D-8006-78CAD7E72F73}"/>
    <cellStyle name="40% - Accent5 9 2" xfId="9976" xr:uid="{37E875E1-39AE-49DD-8D14-B2A69B0FD866}"/>
    <cellStyle name="40% - Accent5 9 2 2" xfId="27373" xr:uid="{EA54D280-94EE-4E29-BAB1-B173DBCE5CCB}"/>
    <cellStyle name="40% - Accent5 9 2 3" xfId="35540" xr:uid="{9DA7C051-CD90-4FB6-B4D0-3CA81D939113}"/>
    <cellStyle name="40% - Accent5 9 3" xfId="9977" xr:uid="{BB2851DC-7F5D-4170-8E56-8CA751802381}"/>
    <cellStyle name="40% - Accent5 9 4" xfId="9975" xr:uid="{855BBB14-4718-4DA3-A983-BE6B1C866213}"/>
    <cellStyle name="40% - Accent5 9 4 2" xfId="27372" xr:uid="{B660B954-0157-46A2-BB68-6D41C1825F62}"/>
    <cellStyle name="40% - Accent5 9 4 3" xfId="35539" xr:uid="{4DF6DB17-7C16-47C0-AB46-FAE138C8A229}"/>
    <cellStyle name="40% - Accent6 10" xfId="2688" xr:uid="{9E033117-1363-4F9B-AB8C-DB758E729106}"/>
    <cellStyle name="40% - Accent6 10 2" xfId="9979" xr:uid="{0E8998FD-45CD-4EEC-BB3C-62178792ECFF}"/>
    <cellStyle name="40% - Accent6 10 2 2" xfId="27375" xr:uid="{C4101E40-DC8B-453C-A700-EDF0A577BD2F}"/>
    <cellStyle name="40% - Accent6 10 2 3" xfId="35542" xr:uid="{41DC5ADD-C3FE-48F5-8C4E-932762519560}"/>
    <cellStyle name="40% - Accent6 10 3" xfId="9980" xr:uid="{63227A0B-0230-4FD6-A903-4AF04960890D}"/>
    <cellStyle name="40% - Accent6 10 4" xfId="9978" xr:uid="{5A0A7128-58BD-4D8B-8422-3C1E13C3F629}"/>
    <cellStyle name="40% - Accent6 10 4 2" xfId="27374" xr:uid="{07F029BB-AEF0-48FE-919F-9D7C71204817}"/>
    <cellStyle name="40% - Accent6 10 4 3" xfId="35541" xr:uid="{1991E810-D4B7-4133-A3A5-61865B597C98}"/>
    <cellStyle name="40% - Accent6 11" xfId="5517" xr:uid="{41B7E3B6-2AA6-40BA-952A-5C29704B0167}"/>
    <cellStyle name="40% - Accent6 11 2" xfId="9982" xr:uid="{09856B5A-3D8C-4B59-89F3-786A0C52467E}"/>
    <cellStyle name="40% - Accent6 11 2 2" xfId="27377" xr:uid="{6DD54369-980D-4B85-8340-3A90E7D8737C}"/>
    <cellStyle name="40% - Accent6 11 2 3" xfId="35544" xr:uid="{F164608B-0172-4DEE-B5A9-4E052D42021D}"/>
    <cellStyle name="40% - Accent6 11 3" xfId="9983" xr:uid="{4FC86B67-799A-4C61-A817-3C89C6A1CA1E}"/>
    <cellStyle name="40% - Accent6 11 4" xfId="9981" xr:uid="{E1F02E80-62A0-4132-8D4E-8206385805C1}"/>
    <cellStyle name="40% - Accent6 11 4 2" xfId="27376" xr:uid="{E38B6B3C-AF42-4421-B444-4F0C0D2EE541}"/>
    <cellStyle name="40% - Accent6 11 4 3" xfId="35543" xr:uid="{43AD5C05-11A6-4424-95DF-B6670510C1E0}"/>
    <cellStyle name="40% - Accent6 12" xfId="9984" xr:uid="{1820D67A-9A4E-47B9-B659-72E07247EB35}"/>
    <cellStyle name="40% - Accent6 12 2" xfId="9985" xr:uid="{0D097E5A-8779-44A8-9C2F-C19943ED209C}"/>
    <cellStyle name="40% - Accent6 12 2 2" xfId="27379" xr:uid="{1147AAC0-46B5-45DC-8258-CFFB84C7563F}"/>
    <cellStyle name="40% - Accent6 12 2 3" xfId="35546" xr:uid="{F04290D3-7132-4822-B273-8B230C8ACB07}"/>
    <cellStyle name="40% - Accent6 12 3" xfId="9986" xr:uid="{53D6DC1C-DFA3-4B13-8927-A37F293FD254}"/>
    <cellStyle name="40% - Accent6 12 4" xfId="27378" xr:uid="{DB002F9A-D268-45E2-ACD7-59B697905CB3}"/>
    <cellStyle name="40% - Accent6 12 5" xfId="35545" xr:uid="{C7E3F136-C660-43EC-9F45-96283F064620}"/>
    <cellStyle name="40% - Accent6 13" xfId="9987" xr:uid="{8213E4F0-87F5-48C8-95E7-BD734010EE41}"/>
    <cellStyle name="40% - Accent6 13 2" xfId="9988" xr:uid="{63A6099E-3428-4E20-BF4C-F034C802FE8F}"/>
    <cellStyle name="40% - Accent6 13 2 2" xfId="27381" xr:uid="{7B520434-2E34-4FCD-B41C-35D97705A7B7}"/>
    <cellStyle name="40% - Accent6 13 2 3" xfId="35548" xr:uid="{68CAA435-6FBC-443E-BEB0-C6B2BF586FE0}"/>
    <cellStyle name="40% - Accent6 13 3" xfId="9989" xr:uid="{819B7445-83CD-4876-9138-301E8DF3A693}"/>
    <cellStyle name="40% - Accent6 13 4" xfId="27380" xr:uid="{5ABF856F-BC57-430A-87F5-0950794C14F6}"/>
    <cellStyle name="40% - Accent6 13 5" xfId="35547" xr:uid="{B816E106-E866-4121-AFD6-E37B5B422A01}"/>
    <cellStyle name="40% - Accent6 14" xfId="9990" xr:uid="{21EEA32E-A70B-4341-8882-53B847F94DFB}"/>
    <cellStyle name="40% - Accent6 14 2" xfId="9991" xr:uid="{8C97D2DB-E0CC-48E5-9522-7159CE55E9AC}"/>
    <cellStyle name="40% - Accent6 14 2 2" xfId="27383" xr:uid="{3F6F53BB-0CFF-4812-A6FE-8074FCFA9469}"/>
    <cellStyle name="40% - Accent6 14 2 3" xfId="35550" xr:uid="{4A60E77D-3FBD-4EF6-8511-D9E1E5945CD8}"/>
    <cellStyle name="40% - Accent6 14 3" xfId="9992" xr:uid="{86B9C532-D3AD-4A50-AFD4-3613B7B57AE0}"/>
    <cellStyle name="40% - Accent6 14 4" xfId="27382" xr:uid="{E1137E74-52FB-4458-B428-042057F206D2}"/>
    <cellStyle name="40% - Accent6 14 5" xfId="35549" xr:uid="{21768C78-666B-4469-9EC1-5F062A253B0A}"/>
    <cellStyle name="40% - Accent6 15" xfId="9993" xr:uid="{787961CB-F98B-4F17-AB9E-8CA84CCF549A}"/>
    <cellStyle name="40% - Accent6 15 2" xfId="9994" xr:uid="{C680521E-B9D8-43F9-BDD5-55DBB3DF524D}"/>
    <cellStyle name="40% - Accent6 15 2 2" xfId="27385" xr:uid="{121B1559-92C6-4A27-8573-CC6DBE8F4BAD}"/>
    <cellStyle name="40% - Accent6 15 2 3" xfId="35552" xr:uid="{0152FE19-E66B-4DFF-9ED2-76A88EB67C5C}"/>
    <cellStyle name="40% - Accent6 15 3" xfId="9995" xr:uid="{E5E3B39E-921C-4BA2-8035-B9F03CC8DD1B}"/>
    <cellStyle name="40% - Accent6 15 4" xfId="27384" xr:uid="{B8AA2DC7-FD3E-418B-BF1B-C0389E260EE3}"/>
    <cellStyle name="40% - Accent6 15 5" xfId="35551" xr:uid="{4427257B-344A-4F2A-8718-7482490EAA82}"/>
    <cellStyle name="40% - Accent6 16" xfId="9996" xr:uid="{C3AE3CB2-073E-468D-8847-CC6EE08F6F7B}"/>
    <cellStyle name="40% - Accent6 16 2" xfId="9997" xr:uid="{52B1896A-2C21-48CE-B16B-BAB77AC63D2A}"/>
    <cellStyle name="40% - Accent6 16 2 2" xfId="27387" xr:uid="{7C55F542-3571-4841-AE2C-407BA7C16601}"/>
    <cellStyle name="40% - Accent6 16 2 3" xfId="35554" xr:uid="{2FDA6E35-C263-46CD-ACFD-EB0E89405AE1}"/>
    <cellStyle name="40% - Accent6 16 3" xfId="9998" xr:uid="{36251786-3BD3-484B-B060-75CC152C2227}"/>
    <cellStyle name="40% - Accent6 16 4" xfId="27386" xr:uid="{DE849DB9-20A8-4F0C-9110-DF579EB8FF10}"/>
    <cellStyle name="40% - Accent6 16 5" xfId="35553" xr:uid="{594D0B15-6749-419E-B86C-3538B456DACD}"/>
    <cellStyle name="40% - Accent6 17" xfId="9999" xr:uid="{110EA9E1-3FA7-42CF-A36C-0C7D3844641C}"/>
    <cellStyle name="40% - Accent6 17 2" xfId="10000" xr:uid="{EFD52A6C-26C5-475E-9D94-AF2B379DAD31}"/>
    <cellStyle name="40% - Accent6 17 2 2" xfId="27389" xr:uid="{F8BFAE5F-FFDA-4CF6-9FEA-7AA305E181C7}"/>
    <cellStyle name="40% - Accent6 17 2 3" xfId="35556" xr:uid="{690BE461-E74E-4DF1-A90E-298738344E10}"/>
    <cellStyle name="40% - Accent6 17 3" xfId="10001" xr:uid="{381B73B1-8AAD-4C07-81AB-231C37FA7C82}"/>
    <cellStyle name="40% - Accent6 17 4" xfId="27388" xr:uid="{536E65BF-992A-4071-8631-0E7FDDC192E0}"/>
    <cellStyle name="40% - Accent6 17 5" xfId="35555" xr:uid="{30FB41B3-8AC1-4082-8A0F-A0FEAE620CA2}"/>
    <cellStyle name="40% - Accent6 18" xfId="10002" xr:uid="{F72A09FA-E8CE-43AA-9241-BA9FCFFF69C1}"/>
    <cellStyle name="40% - Accent6 18 2" xfId="10003" xr:uid="{5A824FBD-E122-4976-8508-2717DC72979C}"/>
    <cellStyle name="40% - Accent6 18 2 2" xfId="27391" xr:uid="{DC1866CD-BB02-4E3B-AC46-3C9CB9AA850A}"/>
    <cellStyle name="40% - Accent6 18 2 3" xfId="35558" xr:uid="{FC333804-1372-49FD-B537-DF13AF491CB8}"/>
    <cellStyle name="40% - Accent6 18 3" xfId="10004" xr:uid="{DCAC201D-F8FE-4A8D-9935-F3D8217890EE}"/>
    <cellStyle name="40% - Accent6 18 4" xfId="27390" xr:uid="{05B50CD4-5DBC-432C-B672-20F99EB2A58C}"/>
    <cellStyle name="40% - Accent6 18 5" xfId="35557" xr:uid="{67587D63-CDCC-4CE0-9386-B61280F338EE}"/>
    <cellStyle name="40% - Accent6 19" xfId="10005" xr:uid="{77657EE6-89E4-4134-A8FA-91D902F82E01}"/>
    <cellStyle name="40% - Accent6 19 2" xfId="10006" xr:uid="{093B04D1-DF68-4F8A-94FD-FD24FE7E0B5F}"/>
    <cellStyle name="40% - Accent6 19 3" xfId="10007" xr:uid="{15DAD563-7895-4413-8382-5ED57DDBF5B4}"/>
    <cellStyle name="40% - Accent6 2" xfId="126" xr:uid="{5C805B31-6B5E-40BD-ACCD-7B503FEA29F4}"/>
    <cellStyle name="40% - Accent6 2 2" xfId="1382" xr:uid="{A0EECE3B-FCA3-4D7A-B691-6495193E986E}"/>
    <cellStyle name="40% - Accent6 2 2 2" xfId="3207" xr:uid="{1689BAB2-5A0D-499D-84D6-3A053AD26537}"/>
    <cellStyle name="40% - Accent6 2 2 2 2" xfId="10010" xr:uid="{0BE6D385-24EB-43DD-9033-17FFA3768EAF}"/>
    <cellStyle name="40% - Accent6 2 2 3" xfId="10009" xr:uid="{2E2EF475-6358-46F7-8E89-A827C0E60083}"/>
    <cellStyle name="40% - Accent6 2 3" xfId="1383" xr:uid="{2C9A5821-FE94-4B72-8603-69EA75DA058D}"/>
    <cellStyle name="40% - Accent6 2 3 2" xfId="10011" xr:uid="{4412AB85-D067-451D-8634-7DDCDDEA40A2}"/>
    <cellStyle name="40% - Accent6 2 4" xfId="1384" xr:uid="{EF79FDCB-DB61-4E71-BDA3-BB3B1989AD0E}"/>
    <cellStyle name="40% - Accent6 2 4 2" xfId="10013" xr:uid="{3B18318A-1130-40F8-A463-CBA02732B59D}"/>
    <cellStyle name="40% - Accent6 2 4 3" xfId="10012" xr:uid="{6768AE31-E266-47D8-B1F3-EA7CC7012EEB}"/>
    <cellStyle name="40% - Accent6 2 5" xfId="1385" xr:uid="{343DE883-46EB-4AB8-8B37-6224020F823A}"/>
    <cellStyle name="40% - Accent6 2 6" xfId="1386" xr:uid="{0BE186EA-3FE4-4D94-BF25-065DEC878FB2}"/>
    <cellStyle name="40% - Accent6 2 7" xfId="1387" xr:uid="{A3AB5DA7-105B-45CA-ADF6-88CC1291F1CA}"/>
    <cellStyle name="40% - Accent6 2 8" xfId="10008" xr:uid="{F79A7C2A-C789-484F-91CF-FC44FD7822CC}"/>
    <cellStyle name="40% - Accent6 20" xfId="10014" xr:uid="{BAF1BBB7-BE16-481E-9B6E-B7435D65ACEC}"/>
    <cellStyle name="40% - Accent6 20 2" xfId="10015" xr:uid="{27C0A976-F365-4B79-8BF3-E82A4BECA4D1}"/>
    <cellStyle name="40% - Accent6 20 3" xfId="10016" xr:uid="{0C4E51AA-B848-4E12-9262-E84D51DE3C0B}"/>
    <cellStyle name="40% - Accent6 21" xfId="10017" xr:uid="{EDB242FB-2AF9-4669-AB34-35E531F04413}"/>
    <cellStyle name="40% - Accent6 21 2" xfId="10018" xr:uid="{30648327-1B57-441E-B610-8CC425D8B04C}"/>
    <cellStyle name="40% - Accent6 21 3" xfId="10019" xr:uid="{C4F0A337-CC48-4813-8550-CC2FBE8F418B}"/>
    <cellStyle name="40% - Accent6 22" xfId="10020" xr:uid="{2C4046EA-172A-43AB-A563-6C7A3C01D7A3}"/>
    <cellStyle name="40% - Accent6 22 2" xfId="10021" xr:uid="{05445F09-5B4E-4876-B47F-90F2061FD90C}"/>
    <cellStyle name="40% - Accent6 22 3" xfId="10022" xr:uid="{C3C6E0D2-8E29-4AAE-BE36-EEB8DEFB993E}"/>
    <cellStyle name="40% - Accent6 23" xfId="10023" xr:uid="{56EE4AFF-068C-4A4D-9A2C-CE73AFFEA98A}"/>
    <cellStyle name="40% - Accent6 23 2" xfId="10024" xr:uid="{D4824419-CFC3-4723-8C77-D917972EBC26}"/>
    <cellStyle name="40% - Accent6 23 3" xfId="10025" xr:uid="{7E3C85D6-B2DD-4EF8-ACC2-2CD4255492F3}"/>
    <cellStyle name="40% - Accent6 24" xfId="10026" xr:uid="{2F6E4D9F-78AF-44AB-924D-FE7FCAA25507}"/>
    <cellStyle name="40% - Accent6 24 2" xfId="10027" xr:uid="{B39CF48F-83E8-43E2-881D-BEF932D13F26}"/>
    <cellStyle name="40% - Accent6 24 3" xfId="10028" xr:uid="{76B41F5D-83AF-46D9-8917-0CEDA1E17644}"/>
    <cellStyle name="40% - Accent6 25" xfId="10029" xr:uid="{DBA25E70-395B-471F-8E79-B35C439A736B}"/>
    <cellStyle name="40% - Accent6 25 2" xfId="10030" xr:uid="{8A8010C2-4C65-4A78-A9AA-0B8A3F9F9DEB}"/>
    <cellStyle name="40% - Accent6 25 3" xfId="10031" xr:uid="{8E2F9D1A-D328-40B0-92D7-7C628F696391}"/>
    <cellStyle name="40% - Accent6 26" xfId="10032" xr:uid="{6DEFD183-0464-4D0A-8AC5-772C95BACF61}"/>
    <cellStyle name="40% - Accent6 26 2" xfId="10033" xr:uid="{19078C0C-A45F-4C13-A51A-108261A59E96}"/>
    <cellStyle name="40% - Accent6 26 3" xfId="10034" xr:uid="{B4BF0F78-9210-4CBC-8089-EC3D90D08C32}"/>
    <cellStyle name="40% - Accent6 27" xfId="10035" xr:uid="{E950824B-262D-4828-B2C3-57577D4E3E06}"/>
    <cellStyle name="40% - Accent6 27 2" xfId="10036" xr:uid="{F969FFC8-9BA6-4401-83F8-08157DC7564F}"/>
    <cellStyle name="40% - Accent6 27 3" xfId="10037" xr:uid="{6131FC24-5275-454E-B08B-D1CE5298367B}"/>
    <cellStyle name="40% - Accent6 3" xfId="127" xr:uid="{06B3E9E6-EE70-4AA4-BA91-C108AA8F4ABB}"/>
    <cellStyle name="40% - Accent6 3 2" xfId="1388" xr:uid="{49826431-2EFD-4060-8BF3-016BD42802F0}"/>
    <cellStyle name="40% - Accent6 3 2 2" xfId="10039" xr:uid="{A67A0C65-46BA-44E4-B55C-DC09224971EB}"/>
    <cellStyle name="40% - Accent6 3 3" xfId="1389" xr:uid="{55515B8B-8FCD-4A7B-84B7-C6F0AEE546DF}"/>
    <cellStyle name="40% - Accent6 3 3 2" xfId="10040" xr:uid="{5DD0C69B-A160-4421-952C-F5533BE0EB52}"/>
    <cellStyle name="40% - Accent6 3 4" xfId="1390" xr:uid="{28BE4ED6-98A2-465F-9F7B-34F976BCF2C9}"/>
    <cellStyle name="40% - Accent6 3 4 2" xfId="10041" xr:uid="{E9601AA8-ED4C-402D-9484-76081AA360CA}"/>
    <cellStyle name="40% - Accent6 3 5" xfId="1391" xr:uid="{CE16F026-FB78-4EF9-AB34-33FD9A70DE4C}"/>
    <cellStyle name="40% - Accent6 3 6" xfId="1392" xr:uid="{F27644AB-D436-479D-A0D8-127FA3F31457}"/>
    <cellStyle name="40% - Accent6 3 7" xfId="1393" xr:uid="{41D69D8A-1CD6-4B2F-94B9-29CED0A17DB5}"/>
    <cellStyle name="40% - Accent6 3 8" xfId="10038" xr:uid="{4888E077-E6FC-4EFA-8BD8-E7B5C179FE01}"/>
    <cellStyle name="40% - Accent6 4" xfId="128" xr:uid="{56BEBC61-0EBC-48B6-9910-E1DA38875C3D}"/>
    <cellStyle name="40% - Accent6 4 2" xfId="1394" xr:uid="{6B1ECA20-71FA-4E57-BF14-4B9E8A90CBEF}"/>
    <cellStyle name="40% - Accent6 4 2 2" xfId="10043" xr:uid="{14D8C90C-DAB6-4A8D-A31E-8B3931794ED6}"/>
    <cellStyle name="40% - Accent6 4 2 2 2" xfId="27393" xr:uid="{F86C3F5B-CE67-4C38-B793-F3FFA31AEADA}"/>
    <cellStyle name="40% - Accent6 4 2 2 3" xfId="35560" xr:uid="{02C69BBC-1938-434B-8264-8CFBE8BCBF99}"/>
    <cellStyle name="40% - Accent6 4 3" xfId="1395" xr:uid="{6972DFE7-8AEE-4FBB-B6A2-37E1D206F1AF}"/>
    <cellStyle name="40% - Accent6 4 3 2" xfId="10044" xr:uid="{15AFF640-4987-435F-BFFC-46B095E1E41B}"/>
    <cellStyle name="40% - Accent6 4 4" xfId="1396" xr:uid="{BA86DBE0-6F37-411C-A775-25758AEA8EC2}"/>
    <cellStyle name="40% - Accent6 4 5" xfId="1397" xr:uid="{42EE5964-2CF3-4232-A705-0B55DD9F15D4}"/>
    <cellStyle name="40% - Accent6 4 6" xfId="1398" xr:uid="{6E7B50E9-03D7-4932-9583-43BEF0A823F7}"/>
    <cellStyle name="40% - Accent6 4 7" xfId="1399" xr:uid="{D94DA846-F824-469C-9DE8-83A550688FFE}"/>
    <cellStyle name="40% - Accent6 4 8" xfId="10042" xr:uid="{D91FF2D3-DDE0-4A2A-B450-11E43E4D35C3}"/>
    <cellStyle name="40% - Accent6 4 8 2" xfId="27392" xr:uid="{76EB12F6-FA29-4C58-9E13-92C350F00F06}"/>
    <cellStyle name="40% - Accent6 4 8 3" xfId="35559" xr:uid="{6085C60F-0C8C-440E-99B1-C970089BEDF8}"/>
    <cellStyle name="40% - Accent6 5" xfId="129" xr:uid="{2A3FD1C1-20EB-49D1-BDD6-96C4AA0BFAEB}"/>
    <cellStyle name="40% - Accent6 5 2" xfId="10046" xr:uid="{A6E63B0C-76D9-4D3F-8BA4-9C4759C9D65C}"/>
    <cellStyle name="40% - Accent6 5 2 2" xfId="27395" xr:uid="{4DCAF89D-2B33-4761-A9C8-A75AE30F7B6E}"/>
    <cellStyle name="40% - Accent6 5 2 3" xfId="35562" xr:uid="{FA056F8E-7010-4BC5-9078-DA1CE340D4CB}"/>
    <cellStyle name="40% - Accent6 5 3" xfId="10047" xr:uid="{55CB2D7F-BF58-49CD-B003-467C0574B1E2}"/>
    <cellStyle name="40% - Accent6 5 4" xfId="10045" xr:uid="{A3507F2F-BEDA-4F40-97DA-2B2C5CE88BC3}"/>
    <cellStyle name="40% - Accent6 5 4 2" xfId="27394" xr:uid="{C6BB069A-32C8-4445-A9CA-742079DB88A9}"/>
    <cellStyle name="40% - Accent6 5 4 3" xfId="35561" xr:uid="{53791079-D556-4AE2-93DD-BE8625133FE2}"/>
    <cellStyle name="40% - Accent6 6" xfId="130" xr:uid="{422CB2B4-AC3D-4344-8FDA-00B000F03A0D}"/>
    <cellStyle name="40% - Accent6 6 2" xfId="10049" xr:uid="{48165190-C1E2-4B8F-A580-B5C9D6190328}"/>
    <cellStyle name="40% - Accent6 6 2 2" xfId="27397" xr:uid="{60B1C32D-7643-4289-B664-B77E3624E420}"/>
    <cellStyle name="40% - Accent6 6 2 3" xfId="35564" xr:uid="{0D079E2B-4E87-40FC-9711-1CFBFB803C74}"/>
    <cellStyle name="40% - Accent6 6 3" xfId="10050" xr:uid="{857FC491-F547-4438-8621-CB32D0BFBE0D}"/>
    <cellStyle name="40% - Accent6 6 4" xfId="10048" xr:uid="{6C1D05A3-27A4-49E8-81F2-ABAD9025E3FC}"/>
    <cellStyle name="40% - Accent6 6 4 2" xfId="27396" xr:uid="{ECBA31D5-9F8C-427F-836F-ADF2A3511593}"/>
    <cellStyle name="40% - Accent6 6 4 3" xfId="35563" xr:uid="{FB2318C1-9A8D-42C0-8EAC-0CA64BFBA0CF}"/>
    <cellStyle name="40% - Accent6 7" xfId="131" xr:uid="{8FCC98D2-884B-469A-A299-75AF391980C5}"/>
    <cellStyle name="40% - Accent6 7 2" xfId="10052" xr:uid="{540A36EC-6618-462A-B693-D98FB2970394}"/>
    <cellStyle name="40% - Accent6 7 2 2" xfId="27399" xr:uid="{A8E23B58-397D-43D1-A702-CF5F370028FA}"/>
    <cellStyle name="40% - Accent6 7 2 3" xfId="35566" xr:uid="{6034BEED-BE5F-41CC-879C-F279CF514D2C}"/>
    <cellStyle name="40% - Accent6 7 3" xfId="10053" xr:uid="{4D6E52EF-012A-422E-837C-8E2D7BFBFF15}"/>
    <cellStyle name="40% - Accent6 7 4" xfId="10051" xr:uid="{161613A0-D986-47BF-966E-7D6175B70986}"/>
    <cellStyle name="40% - Accent6 7 4 2" xfId="27398" xr:uid="{F088DDD6-8AA6-4848-8718-949A5AF7F0B3}"/>
    <cellStyle name="40% - Accent6 7 4 3" xfId="35565" xr:uid="{E6207422-1F1B-4B56-A148-9D45F659EB69}"/>
    <cellStyle name="40% - Accent6 8" xfId="132" xr:uid="{35FA8255-C2D6-4763-904E-2FC26D8E5AC7}"/>
    <cellStyle name="40% - Accent6 8 2" xfId="10055" xr:uid="{518F9351-3043-4250-909A-7BDC444EE2BF}"/>
    <cellStyle name="40% - Accent6 8 2 2" xfId="27401" xr:uid="{3C6F709B-491F-4EB7-A583-1480FEFA8244}"/>
    <cellStyle name="40% - Accent6 8 2 3" xfId="35568" xr:uid="{F7E46A08-2D08-445B-BF74-632AC375D560}"/>
    <cellStyle name="40% - Accent6 8 3" xfId="10056" xr:uid="{E41AB601-5469-4C0C-9631-A6D1FBC9A97E}"/>
    <cellStyle name="40% - Accent6 8 4" xfId="10054" xr:uid="{FAC54F6E-702C-43CE-B18B-0BEA25C997A5}"/>
    <cellStyle name="40% - Accent6 8 4 2" xfId="27400" xr:uid="{1ED9AD32-3D4C-44E7-84B7-CE9F12277BCD}"/>
    <cellStyle name="40% - Accent6 8 4 3" xfId="35567" xr:uid="{9DF5D821-BF2F-4DDB-984A-0B1AB2F6EA1F}"/>
    <cellStyle name="40% - Accent6 9" xfId="133" xr:uid="{97C714DF-E711-4E7B-981A-13393F21AF6E}"/>
    <cellStyle name="40% - Accent6 9 2" xfId="10058" xr:uid="{F42951CD-1EAC-43E7-BA0C-AF160898BAE8}"/>
    <cellStyle name="40% - Accent6 9 2 2" xfId="27403" xr:uid="{0DCB758A-654E-4C8D-99F5-EF35D10E607A}"/>
    <cellStyle name="40% - Accent6 9 2 3" xfId="35570" xr:uid="{AA38BF62-A7B2-44B4-92A6-40C81EB77FA8}"/>
    <cellStyle name="40% - Accent6 9 3" xfId="10059" xr:uid="{0996615C-273F-4241-8835-5D2FA59F4840}"/>
    <cellStyle name="40% - Accent6 9 4" xfId="10057" xr:uid="{31543F2B-1B88-4E0B-B8F8-F806CE9BA6A9}"/>
    <cellStyle name="40% - Accent6 9 4 2" xfId="27402" xr:uid="{670073D0-55A3-4835-BBAA-43847534D9DB}"/>
    <cellStyle name="40% - Accent6 9 4 3" xfId="35569" xr:uid="{0856F220-6DEF-4E40-9577-82CDF094E172}"/>
    <cellStyle name="40% - Akzent1" xfId="10060" xr:uid="{0412C9C8-D76C-4F0A-A57C-7FB48A8B5CF1}"/>
    <cellStyle name="40% - Akzent1 2" xfId="10061" xr:uid="{5E0713D1-CFE0-4221-8285-231C9E60AC42}"/>
    <cellStyle name="40% - Akzent2" xfId="10062" xr:uid="{F69E4A2F-55F5-40CD-990A-7124EDAF6D3E}"/>
    <cellStyle name="40% - Akzent2 2" xfId="10063" xr:uid="{843A156A-D297-4642-B192-4678FDA62302}"/>
    <cellStyle name="40% - Akzent3" xfId="10064" xr:uid="{20D2E8EB-2C3B-4D92-992E-702570BFF45F}"/>
    <cellStyle name="40% - Akzent3 2" xfId="10065" xr:uid="{B088CDF6-8D10-4A31-AABD-9BAA76BBD0CF}"/>
    <cellStyle name="40% - Akzent4" xfId="10066" xr:uid="{0256C8F6-A7CA-41A7-B78D-9D49F1CCCB80}"/>
    <cellStyle name="40% - Akzent4 2" xfId="10067" xr:uid="{9F1BFB54-A713-4A51-B696-D9A59C01DBEC}"/>
    <cellStyle name="40% - Akzent5" xfId="10068" xr:uid="{95C9072E-6384-451D-AC14-D3096AD84305}"/>
    <cellStyle name="40% - Akzent5 2" xfId="10069" xr:uid="{1EE39B19-E98E-43AD-B6B6-C6982E5CBBE7}"/>
    <cellStyle name="40% - Akzent6" xfId="10070" xr:uid="{EB7D0600-73C7-49C0-82F0-F428BFCD2CDC}"/>
    <cellStyle name="40% - Akzent6 2" xfId="10071" xr:uid="{B37CE399-85FA-45EA-90C3-E4E3569C3FCF}"/>
    <cellStyle name="60% - Accent1 10" xfId="2705" xr:uid="{8251F858-8983-49D7-BDBC-27132E4C4A66}"/>
    <cellStyle name="60% - Accent1 10 2" xfId="10072" xr:uid="{E8F5062C-F947-4A80-BE9D-02508AC2BC56}"/>
    <cellStyle name="60% - Accent1 11" xfId="5518" xr:uid="{FFD5FDD2-F611-4E1E-971C-1D680BEAAD85}"/>
    <cellStyle name="60% - Accent1 11 2" xfId="10073" xr:uid="{93A83E7D-9812-418F-AF93-2D30E3DCA699}"/>
    <cellStyle name="60% - Accent1 12" xfId="10074" xr:uid="{7930A8EF-9E13-49C7-B767-01AFCCCB9BFE}"/>
    <cellStyle name="60% - Accent1 13" xfId="10075" xr:uid="{96915B99-D21A-4F57-8CDF-FB3FD06F1A98}"/>
    <cellStyle name="60% - Accent1 14" xfId="10076" xr:uid="{38DA62B0-4F63-4B48-B02B-36A5F8992480}"/>
    <cellStyle name="60% - Accent1 15" xfId="10077" xr:uid="{A2D9A045-CF7D-4A2E-989E-7107666821A4}"/>
    <cellStyle name="60% - Accent1 16" xfId="10078" xr:uid="{E377ED97-227A-4B91-8BF7-3660B4944711}"/>
    <cellStyle name="60% - Accent1 17" xfId="10079" xr:uid="{D8D45EC0-4B7D-466C-9546-630FE34BB14F}"/>
    <cellStyle name="60% - Accent1 18" xfId="10080" xr:uid="{31B155EC-B376-4E5A-97AF-D43D80367314}"/>
    <cellStyle name="60% - Accent1 19" xfId="10081" xr:uid="{3E0EDEDF-D42E-400A-8CD4-723E1504F0FB}"/>
    <cellStyle name="60% - Accent1 2" xfId="134" xr:uid="{3A0F14F0-5150-4392-8D05-93E565B6770D}"/>
    <cellStyle name="60% - Accent1 2 2" xfId="1400" xr:uid="{6C9E848C-D685-405F-BA32-9C2234A4AC98}"/>
    <cellStyle name="60% - Accent1 2 2 2" xfId="3208" xr:uid="{86C597DC-1CAE-4E5F-979B-B4C3B6AA42B2}"/>
    <cellStyle name="60% - Accent1 2 2 2 2" xfId="10084" xr:uid="{E5E7AD63-885A-4291-B338-ED5CEE979845}"/>
    <cellStyle name="60% - Accent1 2 2 3" xfId="10083" xr:uid="{8300B857-E7C3-4CD0-B2FB-986BC3ABFCF6}"/>
    <cellStyle name="60% - Accent1 2 3" xfId="1401" xr:uid="{048A1C39-AA94-436A-BA06-AE84FA3EA756}"/>
    <cellStyle name="60% - Accent1 2 3 2" xfId="10085" xr:uid="{9BAD9528-08A2-453B-B788-6DF4261025CC}"/>
    <cellStyle name="60% - Accent1 2 4" xfId="1402" xr:uid="{A1431085-9E4C-46D3-BDF3-BCC26D66EE9B}"/>
    <cellStyle name="60% - Accent1 2 4 2" xfId="10086" xr:uid="{97FC816C-7793-4B22-879F-037EEDAFA4FD}"/>
    <cellStyle name="60% - Accent1 2 5" xfId="1403" xr:uid="{F6386DD3-E2CC-4073-83F6-FCC9DBC9CEED}"/>
    <cellStyle name="60% - Accent1 2 6" xfId="1404" xr:uid="{D3DCD8A1-9111-4703-BA13-39261F10D1E5}"/>
    <cellStyle name="60% - Accent1 2 7" xfId="1405" xr:uid="{20BAC776-1C65-4031-BF7A-04B7E85B021D}"/>
    <cellStyle name="60% - Accent1 2 8" xfId="10082" xr:uid="{0ED114D8-2AD3-4B7A-84D7-6262FE11907C}"/>
    <cellStyle name="60% - Accent1 20" xfId="10087" xr:uid="{D9F5C2ED-E690-46EB-A684-CDF1DD659C50}"/>
    <cellStyle name="60% - Accent1 21" xfId="10088" xr:uid="{AE1F2352-C9BB-4ED4-A8D4-77A07CC46D77}"/>
    <cellStyle name="60% - Accent1 22" xfId="10089" xr:uid="{2E6B0CC2-8F0A-48F0-AB3B-CE2D7D049617}"/>
    <cellStyle name="60% - Accent1 23" xfId="10090" xr:uid="{B0BA7A4B-C2B5-4D51-BC88-F41029FDFEDF}"/>
    <cellStyle name="60% - Accent1 24" xfId="10091" xr:uid="{9A0D9F17-CFEC-4BB0-8B3E-3DE57263FCB9}"/>
    <cellStyle name="60% - Accent1 25" xfId="10092" xr:uid="{F356ED5E-BD5C-41F4-9A56-CAF017B936D8}"/>
    <cellStyle name="60% - Accent1 26" xfId="10093" xr:uid="{E55DDDFB-58B2-4E92-BC62-AC9195A3294B}"/>
    <cellStyle name="60% - Accent1 27" xfId="10094" xr:uid="{FC7B6674-AAB2-4177-ACD2-E130FEE5B1E1}"/>
    <cellStyle name="60% - Accent1 3" xfId="135" xr:uid="{AD8B209C-34E3-4478-BC46-6700C2EBD908}"/>
    <cellStyle name="60% - Accent1 3 2" xfId="1406" xr:uid="{BB806376-9F81-4750-9F0D-76096D46C2FF}"/>
    <cellStyle name="60% - Accent1 3 2 2" xfId="10096" xr:uid="{BAAE2573-33D7-4F24-AC71-F87B655D825D}"/>
    <cellStyle name="60% - Accent1 3 3" xfId="1407" xr:uid="{392E7C91-2C5D-4E58-B806-F4CA04E77E9A}"/>
    <cellStyle name="60% - Accent1 3 4" xfId="1408" xr:uid="{F63E034A-600E-41E9-9033-D56B35063DDB}"/>
    <cellStyle name="60% - Accent1 3 5" xfId="1409" xr:uid="{B451A6F0-F263-4400-BEA1-80FC1423D420}"/>
    <cellStyle name="60% - Accent1 3 6" xfId="1410" xr:uid="{164AF61D-6D0F-475E-A38F-7DD7770A4718}"/>
    <cellStyle name="60% - Accent1 3 7" xfId="1411" xr:uid="{473DABCE-DCEE-42D7-A3D1-28E5C7AD61A1}"/>
    <cellStyle name="60% - Accent1 3 8" xfId="10095" xr:uid="{350BF577-9EDF-4737-857D-1286FF27E696}"/>
    <cellStyle name="60% - Accent1 4" xfId="136" xr:uid="{AF9B1E0D-FFC3-451E-82F5-4ED1E6844E74}"/>
    <cellStyle name="60% - Accent1 4 2" xfId="1412" xr:uid="{FAB3FD29-3071-4CA0-B459-ACF553EF8952}"/>
    <cellStyle name="60% - Accent1 4 3" xfId="1413" xr:uid="{62138809-B9A8-4CE4-AA95-63EA76609CAA}"/>
    <cellStyle name="60% - Accent1 4 4" xfId="1414" xr:uid="{A69A4A8F-E7BE-41C1-B79D-201C04B15434}"/>
    <cellStyle name="60% - Accent1 4 5" xfId="1415" xr:uid="{46BC121D-6C72-4B43-A6F3-1F76A976082A}"/>
    <cellStyle name="60% - Accent1 4 6" xfId="1416" xr:uid="{623CB6B4-C07C-4BCF-A7AD-9623A06F7A15}"/>
    <cellStyle name="60% - Accent1 4 7" xfId="1417" xr:uid="{4D586785-7259-49F3-AF85-1EC9DE1F632D}"/>
    <cellStyle name="60% - Accent1 4 8" xfId="10097" xr:uid="{D266D801-F989-41F9-A87D-4B3C885B78A4}"/>
    <cellStyle name="60% - Accent1 5" xfId="137" xr:uid="{2FA01963-1547-490E-9F17-9952A237A323}"/>
    <cellStyle name="60% - Accent1 5 2" xfId="10098" xr:uid="{61DF8B09-E7EE-49D9-A3C7-4652863F4E59}"/>
    <cellStyle name="60% - Accent1 6" xfId="138" xr:uid="{E5534A3A-D522-46DE-8465-DFFC601963B6}"/>
    <cellStyle name="60% - Accent1 6 2" xfId="10099" xr:uid="{50106F5C-A259-4FA2-BF82-3A6E53EC943C}"/>
    <cellStyle name="60% - Accent1 7" xfId="139" xr:uid="{9A655A46-099E-4394-8A8B-A315B71979F4}"/>
    <cellStyle name="60% - Accent1 7 2" xfId="10100" xr:uid="{366E52B0-97B2-46E5-BC8A-4E2C6F5F0158}"/>
    <cellStyle name="60% - Accent1 8" xfId="140" xr:uid="{D38E7301-3067-4504-840F-B43C031D6710}"/>
    <cellStyle name="60% - Accent1 8 2" xfId="10101" xr:uid="{531A9F50-02BE-4B46-B0CF-BFC33ED9CCF7}"/>
    <cellStyle name="60% - Accent1 9" xfId="141" xr:uid="{6A3F32F0-29FA-4BF9-84EF-FA0D3A5549CF}"/>
    <cellStyle name="60% - Accent1 9 2" xfId="10102" xr:uid="{2835A157-A190-4188-986B-085FF03F5C4E}"/>
    <cellStyle name="60% - Accent2 10" xfId="2741" xr:uid="{F3C2BBE2-500F-4228-B2BE-CAD32C86F3E8}"/>
    <cellStyle name="60% - Accent2 10 2" xfId="10103" xr:uid="{04302053-51AB-4DC8-A208-32D6D098A2F7}"/>
    <cellStyle name="60% - Accent2 11" xfId="5519" xr:uid="{54D061B9-AF2C-406F-A8F0-B2EFB489914E}"/>
    <cellStyle name="60% - Accent2 11 2" xfId="10104" xr:uid="{A2234F7A-B1AA-4378-B678-CCE92F19ECC8}"/>
    <cellStyle name="60% - Accent2 12" xfId="10105" xr:uid="{98DC295F-822B-4933-A81D-C2396F721675}"/>
    <cellStyle name="60% - Accent2 13" xfId="10106" xr:uid="{E108D1E6-7D95-45D9-BFEF-DCA53C0AB0DA}"/>
    <cellStyle name="60% - Accent2 14" xfId="10107" xr:uid="{330E4C62-9DC9-440D-A586-0865FBB2EA83}"/>
    <cellStyle name="60% - Accent2 15" xfId="10108" xr:uid="{1A5D90D4-6A83-45D6-A1A7-A58D9AED35D8}"/>
    <cellStyle name="60% - Accent2 16" xfId="10109" xr:uid="{AB573A7E-AB92-498F-AAC1-D4B8A0A67076}"/>
    <cellStyle name="60% - Accent2 17" xfId="10110" xr:uid="{1ACAE691-8459-4F82-ACE7-FA8F97C11294}"/>
    <cellStyle name="60% - Accent2 18" xfId="10111" xr:uid="{BFC8A884-FFFE-4A00-A192-5838942A6BF0}"/>
    <cellStyle name="60% - Accent2 19" xfId="10112" xr:uid="{5F5715C7-DDE6-4516-A484-E709FEFEFC19}"/>
    <cellStyle name="60% - Accent2 2" xfId="142" xr:uid="{3334FBB5-7C47-4DF8-853D-CF8BDA2E474C}"/>
    <cellStyle name="60% - Accent2 2 2" xfId="1418" xr:uid="{72BC1959-E548-43BA-94C7-5BC4C0353660}"/>
    <cellStyle name="60% - Accent2 2 2 2" xfId="3209" xr:uid="{61C0F71B-5893-48AA-8C18-1DCC0F45C3C8}"/>
    <cellStyle name="60% - Accent2 2 2 2 2" xfId="10115" xr:uid="{9D03EFA2-576A-436D-9119-9D18403A567C}"/>
    <cellStyle name="60% - Accent2 2 2 3" xfId="10114" xr:uid="{E8F0EA7B-2083-44FA-AFC6-F5FBA1E68271}"/>
    <cellStyle name="60% - Accent2 2 3" xfId="1419" xr:uid="{FAB8429E-274D-42F5-A36D-4424959EA0A3}"/>
    <cellStyle name="60% - Accent2 2 3 2" xfId="10116" xr:uid="{5E5C5573-1EEA-4852-9F19-CDF0F32CAC5F}"/>
    <cellStyle name="60% - Accent2 2 4" xfId="1420" xr:uid="{29CBD140-DF3E-4D59-8C81-EF51F0F70A37}"/>
    <cellStyle name="60% - Accent2 2 4 2" xfId="10117" xr:uid="{0A2DADFB-D323-45E2-B046-7FB468C399FF}"/>
    <cellStyle name="60% - Accent2 2 5" xfId="1421" xr:uid="{BBA4140C-C3A3-40BC-96CA-F2A066FA0296}"/>
    <cellStyle name="60% - Accent2 2 6" xfId="1422" xr:uid="{9835521E-902F-4185-96C2-D92A5119A908}"/>
    <cellStyle name="60% - Accent2 2 7" xfId="1423" xr:uid="{CF99238E-C868-40AF-98A7-508A4BE8B94F}"/>
    <cellStyle name="60% - Accent2 2 8" xfId="10113" xr:uid="{7AF0845D-AC91-4FBE-ABF8-7408C4E7B339}"/>
    <cellStyle name="60% - Accent2 20" xfId="10118" xr:uid="{85C7927F-F172-4AF1-A69E-B47EF861EFBC}"/>
    <cellStyle name="60% - Accent2 21" xfId="10119" xr:uid="{E05E69D8-9D3C-4AB4-9F09-C1F8C75B947C}"/>
    <cellStyle name="60% - Accent2 22" xfId="10120" xr:uid="{6533D683-C7F4-48FF-9CC4-DBCCE246A7D1}"/>
    <cellStyle name="60% - Accent2 23" xfId="10121" xr:uid="{21CF753C-9EC5-48AF-9F3D-C7613C5963E9}"/>
    <cellStyle name="60% - Accent2 24" xfId="10122" xr:uid="{D562FEBA-694C-4B32-90E2-6C9F334EC6E1}"/>
    <cellStyle name="60% - Accent2 25" xfId="10123" xr:uid="{D887DB9A-552D-4722-905C-F3D7B4C3A423}"/>
    <cellStyle name="60% - Accent2 26" xfId="10124" xr:uid="{B63924C8-3EB1-4AE1-9D04-055FFF5FC615}"/>
    <cellStyle name="60% - Accent2 27" xfId="10125" xr:uid="{A6FE9F34-F338-41DD-8DBF-3BDE0492442E}"/>
    <cellStyle name="60% - Accent2 3" xfId="143" xr:uid="{F3ED8F9E-4B0A-4E20-9926-D9B5ACFC0CC5}"/>
    <cellStyle name="60% - Accent2 3 2" xfId="1424" xr:uid="{43E2DDFE-C2D6-457A-ABCD-97F1FCBA22A2}"/>
    <cellStyle name="60% - Accent2 3 2 2" xfId="10127" xr:uid="{17523B27-00A7-4A60-A2FB-143B1B650A94}"/>
    <cellStyle name="60% - Accent2 3 3" xfId="1425" xr:uid="{A562D6F5-E525-4DCF-9EB0-8B8D026D3DBF}"/>
    <cellStyle name="60% - Accent2 3 4" xfId="1426" xr:uid="{203D83AD-3F09-44CA-BB09-696B0C4DB6E4}"/>
    <cellStyle name="60% - Accent2 3 5" xfId="1427" xr:uid="{876047AC-0CFB-42A0-9DC1-F437FB90407E}"/>
    <cellStyle name="60% - Accent2 3 6" xfId="1428" xr:uid="{B18D8ACF-9F0E-4F91-B69C-822858A66861}"/>
    <cellStyle name="60% - Accent2 3 7" xfId="1429" xr:uid="{34F90687-2458-4A3E-B0B2-A9EFA15ED05D}"/>
    <cellStyle name="60% - Accent2 3 8" xfId="10126" xr:uid="{DE4BA0D1-83D0-4FF9-9B26-7646F8A89DFB}"/>
    <cellStyle name="60% - Accent2 4" xfId="144" xr:uid="{A60EF418-F728-4872-B997-F538137B0D76}"/>
    <cellStyle name="60% - Accent2 4 2" xfId="1430" xr:uid="{C6CBB136-31E8-4181-BAE5-E86B0C3B712F}"/>
    <cellStyle name="60% - Accent2 4 3" xfId="1431" xr:uid="{695BDB63-8503-4D63-A6BB-6488265A18CC}"/>
    <cellStyle name="60% - Accent2 4 4" xfId="1432" xr:uid="{77FE758E-3F7D-4B1D-B7D5-4C8FC68B04D4}"/>
    <cellStyle name="60% - Accent2 4 5" xfId="1433" xr:uid="{DD5610E0-27E7-4970-AF54-3DA19AD5A6A5}"/>
    <cellStyle name="60% - Accent2 4 6" xfId="1434" xr:uid="{1F318D14-0E41-43D0-AF38-296879EBF301}"/>
    <cellStyle name="60% - Accent2 4 7" xfId="1435" xr:uid="{677A321B-2289-430D-BF72-7D9E475692D6}"/>
    <cellStyle name="60% - Accent2 4 8" xfId="10128" xr:uid="{8100A515-F026-4826-A0E4-11F60241B624}"/>
    <cellStyle name="60% - Accent2 5" xfId="145" xr:uid="{C4134B4D-7C3D-43C7-A7FC-449DC0E1B457}"/>
    <cellStyle name="60% - Accent2 5 2" xfId="10129" xr:uid="{A66AA5BC-3D4C-4B66-BA29-CA9B34235921}"/>
    <cellStyle name="60% - Accent2 6" xfId="146" xr:uid="{4C07655B-371E-41A3-A55B-1F39F5BB96FA}"/>
    <cellStyle name="60% - Accent2 6 2" xfId="10130" xr:uid="{18CBA0D4-61F1-4EAA-A921-FD8FC30BE0AD}"/>
    <cellStyle name="60% - Accent2 7" xfId="147" xr:uid="{C88BF273-5408-4F8C-8119-C357F5DC6E0C}"/>
    <cellStyle name="60% - Accent2 7 2" xfId="10131" xr:uid="{E355C4CD-0251-476F-8CEA-99D590911D41}"/>
    <cellStyle name="60% - Accent2 8" xfId="148" xr:uid="{79CC3A67-8C29-40F4-BBA6-2995BFFBA1D8}"/>
    <cellStyle name="60% - Accent2 8 2" xfId="10132" xr:uid="{F3B392C7-B94A-465F-9CA3-206D57C07A2C}"/>
    <cellStyle name="60% - Accent2 9" xfId="149" xr:uid="{7EDCDE3A-2740-4838-8A4C-400A4DFEF4BD}"/>
    <cellStyle name="60% - Accent2 9 2" xfId="10133" xr:uid="{E5709AB5-AEA9-4A99-8A43-D058E3E5857D}"/>
    <cellStyle name="60% - Accent3 10" xfId="2721" xr:uid="{D48EA1AC-BD29-4A0B-B701-CEDE9B91367D}"/>
    <cellStyle name="60% - Accent3 10 2" xfId="10134" xr:uid="{F63B8E1A-7745-4CB0-913E-ECF458AAE34A}"/>
    <cellStyle name="60% - Accent3 11" xfId="5520" xr:uid="{45EBBB90-2A0F-487F-B597-2283C10110DE}"/>
    <cellStyle name="60% - Accent3 11 2" xfId="10135" xr:uid="{8D72BB20-1975-4C57-9120-833939AEB2AB}"/>
    <cellStyle name="60% - Accent3 12" xfId="10136" xr:uid="{FB876D31-1197-46B5-A027-5BC385818F2A}"/>
    <cellStyle name="60% - Accent3 13" xfId="10137" xr:uid="{F34C1803-C041-41F4-8D78-FCC0F030C54C}"/>
    <cellStyle name="60% - Accent3 14" xfId="10138" xr:uid="{A36D3831-B429-455B-8310-815B4DC99F2B}"/>
    <cellStyle name="60% - Accent3 15" xfId="10139" xr:uid="{645CD718-8037-469E-A997-EEE5A8930BD3}"/>
    <cellStyle name="60% - Accent3 16" xfId="10140" xr:uid="{678382BD-A7CB-4515-88E6-2E00BD38147D}"/>
    <cellStyle name="60% - Accent3 17" xfId="10141" xr:uid="{AA03E915-43B2-4113-91EF-8A623373FFD6}"/>
    <cellStyle name="60% - Accent3 18" xfId="10142" xr:uid="{2FB5703C-7700-4C5C-A8C2-5C5D65F93A60}"/>
    <cellStyle name="60% - Accent3 19" xfId="10143" xr:uid="{8B5E1382-C357-4F8B-A64A-F73D5D8E075C}"/>
    <cellStyle name="60% - Accent3 2" xfId="150" xr:uid="{4EE45342-468A-457C-BC98-20B9BF0AE9A0}"/>
    <cellStyle name="60% - Accent3 2 2" xfId="1436" xr:uid="{AF313134-11C2-4780-98BD-6911E348C79B}"/>
    <cellStyle name="60% - Accent3 2 2 2" xfId="3210" xr:uid="{286AC58B-6F2F-4CB1-A733-682D4ECACEFE}"/>
    <cellStyle name="60% - Accent3 2 2 2 2" xfId="10146" xr:uid="{A036D627-EA5E-4189-9244-8C11DC7825A1}"/>
    <cellStyle name="60% - Accent3 2 2 3" xfId="10145" xr:uid="{37A9DA56-B3A0-47F5-813A-E29B63570712}"/>
    <cellStyle name="60% - Accent3 2 3" xfId="1437" xr:uid="{1B3879AC-879E-4B76-AE16-9E218AFDE52D}"/>
    <cellStyle name="60% - Accent3 2 3 2" xfId="10147" xr:uid="{F8B7733C-2B29-457C-A122-3D7C07C6C244}"/>
    <cellStyle name="60% - Accent3 2 4" xfId="1438" xr:uid="{5FBC668D-6A2B-4CFE-8E34-AF25AB684708}"/>
    <cellStyle name="60% - Accent3 2 4 2" xfId="10148" xr:uid="{A8E36512-0970-43FB-918A-B18A32088879}"/>
    <cellStyle name="60% - Accent3 2 5" xfId="1439" xr:uid="{5F24F68D-19B9-47D0-8531-891DCACF0593}"/>
    <cellStyle name="60% - Accent3 2 6" xfId="1440" xr:uid="{CD00D27A-C67A-4CB7-947D-E541E3839080}"/>
    <cellStyle name="60% - Accent3 2 7" xfId="1441" xr:uid="{DFE6A1E4-AC83-4644-9952-C9A9B519944F}"/>
    <cellStyle name="60% - Accent3 2 8" xfId="10144" xr:uid="{DB86E64E-94F0-4200-BB98-D0C6ECF1106D}"/>
    <cellStyle name="60% - Accent3 20" xfId="10149" xr:uid="{EE07E833-D677-42F0-93C2-DEB823EB8ED1}"/>
    <cellStyle name="60% - Accent3 21" xfId="10150" xr:uid="{CCC983E6-C045-4410-B49D-C498504BD6BA}"/>
    <cellStyle name="60% - Accent3 22" xfId="10151" xr:uid="{91A0B412-EE29-4BA0-A665-34D60E9B26DC}"/>
    <cellStyle name="60% - Accent3 23" xfId="10152" xr:uid="{DFDAAF31-F318-4D93-B686-F1F77667BC4A}"/>
    <cellStyle name="60% - Accent3 24" xfId="10153" xr:uid="{4BAEE3C6-BA34-4400-B3B6-CBB0C8BB9F44}"/>
    <cellStyle name="60% - Accent3 25" xfId="10154" xr:uid="{B807FB49-15A8-48B7-843F-F983CAA37582}"/>
    <cellStyle name="60% - Accent3 26" xfId="10155" xr:uid="{3BC155EC-D293-4D47-B57D-EB618935A732}"/>
    <cellStyle name="60% - Accent3 27" xfId="10156" xr:uid="{F122E85C-5476-4658-846F-FE0DC65E71A3}"/>
    <cellStyle name="60% - Accent3 3" xfId="151" xr:uid="{E4B507A6-5BF2-4464-BF73-4A3922B92A81}"/>
    <cellStyle name="60% - Accent3 3 2" xfId="1442" xr:uid="{18B16419-A10A-47E8-A3FC-B5D36B68FD1D}"/>
    <cellStyle name="60% - Accent3 3 2 2" xfId="10158" xr:uid="{08C67A80-FBE5-4BF1-BAAA-727B1F841E24}"/>
    <cellStyle name="60% - Accent3 3 3" xfId="1443" xr:uid="{4BBA496D-5C82-468C-A056-1D15D9603F34}"/>
    <cellStyle name="60% - Accent3 3 4" xfId="1444" xr:uid="{22A483EF-63D2-44D8-9D46-F3D38FB50ACB}"/>
    <cellStyle name="60% - Accent3 3 5" xfId="1445" xr:uid="{BDA04C38-B798-4203-BD64-36EC0CDABEB8}"/>
    <cellStyle name="60% - Accent3 3 6" xfId="1446" xr:uid="{F96DF6CC-21EC-477B-909F-E4E2A5D20BE1}"/>
    <cellStyle name="60% - Accent3 3 7" xfId="1447" xr:uid="{EDAC3F09-1812-49AA-B202-258799898FF5}"/>
    <cellStyle name="60% - Accent3 3 8" xfId="10157" xr:uid="{7E8018BF-E9BA-4810-B8ED-42897C24C1C5}"/>
    <cellStyle name="60% - Accent3 4" xfId="152" xr:uid="{1B7B5957-CE24-439B-970A-05B72BCCB9A3}"/>
    <cellStyle name="60% - Accent3 4 2" xfId="1448" xr:uid="{AE1799E6-BCDD-4D50-80D7-1D5B47FCC768}"/>
    <cellStyle name="60% - Accent3 4 3" xfId="1449" xr:uid="{EEE2377A-9E0F-471F-AFB5-1164B98E1D9D}"/>
    <cellStyle name="60% - Accent3 4 4" xfId="1450" xr:uid="{B4FA07F2-78D2-4A33-A6FF-43AB03D374EC}"/>
    <cellStyle name="60% - Accent3 4 5" xfId="1451" xr:uid="{181E5381-E339-4A7D-A6D0-C6F827B45BFC}"/>
    <cellStyle name="60% - Accent3 4 6" xfId="1452" xr:uid="{377D8F88-9473-4878-AF90-0E5AD3CF974D}"/>
    <cellStyle name="60% - Accent3 4 7" xfId="1453" xr:uid="{4B4751A3-6C7C-42C7-A52F-58148A92DB70}"/>
    <cellStyle name="60% - Accent3 4 8" xfId="10159" xr:uid="{D0B17E14-C61E-4663-A9AE-B203B78BB603}"/>
    <cellStyle name="60% - Accent3 5" xfId="153" xr:uid="{D26012AC-F4F2-4C81-9415-D9D8721CEB65}"/>
    <cellStyle name="60% - Accent3 5 2" xfId="10160" xr:uid="{0B169482-6A2C-4C9B-B369-A8B52E74A4B2}"/>
    <cellStyle name="60% - Accent3 6" xfId="154" xr:uid="{69B19BA9-6591-4DF8-9B48-1D3A42D3D3A7}"/>
    <cellStyle name="60% - Accent3 6 2" xfId="10161" xr:uid="{A4619401-5256-4CE3-808A-6F563E478487}"/>
    <cellStyle name="60% - Accent3 7" xfId="155" xr:uid="{00D6D6E3-B8F7-43AC-BB08-23A493BA3FC2}"/>
    <cellStyle name="60% - Accent3 7 2" xfId="10162" xr:uid="{C562F129-3374-415E-BD36-51780BA66525}"/>
    <cellStyle name="60% - Accent3 8" xfId="156" xr:uid="{F9EB4DCA-B10B-4DC9-A526-90031081A108}"/>
    <cellStyle name="60% - Accent3 8 2" xfId="10163" xr:uid="{7C926648-9A42-43B4-A5FC-8A2C61413A48}"/>
    <cellStyle name="60% - Accent3 9" xfId="157" xr:uid="{AB709B49-6188-4CE7-8769-EBE2BB601210}"/>
    <cellStyle name="60% - Accent3 9 2" xfId="10164" xr:uid="{7038FFD2-5C38-457C-8CF9-C68DF66BDF36}"/>
    <cellStyle name="60% - Accent4 10" xfId="2805" xr:uid="{226B4F67-3C2B-4AB3-83AD-C685ECD2694B}"/>
    <cellStyle name="60% - Accent4 10 2" xfId="10165" xr:uid="{189689BF-2655-4A7F-86E9-1470A0066B50}"/>
    <cellStyle name="60% - Accent4 11" xfId="5521" xr:uid="{02547067-FDF6-4A2E-B541-BD6668A4E086}"/>
    <cellStyle name="60% - Accent4 11 2" xfId="10166" xr:uid="{62D2F5B1-0F3D-486A-9838-E35192D23014}"/>
    <cellStyle name="60% - Accent4 12" xfId="10167" xr:uid="{49B216F0-4B05-416B-8B11-81CE3AB9E63C}"/>
    <cellStyle name="60% - Accent4 13" xfId="10168" xr:uid="{2E7983AC-647D-4FCF-989F-00D356218607}"/>
    <cellStyle name="60% - Accent4 14" xfId="10169" xr:uid="{4FABDB23-4505-4C27-9DCB-F0B522D2B91C}"/>
    <cellStyle name="60% - Accent4 15" xfId="10170" xr:uid="{EE09A3A1-2DC6-479C-A610-8B8C0667A8AD}"/>
    <cellStyle name="60% - Accent4 16" xfId="10171" xr:uid="{EB695EF7-46A5-4794-96A0-EFEA569EFB76}"/>
    <cellStyle name="60% - Accent4 17" xfId="10172" xr:uid="{020B0171-B704-4FAA-9DA2-19D2344DE1CC}"/>
    <cellStyle name="60% - Accent4 18" xfId="10173" xr:uid="{6FEEEE99-7384-4D15-BE24-858586F23E5D}"/>
    <cellStyle name="60% - Accent4 19" xfId="10174" xr:uid="{D80D3780-CF8C-4EFB-A5D7-AEDBADCE5CC2}"/>
    <cellStyle name="60% - Accent4 2" xfId="158" xr:uid="{7EE33965-14D8-44BC-ADDC-86D3B0FA70EB}"/>
    <cellStyle name="60% - Accent4 2 2" xfId="1454" xr:uid="{37E4072E-960B-46F0-880D-CE17F9021487}"/>
    <cellStyle name="60% - Accent4 2 2 2" xfId="3211" xr:uid="{BE3B0624-3BAE-432B-89CE-9AC62688C46D}"/>
    <cellStyle name="60% - Accent4 2 2 2 2" xfId="10177" xr:uid="{52953107-165F-4F54-8C23-368078E15BD4}"/>
    <cellStyle name="60% - Accent4 2 2 3" xfId="10176" xr:uid="{E053B7C3-71B9-4107-AD30-8D37F14A51E9}"/>
    <cellStyle name="60% - Accent4 2 3" xfId="1455" xr:uid="{98C23B14-C09B-4A46-B14C-720AFE71BA31}"/>
    <cellStyle name="60% - Accent4 2 3 2" xfId="10178" xr:uid="{1D7622BE-BD44-4904-8176-7A090F855A98}"/>
    <cellStyle name="60% - Accent4 2 4" xfId="1456" xr:uid="{DF27CB43-D28B-4129-B4C7-40CDB1AAA4C9}"/>
    <cellStyle name="60% - Accent4 2 4 2" xfId="10179" xr:uid="{1B2FBB49-86EF-4A0B-8F6A-276A232A2884}"/>
    <cellStyle name="60% - Accent4 2 5" xfId="1457" xr:uid="{84127257-B214-4488-9201-9B12B812854D}"/>
    <cellStyle name="60% - Accent4 2 6" xfId="1458" xr:uid="{BBE58C79-170A-47DC-944E-E3B4A4257E21}"/>
    <cellStyle name="60% - Accent4 2 7" xfId="1459" xr:uid="{58EC04CD-1259-4358-9B62-C18AE9AFE9B3}"/>
    <cellStyle name="60% - Accent4 2 8" xfId="10175" xr:uid="{50F1B9C8-7E37-49AA-93AC-93DDAAFDD4DB}"/>
    <cellStyle name="60% - Accent4 20" xfId="10180" xr:uid="{788FFB8B-B419-4B98-AC96-D10E3C331B56}"/>
    <cellStyle name="60% - Accent4 21" xfId="10181" xr:uid="{C8659DF0-C3E3-4495-B7D6-00165061557B}"/>
    <cellStyle name="60% - Accent4 22" xfId="10182" xr:uid="{EB3DFF2C-C629-4890-9C19-45D3BA25F09F}"/>
    <cellStyle name="60% - Accent4 23" xfId="10183" xr:uid="{C2E0D0D3-0E11-49F7-8A25-A60FB7EE6780}"/>
    <cellStyle name="60% - Accent4 24" xfId="10184" xr:uid="{A14A4ED3-9FFB-4BB9-9C10-CB5B7CAE426C}"/>
    <cellStyle name="60% - Accent4 25" xfId="10185" xr:uid="{1783016A-9BDA-477B-BA4D-2F9C0C7A1278}"/>
    <cellStyle name="60% - Accent4 26" xfId="10186" xr:uid="{F134B0E1-FF82-4CE1-AD4A-8C5ADC5ADC55}"/>
    <cellStyle name="60% - Accent4 27" xfId="10187" xr:uid="{59CAC33D-1049-40D3-8697-9EC0AF912E09}"/>
    <cellStyle name="60% - Accent4 3" xfId="159" xr:uid="{1C0C3BF0-2498-4AD2-835B-FFCDE8600EDF}"/>
    <cellStyle name="60% - Accent4 3 2" xfId="1460" xr:uid="{57ED6634-928B-4F2E-9E47-8F194B73DE88}"/>
    <cellStyle name="60% - Accent4 3 2 2" xfId="10189" xr:uid="{9D58B993-860C-42AD-BA52-B96E4359BA0F}"/>
    <cellStyle name="60% - Accent4 3 3" xfId="1461" xr:uid="{0A9AFB19-FB45-4D46-8266-083ED11E6D94}"/>
    <cellStyle name="60% - Accent4 3 4" xfId="1462" xr:uid="{3C28BFC7-B512-47C5-B044-9451ED5B5C52}"/>
    <cellStyle name="60% - Accent4 3 5" xfId="1463" xr:uid="{29D8EF7A-3C12-4B82-8586-2C0EF6D296DA}"/>
    <cellStyle name="60% - Accent4 3 6" xfId="1464" xr:uid="{FF0AAD33-F18E-4E33-8460-0DBDDCFD31C4}"/>
    <cellStyle name="60% - Accent4 3 7" xfId="1465" xr:uid="{65E43F0A-3157-4C32-8D1B-E32B5A4CCCFA}"/>
    <cellStyle name="60% - Accent4 3 8" xfId="10188" xr:uid="{1A2357E7-A1DC-4374-ACA6-6B7F80A85A45}"/>
    <cellStyle name="60% - Accent4 4" xfId="160" xr:uid="{436EB511-FF4C-4C7C-9172-1C03D4BE6C09}"/>
    <cellStyle name="60% - Accent4 4 2" xfId="1466" xr:uid="{8A64C3FA-E9E9-4579-B846-A513C121920F}"/>
    <cellStyle name="60% - Accent4 4 3" xfId="1467" xr:uid="{426C7CC0-AB70-4A91-8A42-BA94998F0CFC}"/>
    <cellStyle name="60% - Accent4 4 4" xfId="1468" xr:uid="{FDBC3256-755A-447A-9E57-C22FFEDFAF21}"/>
    <cellStyle name="60% - Accent4 4 5" xfId="1469" xr:uid="{143C1102-579A-42FA-904C-43FE8ACB3B16}"/>
    <cellStyle name="60% - Accent4 4 6" xfId="1470" xr:uid="{3B14EE85-AE37-4FC6-B2CA-B53BBE29A7FC}"/>
    <cellStyle name="60% - Accent4 4 7" xfId="1471" xr:uid="{F5F4BA24-DD3C-4EC2-B497-141D742A296D}"/>
    <cellStyle name="60% - Accent4 4 8" xfId="10190" xr:uid="{F39173A1-9DD2-4D31-8217-F5588E64AD61}"/>
    <cellStyle name="60% - Accent4 5" xfId="161" xr:uid="{D19C8060-8B13-41D9-9094-08D8D2A2F6B4}"/>
    <cellStyle name="60% - Accent4 5 2" xfId="10191" xr:uid="{2BFEEF7D-8A9E-4B7D-B67F-DD0F208405F0}"/>
    <cellStyle name="60% - Accent4 6" xfId="162" xr:uid="{683C9F0D-E9A1-4999-B4F0-D191A30A2847}"/>
    <cellStyle name="60% - Accent4 6 2" xfId="10192" xr:uid="{F9069E5A-3249-4D57-910E-BC1B53E1BFDD}"/>
    <cellStyle name="60% - Accent4 7" xfId="163" xr:uid="{C46997ED-0DEA-4FA3-9518-54EDE1AD056D}"/>
    <cellStyle name="60% - Accent4 7 2" xfId="10193" xr:uid="{8C1E05CC-DE15-4740-881B-553C9C0456D0}"/>
    <cellStyle name="60% - Accent4 8" xfId="164" xr:uid="{9FE4F67A-D864-4F29-966C-52CF8C2E575B}"/>
    <cellStyle name="60% - Accent4 8 2" xfId="10194" xr:uid="{28F2794C-1EFD-4FF1-A66A-333F841E0445}"/>
    <cellStyle name="60% - Accent4 9" xfId="165" xr:uid="{AB6C5B2C-4924-4256-AF0E-398B8AFDFF7B}"/>
    <cellStyle name="60% - Accent4 9 2" xfId="10195" xr:uid="{0EED107A-8879-4916-809A-1DCB3D24AAC0}"/>
    <cellStyle name="60% - Accent5 10" xfId="2780" xr:uid="{06A56594-593E-42AF-9874-8566B6A1AE81}"/>
    <cellStyle name="60% - Accent5 10 2" xfId="10196" xr:uid="{5C7E67CC-90F8-4AE3-A2A4-8C9D12E0CD77}"/>
    <cellStyle name="60% - Accent5 11" xfId="5522" xr:uid="{AF3E7B45-D793-4A76-BD12-71CDF017593D}"/>
    <cellStyle name="60% - Accent5 11 2" xfId="10197" xr:uid="{547E67AF-04A6-4CE7-AA68-D17E53F360A8}"/>
    <cellStyle name="60% - Accent5 12" xfId="10198" xr:uid="{5E5B7242-4CD4-4411-9FC9-9B09BE458FD0}"/>
    <cellStyle name="60% - Accent5 13" xfId="10199" xr:uid="{110925AC-05F3-4326-9746-969A3BC0499A}"/>
    <cellStyle name="60% - Accent5 14" xfId="10200" xr:uid="{FC1AE8B3-E697-416B-9532-586FF729D0A3}"/>
    <cellStyle name="60% - Accent5 15" xfId="10201" xr:uid="{E0569F20-4F29-43F5-B7CD-BAF8638BA557}"/>
    <cellStyle name="60% - Accent5 16" xfId="10202" xr:uid="{646462E0-32B6-4843-A370-E5BB9A9F02BD}"/>
    <cellStyle name="60% - Accent5 17" xfId="10203" xr:uid="{351EFF2D-3F48-4D02-8824-84D236ED7402}"/>
    <cellStyle name="60% - Accent5 18" xfId="10204" xr:uid="{C7393887-9303-4700-B02B-C46FAF19AD2B}"/>
    <cellStyle name="60% - Accent5 19" xfId="10205" xr:uid="{98C20235-3340-4452-9044-4D360EC41644}"/>
    <cellStyle name="60% - Accent5 2" xfId="166" xr:uid="{DDE1D75B-0317-4C6E-AE38-670E8AA5BF14}"/>
    <cellStyle name="60% - Accent5 2 2" xfId="1472" xr:uid="{57712F8E-B60A-43B4-93AD-5F54F5834E40}"/>
    <cellStyle name="60% - Accent5 2 2 2" xfId="3212" xr:uid="{30DAC648-5430-468F-AB89-3D9ECB2268BE}"/>
    <cellStyle name="60% - Accent5 2 2 2 2" xfId="10208" xr:uid="{D8782AC3-91B1-4EE6-AD53-9401080A3F14}"/>
    <cellStyle name="60% - Accent5 2 2 3" xfId="10207" xr:uid="{A30FAC1E-774E-46C3-888F-9809A7B87B56}"/>
    <cellStyle name="60% - Accent5 2 3" xfId="1473" xr:uid="{657A840C-9550-4289-87F2-53572717C7FB}"/>
    <cellStyle name="60% - Accent5 2 3 2" xfId="10209" xr:uid="{71E808B3-BA30-4FE5-BEC6-772AC5C14773}"/>
    <cellStyle name="60% - Accent5 2 4" xfId="1474" xr:uid="{4DDEB55F-4294-4525-B620-CDF4A5957807}"/>
    <cellStyle name="60% - Accent5 2 4 2" xfId="10210" xr:uid="{19EDADC0-4E35-42F9-AA34-513D90DBB07D}"/>
    <cellStyle name="60% - Accent5 2 5" xfId="1475" xr:uid="{A6C8917D-C071-4277-BA77-8E2802E4F004}"/>
    <cellStyle name="60% - Accent5 2 6" xfId="1476" xr:uid="{02A1B91F-F1E0-4ED4-A57F-858B289E5001}"/>
    <cellStyle name="60% - Accent5 2 7" xfId="1477" xr:uid="{DEEE4437-2D43-4C7C-97D0-61580EECE3E8}"/>
    <cellStyle name="60% - Accent5 2 8" xfId="10206" xr:uid="{0BC13DEB-0E9E-490A-BDCF-4DF3614DF0EA}"/>
    <cellStyle name="60% - Accent5 20" xfId="10211" xr:uid="{B2F56C0C-7BBA-4801-ACDE-F0F5A8FAC963}"/>
    <cellStyle name="60% - Accent5 21" xfId="10212" xr:uid="{A92BC399-BE9A-4E1B-90AD-0AED554A4E35}"/>
    <cellStyle name="60% - Accent5 22" xfId="10213" xr:uid="{8B0DAE78-31E5-45FC-BAAA-26346D2B372B}"/>
    <cellStyle name="60% - Accent5 23" xfId="10214" xr:uid="{A42A6716-40A7-4ACD-A456-EE6546DC22DC}"/>
    <cellStyle name="60% - Accent5 24" xfId="10215" xr:uid="{ACCA6514-FC30-4A80-A4E6-55F1181F72FA}"/>
    <cellStyle name="60% - Accent5 25" xfId="10216" xr:uid="{1118B3BC-EEA5-423E-BBDD-B0F64E2C1E05}"/>
    <cellStyle name="60% - Accent5 26" xfId="10217" xr:uid="{8632E580-EF6E-4BCA-90C5-11AB2CF51B5C}"/>
    <cellStyle name="60% - Accent5 27" xfId="10218" xr:uid="{C518B4DA-00F3-43C2-8CDE-37F610F2E7E2}"/>
    <cellStyle name="60% - Accent5 3" xfId="167" xr:uid="{1E574223-A941-4CFD-A8F9-47F7937312D3}"/>
    <cellStyle name="60% - Accent5 3 2" xfId="1478" xr:uid="{1118289D-C7E8-4C1E-A597-9EA30A086D52}"/>
    <cellStyle name="60% - Accent5 3 2 2" xfId="10220" xr:uid="{97A22470-316F-4175-988E-C135AC2154BC}"/>
    <cellStyle name="60% - Accent5 3 3" xfId="1479" xr:uid="{51DAD53E-698C-449F-B6FE-2763413B6CB4}"/>
    <cellStyle name="60% - Accent5 3 4" xfId="1480" xr:uid="{DC35A5A5-2F2F-47BB-B691-0D3214BEF5B4}"/>
    <cellStyle name="60% - Accent5 3 5" xfId="1481" xr:uid="{49619DB3-6DD8-4778-AB59-885CD995426B}"/>
    <cellStyle name="60% - Accent5 3 6" xfId="1482" xr:uid="{50DE72CF-0789-4A0B-928B-770B9BD2F7ED}"/>
    <cellStyle name="60% - Accent5 3 7" xfId="1483" xr:uid="{1CF400FA-5A07-4528-BC4B-002004E5901C}"/>
    <cellStyle name="60% - Accent5 3 8" xfId="10219" xr:uid="{3B4906FF-A5FD-4178-930E-935C685CCE5D}"/>
    <cellStyle name="60% - Accent5 4" xfId="168" xr:uid="{B861EA68-011C-4CA5-B667-E160FA6712DC}"/>
    <cellStyle name="60% - Accent5 4 2" xfId="1484" xr:uid="{FB2BBC26-B26D-476B-904A-A4CE32867129}"/>
    <cellStyle name="60% - Accent5 4 3" xfId="1485" xr:uid="{898FF205-FE89-4A52-A213-3D281940C75B}"/>
    <cellStyle name="60% - Accent5 4 4" xfId="1486" xr:uid="{285409D6-8408-4940-8050-B656BF2EFD41}"/>
    <cellStyle name="60% - Accent5 4 5" xfId="1487" xr:uid="{97DE766B-EB56-468D-8CA2-C0F55EC338A3}"/>
    <cellStyle name="60% - Accent5 4 6" xfId="1488" xr:uid="{1BD4C1CB-1131-4D95-8321-5000893CE768}"/>
    <cellStyle name="60% - Accent5 4 7" xfId="1489" xr:uid="{7F397405-776F-44A5-B6EF-2E26F8D49687}"/>
    <cellStyle name="60% - Accent5 4 8" xfId="10221" xr:uid="{DF8EF343-CB3D-41AA-BFDF-0C38660DFA50}"/>
    <cellStyle name="60% - Accent5 5" xfId="169" xr:uid="{5AECA458-00CF-4102-B33F-7B4744302C70}"/>
    <cellStyle name="60% - Accent5 5 2" xfId="10222" xr:uid="{5DB450AA-C551-4C13-A38C-7C8D297725B9}"/>
    <cellStyle name="60% - Accent5 6" xfId="170" xr:uid="{6C894906-8432-4D38-A5CF-67B8DD58E434}"/>
    <cellStyle name="60% - Accent5 6 2" xfId="10223" xr:uid="{2932578A-4DB2-475A-874D-2D2C6E3EA71E}"/>
    <cellStyle name="60% - Accent5 7" xfId="171" xr:uid="{402149A9-472C-4BCE-AF16-D1BD343E52AC}"/>
    <cellStyle name="60% - Accent5 7 2" xfId="10224" xr:uid="{360E8140-DB7F-400C-B7FB-FBF95F29E5F7}"/>
    <cellStyle name="60% - Accent5 8" xfId="172" xr:uid="{5DCB60F6-1660-44CD-A1F0-1C47BE26D19E}"/>
    <cellStyle name="60% - Accent5 8 2" xfId="10225" xr:uid="{C213B072-A8B0-407A-8A31-78D84A6687CB}"/>
    <cellStyle name="60% - Accent5 9" xfId="173" xr:uid="{7869EFE4-93AD-4498-A87F-700AC09B977A}"/>
    <cellStyle name="60% - Accent5 9 2" xfId="10226" xr:uid="{4BCC7B36-5190-4DB5-98A2-E4C86EA9A225}"/>
    <cellStyle name="60% - Accent6 10" xfId="2783" xr:uid="{85462FF1-6467-43B5-BE2B-0041BD5F4F8E}"/>
    <cellStyle name="60% - Accent6 10 2" xfId="10227" xr:uid="{CF1D9790-1623-4AAD-A3E7-6A9D68C74271}"/>
    <cellStyle name="60% - Accent6 11" xfId="5523" xr:uid="{53AF7AE4-8D57-4CF8-8BFE-32095536EA67}"/>
    <cellStyle name="60% - Accent6 11 2" xfId="10228" xr:uid="{0603A949-4AA3-4D54-974F-A7CE75D19C03}"/>
    <cellStyle name="60% - Accent6 12" xfId="10229" xr:uid="{A6F1D680-60E8-4C6F-8B2A-9CB328B5867F}"/>
    <cellStyle name="60% - Accent6 13" xfId="10230" xr:uid="{CAD1C90D-D42A-4BF1-A977-DB59DD9487E7}"/>
    <cellStyle name="60% - Accent6 14" xfId="10231" xr:uid="{2AA2C499-DC8C-43AB-A11E-1F00D8256CAC}"/>
    <cellStyle name="60% - Accent6 15" xfId="10232" xr:uid="{71F77C29-A1AB-4CB1-A171-53F7AB19408D}"/>
    <cellStyle name="60% - Accent6 16" xfId="10233" xr:uid="{483BD92E-2713-42A0-A907-CD4CDF640946}"/>
    <cellStyle name="60% - Accent6 17" xfId="10234" xr:uid="{BBEDE6B3-898A-467D-99FD-0207014119E6}"/>
    <cellStyle name="60% - Accent6 18" xfId="10235" xr:uid="{7B90DF89-7FFD-4057-A021-FEF500DE9A94}"/>
    <cellStyle name="60% - Accent6 19" xfId="10236" xr:uid="{DF57B799-31DD-4A0E-88C3-F31533B99534}"/>
    <cellStyle name="60% - Accent6 2" xfId="174" xr:uid="{10323848-8CA8-4306-AD44-715B8C366462}"/>
    <cellStyle name="60% - Accent6 2 2" xfId="1490" xr:uid="{4F7B7360-F31F-4DD7-9C35-0E35AD1683F9}"/>
    <cellStyle name="60% - Accent6 2 2 2" xfId="3213" xr:uid="{844B8F0A-0123-4B8A-A7ED-6AB309F59A19}"/>
    <cellStyle name="60% - Accent6 2 2 2 2" xfId="10239" xr:uid="{91A650CC-4A0A-4639-930C-718A3C9F5EC6}"/>
    <cellStyle name="60% - Accent6 2 2 3" xfId="10238" xr:uid="{00332F05-68A9-4F7E-BBB2-4C6340783535}"/>
    <cellStyle name="60% - Accent6 2 3" xfId="1491" xr:uid="{AEA32F49-0A1F-425D-BD75-57FAF33F9BC0}"/>
    <cellStyle name="60% - Accent6 2 3 2" xfId="10240" xr:uid="{8F929C59-4E4A-41D0-946D-C7B82C2AC8BD}"/>
    <cellStyle name="60% - Accent6 2 4" xfId="1492" xr:uid="{81C436F6-8C9B-4AE2-B35A-424C45246AD2}"/>
    <cellStyle name="60% - Accent6 2 4 2" xfId="10241" xr:uid="{8BB28450-E8E7-434F-A049-5695C1D001B8}"/>
    <cellStyle name="60% - Accent6 2 5" xfId="1493" xr:uid="{314E4377-23F6-4386-9B36-9D0F36D99F65}"/>
    <cellStyle name="60% - Accent6 2 6" xfId="1494" xr:uid="{CAF05679-C1EC-4FC4-9E70-A4D152B22857}"/>
    <cellStyle name="60% - Accent6 2 7" xfId="1495" xr:uid="{7FC10EE4-1CF2-41C6-B65A-D0BB180CB075}"/>
    <cellStyle name="60% - Accent6 2 8" xfId="10237" xr:uid="{0F875166-E88C-4C2E-898B-CA3C6AA9E682}"/>
    <cellStyle name="60% - Accent6 20" xfId="10242" xr:uid="{1EF77F3A-DFCC-4A4A-87DE-DFCE7481F4FF}"/>
    <cellStyle name="60% - Accent6 21" xfId="10243" xr:uid="{3A00F516-E283-48E8-89AA-CD55727B6C1D}"/>
    <cellStyle name="60% - Accent6 22" xfId="10244" xr:uid="{40B49E21-29FA-44A8-93AC-60A3ADC67EBF}"/>
    <cellStyle name="60% - Accent6 23" xfId="10245" xr:uid="{18FD6B82-631C-4D5C-80D8-7ADBBBC7A37B}"/>
    <cellStyle name="60% - Accent6 24" xfId="10246" xr:uid="{AF1C9884-64CF-489A-8DA3-B71F5F7F9B4E}"/>
    <cellStyle name="60% - Accent6 25" xfId="10247" xr:uid="{3A9F2475-AC04-41FF-A550-24AC41F8AE05}"/>
    <cellStyle name="60% - Accent6 26" xfId="10248" xr:uid="{6076DD2E-7AE3-43B0-853F-37153D415981}"/>
    <cellStyle name="60% - Accent6 27" xfId="10249" xr:uid="{782BC483-D0B9-4AC0-A17B-C64569E3CC9C}"/>
    <cellStyle name="60% - Accent6 3" xfId="175" xr:uid="{EE958DCE-F9EE-4596-9B93-60BD329C7A7E}"/>
    <cellStyle name="60% - Accent6 3 2" xfId="1496" xr:uid="{1CD4E0E1-E50D-4130-9D98-9CBCB2A8B3FF}"/>
    <cellStyle name="60% - Accent6 3 2 2" xfId="10251" xr:uid="{298B64DF-C8BB-4A6B-997C-A8BB11F8AA17}"/>
    <cellStyle name="60% - Accent6 3 3" xfId="1497" xr:uid="{9AAFE101-EE73-4621-B331-2D0F5A30226B}"/>
    <cellStyle name="60% - Accent6 3 4" xfId="1498" xr:uid="{A968D32D-52BE-44C1-B5CF-FE8590370EDF}"/>
    <cellStyle name="60% - Accent6 3 5" xfId="1499" xr:uid="{0884C387-E21F-4A89-A07C-414BFF2F7560}"/>
    <cellStyle name="60% - Accent6 3 6" xfId="1500" xr:uid="{0C506270-B337-4ABF-9A64-7910D34A80B9}"/>
    <cellStyle name="60% - Accent6 3 7" xfId="1501" xr:uid="{16B0FEF1-AFDA-4515-993E-0BE976291387}"/>
    <cellStyle name="60% - Accent6 3 8" xfId="10250" xr:uid="{A6B06B0C-D14F-48D3-B868-7C22D0754779}"/>
    <cellStyle name="60% - Accent6 4" xfId="176" xr:uid="{F0BF5102-6392-4097-9046-C4DEB34918AD}"/>
    <cellStyle name="60% - Accent6 4 2" xfId="1502" xr:uid="{2EBA335A-CE56-4DBC-86CB-41B2523FC581}"/>
    <cellStyle name="60% - Accent6 4 3" xfId="1503" xr:uid="{E341B50F-EEDF-48EF-897D-73F59E42C51E}"/>
    <cellStyle name="60% - Accent6 4 4" xfId="1504" xr:uid="{6B45BEE2-675F-44E7-AE0F-17C382882452}"/>
    <cellStyle name="60% - Accent6 4 5" xfId="1505" xr:uid="{5A3BC573-D0F5-4673-AE15-F80998BECDF3}"/>
    <cellStyle name="60% - Accent6 4 6" xfId="1506" xr:uid="{6E929735-5AE9-407B-BF99-AAEE831CECFC}"/>
    <cellStyle name="60% - Accent6 4 7" xfId="1507" xr:uid="{56AFB75C-E14F-4D05-9891-EB3F928436D7}"/>
    <cellStyle name="60% - Accent6 4 8" xfId="10252" xr:uid="{4AC5976E-1781-4F0C-BC6B-FC2189049AF7}"/>
    <cellStyle name="60% - Accent6 5" xfId="177" xr:uid="{DFA8F60C-A7E6-4547-9B22-8A46330B47F6}"/>
    <cellStyle name="60% - Accent6 5 2" xfId="10253" xr:uid="{C5EAB515-C882-4606-A290-DBA1BB00C709}"/>
    <cellStyle name="60% - Accent6 6" xfId="178" xr:uid="{5B0EDBEE-CF64-4330-8CFF-4264E4F27238}"/>
    <cellStyle name="60% - Accent6 6 2" xfId="10254" xr:uid="{875E8C38-ADDA-4DDB-8D5F-773173C501F9}"/>
    <cellStyle name="60% - Accent6 7" xfId="179" xr:uid="{4B2AC8FA-7564-4879-967A-93B1D992A82B}"/>
    <cellStyle name="60% - Accent6 7 2" xfId="10255" xr:uid="{16AF6EB5-C7C7-4351-A8E9-08ED12D183C3}"/>
    <cellStyle name="60% - Accent6 8" xfId="180" xr:uid="{B3B3AC54-0147-4017-8365-B9FC00B11A20}"/>
    <cellStyle name="60% - Accent6 8 2" xfId="10256" xr:uid="{BAB22F46-E338-4DE2-869D-467E3C260994}"/>
    <cellStyle name="60% - Accent6 9" xfId="181" xr:uid="{43A2A12F-9435-4B0E-BAA9-49226F1B7E03}"/>
    <cellStyle name="60% - Accent6 9 2" xfId="10257" xr:uid="{069310F8-EB47-4ACA-A781-E34665DA163B}"/>
    <cellStyle name="60% - Akzent1" xfId="10258" xr:uid="{5A96344A-9C09-42D5-9F58-BAEF7D497057}"/>
    <cellStyle name="60% - Akzent1 2" xfId="10259" xr:uid="{C0419EDF-7673-4DA1-9492-7556328A2FDC}"/>
    <cellStyle name="60% - Akzent2" xfId="10260" xr:uid="{CB293378-69DB-4900-9CFB-19312D42EA31}"/>
    <cellStyle name="60% - Akzent2 2" xfId="10261" xr:uid="{6197C621-4DB7-4853-9E62-F5A144CF9138}"/>
    <cellStyle name="60% - Akzent3" xfId="10262" xr:uid="{4AAA8892-2124-4A19-805F-3D5B38899A87}"/>
    <cellStyle name="60% - Akzent3 2" xfId="10263" xr:uid="{B099AF7E-F278-45A7-8F74-6ED254C4E990}"/>
    <cellStyle name="60% - Akzent4" xfId="10264" xr:uid="{CAFD45A3-C5C3-4359-AAC4-F6D4492C6DEE}"/>
    <cellStyle name="60% - Akzent4 2" xfId="10265" xr:uid="{485378BF-6408-4D16-BBDD-716EB6D5251E}"/>
    <cellStyle name="60% - Akzent5" xfId="10266" xr:uid="{1B0AB23A-CA42-47E3-BD2B-82383009A3DB}"/>
    <cellStyle name="60% - Akzent5 2" xfId="10267" xr:uid="{E534E11A-AE26-47A2-9A2D-E1EABF517D05}"/>
    <cellStyle name="60% - Akzent6" xfId="10268" xr:uid="{6EE8D870-D353-4EDB-AC87-526C9A109B77}"/>
    <cellStyle name="60% - Akzent6 2" xfId="10269" xr:uid="{AE56CE77-7802-4D50-92AA-D4C26DEF2529}"/>
    <cellStyle name="75" xfId="1964" xr:uid="{22AAFB28-9CE7-4F4F-81E1-A6F052F788AA}"/>
    <cellStyle name="75 2" xfId="3070" xr:uid="{64BB4B32-6DEE-4169-870F-1811C83FA481}"/>
    <cellStyle name="_x0007_Á" xfId="2162" xr:uid="{24D33A6C-CB4D-4331-9C52-CA4C9571C2D7}"/>
    <cellStyle name="_x0007_Á 2" xfId="2272" xr:uid="{11DCB2FC-1245-4243-8BAC-8E0336FDE183}"/>
    <cellStyle name="Accent1 - 20%" xfId="10270" xr:uid="{ADD0D404-6BCA-43FC-8F8F-0E919BA405D5}"/>
    <cellStyle name="Accent1 - 20% 2" xfId="10271" xr:uid="{B9659520-B32B-49CE-B4C7-6C2D2A0F6793}"/>
    <cellStyle name="Accent1 - 40%" xfId="10272" xr:uid="{43573A1F-7821-4696-8876-FA8DABA9A82A}"/>
    <cellStyle name="Accent1 - 40% 2" xfId="10273" xr:uid="{ECE629C9-D499-4874-961D-9A95E43DB4F3}"/>
    <cellStyle name="Accent1 - 60%" xfId="10274" xr:uid="{95FE9EA9-42E7-46CC-BF68-B2366E590DD2}"/>
    <cellStyle name="Accent1 10" xfId="2777" xr:uid="{B2ED73DF-34D5-48B2-AC37-8C379A6F6A6F}"/>
    <cellStyle name="Accent1 10 2" xfId="10275" xr:uid="{3925E43C-5B82-4C65-B31F-411D665C921B}"/>
    <cellStyle name="Accent1 11" xfId="5524" xr:uid="{701E0205-EE3E-45E4-882D-3162290E62F6}"/>
    <cellStyle name="Accent1 11 2" xfId="10276" xr:uid="{137475C1-7F2B-4657-B5A6-2F1282AA7498}"/>
    <cellStyle name="Accent1 12" xfId="10277" xr:uid="{EC7040F1-89F8-423C-80CF-B24D72258E9A}"/>
    <cellStyle name="Accent1 13" xfId="10278" xr:uid="{6660B152-A6FD-451C-A65E-3B846834ED93}"/>
    <cellStyle name="Accent1 14" xfId="10279" xr:uid="{3BD4A078-EE94-46CB-83FA-C7A2268211B6}"/>
    <cellStyle name="Accent1 15" xfId="10280" xr:uid="{370252D8-6722-4E95-BC2E-191D66BF80B1}"/>
    <cellStyle name="Accent1 16" xfId="10281" xr:uid="{B15EB99B-01B2-4237-AA99-FD5924CCB478}"/>
    <cellStyle name="Accent1 17" xfId="10282" xr:uid="{5EEC3CA3-FD61-4A8C-9675-4EF6F3AAD947}"/>
    <cellStyle name="Accent1 18" xfId="10283" xr:uid="{829A36AC-0C0A-4E84-916B-FB87EAE6F813}"/>
    <cellStyle name="Accent1 19" xfId="10284" xr:uid="{85CF21B4-5732-45B3-8607-1EFA23BE8E4A}"/>
    <cellStyle name="Accent1 2" xfId="182" xr:uid="{4C1CD43D-1C45-41E3-BAF1-F00C05C07776}"/>
    <cellStyle name="Accent1 2 2" xfId="1508" xr:uid="{24CFE804-FBAA-403B-8FB1-62EAC18E6C82}"/>
    <cellStyle name="Accent1 2 2 2" xfId="3214" xr:uid="{3FEACA50-07FA-4502-BC19-B7D481A33DF4}"/>
    <cellStyle name="Accent1 2 2 2 2" xfId="10287" xr:uid="{ACA753D7-346E-4F7F-971A-2D21394C8454}"/>
    <cellStyle name="Accent1 2 2 3" xfId="10286" xr:uid="{DF90C40C-A932-4FBC-AB29-B38A43BB7191}"/>
    <cellStyle name="Accent1 2 3" xfId="1509" xr:uid="{0097631F-291B-4025-A45B-41482A14A837}"/>
    <cellStyle name="Accent1 2 3 2" xfId="10288" xr:uid="{46F375E6-9C13-43C3-B33B-F1B3ADC927AF}"/>
    <cellStyle name="Accent1 2 4" xfId="1510" xr:uid="{2A76D3DC-741F-476A-AE0F-91D2398EA085}"/>
    <cellStyle name="Accent1 2 4 2" xfId="10289" xr:uid="{148CA8F3-FAB5-4411-BAA4-897E137AB262}"/>
    <cellStyle name="Accent1 2 5" xfId="1511" xr:uid="{4C5D5C43-F598-4440-A19C-4AD421A4ADF8}"/>
    <cellStyle name="Accent1 2 6" xfId="1512" xr:uid="{04D9E76B-03D7-494E-B84F-53AF3731A8FA}"/>
    <cellStyle name="Accent1 2 7" xfId="1513" xr:uid="{A2F640D1-DD31-426A-B82A-66713874F6EE}"/>
    <cellStyle name="Accent1 2 8" xfId="10285" xr:uid="{030F069B-804D-4D0B-A3DD-0F789133396B}"/>
    <cellStyle name="Accent1 20" xfId="10290" xr:uid="{AD1D6694-4269-432B-B40D-FBFC88929321}"/>
    <cellStyle name="Accent1 21" xfId="10291" xr:uid="{A49FC465-A62D-4F31-8E50-702BBED173F5}"/>
    <cellStyle name="Accent1 22" xfId="10292" xr:uid="{F61C5F7D-DCC3-49D8-B96A-2A8F33738B4C}"/>
    <cellStyle name="Accent1 23" xfId="10293" xr:uid="{C75F8785-0F48-445E-A1AB-A55E08AAC3FB}"/>
    <cellStyle name="Accent1 24" xfId="10294" xr:uid="{015876A9-4DCF-43C5-95DB-F2698DC07C0D}"/>
    <cellStyle name="Accent1 25" xfId="10295" xr:uid="{4003649C-C4A0-4029-A0A0-55C34941CC48}"/>
    <cellStyle name="Accent1 26" xfId="10296" xr:uid="{23E0F98C-4471-450F-856F-5BB81EC7FE51}"/>
    <cellStyle name="Accent1 27" xfId="10297" xr:uid="{B7C0C2BA-DEE2-4060-8BB8-AE1160AE75C3}"/>
    <cellStyle name="Accent1 3" xfId="183" xr:uid="{ED4DCCC0-2470-4EEB-8930-D270AAFC5158}"/>
    <cellStyle name="Accent1 3 2" xfId="1514" xr:uid="{25539103-E299-443F-9659-62E1D8277DA3}"/>
    <cellStyle name="Accent1 3 2 2" xfId="10299" xr:uid="{E164B23D-ED8F-4FA7-B5AD-FE1F14CCC3EC}"/>
    <cellStyle name="Accent1 3 3" xfId="1515" xr:uid="{8BC402B5-0608-4746-B7B7-2C49C8DF76D6}"/>
    <cellStyle name="Accent1 3 4" xfId="1516" xr:uid="{E646100D-4BB4-4740-BDBD-1025561B66B6}"/>
    <cellStyle name="Accent1 3 5" xfId="1517" xr:uid="{E6679EB1-1060-43B4-9990-997AA2DC7B6D}"/>
    <cellStyle name="Accent1 3 6" xfId="1518" xr:uid="{124D0501-BB01-4D91-B5FD-EB0363B5BFBF}"/>
    <cellStyle name="Accent1 3 7" xfId="1519" xr:uid="{03F73842-8B22-4C51-BA44-1591BC1E8490}"/>
    <cellStyle name="Accent1 3 8" xfId="10298" xr:uid="{F5C4FCA8-3701-4A10-9622-CF7BCD91DC99}"/>
    <cellStyle name="Accent1 4" xfId="184" xr:uid="{03419864-CA28-4634-90B8-434D6F5AD0A1}"/>
    <cellStyle name="Accent1 4 2" xfId="1520" xr:uid="{A5BC4DFC-960A-4296-B35C-ABCDB2B4CF7E}"/>
    <cellStyle name="Accent1 4 3" xfId="1521" xr:uid="{A237D331-6568-4444-B191-38B1050B6AAE}"/>
    <cellStyle name="Accent1 4 4" xfId="1522" xr:uid="{DD13BF47-02A0-4036-B9EF-1A70D971F2F9}"/>
    <cellStyle name="Accent1 4 5" xfId="1523" xr:uid="{BD8E4344-A471-4A7F-AD96-9567DEFF64F0}"/>
    <cellStyle name="Accent1 4 6" xfId="1524" xr:uid="{8D5A3040-37B9-43FE-A4BC-05D6C6D81921}"/>
    <cellStyle name="Accent1 4 7" xfId="1525" xr:uid="{BF2A8790-D0BA-4CC2-A57F-FD7F7FBD8567}"/>
    <cellStyle name="Accent1 4 8" xfId="10300" xr:uid="{B953B10C-2169-4186-A66D-BAD244FEE04A}"/>
    <cellStyle name="Accent1 5" xfId="185" xr:uid="{C760B823-4F66-4B99-B4F2-F3A46C7B97CA}"/>
    <cellStyle name="Accent1 5 2" xfId="10301" xr:uid="{6D70FC3D-2762-44AD-B032-DFCBB6745777}"/>
    <cellStyle name="Accent1 6" xfId="186" xr:uid="{9C0C0AE8-6CB4-40E9-83F7-C8520D0E2B64}"/>
    <cellStyle name="Accent1 6 2" xfId="10302" xr:uid="{1F92D937-BE3A-4849-A3CD-28B084EDECBA}"/>
    <cellStyle name="Accent1 7" xfId="187" xr:uid="{D54EBCC3-C0B1-4879-9141-BEF6DCB5D7EF}"/>
    <cellStyle name="Accent1 7 2" xfId="10303" xr:uid="{FB18D529-A2B8-4A79-A02E-47341855AADD}"/>
    <cellStyle name="Accent1 8" xfId="188" xr:uid="{947A83FA-36A3-47BC-83B3-2530A4834AB8}"/>
    <cellStyle name="Accent1 8 2" xfId="10304" xr:uid="{9FC49A8F-C614-495B-9903-185847F593CC}"/>
    <cellStyle name="Accent1 9" xfId="189" xr:uid="{E17E921B-79EF-4843-819F-2C6F73415E8C}"/>
    <cellStyle name="Accent1 9 2" xfId="10305" xr:uid="{FF82B102-962C-4F8E-BE57-5D4DE07C9F44}"/>
    <cellStyle name="Accent2 - 20%" xfId="10306" xr:uid="{8F7FA9A1-4E94-41F7-953D-568303FC214A}"/>
    <cellStyle name="Accent2 - 20% 2" xfId="10307" xr:uid="{86D63773-2FD2-40D6-9AD3-B8625A9E6D86}"/>
    <cellStyle name="Accent2 - 40%" xfId="10308" xr:uid="{1D599C04-A089-474C-9B6F-466D3B153464}"/>
    <cellStyle name="Accent2 - 40% 2" xfId="10309" xr:uid="{3894875C-7DF5-4D6A-B133-AAAC5EEB1FD4}"/>
    <cellStyle name="Accent2 - 60%" xfId="10310" xr:uid="{779E69DD-EFD6-42B2-96EB-AD9E81EC0836}"/>
    <cellStyle name="Accent2 10" xfId="2794" xr:uid="{2FF951F6-B4E9-4DBB-8CD3-681650F0E6C6}"/>
    <cellStyle name="Accent2 10 2" xfId="10311" xr:uid="{8C9DCE14-7A3A-4081-A222-A0A5243EE404}"/>
    <cellStyle name="Accent2 11" xfId="5525" xr:uid="{38105D61-FFFC-467C-BC3F-C7827E5D9254}"/>
    <cellStyle name="Accent2 11 2" xfId="10312" xr:uid="{8200F295-BCF5-47FE-8BFA-06DF8BE68FEB}"/>
    <cellStyle name="Accent2 12" xfId="10313" xr:uid="{18BCB967-15DA-47E4-94FF-DC4C0CB55A85}"/>
    <cellStyle name="Accent2 13" xfId="10314" xr:uid="{72B6312D-E62F-442A-AF2E-3B925B857A30}"/>
    <cellStyle name="Accent2 14" xfId="10315" xr:uid="{826AFDFC-35E9-48CB-8508-41FD1ABFC89D}"/>
    <cellStyle name="Accent2 15" xfId="10316" xr:uid="{E036757E-DFAD-450F-992D-806F2CE6C25B}"/>
    <cellStyle name="Accent2 16" xfId="10317" xr:uid="{A116F95D-29DE-4872-BCA7-1ED514B169D7}"/>
    <cellStyle name="Accent2 17" xfId="10318" xr:uid="{B25ED299-A6C4-46D3-B9C9-5F4EA8F9089F}"/>
    <cellStyle name="Accent2 18" xfId="10319" xr:uid="{451FDEE4-19B6-4809-B2FE-4DF28FE154A2}"/>
    <cellStyle name="Accent2 19" xfId="10320" xr:uid="{676BDF7A-C1B0-4ABB-901B-B1DFD1C323E7}"/>
    <cellStyle name="Accent2 2" xfId="190" xr:uid="{E3E8936A-4A05-45B6-8A3C-87C91C863E05}"/>
    <cellStyle name="Accent2 2 2" xfId="1526" xr:uid="{2B5ACF8F-E87D-4C20-8756-2E93D6E5ABFD}"/>
    <cellStyle name="Accent2 2 2 2" xfId="3215" xr:uid="{19211398-386A-472F-A55D-E2879054B3FA}"/>
    <cellStyle name="Accent2 2 2 2 2" xfId="10323" xr:uid="{D1EB78E7-CF65-4FDC-990D-44788DF25D7D}"/>
    <cellStyle name="Accent2 2 2 3" xfId="10322" xr:uid="{0C88A925-43ED-4C09-921D-16F8F752CE85}"/>
    <cellStyle name="Accent2 2 3" xfId="1527" xr:uid="{C82C9842-FF4A-4CF8-8610-79115764698C}"/>
    <cellStyle name="Accent2 2 3 2" xfId="10324" xr:uid="{08068BB5-CAF3-4C12-9F7A-EBC737BF3295}"/>
    <cellStyle name="Accent2 2 4" xfId="1528" xr:uid="{234A3264-9625-4AE9-A6C1-4B7CDE0887CD}"/>
    <cellStyle name="Accent2 2 4 2" xfId="10325" xr:uid="{860A3809-FAA5-4176-A49E-94BB91A881C4}"/>
    <cellStyle name="Accent2 2 5" xfId="1529" xr:uid="{AB537157-219D-46EA-BE15-CA34467BF440}"/>
    <cellStyle name="Accent2 2 6" xfId="1530" xr:uid="{E0C99DE6-76B9-4119-B3D8-B50C36BB0874}"/>
    <cellStyle name="Accent2 2 7" xfId="1531" xr:uid="{06C5FDF5-D474-4905-BCF7-9BF74F765F9B}"/>
    <cellStyle name="Accent2 2 8" xfId="10321" xr:uid="{8AD168BA-EF1F-4E7D-A4ED-572E6DAB058E}"/>
    <cellStyle name="Accent2 20" xfId="10326" xr:uid="{6A08086C-ABC6-49F6-8063-8FE617100EC9}"/>
    <cellStyle name="Accent2 21" xfId="10327" xr:uid="{7CBED8CD-FB56-4B87-A407-EF25615F5A8C}"/>
    <cellStyle name="Accent2 22" xfId="10328" xr:uid="{E28F68EA-D972-4027-A9E4-4A28F4919383}"/>
    <cellStyle name="Accent2 23" xfId="10329" xr:uid="{C97154DA-3ED0-4698-915A-3DAB55175BCA}"/>
    <cellStyle name="Accent2 24" xfId="10330" xr:uid="{95E04181-423C-4206-8B51-9683956E7962}"/>
    <cellStyle name="Accent2 25" xfId="10331" xr:uid="{38790AC8-D02D-42D7-9B15-A65192D618A1}"/>
    <cellStyle name="Accent2 26" xfId="10332" xr:uid="{12B9DEA7-603D-4CF9-84F4-EE684F6C887A}"/>
    <cellStyle name="Accent2 27" xfId="10333" xr:uid="{F3C2433C-4EAF-4A09-8B68-0D6A4BA1F56C}"/>
    <cellStyle name="Accent2 3" xfId="191" xr:uid="{2F9FF516-814D-455D-B1F5-763FF03D7DD3}"/>
    <cellStyle name="Accent2 3 2" xfId="1532" xr:uid="{01C4C073-EC11-4CB0-BBDF-C7A2ACD62FA7}"/>
    <cellStyle name="Accent2 3 2 2" xfId="10335" xr:uid="{BF489FFE-6CBC-4382-8DF9-C1E2EF3D4509}"/>
    <cellStyle name="Accent2 3 3" xfId="1533" xr:uid="{CFC24663-FEEC-40ED-9D27-877133F0E26A}"/>
    <cellStyle name="Accent2 3 4" xfId="1534" xr:uid="{A54BD318-AAE4-4CBB-AD7B-DA16765814DC}"/>
    <cellStyle name="Accent2 3 5" xfId="1535" xr:uid="{ADA63DBF-4D89-4EF6-8B1B-5F6F64DF7D53}"/>
    <cellStyle name="Accent2 3 6" xfId="1536" xr:uid="{79DA2724-5195-493C-BB9F-729F7984BDEF}"/>
    <cellStyle name="Accent2 3 7" xfId="1537" xr:uid="{B9AFCEF9-C4F0-4AB3-BA9B-557AB7384A5D}"/>
    <cellStyle name="Accent2 3 8" xfId="10334" xr:uid="{BC689CF3-DE6C-48D3-AA9C-9B26C20C8DB2}"/>
    <cellStyle name="Accent2 4" xfId="192" xr:uid="{A8887B0A-5E67-4C39-9DA5-E3D16D53CA9A}"/>
    <cellStyle name="Accent2 4 2" xfId="1538" xr:uid="{B17425C9-1464-4D02-B254-9CE044EE8DDB}"/>
    <cellStyle name="Accent2 4 3" xfId="1539" xr:uid="{1A5E9122-8B6B-4382-8816-C4DAE67B222C}"/>
    <cellStyle name="Accent2 4 4" xfId="1540" xr:uid="{4ABC31F4-6ED1-4B83-AF0B-9E2B614BE2D8}"/>
    <cellStyle name="Accent2 4 5" xfId="1541" xr:uid="{7AADA06F-6A8B-4FDA-B757-4DF5D2D1B773}"/>
    <cellStyle name="Accent2 4 6" xfId="1542" xr:uid="{7E062331-3C9B-4303-8492-4071CC68B526}"/>
    <cellStyle name="Accent2 4 7" xfId="1543" xr:uid="{93C9101D-D22B-4049-8EA4-CCC8E2127D00}"/>
    <cellStyle name="Accent2 4 8" xfId="10336" xr:uid="{4E1A4AD5-8964-4124-83D2-D4D0DEBCF740}"/>
    <cellStyle name="Accent2 5" xfId="193" xr:uid="{84B830B2-1A6C-403F-A15D-ADEEED9DF576}"/>
    <cellStyle name="Accent2 5 2" xfId="10337" xr:uid="{08D61A2C-57E4-455F-946C-A3DB6598BCEB}"/>
    <cellStyle name="Accent2 6" xfId="194" xr:uid="{B158D863-C759-4C05-A187-825678BA6BD4}"/>
    <cellStyle name="Accent2 6 2" xfId="10338" xr:uid="{5B994EFB-26E4-4D30-8291-9F41BB388E8F}"/>
    <cellStyle name="Accent2 7" xfId="195" xr:uid="{0BBCFC88-D1F8-48D9-9721-0C02549CEA31}"/>
    <cellStyle name="Accent2 7 2" xfId="10339" xr:uid="{DC7D1EDB-ACCD-4A73-A82A-8F65CBEFDCEB}"/>
    <cellStyle name="Accent2 8" xfId="196" xr:uid="{760F5FF4-F461-409F-B361-C7D5151BC95A}"/>
    <cellStyle name="Accent2 8 2" xfId="10340" xr:uid="{106C7AEB-B7BE-4449-B6CD-89F968B18E39}"/>
    <cellStyle name="Accent2 9" xfId="197" xr:uid="{2970AA33-4817-40BD-9CFD-DD64BEAFEADD}"/>
    <cellStyle name="Accent2 9 2" xfId="10341" xr:uid="{FC027D4F-D458-4A68-B8F0-486212846639}"/>
    <cellStyle name="Accent3 - 20%" xfId="10342" xr:uid="{6BC871BB-9F58-4E46-8A72-CD6AE2E1A6F5}"/>
    <cellStyle name="Accent3 - 20% 2" xfId="10343" xr:uid="{1406737A-4F9E-4260-8AFC-8D6B3B4C931C}"/>
    <cellStyle name="Accent3 - 40%" xfId="10344" xr:uid="{D7C102AB-5609-435F-B0B8-99706B702C8F}"/>
    <cellStyle name="Accent3 - 40% 2" xfId="10345" xr:uid="{58105206-9821-4F4F-9E1B-1B1D008F45A1}"/>
    <cellStyle name="Accent3 - 60%" xfId="10346" xr:uid="{7CBEE035-70CD-4D02-A4B8-660430EE1995}"/>
    <cellStyle name="Accent3 10" xfId="2744" xr:uid="{E61D49D0-B38A-481A-A659-EA002B6228ED}"/>
    <cellStyle name="Accent3 10 2" xfId="10347" xr:uid="{A8205877-3FA8-4B2C-B809-E127BEA4E726}"/>
    <cellStyle name="Accent3 11" xfId="5526" xr:uid="{E9CD1E1E-7354-48A1-B485-1CDA1F4808D2}"/>
    <cellStyle name="Accent3 11 2" xfId="10348" xr:uid="{393542DD-8957-48C6-AC12-D08D17815801}"/>
    <cellStyle name="Accent3 12" xfId="10349" xr:uid="{068BCCA4-8E1A-494F-AA66-A1CF1B26AB1B}"/>
    <cellStyle name="Accent3 13" xfId="10350" xr:uid="{1AD97770-B23C-4009-A0E7-C9506992092F}"/>
    <cellStyle name="Accent3 14" xfId="10351" xr:uid="{A17A857E-C973-4477-8722-51DE90AE793F}"/>
    <cellStyle name="Accent3 15" xfId="10352" xr:uid="{BE1D4100-05A2-480C-86C1-D5E8CBDAB9B2}"/>
    <cellStyle name="Accent3 16" xfId="10353" xr:uid="{E524A6CD-3D1C-4DA1-8DD0-8AA44747379B}"/>
    <cellStyle name="Accent3 17" xfId="10354" xr:uid="{7743E9AB-FAD7-4CB6-B2A4-D2C99B0B89F8}"/>
    <cellStyle name="Accent3 18" xfId="10355" xr:uid="{D689EE39-4650-44A8-AAE6-F29EA7F6F0ED}"/>
    <cellStyle name="Accent3 19" xfId="10356" xr:uid="{8E3A4FDC-AB94-4262-AF4B-9542FA49A44C}"/>
    <cellStyle name="Accent3 2" xfId="198" xr:uid="{FC95B01D-89B4-482E-A979-DBACC473EDFE}"/>
    <cellStyle name="Accent3 2 2" xfId="1544" xr:uid="{6A09BDBD-D8B7-4917-A75E-328A1BA49C4B}"/>
    <cellStyle name="Accent3 2 2 2" xfId="3216" xr:uid="{DE761CD7-112A-4ABB-A6BB-BA4E45F8D86F}"/>
    <cellStyle name="Accent3 2 2 2 2" xfId="10359" xr:uid="{CF23EF5F-3F14-4374-8B95-84093C748953}"/>
    <cellStyle name="Accent3 2 2 3" xfId="10358" xr:uid="{2AE28A72-40E8-49F7-A679-B865B1214BA6}"/>
    <cellStyle name="Accent3 2 3" xfId="1545" xr:uid="{D245565B-DF4B-4469-BB13-A857C37AD69F}"/>
    <cellStyle name="Accent3 2 3 2" xfId="10360" xr:uid="{13EDC026-87EE-43FF-81B5-27E3AEC3371A}"/>
    <cellStyle name="Accent3 2 4" xfId="1546" xr:uid="{02875528-95E0-4D31-B620-8023F727AF93}"/>
    <cellStyle name="Accent3 2 4 2" xfId="10361" xr:uid="{4350F21E-94B3-4EC2-9FBA-1D034BB6656D}"/>
    <cellStyle name="Accent3 2 5" xfId="1547" xr:uid="{FB70A1DB-77F0-4706-ABE3-D116269FF41C}"/>
    <cellStyle name="Accent3 2 6" xfId="1548" xr:uid="{DF745E3E-32A0-4050-BCAC-8F9F68E65734}"/>
    <cellStyle name="Accent3 2 7" xfId="1549" xr:uid="{FC585ECF-D490-4105-B163-2658AE8BFE8A}"/>
    <cellStyle name="Accent3 2 8" xfId="10357" xr:uid="{00433109-5F77-44E7-A01C-9CE4785D5370}"/>
    <cellStyle name="Accent3 20" xfId="10362" xr:uid="{4C71ABD9-3416-41D7-A3E2-A72A75BA20DA}"/>
    <cellStyle name="Accent3 21" xfId="10363" xr:uid="{32DCE3F5-0DFA-4E6D-8DA7-8F52B15ED784}"/>
    <cellStyle name="Accent3 22" xfId="10364" xr:uid="{C65D36B5-B63A-4EEB-B8DD-16F3536FA637}"/>
    <cellStyle name="Accent3 23" xfId="10365" xr:uid="{0245C71A-EDFD-440D-82C5-3284E616B7DF}"/>
    <cellStyle name="Accent3 24" xfId="10366" xr:uid="{01E2C872-7AFA-4FD1-B218-9701B15EE91D}"/>
    <cellStyle name="Accent3 25" xfId="10367" xr:uid="{053DD609-3EF4-442A-8009-DD12C0B50A78}"/>
    <cellStyle name="Accent3 26" xfId="10368" xr:uid="{17CE0F76-4AE4-4F45-8E44-A6595908CB0D}"/>
    <cellStyle name="Accent3 27" xfId="10369" xr:uid="{BE3EB8F7-ADA1-4ACF-A258-F42F52CA513C}"/>
    <cellStyle name="Accent3 3" xfId="199" xr:uid="{C05A9EC2-C8FE-4A86-9473-D3FC7B418FE1}"/>
    <cellStyle name="Accent3 3 2" xfId="1550" xr:uid="{36843464-52F4-410C-9BD3-A4E7B93D9398}"/>
    <cellStyle name="Accent3 3 2 2" xfId="10371" xr:uid="{B29188FC-685C-4B30-B835-95588A8055D0}"/>
    <cellStyle name="Accent3 3 3" xfId="1551" xr:uid="{3A3BB70F-F49F-4710-91E9-6BF12BE47E3D}"/>
    <cellStyle name="Accent3 3 4" xfId="1552" xr:uid="{68AA5D0E-64C9-4CEB-BCF2-1D15C6C81C14}"/>
    <cellStyle name="Accent3 3 5" xfId="1553" xr:uid="{78CE0DF7-D98E-4563-AEC3-D55E6C10A324}"/>
    <cellStyle name="Accent3 3 6" xfId="1554" xr:uid="{4BD82ACD-0ACD-4B95-9F7A-512B0F88AF80}"/>
    <cellStyle name="Accent3 3 7" xfId="1555" xr:uid="{C54F7D34-3DB9-493C-BFC1-9C2EE093F68A}"/>
    <cellStyle name="Accent3 3 8" xfId="10370" xr:uid="{48811030-C8DE-4009-A25C-68540541835A}"/>
    <cellStyle name="Accent3 4" xfId="200" xr:uid="{1B009B70-5BDD-410C-ACBB-DA076CAE005C}"/>
    <cellStyle name="Accent3 4 2" xfId="1556" xr:uid="{9E1C9352-4506-40FE-AAE1-510118C33D6B}"/>
    <cellStyle name="Accent3 4 3" xfId="1557" xr:uid="{7ADD5CF9-6C3C-4CBF-A291-E9B9B4745429}"/>
    <cellStyle name="Accent3 4 4" xfId="1558" xr:uid="{8E9BC936-02ED-449B-AFD4-BA551F01F188}"/>
    <cellStyle name="Accent3 4 5" xfId="1559" xr:uid="{B42A0403-B95A-4995-8E6F-52097A27C43D}"/>
    <cellStyle name="Accent3 4 6" xfId="1560" xr:uid="{D890687C-3C4E-4D45-BF5A-27588076F0C8}"/>
    <cellStyle name="Accent3 4 7" xfId="1561" xr:uid="{560BE1A3-FA94-4419-8607-141DE53FDC5E}"/>
    <cellStyle name="Accent3 4 8" xfId="10372" xr:uid="{88CA23CD-5F3D-4E25-9DE5-B456FDEEF137}"/>
    <cellStyle name="Accent3 5" xfId="201" xr:uid="{F4CE0828-8A14-4AD1-9744-05E4070BE500}"/>
    <cellStyle name="Accent3 5 2" xfId="10373" xr:uid="{AFA6EB74-0BA7-465C-A124-A11E0E793D53}"/>
    <cellStyle name="Accent3 6" xfId="202" xr:uid="{1F4B3493-C840-49F3-B934-4D039A012EBA}"/>
    <cellStyle name="Accent3 6 2" xfId="10374" xr:uid="{EC7DCB01-AE14-45C3-8FCA-5894DA853F45}"/>
    <cellStyle name="Accent3 7" xfId="203" xr:uid="{DCC44879-FB2D-4204-8B16-18B5079F81F4}"/>
    <cellStyle name="Accent3 7 2" xfId="10375" xr:uid="{A5ED53D1-B17D-431B-A1DA-83B3ED4839A2}"/>
    <cellStyle name="Accent3 8" xfId="204" xr:uid="{F75CEE59-C737-4F13-A1A4-59D005C4A8C5}"/>
    <cellStyle name="Accent3 8 2" xfId="10376" xr:uid="{F7905F3F-FED3-4A80-8E72-4F70633AED94}"/>
    <cellStyle name="Accent3 9" xfId="205" xr:uid="{244938FF-CCA3-42C9-87CD-2B959249DC06}"/>
    <cellStyle name="Accent3 9 2" xfId="10377" xr:uid="{66768D42-4847-48C3-9FFB-56F35F1DA227}"/>
    <cellStyle name="Accent4 - 20%" xfId="10378" xr:uid="{10A3A33D-F604-4FAC-B751-8371F433883A}"/>
    <cellStyle name="Accent4 - 20% 2" xfId="10379" xr:uid="{75D306DD-75AB-4A9D-8D9A-36B81AA313F9}"/>
    <cellStyle name="Accent4 - 40%" xfId="10380" xr:uid="{A5863156-1F96-4AA3-9C91-ADA25366926E}"/>
    <cellStyle name="Accent4 - 40% 2" xfId="10381" xr:uid="{42417BB7-A647-41A0-96C0-2827EA7A7D64}"/>
    <cellStyle name="Accent4 - 60%" xfId="10382" xr:uid="{3E3EE743-D5AA-451C-9B49-54DE08294336}"/>
    <cellStyle name="Accent4 10" xfId="2786" xr:uid="{C1B6A334-C51B-4CDD-AC19-9A0B19A58029}"/>
    <cellStyle name="Accent4 10 2" xfId="10383" xr:uid="{42092256-148A-4FF1-B409-1151B99989EE}"/>
    <cellStyle name="Accent4 11" xfId="5527" xr:uid="{E12B6818-BA06-4D83-BF4F-CEA8B7229B0A}"/>
    <cellStyle name="Accent4 11 2" xfId="10384" xr:uid="{3D8A36AE-FD24-4587-B8C8-293D4D1DA6C3}"/>
    <cellStyle name="Accent4 12" xfId="10385" xr:uid="{2CA2BBA4-60B4-41BA-AA67-3939B1745BD4}"/>
    <cellStyle name="Accent4 13" xfId="10386" xr:uid="{41DA6785-2FE0-4004-9819-6D69A6244C91}"/>
    <cellStyle name="Accent4 14" xfId="10387" xr:uid="{C59BDAED-0D88-4DBC-A6BA-88499DC6EE20}"/>
    <cellStyle name="Accent4 15" xfId="10388" xr:uid="{44516D15-9BC6-4515-8768-500B37CE0D04}"/>
    <cellStyle name="Accent4 16" xfId="10389" xr:uid="{0780067B-AA83-44E4-8652-E84519300C2F}"/>
    <cellStyle name="Accent4 17" xfId="10390" xr:uid="{14B8CA06-D9E7-441F-9C4E-73613AF4B4B9}"/>
    <cellStyle name="Accent4 18" xfId="10391" xr:uid="{832AA1B6-D668-4A97-9856-80D527DDAAC0}"/>
    <cellStyle name="Accent4 19" xfId="10392" xr:uid="{015045A9-C19F-46E0-87F8-63CACA143E44}"/>
    <cellStyle name="Accent4 2" xfId="206" xr:uid="{07028005-53DA-45C0-BD03-E0F625C6D390}"/>
    <cellStyle name="Accent4 2 2" xfId="1562" xr:uid="{4D614058-568D-46F0-9C47-FB827B897251}"/>
    <cellStyle name="Accent4 2 2 2" xfId="3217" xr:uid="{8A53E536-2881-43E6-B71A-43A53367B7BF}"/>
    <cellStyle name="Accent4 2 2 2 2" xfId="10395" xr:uid="{B4AB1E62-E9A6-4195-AB09-39F1AF91641B}"/>
    <cellStyle name="Accent4 2 2 3" xfId="10394" xr:uid="{2E5CC3C0-60AA-49B7-ADA2-805F8F2D1194}"/>
    <cellStyle name="Accent4 2 3" xfId="1563" xr:uid="{EF28EB80-A864-42B4-9F5D-0DE27B34CEF7}"/>
    <cellStyle name="Accent4 2 3 2" xfId="10396" xr:uid="{BCFC0FA3-B00C-4E3F-BFEB-3657E4346DAA}"/>
    <cellStyle name="Accent4 2 4" xfId="1564" xr:uid="{DD5351D9-E945-4862-B613-EF9449775DB4}"/>
    <cellStyle name="Accent4 2 4 2" xfId="10397" xr:uid="{F9137187-6B6B-41F4-97E8-B1AA1917B7D4}"/>
    <cellStyle name="Accent4 2 5" xfId="1565" xr:uid="{00C629EC-9BEF-43E9-B2A0-130F860E9AD8}"/>
    <cellStyle name="Accent4 2 6" xfId="1566" xr:uid="{4AD703DB-431E-4AF0-A8DB-A850C924EF6F}"/>
    <cellStyle name="Accent4 2 7" xfId="1567" xr:uid="{BC42A2D5-D2B5-41E2-B955-35D98FD42F81}"/>
    <cellStyle name="Accent4 2 8" xfId="10393" xr:uid="{0C0D696E-6E02-42F3-A8B7-7B007F1AAE5B}"/>
    <cellStyle name="Accent4 20" xfId="10398" xr:uid="{7C1230A8-CE8E-4E1D-BBC2-9407928D5604}"/>
    <cellStyle name="Accent4 21" xfId="10399" xr:uid="{69B0C5C0-17E6-4637-89AE-8CBB9667F275}"/>
    <cellStyle name="Accent4 22" xfId="10400" xr:uid="{82A82A3C-DB19-4FB3-B148-8E93B3203B4F}"/>
    <cellStyle name="Accent4 23" xfId="10401" xr:uid="{7BF66A1C-73BC-4C9B-8E35-FDB0E7D5E1B0}"/>
    <cellStyle name="Accent4 24" xfId="10402" xr:uid="{4F2E521A-173F-4418-9346-FB9FF1425E3E}"/>
    <cellStyle name="Accent4 25" xfId="10403" xr:uid="{D2026CFB-FC03-494B-AF83-AC12B8E04ECE}"/>
    <cellStyle name="Accent4 26" xfId="10404" xr:uid="{55744596-02F4-4D21-8453-5FE088A85758}"/>
    <cellStyle name="Accent4 27" xfId="10405" xr:uid="{D1A24C3B-0DBC-499F-A7CD-B0D65BFE6F3F}"/>
    <cellStyle name="Accent4 3" xfId="207" xr:uid="{6DB07840-2BB0-4C24-9EDD-D5AD1CEBB103}"/>
    <cellStyle name="Accent4 3 2" xfId="1568" xr:uid="{B7CD108A-7CE9-485A-AAF8-26EEDA459952}"/>
    <cellStyle name="Accent4 3 2 2" xfId="10407" xr:uid="{1F2888ED-E38E-4681-82C9-5D72C2925688}"/>
    <cellStyle name="Accent4 3 3" xfId="1569" xr:uid="{194B885B-5343-48D6-B03D-B75CFD6C88F1}"/>
    <cellStyle name="Accent4 3 4" xfId="1570" xr:uid="{45EEBD1E-C2D7-4973-A86C-1DBB1DE489A5}"/>
    <cellStyle name="Accent4 3 5" xfId="1571" xr:uid="{4B090C2B-C74A-4067-989D-CDFE198EBEF2}"/>
    <cellStyle name="Accent4 3 6" xfId="1572" xr:uid="{8FD3F64A-46C7-44ED-BD17-8D02C47FC0F6}"/>
    <cellStyle name="Accent4 3 7" xfId="1573" xr:uid="{9E63A277-78F1-4EF6-9537-0029630017FE}"/>
    <cellStyle name="Accent4 3 8" xfId="10406" xr:uid="{653ED26A-FBF3-4146-878C-181A8AF8BB7B}"/>
    <cellStyle name="Accent4 4" xfId="208" xr:uid="{01A816B6-B547-4086-B4D0-4673C69FBE6C}"/>
    <cellStyle name="Accent4 4 2" xfId="1574" xr:uid="{DB903B5C-739A-4D64-9057-B5FBCB79672F}"/>
    <cellStyle name="Accent4 4 3" xfId="1575" xr:uid="{700C4456-559F-43F7-A92E-0B12F1455E79}"/>
    <cellStyle name="Accent4 4 4" xfId="1576" xr:uid="{7A5A8813-7F38-4589-AFCD-0FAA03597E3A}"/>
    <cellStyle name="Accent4 4 5" xfId="1577" xr:uid="{99B2EFFA-5703-49A2-9665-506A528BEA6C}"/>
    <cellStyle name="Accent4 4 6" xfId="1578" xr:uid="{28049D7C-F4B6-4E97-BCAF-12E7B7E88A7C}"/>
    <cellStyle name="Accent4 4 7" xfId="1579" xr:uid="{71A76490-B4B7-44DE-9A22-5191F64DE925}"/>
    <cellStyle name="Accent4 4 8" xfId="10408" xr:uid="{D189B598-F237-408F-A499-3D5BE37EEB05}"/>
    <cellStyle name="Accent4 5" xfId="209" xr:uid="{9BF38DCD-0673-448B-92FA-4A1A8608F77B}"/>
    <cellStyle name="Accent4 5 2" xfId="10409" xr:uid="{FA52E1D4-8258-4EB6-922C-B76F9D34641D}"/>
    <cellStyle name="Accent4 6" xfId="210" xr:uid="{4EDA9D18-0972-41E1-B2D4-CECEB4820918}"/>
    <cellStyle name="Accent4 6 2" xfId="10410" xr:uid="{AC3F737F-E0B2-4873-AB7D-22D28C0D41A4}"/>
    <cellStyle name="Accent4 7" xfId="211" xr:uid="{99AC7C91-2934-4725-8086-468D17E518F8}"/>
    <cellStyle name="Accent4 7 2" xfId="10411" xr:uid="{A65E9A2C-8DC9-41C3-A682-532415520079}"/>
    <cellStyle name="Accent4 8" xfId="212" xr:uid="{DB3716EA-BCB7-4A69-9D38-F0E096853F0D}"/>
    <cellStyle name="Accent4 8 2" xfId="10412" xr:uid="{7838373F-033C-4C51-8E95-95C8CDE87A33}"/>
    <cellStyle name="Accent4 9" xfId="213" xr:uid="{95ADF4F5-3F71-40B8-BE68-A5521901155A}"/>
    <cellStyle name="Accent4 9 2" xfId="10413" xr:uid="{8B8516CF-B518-47DC-9457-E2FF7000AE60}"/>
    <cellStyle name="Accent5 - 20%" xfId="10414" xr:uid="{F185CFD2-9451-4212-A7CC-262BBD77CACE}"/>
    <cellStyle name="Accent5 - 20% 2" xfId="10415" xr:uid="{1926E0A0-6A1D-4099-BFEA-FD0E2A04ABED}"/>
    <cellStyle name="Accent5 - 40%" xfId="10416" xr:uid="{42E66F97-2A2B-46DC-B5CF-D5A1D361F37D}"/>
    <cellStyle name="Accent5 - 40% 2" xfId="10417" xr:uid="{D8796AD4-15F2-4C1B-8F47-42A77D043BD1}"/>
    <cellStyle name="Accent5 - 60%" xfId="10418" xr:uid="{292DFA93-725C-4DF5-8AAC-7EBB400B83E3}"/>
    <cellStyle name="Accent5 10" xfId="2779" xr:uid="{6967EB83-E1B8-4624-8737-7552BADEBEC8}"/>
    <cellStyle name="Accent5 10 2" xfId="10419" xr:uid="{0637B3C7-C65F-40EA-AE4D-41D6500A4231}"/>
    <cellStyle name="Accent5 11" xfId="10420" xr:uid="{564DA117-B5C4-4E0A-A1F5-6AA35CC9F840}"/>
    <cellStyle name="Accent5 12" xfId="10421" xr:uid="{ECA0178A-B26C-41E3-A348-3042CE3CA10A}"/>
    <cellStyle name="Accent5 13" xfId="10422" xr:uid="{A76191BC-7408-451F-871F-D078B225A596}"/>
    <cellStyle name="Accent5 14" xfId="10423" xr:uid="{D7EA0F39-032D-49E4-AEE9-E83E268F1DF4}"/>
    <cellStyle name="Accent5 15" xfId="10424" xr:uid="{AAC9A3B5-D80B-47D0-9182-B1332DCA1408}"/>
    <cellStyle name="Accent5 16" xfId="10425" xr:uid="{48EC15DF-8A23-4796-A816-BF4777D972A5}"/>
    <cellStyle name="Accent5 17" xfId="10426" xr:uid="{039F007D-659F-4C9B-A8DE-1E90758C34A8}"/>
    <cellStyle name="Accent5 18" xfId="10427" xr:uid="{D957FEB0-C75E-4E23-AB6A-BA44AD385EC8}"/>
    <cellStyle name="Accent5 19" xfId="10428" xr:uid="{EF7843D8-1BA4-473F-A704-5CBC45E4C506}"/>
    <cellStyle name="Accent5 2" xfId="214" xr:uid="{6854C0D7-C5BC-489C-B3B1-C23D427871C8}"/>
    <cellStyle name="Accent5 2 2" xfId="1580" xr:uid="{86956E97-11EC-4859-9811-51A5CFB83729}"/>
    <cellStyle name="Accent5 2 2 2" xfId="3218" xr:uid="{2A342ECB-2A8C-4ADC-8761-1E463251A7BD}"/>
    <cellStyle name="Accent5 2 2 2 2" xfId="10431" xr:uid="{C71FDF78-6C0A-4F67-B6C3-1BE6F939196D}"/>
    <cellStyle name="Accent5 2 2 3" xfId="10430" xr:uid="{DE08EF1F-B3D2-4A4D-A97D-28C37E1F011F}"/>
    <cellStyle name="Accent5 2 3" xfId="1581" xr:uid="{926A07CD-CE97-43CE-8F06-A7B153A23E02}"/>
    <cellStyle name="Accent5 2 3 2" xfId="10432" xr:uid="{C3BE80B4-9F21-4E00-95AC-385B051724FB}"/>
    <cellStyle name="Accent5 2 4" xfId="1582" xr:uid="{D718157D-0BAE-4B24-BA17-B64C46B7E75A}"/>
    <cellStyle name="Accent5 2 5" xfId="1583" xr:uid="{4E658159-ADF5-43DA-A177-DB895236AACD}"/>
    <cellStyle name="Accent5 2 6" xfId="1584" xr:uid="{ABA68B6E-3639-41A8-94DA-3ADA0BF6087B}"/>
    <cellStyle name="Accent5 2 7" xfId="1585" xr:uid="{51B03F7F-BAC4-4EBF-8F56-8A052C07A64D}"/>
    <cellStyle name="Accent5 2 8" xfId="10429" xr:uid="{0CA05A79-DB3A-419A-8169-AC9DF0518C6E}"/>
    <cellStyle name="Accent5 20" xfId="10433" xr:uid="{AE7573B3-4AB9-419A-9EEA-916E67E4C2BC}"/>
    <cellStyle name="Accent5 21" xfId="10434" xr:uid="{628DC6F1-31AA-43DC-B556-B6E6D91AD391}"/>
    <cellStyle name="Accent5 22" xfId="10435" xr:uid="{24C5AF7A-EA9D-406D-B688-3EB2A17A6285}"/>
    <cellStyle name="Accent5 23" xfId="10436" xr:uid="{12D20B75-91BE-40F6-8698-C268E7005395}"/>
    <cellStyle name="Accent5 24" xfId="10437" xr:uid="{2CAE2B39-207A-4F29-9FF4-458E439AB378}"/>
    <cellStyle name="Accent5 25" xfId="10438" xr:uid="{9657AB55-94D2-4CE1-9EB1-D0492B0860C3}"/>
    <cellStyle name="Accent5 26" xfId="10439" xr:uid="{14689C83-8E0C-428E-AE46-973FCC0B2FDF}"/>
    <cellStyle name="Accent5 27" xfId="10440" xr:uid="{F0DF6241-2C28-4193-B5C8-F37BF2B7EBB9}"/>
    <cellStyle name="Accent5 3" xfId="215" xr:uid="{8B0B5039-A285-4D1E-A537-106ADEEE6CAE}"/>
    <cellStyle name="Accent5 3 2" xfId="1586" xr:uid="{08B851C9-1867-44F4-A384-07B1431EF95C}"/>
    <cellStyle name="Accent5 3 2 2" xfId="10442" xr:uid="{6D929686-9E17-4C70-9AEB-A6BDB5C7F2B1}"/>
    <cellStyle name="Accent5 3 3" xfId="1587" xr:uid="{33AE1756-A570-46F3-A1C3-5E6B9F682967}"/>
    <cellStyle name="Accent5 3 4" xfId="1588" xr:uid="{51D313C6-A215-40CF-BB80-C42B8AD0F439}"/>
    <cellStyle name="Accent5 3 5" xfId="1589" xr:uid="{02588C19-C1CB-400E-AD2F-11132F4D4A39}"/>
    <cellStyle name="Accent5 3 6" xfId="1590" xr:uid="{98781A4D-39EC-41EA-923D-D7FD4231E446}"/>
    <cellStyle name="Accent5 3 7" xfId="1591" xr:uid="{04DC1D57-82DD-4C51-86EB-12EF5A2D363C}"/>
    <cellStyle name="Accent5 3 8" xfId="10441" xr:uid="{FEE89D3D-0823-4293-B3D0-729C69C92917}"/>
    <cellStyle name="Accent5 4" xfId="216" xr:uid="{641F08C2-057C-4BA0-A208-E0B05770474A}"/>
    <cellStyle name="Accent5 4 2" xfId="1592" xr:uid="{C1FC0D66-A9C9-4B72-8803-C9E7820FC0AD}"/>
    <cellStyle name="Accent5 4 3" xfId="1593" xr:uid="{499EC9F0-CFC3-47A6-8B6B-6E46F2BC8938}"/>
    <cellStyle name="Accent5 4 4" xfId="1594" xr:uid="{F34975BE-67C5-4619-81B7-F9EE50A6434C}"/>
    <cellStyle name="Accent5 4 5" xfId="1595" xr:uid="{FFDB7C20-53E2-4808-92AC-B64DE1ADD984}"/>
    <cellStyle name="Accent5 4 6" xfId="1596" xr:uid="{9FA8E226-DB29-40AA-8DAF-4697CCC18917}"/>
    <cellStyle name="Accent5 4 7" xfId="1597" xr:uid="{F244F624-E075-497F-80AC-5CC65B3835A7}"/>
    <cellStyle name="Accent5 4 8" xfId="10443" xr:uid="{2D3AAACA-0338-4F33-83A7-A9E87F3B37D3}"/>
    <cellStyle name="Accent5 5" xfId="217" xr:uid="{0C8E6068-802E-4934-B0F8-ED19034626BF}"/>
    <cellStyle name="Accent5 5 2" xfId="10444" xr:uid="{95D2753A-6CCE-41BD-AF6E-2255978CAF2B}"/>
    <cellStyle name="Accent5 6" xfId="218" xr:uid="{BC8C7633-4705-4C4E-8C5A-D9CFB94A6FA2}"/>
    <cellStyle name="Accent5 6 2" xfId="10445" xr:uid="{01DE65CA-1A43-4406-8AA6-685DF9425956}"/>
    <cellStyle name="Accent5 7" xfId="219" xr:uid="{F60D12F6-E2CC-4478-8E83-0AAC3D8B72FC}"/>
    <cellStyle name="Accent5 7 2" xfId="10446" xr:uid="{A11594B0-3318-4099-B838-87FDEEF47A79}"/>
    <cellStyle name="Accent5 8" xfId="220" xr:uid="{03A38654-58AE-4A3B-A5B0-56304E1E4365}"/>
    <cellStyle name="Accent5 8 2" xfId="10447" xr:uid="{39C808E9-C0F4-4059-896B-0E184C70D3BD}"/>
    <cellStyle name="Accent5 9" xfId="221" xr:uid="{5EE19D23-95D9-484C-97C8-CEEB6EF97803}"/>
    <cellStyle name="Accent5 9 2" xfId="10448" xr:uid="{00C6D886-30AA-4CF9-BE23-8CEEDF22EDE8}"/>
    <cellStyle name="Accent6 - 20%" xfId="10449" xr:uid="{71F2C4E7-BC3F-4C0A-9113-4A9251364498}"/>
    <cellStyle name="Accent6 - 20% 2" xfId="10450" xr:uid="{C7C9C70D-60DA-4954-82AD-A148EB99C7EF}"/>
    <cellStyle name="Accent6 - 40%" xfId="10451" xr:uid="{50CBF770-4473-4D4E-9390-92EA8F9A027D}"/>
    <cellStyle name="Accent6 - 40% 2" xfId="10452" xr:uid="{18B3BE68-DDE1-4C0F-B51A-739820A59D62}"/>
    <cellStyle name="Accent6 - 60%" xfId="10453" xr:uid="{E9F8D83F-2571-4EBE-9FF3-5B5B82FF7391}"/>
    <cellStyle name="Accent6 10" xfId="2813" xr:uid="{2BC1A029-77C9-4D78-BCA9-910DDE809173}"/>
    <cellStyle name="Accent6 10 2" xfId="10454" xr:uid="{97201F8E-0572-4BC7-A960-AAF784F32FE7}"/>
    <cellStyle name="Accent6 11" xfId="5528" xr:uid="{DF539121-3E6A-40F6-B596-64EC1F11C234}"/>
    <cellStyle name="Accent6 11 2" xfId="10455" xr:uid="{E7F334A3-EE58-4C0E-9E6E-183689BA892D}"/>
    <cellStyle name="Accent6 12" xfId="10456" xr:uid="{FBACC734-CF4A-4464-9CD8-6914CDD0A080}"/>
    <cellStyle name="Accent6 13" xfId="10457" xr:uid="{4BF9ED1E-57E5-4353-80BD-2F3F07C92E1E}"/>
    <cellStyle name="Accent6 14" xfId="10458" xr:uid="{D428A027-893F-4C1D-B706-E85080341C23}"/>
    <cellStyle name="Accent6 15" xfId="10459" xr:uid="{9BFE6BF1-F69B-403C-B70F-CEAD077A234B}"/>
    <cellStyle name="Accent6 16" xfId="10460" xr:uid="{66022768-0DEB-4702-8007-5F943C518144}"/>
    <cellStyle name="Accent6 17" xfId="10461" xr:uid="{BA84CA3F-4BC8-49F4-A957-3983B7A97CCD}"/>
    <cellStyle name="Accent6 18" xfId="10462" xr:uid="{BFEC6E0B-D366-4B18-AA70-B3A8A9157A22}"/>
    <cellStyle name="Accent6 19" xfId="10463" xr:uid="{C37FEC91-9C8B-4D53-9B27-479EDC9961DF}"/>
    <cellStyle name="Accent6 2" xfId="222" xr:uid="{5C2349C1-2F28-4D68-9DA1-7B267503C9B8}"/>
    <cellStyle name="Accent6 2 2" xfId="1598" xr:uid="{D34FE882-97DE-44EA-B37F-478878DC7669}"/>
    <cellStyle name="Accent6 2 2 2" xfId="3219" xr:uid="{05990BB8-6BF7-4CD5-B37F-8EEFCEB7BD68}"/>
    <cellStyle name="Accent6 2 2 2 2" xfId="10466" xr:uid="{DB72185D-4843-41C0-BBF7-9129DE2AAFCA}"/>
    <cellStyle name="Accent6 2 2 3" xfId="10465" xr:uid="{14A57AF4-4494-4D23-9B14-2F85E31ECCEC}"/>
    <cellStyle name="Accent6 2 3" xfId="1599" xr:uid="{A689D7EB-B277-4015-9E3C-223EB76E935E}"/>
    <cellStyle name="Accent6 2 3 2" xfId="10467" xr:uid="{D1928105-9F3E-4E6B-89AC-958E73A3A61D}"/>
    <cellStyle name="Accent6 2 4" xfId="1600" xr:uid="{49D05812-F90F-4206-AB01-631AC0BBB261}"/>
    <cellStyle name="Accent6 2 4 2" xfId="10468" xr:uid="{9545EB66-7B04-4AFE-8FF5-FA125ED2852F}"/>
    <cellStyle name="Accent6 2 5" xfId="1601" xr:uid="{D1DDF745-3EE9-4745-957F-9C6BEEFC2056}"/>
    <cellStyle name="Accent6 2 6" xfId="1602" xr:uid="{AFCBCBB6-F415-48A0-AB03-66BFA585AFDA}"/>
    <cellStyle name="Accent6 2 7" xfId="1603" xr:uid="{75B5B551-F169-4D7C-9D9C-3AEF6D4762BC}"/>
    <cellStyle name="Accent6 2 8" xfId="10464" xr:uid="{E308383B-358C-4164-97B4-0311E2E84CE7}"/>
    <cellStyle name="Accent6 20" xfId="10469" xr:uid="{95949306-381B-4118-B058-4FA561DB04CF}"/>
    <cellStyle name="Accent6 21" xfId="10470" xr:uid="{61AE5921-D308-4A62-B489-85D216783630}"/>
    <cellStyle name="Accent6 22" xfId="10471" xr:uid="{C25C704E-D4F4-443C-95ED-BEC5A408DC05}"/>
    <cellStyle name="Accent6 23" xfId="10472" xr:uid="{C61153E8-F245-4252-8CFC-5B2576B61693}"/>
    <cellStyle name="Accent6 24" xfId="10473" xr:uid="{DC8F12D2-251A-452B-A4EC-C5F0360B9CF9}"/>
    <cellStyle name="Accent6 25" xfId="10474" xr:uid="{E730BFB1-DA66-45E3-B56C-446A6987AA7F}"/>
    <cellStyle name="Accent6 26" xfId="10475" xr:uid="{F2BDBACB-0E1F-4FFD-8BBB-5651AE43DAB2}"/>
    <cellStyle name="Accent6 27" xfId="10476" xr:uid="{286D5163-7EE7-43D6-AA8A-7493CE9F27F7}"/>
    <cellStyle name="Accent6 3" xfId="223" xr:uid="{691A3699-ED48-446C-B860-B1B413A8BD74}"/>
    <cellStyle name="Accent6 3 2" xfId="1604" xr:uid="{2429B0D4-1741-49D1-BF2A-A7E517FCDA4C}"/>
    <cellStyle name="Accent6 3 2 2" xfId="10478" xr:uid="{D11417BC-74CC-437A-AEFE-B46F464F1AFD}"/>
    <cellStyle name="Accent6 3 3" xfId="1605" xr:uid="{90839FF5-FE93-445B-B717-CAB1270F8275}"/>
    <cellStyle name="Accent6 3 4" xfId="1606" xr:uid="{625D0F7F-FB65-4257-9A7A-8D2E2BF06DED}"/>
    <cellStyle name="Accent6 3 5" xfId="1607" xr:uid="{905CAC60-F959-4E9B-8322-5FD1BF5D926A}"/>
    <cellStyle name="Accent6 3 6" xfId="1608" xr:uid="{B1652FF3-97D5-4EA9-8E17-6602DEFBAC7A}"/>
    <cellStyle name="Accent6 3 7" xfId="1609" xr:uid="{31DEDBD8-BF68-4F10-9E91-942D85731115}"/>
    <cellStyle name="Accent6 3 8" xfId="10477" xr:uid="{4BD5027D-182D-4B7A-8C6F-DBA545E232A4}"/>
    <cellStyle name="Accent6 4" xfId="224" xr:uid="{968B21B5-81C4-498F-BCE9-EE3AF0617C3D}"/>
    <cellStyle name="Accent6 4 2" xfId="1610" xr:uid="{0991FD21-39CB-418A-884D-0175CF6DC32B}"/>
    <cellStyle name="Accent6 4 3" xfId="1611" xr:uid="{E20E7545-E0BB-4456-A793-47EBC3CA32A0}"/>
    <cellStyle name="Accent6 4 4" xfId="1612" xr:uid="{D656C8E3-2A6C-467D-A4FF-FC088F070687}"/>
    <cellStyle name="Accent6 4 5" xfId="1613" xr:uid="{BEA4CE10-7FB5-42AB-A30F-D1B29AEC14D1}"/>
    <cellStyle name="Accent6 4 6" xfId="1614" xr:uid="{1A7A3E26-BDDA-44F6-A6B2-291E40311A7F}"/>
    <cellStyle name="Accent6 4 7" xfId="1615" xr:uid="{903E501B-B170-4671-BAD6-D52F880DD44E}"/>
    <cellStyle name="Accent6 4 8" xfId="10479" xr:uid="{6F18FA97-E3E2-4F5B-B43A-BB034E8FB2B0}"/>
    <cellStyle name="Accent6 5" xfId="225" xr:uid="{316F2CB1-B0A3-4DB2-99A1-7C706E679418}"/>
    <cellStyle name="Accent6 5 2" xfId="10480" xr:uid="{A80FCCD3-B334-4567-8B70-28263DC1893D}"/>
    <cellStyle name="Accent6 6" xfId="226" xr:uid="{AF8B69F5-11F2-4683-8FEA-C70DC983B270}"/>
    <cellStyle name="Accent6 6 2" xfId="10481" xr:uid="{93A6AE42-55E3-4C51-8CF0-EFBB6F4AE78B}"/>
    <cellStyle name="Accent6 7" xfId="227" xr:uid="{842C7F48-34C3-46BC-8357-50C4656652FF}"/>
    <cellStyle name="Accent6 7 2" xfId="10482" xr:uid="{4A761BA6-C746-4180-B0FF-A6FD528BC7BD}"/>
    <cellStyle name="Accent6 8" xfId="228" xr:uid="{4894203B-8B37-4F39-B061-F5CDCB767E50}"/>
    <cellStyle name="Accent6 8 2" xfId="10483" xr:uid="{EEB2EAA9-100A-44AB-B639-F9EC5BD91ABF}"/>
    <cellStyle name="Accent6 9" xfId="229" xr:uid="{CDE79996-ACD4-4C9F-A349-EA56DA2D997C}"/>
    <cellStyle name="Accent6 9 2" xfId="10484" xr:uid="{B73F1410-37C4-4C76-AE16-F19CC62E07A7}"/>
    <cellStyle name="Accounting w/$" xfId="10485" xr:uid="{06E908A5-3870-4803-8FB3-1F79A38CAF87}"/>
    <cellStyle name="Accounting w/$ Total" xfId="10486" xr:uid="{BFABB95E-37B7-4F39-88A8-21D25CB21B19}"/>
    <cellStyle name="Accounting w/$ Total 2" xfId="10487" xr:uid="{E48C12AE-4E10-493F-82E6-F363779CD5BD}"/>
    <cellStyle name="Accounting w/$ Total 3" xfId="10488" xr:uid="{668AC86C-9D14-42B7-BE38-CE008385F1FE}"/>
    <cellStyle name="Accounting w/$ Total 4" xfId="10489" xr:uid="{B2E9E75E-9EF6-4D07-8138-1A1471F6E7E1}"/>
    <cellStyle name="Accounting w/$ Total 5" xfId="10490" xr:uid="{0C7E3DF3-18DD-433D-A07F-D116D329753D}"/>
    <cellStyle name="Accounting w/o $" xfId="10491" xr:uid="{69F4B3B8-2E4D-41BB-B0AE-5614DDB4E164}"/>
    <cellStyle name="Accounting w/o $ 2" xfId="10492" xr:uid="{16EBE21A-61FD-4382-B7AD-3E583E735D72}"/>
    <cellStyle name="Accounting w/o $ 3" xfId="10493" xr:uid="{752EE337-2132-4B8B-ABF4-D121F3190122}"/>
    <cellStyle name="Accounting w/o $ 4" xfId="10494" xr:uid="{AA48FDF1-D4FA-4338-972B-E74E7EFC71F8}"/>
    <cellStyle name="Accounting w/o $ 5" xfId="10495" xr:uid="{8A5EA264-5C42-4928-8B2A-1E5272985D4D}"/>
    <cellStyle name="Akzent1" xfId="10496" xr:uid="{7D735A4F-133F-4617-B483-028152F20EBB}"/>
    <cellStyle name="Akzent1 2" xfId="10497" xr:uid="{12E60D53-70ED-4E88-B77C-6FA6E83A3EA3}"/>
    <cellStyle name="Akzent2" xfId="10498" xr:uid="{1A6BC7F4-1B9B-4EAA-86F7-428CFDA902EA}"/>
    <cellStyle name="Akzent2 2" xfId="10499" xr:uid="{D5C14247-68AA-482D-8E17-5A7943CD1DA5}"/>
    <cellStyle name="Akzent3" xfId="10500" xr:uid="{C3EF2FA7-9C9F-4B2D-B93D-6ECA0380AB13}"/>
    <cellStyle name="Akzent3 2" xfId="10501" xr:uid="{FDAE38E9-19B5-4756-A3CE-5552344973EB}"/>
    <cellStyle name="Akzent4" xfId="10502" xr:uid="{FFB4C01B-389C-4405-966F-97F71EB90AE2}"/>
    <cellStyle name="Akzent4 2" xfId="10503" xr:uid="{5FF536D1-84CA-4AC4-AE8E-9D30A8D3411C}"/>
    <cellStyle name="Akzent5" xfId="10504" xr:uid="{0529C332-704D-4EBE-9CCB-AE066F86CD46}"/>
    <cellStyle name="Akzent5 2" xfId="10505" xr:uid="{5B2648A8-C915-4269-9B51-A9FE73F0ED25}"/>
    <cellStyle name="Akzent6" xfId="10506" xr:uid="{A5210E08-E051-4B29-8264-02C46BCB2C11}"/>
    <cellStyle name="Akzent6 2" xfId="10507" xr:uid="{5A995951-EFE3-4409-AE1A-71D7B84231FE}"/>
    <cellStyle name="ALIGNMENT" xfId="10508" xr:uid="{694B2F54-6280-41FB-8DF6-2744C2DB91C0}"/>
    <cellStyle name="ALIGNMENT 2" xfId="10509" xr:uid="{867AD452-D68D-486B-A4E9-2002E55B6CA9}"/>
    <cellStyle name="ALIGNMENT 2 2" xfId="10510" xr:uid="{3DFD4A9B-A3E3-464E-A499-762A31C8C736}"/>
    <cellStyle name="ALIGNMENT 3" xfId="10511" xr:uid="{3BF73954-4667-425B-9D5E-5D88C06D276E}"/>
    <cellStyle name="Ausgabe" xfId="10512" xr:uid="{5619B9D7-1C59-4AF7-B51A-50E77FC89383}"/>
    <cellStyle name="Ausgabe 10" xfId="36376" xr:uid="{648A3200-9E9C-4E45-82C0-65178BE614E3}"/>
    <cellStyle name="Ausgabe 11" xfId="36375" xr:uid="{684664D4-E75B-49AA-9C83-72AE39590188}"/>
    <cellStyle name="Ausgabe 2" xfId="10513" xr:uid="{8AFF52F5-F143-429A-A42C-F9C042242C40}"/>
    <cellStyle name="Ausgabe 2 10" xfId="35657" xr:uid="{A7E7C562-0F41-4D5E-B2DD-090F0D223463}"/>
    <cellStyle name="Ausgabe 2 2" xfId="11960" xr:uid="{23E907ED-7335-4913-9AAB-73207D7B0DD9}"/>
    <cellStyle name="Ausgabe 2 2 10" xfId="18883" xr:uid="{3E5863DC-8F26-4A6D-A02F-5385A6422978}"/>
    <cellStyle name="Ausgabe 2 2 11" xfId="19218" xr:uid="{648DE02B-12EC-4CDE-A4BE-96DB98C8814E}"/>
    <cellStyle name="Ausgabe 2 2 12" xfId="19545" xr:uid="{8F308EB8-BAC1-43DD-8243-3794FA76BC02}"/>
    <cellStyle name="Ausgabe 2 2 13" xfId="19872" xr:uid="{7AB2DF8F-0B71-4D5A-9DD4-4BB420C8646E}"/>
    <cellStyle name="Ausgabe 2 2 14" xfId="20134" xr:uid="{D6824F64-B53A-4A22-8F09-2FF11E81F5F0}"/>
    <cellStyle name="Ausgabe 2 2 15" xfId="27893" xr:uid="{D14469BA-ADCD-4224-A73F-2922BBB0837E}"/>
    <cellStyle name="Ausgabe 2 2 16" xfId="28213" xr:uid="{52BB61C8-897F-400E-AE66-81C9DC3A4746}"/>
    <cellStyle name="Ausgabe 2 2 17" xfId="36087" xr:uid="{D36334E3-95CB-4D0E-902E-76369A21BBF0}"/>
    <cellStyle name="Ausgabe 2 2 18" xfId="36618" xr:uid="{56AAA920-883F-4552-A7C4-F6A23C1E5A25}"/>
    <cellStyle name="Ausgabe 2 2 19" xfId="36888" xr:uid="{01820B1E-D100-463F-A407-07AE57DFD3E8}"/>
    <cellStyle name="Ausgabe 2 2 2" xfId="15944" xr:uid="{FDB5CAD1-3EB5-4FE3-AC5D-6A0E9333CA4A}"/>
    <cellStyle name="Ausgabe 2 2 3" xfId="16347" xr:uid="{2CDA63C9-5DE6-4BC3-A2B7-7EB8FA19B783}"/>
    <cellStyle name="Ausgabe 2 2 4" xfId="16733" xr:uid="{0D78101D-4FFC-443F-9A4B-C04A6F318B39}"/>
    <cellStyle name="Ausgabe 2 2 5" xfId="17107" xr:uid="{EAAB7426-B0AE-479B-A937-8B239836CE31}"/>
    <cellStyle name="Ausgabe 2 2 6" xfId="17482" xr:uid="{50458A21-20C7-46B9-B2A9-CCB72CEC21B4}"/>
    <cellStyle name="Ausgabe 2 2 7" xfId="17849" xr:uid="{A821B050-ED90-4D6B-A248-A908CF82427F}"/>
    <cellStyle name="Ausgabe 2 2 8" xfId="18196" xr:uid="{104BDA41-3241-4570-9272-306E4AB4315F}"/>
    <cellStyle name="Ausgabe 2 2 9" xfId="18539" xr:uid="{3D298FA3-E2B1-4B0A-97AC-A472CEA98E44}"/>
    <cellStyle name="Ausgabe 2 3" xfId="15148" xr:uid="{69818F49-6E01-4F73-848F-BF947B17A753}"/>
    <cellStyle name="Ausgabe 2 4" xfId="15252" xr:uid="{6A2593D3-C8EF-4152-881A-2FA8AB407B32}"/>
    <cellStyle name="Ausgabe 2 5" xfId="14893" xr:uid="{F2832C8C-C8F7-4939-B716-754B3BA8BB65}"/>
    <cellStyle name="Ausgabe 2 6" xfId="18317" xr:uid="{A15948CC-B2BA-4DE4-8DEC-184154E1CFA5}"/>
    <cellStyle name="Ausgabe 2 7" xfId="27412" xr:uid="{50F76527-A92C-48BA-B63E-5BC715CDCC80}"/>
    <cellStyle name="Ausgabe 2 8" xfId="35593" xr:uid="{B931B56D-86D5-43E2-991C-CFBB37A3FD80}"/>
    <cellStyle name="Ausgabe 2 9" xfId="36377" xr:uid="{DBC1E5BC-DDAD-45F0-8CDE-0D75C35F5FA5}"/>
    <cellStyle name="Ausgabe 3" xfId="11959" xr:uid="{48A6CEC2-C501-4E46-A7FF-B810D16BBCDD}"/>
    <cellStyle name="Ausgabe 3 10" xfId="18882" xr:uid="{4CFC964B-1BEA-4FC4-89D2-F21C2839FB89}"/>
    <cellStyle name="Ausgabe 3 11" xfId="19217" xr:uid="{380F515B-3D2C-4499-999A-1D37AE29007F}"/>
    <cellStyle name="Ausgabe 3 12" xfId="19544" xr:uid="{C23F090B-D10E-489F-92E8-F08798AC4F27}"/>
    <cellStyle name="Ausgabe 3 13" xfId="19871" xr:uid="{97CD1CF4-E80E-44B0-A4D6-1AB50CD10BAF}"/>
    <cellStyle name="Ausgabe 3 14" xfId="20133" xr:uid="{6398355F-0DAB-4B26-B20B-FC96ADBFB43B}"/>
    <cellStyle name="Ausgabe 3 15" xfId="27892" xr:uid="{27F2FE49-1B81-44D9-BE66-FD23114FE824}"/>
    <cellStyle name="Ausgabe 3 16" xfId="28212" xr:uid="{03162E1C-55C5-4800-895B-CF01A35D85AF}"/>
    <cellStyle name="Ausgabe 3 17" xfId="36086" xr:uid="{06EFDFA8-AB92-40F1-98FA-8A23BAEE2378}"/>
    <cellStyle name="Ausgabe 3 18" xfId="36617" xr:uid="{89F264C5-C098-4880-905C-04315631F7FE}"/>
    <cellStyle name="Ausgabe 3 19" xfId="36887" xr:uid="{FFEB2158-33FD-4A06-BCB7-350E69A791E4}"/>
    <cellStyle name="Ausgabe 3 2" xfId="15943" xr:uid="{78723B3E-9067-4956-9CF5-4A44529968FF}"/>
    <cellStyle name="Ausgabe 3 3" xfId="16346" xr:uid="{5C94DD9F-28B8-4B37-9DE0-C947397212AF}"/>
    <cellStyle name="Ausgabe 3 4" xfId="16732" xr:uid="{F6A616CD-7D6B-4DCF-B18C-69CB87512DDF}"/>
    <cellStyle name="Ausgabe 3 5" xfId="17106" xr:uid="{EE6312C3-DE55-4A0F-B3B4-587D90B4647C}"/>
    <cellStyle name="Ausgabe 3 6" xfId="17481" xr:uid="{13F9EE25-1A6B-4D26-AE0B-0E440DE47E7B}"/>
    <cellStyle name="Ausgabe 3 7" xfId="17848" xr:uid="{8914A82F-3228-4041-8A37-035710BD212E}"/>
    <cellStyle name="Ausgabe 3 8" xfId="18195" xr:uid="{B45BB0D1-E1F3-4DAA-B26E-0D48EE842A77}"/>
    <cellStyle name="Ausgabe 3 9" xfId="18538" xr:uid="{4A396A73-D9E3-4387-A497-B73CFF96AE8B}"/>
    <cellStyle name="Ausgabe 4" xfId="12127" xr:uid="{E5AA6BC5-78B5-4130-B56C-067B0310901C}"/>
    <cellStyle name="Ausgabe 5" xfId="12141" xr:uid="{43D27B81-9969-446E-B55E-87173B6D2618}"/>
    <cellStyle name="Ausgabe 6" xfId="13627" xr:uid="{772C8AEF-5B4C-4BB5-BC58-346E64854133}"/>
    <cellStyle name="Ausgabe 7" xfId="14920" xr:uid="{4BB6F66E-0C2B-4A0C-BFF4-2DEE0DB5D687}"/>
    <cellStyle name="Ausgabe 8" xfId="27411" xr:uid="{5A13675B-64AF-48FA-809D-EA6C5622A1D6}"/>
    <cellStyle name="Ausgabe 9" xfId="35592" xr:uid="{B7BC2874-E517-4807-962A-A2FBE50CC9F7}"/>
    <cellStyle name="Availability" xfId="10514" xr:uid="{F66CA4BC-6DFF-44F3-96BF-537B8B1B0AA3}"/>
    <cellStyle name="Bad 10" xfId="3003" xr:uid="{F34C7136-C686-45ED-B3AB-2BC82CC6A6CA}"/>
    <cellStyle name="Bad 10 2" xfId="10515" xr:uid="{B6173C59-EF3B-4992-BFDF-3E212FDFC002}"/>
    <cellStyle name="Bad 11" xfId="5529" xr:uid="{9FC053D5-9359-4A88-B9EF-7C437F8A792D}"/>
    <cellStyle name="Bad 11 2" xfId="10516" xr:uid="{CCFA4843-EADE-40D4-AF51-6A978274C1BB}"/>
    <cellStyle name="Bad 12" xfId="10517" xr:uid="{6848F310-0B95-44B6-A34D-488363ADC67F}"/>
    <cellStyle name="Bad 13" xfId="10518" xr:uid="{F9AD032C-D0C5-4D26-8575-D81E652D4905}"/>
    <cellStyle name="Bad 14" xfId="10519" xr:uid="{927F5709-D388-4159-8A7F-9000356EEE83}"/>
    <cellStyle name="Bad 15" xfId="10520" xr:uid="{2CEF6CF9-0337-4721-A164-2AD9D86BF2C1}"/>
    <cellStyle name="Bad 16" xfId="10521" xr:uid="{C69928FF-A724-4865-84D3-00A0F275FE8F}"/>
    <cellStyle name="Bad 17" xfId="10522" xr:uid="{CF349242-C946-4495-BF4D-D671D6FBDD98}"/>
    <cellStyle name="Bad 18" xfId="10523" xr:uid="{C0D503F5-45A0-4966-8B4F-7E3ADB63855D}"/>
    <cellStyle name="Bad 19" xfId="10524" xr:uid="{04764968-4F85-4BB1-98B6-BF0E82E665AD}"/>
    <cellStyle name="Bad 2" xfId="230" xr:uid="{6309CE09-ACE6-44C7-96B8-F750DFB36D5A}"/>
    <cellStyle name="Bad 2 2" xfId="1616" xr:uid="{07322C26-99B5-4BF6-8DBD-73F0D7C063DF}"/>
    <cellStyle name="Bad 2 2 2" xfId="3220" xr:uid="{DC2BEFC2-37DE-441A-9615-772F8C7725DA}"/>
    <cellStyle name="Bad 2 2 2 2" xfId="10527" xr:uid="{5F0FEDCE-3493-4A69-885C-5D339B55A840}"/>
    <cellStyle name="Bad 2 2 3" xfId="10526" xr:uid="{DF0DC9C9-89DD-446D-ADAE-F0BF2AE1B748}"/>
    <cellStyle name="Bad 2 3" xfId="1617" xr:uid="{127D4503-0F93-4F8C-90EA-EA317BB45DF0}"/>
    <cellStyle name="Bad 2 3 2" xfId="10528" xr:uid="{8CDE7D25-792A-4358-827A-9ECD29360A0F}"/>
    <cellStyle name="Bad 2 4" xfId="1618" xr:uid="{05BD9D5F-7676-4DDC-AC44-75442677BF33}"/>
    <cellStyle name="Bad 2 4 2" xfId="10529" xr:uid="{61169678-A37E-4FA6-B4FA-457ED032D783}"/>
    <cellStyle name="Bad 2 5" xfId="1619" xr:uid="{1AF2B1FC-D122-4A22-8FA2-C8B366CCBB68}"/>
    <cellStyle name="Bad 2 6" xfId="1620" xr:uid="{7E52ED02-63C8-4021-8413-2A371FB8B3A6}"/>
    <cellStyle name="Bad 2 7" xfId="1621" xr:uid="{FD57A976-640E-49B9-AA5E-7CCB2B8A4BE6}"/>
    <cellStyle name="Bad 2 8" xfId="10525" xr:uid="{935CD1FE-C55A-4323-B46C-4B8C2087126D}"/>
    <cellStyle name="Bad 20" xfId="10530" xr:uid="{F411C37E-81B9-4926-B1F4-4BF624EB36BD}"/>
    <cellStyle name="Bad 21" xfId="10531" xr:uid="{9FC6DD14-0F4D-45C8-A6F7-42D446F905BD}"/>
    <cellStyle name="Bad 22" xfId="10532" xr:uid="{8F91480B-3FA4-4D78-9F23-885612D8ADA3}"/>
    <cellStyle name="Bad 23" xfId="10533" xr:uid="{F46ACAB8-5117-4878-AFE4-C223AE41B7DF}"/>
    <cellStyle name="Bad 24" xfId="10534" xr:uid="{B04A1132-292D-46B9-89DF-4E8A0CF1E213}"/>
    <cellStyle name="Bad 25" xfId="10535" xr:uid="{63967A72-0630-4422-B97C-9D709C557872}"/>
    <cellStyle name="Bad 26" xfId="10536" xr:uid="{46376C8D-952D-46B7-80A0-6429F0953496}"/>
    <cellStyle name="Bad 27" xfId="10537" xr:uid="{8E0DCE39-51E7-48FE-B522-04939ED25739}"/>
    <cellStyle name="Bad 3" xfId="231" xr:uid="{2002838D-CC81-4133-9C07-E90619A20781}"/>
    <cellStyle name="Bad 3 2" xfId="1622" xr:uid="{5B077FA8-8579-4384-80C4-EF13C2020044}"/>
    <cellStyle name="Bad 3 2 2" xfId="10539" xr:uid="{BFB2241E-D359-4EEB-914A-94339801955F}"/>
    <cellStyle name="Bad 3 3" xfId="1623" xr:uid="{A5478A35-9705-4AE3-850A-01B24900EB62}"/>
    <cellStyle name="Bad 3 4" xfId="1624" xr:uid="{7035BBE4-5740-4D8C-AA34-F238B54F9848}"/>
    <cellStyle name="Bad 3 5" xfId="1625" xr:uid="{4089BA59-164B-4953-BA25-6E664F063527}"/>
    <cellStyle name="Bad 3 6" xfId="1626" xr:uid="{8A956A49-BC0F-4CEA-8897-378CD9D314DE}"/>
    <cellStyle name="Bad 3 7" xfId="1627" xr:uid="{A36B354E-14C9-4A8E-8286-38C8C7828592}"/>
    <cellStyle name="Bad 3 8" xfId="10538" xr:uid="{F30B74C8-4DC7-4436-9CE3-D46E0A19B498}"/>
    <cellStyle name="Bad 4" xfId="232" xr:uid="{78E7FC60-33BA-4821-8516-E45B2084807B}"/>
    <cellStyle name="Bad 4 2" xfId="1628" xr:uid="{16ACE523-6AB1-49AA-A208-9FA4D8B54F70}"/>
    <cellStyle name="Bad 4 3" xfId="1629" xr:uid="{65B89230-2418-408C-8E56-01E146FAF115}"/>
    <cellStyle name="Bad 4 4" xfId="1630" xr:uid="{6FA54C17-5548-40CB-A53D-0F5BED0EE2AA}"/>
    <cellStyle name="Bad 4 5" xfId="1631" xr:uid="{4234D046-67AB-4868-B025-7F4C24F2BDFD}"/>
    <cellStyle name="Bad 4 6" xfId="1632" xr:uid="{D81CE1CB-14C9-49DC-A736-A0DD3C884B18}"/>
    <cellStyle name="Bad 4 7" xfId="1633" xr:uid="{256479BF-A51F-40D0-8787-B1431737A4F3}"/>
    <cellStyle name="Bad 4 8" xfId="10540" xr:uid="{4AABCA9B-BFF9-49B4-9341-BE71522FCEA8}"/>
    <cellStyle name="Bad 5" xfId="233" xr:uid="{D4985ED8-7861-4D26-96C3-2F5F827E7022}"/>
    <cellStyle name="Bad 5 2" xfId="10541" xr:uid="{CADDF70E-F114-4835-AB8A-DA9EB25B4341}"/>
    <cellStyle name="Bad 6" xfId="234" xr:uid="{728363D6-EB58-493D-824C-95A3D39153CB}"/>
    <cellStyle name="Bad 6 2" xfId="10542" xr:uid="{6CA8DB2F-ABB4-42BC-AD00-8F468727CB03}"/>
    <cellStyle name="Bad 7" xfId="235" xr:uid="{E05CD958-76E6-4BC1-BCFB-7E655CF28D8B}"/>
    <cellStyle name="Bad 7 2" xfId="10543" xr:uid="{0132EFB9-62ED-4D6F-9F80-1197E261DC11}"/>
    <cellStyle name="Bad 8" xfId="236" xr:uid="{B4CC4FFF-D4ED-4BB3-9EFC-CD1D1A0D5FA3}"/>
    <cellStyle name="Bad 8 2" xfId="10544" xr:uid="{ACAE81FE-00D6-4C74-B295-1CE39F7B223D}"/>
    <cellStyle name="Bad 9" xfId="237" xr:uid="{5DD8F3D1-A446-4F5E-9C72-61415DCB82C7}"/>
    <cellStyle name="Bad 9 2" xfId="10545" xr:uid="{3DF4CD00-5A8D-4EE5-8AFE-6B9CC10B841A}"/>
    <cellStyle name="Band 1" xfId="10546" xr:uid="{10D27FA2-38CA-4951-BD73-4AC38447AA0E}"/>
    <cellStyle name="Band 1 10" xfId="13751" xr:uid="{CC211801-1B57-4569-BEE2-47977BB0D6D8}"/>
    <cellStyle name="Band 1 11" xfId="13771" xr:uid="{9CC31F7B-E7BF-4A9B-839E-18E3A0ABCD0D}"/>
    <cellStyle name="Band 1 12" xfId="12625" xr:uid="{069666E4-3432-4990-99BE-ACF707035FBA}"/>
    <cellStyle name="Band 1 13" xfId="15693" xr:uid="{7070DC36-BBE6-4259-91BD-17F72E1E06D4}"/>
    <cellStyle name="Band 1 14" xfId="14890" xr:uid="{FCBE9E94-1F22-4DE4-B6C2-97CA32208A29}"/>
    <cellStyle name="Band 1 15" xfId="14741" xr:uid="{F03CC2C5-6C9A-463E-9749-648F79D3FC38}"/>
    <cellStyle name="Band 1 16" xfId="27413" xr:uid="{E326B910-D140-47E7-984C-2F9A07DAF6A1}"/>
    <cellStyle name="Band 1 17" xfId="28035" xr:uid="{61116EB9-ADBB-44DC-9432-FF1466DFD716}"/>
    <cellStyle name="Band 1 18" xfId="35595" xr:uid="{CE6D1003-0B54-484C-B901-1BDF693BFE25}"/>
    <cellStyle name="Band 1 19" xfId="36378" xr:uid="{E223CD59-4D62-438A-962B-3A6EAB028272}"/>
    <cellStyle name="Band 1 2" xfId="11961" xr:uid="{C40D2E95-932D-4812-BFF6-599AD3666651}"/>
    <cellStyle name="Band 1 2 10" xfId="18884" xr:uid="{D95381C6-B56A-4162-BB66-60FCDE549E07}"/>
    <cellStyle name="Band 1 2 11" xfId="19219" xr:uid="{2ABED939-B47B-4F3C-AC65-8A0388F129B7}"/>
    <cellStyle name="Band 1 2 12" xfId="19546" xr:uid="{18CA2391-36AE-4405-8E59-F77FD1049728}"/>
    <cellStyle name="Band 1 2 13" xfId="19873" xr:uid="{8EEE092D-7C39-4549-8A25-22E84402D1F7}"/>
    <cellStyle name="Band 1 2 14" xfId="20135" xr:uid="{4EC645B7-024F-49CB-9803-9ED73E1325F9}"/>
    <cellStyle name="Band 1 2 15" xfId="27894" xr:uid="{06E18344-037F-4A20-B527-D94BB189F8F8}"/>
    <cellStyle name="Band 1 2 16" xfId="28214" xr:uid="{CC8B7A5A-A015-4687-AD32-1293B254C378}"/>
    <cellStyle name="Band 1 2 17" xfId="36088" xr:uid="{C25E2809-CB81-4A5E-9759-E9AEF1C85CE0}"/>
    <cellStyle name="Band 1 2 18" xfId="36619" xr:uid="{89B72F94-6EA9-4D1F-AC8E-857AB4F8FDFC}"/>
    <cellStyle name="Band 1 2 19" xfId="36889" xr:uid="{97A20635-49C3-42F8-90EC-02C316156637}"/>
    <cellStyle name="Band 1 2 2" xfId="15945" xr:uid="{395E9034-A74D-4579-8155-72C1CFA964B6}"/>
    <cellStyle name="Band 1 2 3" xfId="16348" xr:uid="{65C388DF-D344-4B43-8003-D17AF26FB9BD}"/>
    <cellStyle name="Band 1 2 4" xfId="16734" xr:uid="{BCA7BD3E-0C48-4E9E-B94E-44CB17AB5DB2}"/>
    <cellStyle name="Band 1 2 5" xfId="17108" xr:uid="{64437E8A-E9AC-4FF9-8863-738574EF3416}"/>
    <cellStyle name="Band 1 2 6" xfId="17483" xr:uid="{65D128BF-5E89-4044-AB86-1D2994798E4A}"/>
    <cellStyle name="Band 1 2 7" xfId="17850" xr:uid="{50EF0F51-DF63-4E0B-9295-3DF15BE701E0}"/>
    <cellStyle name="Band 1 2 8" xfId="18197" xr:uid="{29340282-353B-40B3-A1BF-78F307E491CA}"/>
    <cellStyle name="Band 1 2 9" xfId="18540" xr:uid="{51875FAB-00AE-4465-9FA8-7903996FE193}"/>
    <cellStyle name="Band 1 20" xfId="35658" xr:uid="{2994BB76-639B-4F3E-98AB-3C68B83EB5A2}"/>
    <cellStyle name="Band 1 3" xfId="15388" xr:uid="{89592C40-20C8-4BAA-80C3-CB9B83147F92}"/>
    <cellStyle name="Band 1 4" xfId="15147" xr:uid="{44CDB71A-7057-4EF8-B960-AFB1275D6184}"/>
    <cellStyle name="Band 1 5" xfId="15298" xr:uid="{D05ED859-0125-4CB1-B478-2A057854C592}"/>
    <cellStyle name="Band 1 6" xfId="12643" xr:uid="{13B3C01C-9DBB-4CD0-8909-B7EE5D8C1103}"/>
    <cellStyle name="Band 1 7" xfId="14358" xr:uid="{1D72D451-7A00-4D20-A36A-C24C8CDEC003}"/>
    <cellStyle name="Band 1 8" xfId="16156" xr:uid="{75493C49-AC67-4660-84D5-3AE2808B7A6E}"/>
    <cellStyle name="Band 1 9" xfId="14868" xr:uid="{B0C9DE20-BA7B-4D13-A65E-E9E5663B9B8D}"/>
    <cellStyle name="Band 2" xfId="10547" xr:uid="{0AED0578-B164-48B0-A70C-C4EA0DD2B4F1}"/>
    <cellStyle name="Band 2 2" xfId="10548" xr:uid="{A2CDEE78-0F0F-4AF7-83F2-56ECBC5FFA1C}"/>
    <cellStyle name="Band 2 2 2" xfId="28037" xr:uid="{B956E63C-F87B-4B25-A654-75992A5780E9}"/>
    <cellStyle name="Band 2 2 3" xfId="36380" xr:uid="{9B21DD24-83D5-4F2A-B19D-6EFF243F13B5}"/>
    <cellStyle name="Band 2 3" xfId="28036" xr:uid="{984CF7B1-CE36-48CA-901B-EC26804ACFAC}"/>
    <cellStyle name="Band 2 4" xfId="36379" xr:uid="{090D06B7-139C-44B0-B2E6-4924CEED7C06}"/>
    <cellStyle name="Berechnung" xfId="10549" xr:uid="{7C3710EF-F12A-4E65-920B-D4E9A763AB5A}"/>
    <cellStyle name="Berechnung 10" xfId="15364" xr:uid="{CB9A8EB5-1A82-45BF-BAE7-7BDBE675EC78}"/>
    <cellStyle name="Berechnung 11" xfId="17394" xr:uid="{41C652C2-8713-43D5-9C4A-AB51E84655B7}"/>
    <cellStyle name="Berechnung 12" xfId="15340" xr:uid="{E0E792B7-0CB1-40A9-A535-8AD0BA64F59F}"/>
    <cellStyle name="Berechnung 13" xfId="18117" xr:uid="{6ED48441-2500-421A-A6C4-88A2B7DCCC02}"/>
    <cellStyle name="Berechnung 14" xfId="15475" xr:uid="{753673F6-D60E-49B8-B7AC-8FA8388E4044}"/>
    <cellStyle name="Berechnung 15" xfId="12228" xr:uid="{0A2D5769-BC3C-4AC0-874E-A5D739817395}"/>
    <cellStyle name="Berechnung 16" xfId="15384" xr:uid="{3C267438-68D3-45E7-A704-586B477BAA65}"/>
    <cellStyle name="Berechnung 17" xfId="27414" xr:uid="{F0E6AA23-19B9-4388-A54C-32EB400F2219}"/>
    <cellStyle name="Berechnung 18" xfId="28038" xr:uid="{B2790376-487A-4A2D-8EE8-F525F9E080D5}"/>
    <cellStyle name="Berechnung 19" xfId="35596" xr:uid="{3D47A6EF-02CB-406A-AEAE-A3C00D3211ED}"/>
    <cellStyle name="Berechnung 2" xfId="10550" xr:uid="{CB36C44A-6041-4AA8-AD75-81F5FE81BC03}"/>
    <cellStyle name="Berechnung 2 10" xfId="12977" xr:uid="{9A3EA897-2A57-4B0E-AD2E-CEAAB33D4CE9}"/>
    <cellStyle name="Berechnung 2 11" xfId="13333" xr:uid="{0B27A188-0E7C-4291-8FB8-5EBA11DEA01B}"/>
    <cellStyle name="Berechnung 2 12" xfId="17772" xr:uid="{B9D22541-BE71-418E-BF1B-EAD508847964}"/>
    <cellStyle name="Berechnung 2 13" xfId="13686" xr:uid="{8B1B4299-B121-4776-BB1F-AF6F24C2B336}"/>
    <cellStyle name="Berechnung 2 14" xfId="12790" xr:uid="{BDAF51C0-8184-4040-90BC-69B27750F2D5}"/>
    <cellStyle name="Berechnung 2 15" xfId="14252" xr:uid="{FEA72CC4-57A2-4476-818C-3982352BD13E}"/>
    <cellStyle name="Berechnung 2 16" xfId="27415" xr:uid="{F49BB6DE-993A-4F86-A0B8-359EA598CBAB}"/>
    <cellStyle name="Berechnung 2 17" xfId="28039" xr:uid="{C7394303-165F-448E-8739-6D461387299F}"/>
    <cellStyle name="Berechnung 2 18" xfId="35597" xr:uid="{03F71D2C-2513-46C6-B720-A7E701BBB382}"/>
    <cellStyle name="Berechnung 2 19" xfId="36382" xr:uid="{38AC577D-9A72-4A17-8DD4-F587778EA811}"/>
    <cellStyle name="Berechnung 2 2" xfId="11963" xr:uid="{CC4DEA5A-6DD2-48DC-9D7E-168F62682A52}"/>
    <cellStyle name="Berechnung 2 2 10" xfId="18886" xr:uid="{CCB30620-9316-41D1-B550-2015EEF39DAB}"/>
    <cellStyle name="Berechnung 2 2 11" xfId="19221" xr:uid="{E9C9BEEB-82E1-45D4-97D5-9D81E4647D06}"/>
    <cellStyle name="Berechnung 2 2 12" xfId="19548" xr:uid="{36B71BC3-5FBC-4996-B875-DE3C8BA7C83F}"/>
    <cellStyle name="Berechnung 2 2 13" xfId="19875" xr:uid="{1828117F-CB19-43AA-80FD-FCFE54D3599A}"/>
    <cellStyle name="Berechnung 2 2 14" xfId="20137" xr:uid="{78F26B14-479E-46CE-AB71-70C82ED3B36F}"/>
    <cellStyle name="Berechnung 2 2 15" xfId="27896" xr:uid="{0DFBA8D2-41B8-4FA7-AD0F-21E248975454}"/>
    <cellStyle name="Berechnung 2 2 16" xfId="28216" xr:uid="{80570A2C-FB02-4CAF-BB93-A21159537AA7}"/>
    <cellStyle name="Berechnung 2 2 17" xfId="36090" xr:uid="{FD4B3957-86D7-4D11-850D-A235DA447ED4}"/>
    <cellStyle name="Berechnung 2 2 18" xfId="36621" xr:uid="{8CD6E1B6-41A9-4EB1-B80E-ED7F6370789F}"/>
    <cellStyle name="Berechnung 2 2 19" xfId="36891" xr:uid="{76B3D035-8CC2-41D6-97A9-F1449F67E10A}"/>
    <cellStyle name="Berechnung 2 2 2" xfId="15947" xr:uid="{D2687045-C596-4425-929A-48498F35A1A2}"/>
    <cellStyle name="Berechnung 2 2 3" xfId="16350" xr:uid="{FE73EFEF-5BFC-4248-978D-768395A644DF}"/>
    <cellStyle name="Berechnung 2 2 4" xfId="16736" xr:uid="{916DB9DA-C2A4-4EFA-B8D0-B9FBFF564561}"/>
    <cellStyle name="Berechnung 2 2 5" xfId="17110" xr:uid="{DE0696F7-A949-48B0-95D1-A2CB0BF0A883}"/>
    <cellStyle name="Berechnung 2 2 6" xfId="17485" xr:uid="{A305EE19-6A62-448F-A8CD-9785F376B117}"/>
    <cellStyle name="Berechnung 2 2 7" xfId="17852" xr:uid="{FF024618-E8EA-4C13-8F44-D28A3095C7BF}"/>
    <cellStyle name="Berechnung 2 2 8" xfId="18199" xr:uid="{C9591BA4-E6CC-4FAE-896B-211849D13D2A}"/>
    <cellStyle name="Berechnung 2 2 9" xfId="18542" xr:uid="{1456EAAF-C289-4B4E-8712-2EA010C4C201}"/>
    <cellStyle name="Berechnung 2 20" xfId="36374" xr:uid="{CA160BCE-CD8D-444A-8A81-D5DF4864197D}"/>
    <cellStyle name="Berechnung 2 3" xfId="15390" xr:uid="{22776997-6271-469D-9A8B-07577D624534}"/>
    <cellStyle name="Berechnung 2 4" xfId="15145" xr:uid="{B5D8ABE2-7777-4D8B-B857-B1E2174FA74F}"/>
    <cellStyle name="Berechnung 2 5" xfId="13858" xr:uid="{9A50F7CE-F190-4DEE-86FD-08DF6C26F4D4}"/>
    <cellStyle name="Berechnung 2 6" xfId="15852" xr:uid="{81D9FBC5-1E89-4F26-9018-D88329E18936}"/>
    <cellStyle name="Berechnung 2 7" xfId="15255" xr:uid="{A97FA9C1-8160-4352-AF8A-010D3482593F}"/>
    <cellStyle name="Berechnung 2 8" xfId="14394" xr:uid="{EE9C2072-FC32-41BD-830E-46A43DD821FD}"/>
    <cellStyle name="Berechnung 2 9" xfId="15462" xr:uid="{641CF052-5780-4913-BF94-6B778A9BE05C}"/>
    <cellStyle name="Berechnung 20" xfId="36381" xr:uid="{54F516FF-F50E-44A7-8D5A-80428E3197BC}"/>
    <cellStyle name="Berechnung 21" xfId="35659" xr:uid="{CB9D3480-DE79-4638-9E89-ED11E8D3E4C9}"/>
    <cellStyle name="Berechnung 3" xfId="11962" xr:uid="{5253567C-1B23-40CE-A85B-B3EA85FCE7C0}"/>
    <cellStyle name="Berechnung 3 10" xfId="18885" xr:uid="{375192D4-ECB4-4E5F-ABE2-28708A1B37B6}"/>
    <cellStyle name="Berechnung 3 11" xfId="19220" xr:uid="{098349A7-27CC-4099-8142-EBEBB7618435}"/>
    <cellStyle name="Berechnung 3 12" xfId="19547" xr:uid="{080DCF04-E807-4C7C-B8EB-B441A2FC2EB9}"/>
    <cellStyle name="Berechnung 3 13" xfId="19874" xr:uid="{72F767BF-2505-4553-AD15-F32FA5A96825}"/>
    <cellStyle name="Berechnung 3 14" xfId="20136" xr:uid="{98E0D01B-7551-446D-B2B3-322F69E81F75}"/>
    <cellStyle name="Berechnung 3 15" xfId="27895" xr:uid="{DF9A1B8B-E7C9-49A7-9DC1-920A9B991398}"/>
    <cellStyle name="Berechnung 3 16" xfId="28215" xr:uid="{2A79AEEB-EF2C-48F1-A63F-42D0F209C2EC}"/>
    <cellStyle name="Berechnung 3 17" xfId="36089" xr:uid="{96333A3B-FDA3-4B8A-A46D-86E6CD10DCA3}"/>
    <cellStyle name="Berechnung 3 18" xfId="36620" xr:uid="{3ADD2086-5B6D-4D87-89B2-81AA84F878DD}"/>
    <cellStyle name="Berechnung 3 19" xfId="36890" xr:uid="{065F4598-20E9-411D-BE44-78D6808FFC0F}"/>
    <cellStyle name="Berechnung 3 2" xfId="15946" xr:uid="{8D2ACA62-543D-4C9B-A305-E96BC909252B}"/>
    <cellStyle name="Berechnung 3 3" xfId="16349" xr:uid="{7A613630-6999-454D-B8B5-346FA6D88EFE}"/>
    <cellStyle name="Berechnung 3 4" xfId="16735" xr:uid="{53EF94A7-6458-4F83-9904-8610457B889E}"/>
    <cellStyle name="Berechnung 3 5" xfId="17109" xr:uid="{C5391DBD-AA3B-4BA6-A142-03B29BD701E9}"/>
    <cellStyle name="Berechnung 3 6" xfId="17484" xr:uid="{947B3AA3-4D60-47AD-A0C9-A39A8B58B8A6}"/>
    <cellStyle name="Berechnung 3 7" xfId="17851" xr:uid="{859C6D59-1030-4CA2-A4F3-FA270C455858}"/>
    <cellStyle name="Berechnung 3 8" xfId="18198" xr:uid="{6042B2E8-16F4-43E1-B595-C7DAF75C66B4}"/>
    <cellStyle name="Berechnung 3 9" xfId="18541" xr:uid="{5AA093B1-75BE-47AA-AD03-53584A2D5AFB}"/>
    <cellStyle name="Berechnung 4" xfId="15389" xr:uid="{17BF691F-7E14-4B50-A05C-50A51F595369}"/>
    <cellStyle name="Berechnung 5" xfId="15146" xr:uid="{2F8D2972-348F-4927-A83C-65B036239E88}"/>
    <cellStyle name="Berechnung 6" xfId="13398" xr:uid="{0D7449EF-17D8-457A-8033-51E6714E01CC}"/>
    <cellStyle name="Berechnung 7" xfId="15205" xr:uid="{844DE3DB-AFDA-4D27-AC4C-4DB699625827}"/>
    <cellStyle name="Berechnung 8" xfId="15533" xr:uid="{A89B6011-0ACC-45F4-8C1D-E5987E3B4E66}"/>
    <cellStyle name="Berechnung 9" xfId="16268" xr:uid="{7FD6C7C9-113E-4FA7-B486-8331EE7B53C8}"/>
    <cellStyle name="Besuchter Hyperlink" xfId="10551" xr:uid="{4CFA9484-517D-4177-BD37-659C4474B610}"/>
    <cellStyle name="Besuchter Hyperlink 2" xfId="10552" xr:uid="{1B9BB4A6-FCA3-41B5-924A-B95F3DBFA555}"/>
    <cellStyle name="blp_column_header" xfId="10553" xr:uid="{8D7298C0-F393-46AF-AEA8-A511EA31B813}"/>
    <cellStyle name="Body" xfId="3" xr:uid="{027A2486-CEAC-4519-9A09-7AD92DCCDE25}"/>
    <cellStyle name="Border" xfId="1980" xr:uid="{A659069F-DBA0-4AB7-8A6A-B3F1F6FB34CB}"/>
    <cellStyle name="Border 10" xfId="16849" xr:uid="{2FAD8C99-8CCA-425F-BB26-10E504992E4B}"/>
    <cellStyle name="Border 11" xfId="15076" xr:uid="{3B3719B8-BED6-46EA-AED3-DB3DBDA0AA86}"/>
    <cellStyle name="Border 12" xfId="14355" xr:uid="{3903744D-90EC-4629-8217-D733275C8D2C}"/>
    <cellStyle name="Border 13" xfId="14625" xr:uid="{9A90152B-5432-4173-90F5-B86289F4EF44}"/>
    <cellStyle name="Border 14" xfId="13308" xr:uid="{A341F18C-DF42-4AD7-8EA4-809ACB7A4140}"/>
    <cellStyle name="Border 15" xfId="21019" xr:uid="{5F0AB5C4-699A-44FD-966A-C23FD4FE5CEE}"/>
    <cellStyle name="Border 16" xfId="20264" xr:uid="{B3E27635-796E-4D6F-BA47-9297816D76FF}"/>
    <cellStyle name="Border 17" xfId="28354" xr:uid="{9BA785B4-2562-4B4A-BF48-23138AD7FF43}"/>
    <cellStyle name="Border 18" xfId="35169" xr:uid="{6F8778F8-8BBD-48AB-90F9-1046A150BA01}"/>
    <cellStyle name="Border 2" xfId="12865" xr:uid="{82D915FC-6850-43ED-BEF0-248B2460B4B4}"/>
    <cellStyle name="Border 3" xfId="13659" xr:uid="{EA55C203-B932-4A61-BA5E-22AB29138F26}"/>
    <cellStyle name="Border 4" xfId="14000" xr:uid="{449E866A-6AC7-4051-A738-90765D8882F4}"/>
    <cellStyle name="Border 5" xfId="14535" xr:uid="{0922F365-E281-4FA3-A84B-781E69E115CC}"/>
    <cellStyle name="Border 6" xfId="14403" xr:uid="{642853B7-E1AA-4C29-BAAC-A8B4A4082B4D}"/>
    <cellStyle name="Border 7" xfId="12689" xr:uid="{6C8A1D7A-0EE1-4679-8618-1D7BF277B184}"/>
    <cellStyle name="Border 8" xfId="13250" xr:uid="{A9D61E41-D9CE-4F98-A6B5-10723E6AD71A}"/>
    <cellStyle name="Border 9" xfId="15014" xr:uid="{77A1DD0B-D663-4E35-B622-4795351EDC3A}"/>
    <cellStyle name="C06_Main text" xfId="10554" xr:uid="{04F0FFEF-02DB-4C1B-B009-0D307D1DC20B}"/>
    <cellStyle name="C07_Main text Bold Green" xfId="10555" xr:uid="{2BF46897-FD73-44E2-9FE6-11BA6127F314}"/>
    <cellStyle name="C08_2001 Col heads" xfId="10556" xr:uid="{4CA44985-FA30-4AAC-8B87-89FF74382A1B}"/>
    <cellStyle name="C10_2001 Figs Black" xfId="10557" xr:uid="{C18D3FE1-0087-4EAF-9CCD-616F778AF0CE}"/>
    <cellStyle name="C11_2002 Figs Bold Green" xfId="10558" xr:uid="{9A9DBF81-72F3-4773-8A13-37E6BD64A0C9}"/>
    <cellStyle name="C13_2001 Figs 1 decimals" xfId="10559" xr:uid="{BD77A1B5-F810-4C32-88CD-E5B0E8E396CD}"/>
    <cellStyle name="C15_Main text Bold Black" xfId="10560" xr:uid="{2CB78E54-C5A9-4A0F-989A-4DC1932DE596}"/>
    <cellStyle name="Calc Currency (0)" xfId="4" xr:uid="{0D7B9C1E-9081-4019-9765-7F4E39B151DA}"/>
    <cellStyle name="Calc Currency (2)" xfId="1981" xr:uid="{93EA628F-2FD1-4237-9498-403A0B9131DF}"/>
    <cellStyle name="Calc Percent (0)" xfId="1982" xr:uid="{1B312A27-DA6C-4DB2-8408-8870D225FE35}"/>
    <cellStyle name="Calc Percent (1)" xfId="1983" xr:uid="{045FB08C-6F12-4C14-BBA3-AB6087358215}"/>
    <cellStyle name="Calc Percent (2)" xfId="1984" xr:uid="{A057396D-A966-4320-965E-EE58958E8FA5}"/>
    <cellStyle name="Calc Units (0)" xfId="1985" xr:uid="{E8D08330-A389-4B24-83A9-5B19E89A4F02}"/>
    <cellStyle name="Calc Units (1)" xfId="1986" xr:uid="{2CAF7A27-5EC4-4309-A3E3-D17005C95F94}"/>
    <cellStyle name="Calc Units (2)" xfId="1987" xr:uid="{0AC20197-1BA2-4BE0-A46D-19753E86B333}"/>
    <cellStyle name="Calculation 10" xfId="2709" xr:uid="{28169393-8E1C-4A33-8026-3AA941638E34}"/>
    <cellStyle name="Calculation 10 10" xfId="13246" xr:uid="{11A5B71F-9D8E-4A48-85DF-F20AAB34C717}"/>
    <cellStyle name="Calculation 10 11" xfId="13346" xr:uid="{6A6D8A46-E81C-4448-8F07-08213D92CAE6}"/>
    <cellStyle name="Calculation 10 12" xfId="12750" xr:uid="{EDC37704-6BD8-475C-8D70-BD05FDAF27DC}"/>
    <cellStyle name="Calculation 10 13" xfId="13985" xr:uid="{A1E61E28-A2F3-4F7A-906F-BA3B07B46541}"/>
    <cellStyle name="Calculation 10 14" xfId="14916" xr:uid="{F1A775DF-D70B-40F6-A674-39F0A00466A9}"/>
    <cellStyle name="Calculation 10 15" xfId="13760" xr:uid="{B81885BF-86A1-4B8A-AA6A-0CCEE41AF422}"/>
    <cellStyle name="Calculation 10 16" xfId="12628" xr:uid="{3B91D5F8-8F1F-409E-861F-62D37CCCC16D}"/>
    <cellStyle name="Calculation 10 17" xfId="21438" xr:uid="{186FB118-D33F-4DAF-A65A-8B934C3EA41A}"/>
    <cellStyle name="Calculation 10 18" xfId="20905" xr:uid="{0A9F902A-A801-4E4E-8B48-9AFDF4FEEBE4}"/>
    <cellStyle name="Calculation 10 19" xfId="29554" xr:uid="{78072EAF-C3EB-4C77-9261-C5710955689B}"/>
    <cellStyle name="Calculation 10 2" xfId="10561" xr:uid="{12B7078C-FC58-4475-8791-4CDCDAF46080}"/>
    <cellStyle name="Calculation 10 20" xfId="35582" xr:uid="{77494710-5766-49D4-98BD-112E51840C45}"/>
    <cellStyle name="Calculation 10 21" xfId="35177" xr:uid="{6AB257A9-90D2-4189-83A5-AAD5075718CE}"/>
    <cellStyle name="Calculation 10 3" xfId="11945" xr:uid="{64338536-52DA-4C0F-BCDD-D25A28A2B493}"/>
    <cellStyle name="Calculation 10 3 10" xfId="18869" xr:uid="{94941BDC-4654-44B0-BB35-59D119C93E72}"/>
    <cellStyle name="Calculation 10 3 11" xfId="19204" xr:uid="{46FB66E1-9BBD-44DD-9B9B-EF0393F02753}"/>
    <cellStyle name="Calculation 10 3 12" xfId="19531" xr:uid="{4C7862CB-A667-4CF5-9B1F-E6DA0283E762}"/>
    <cellStyle name="Calculation 10 3 13" xfId="19858" xr:uid="{F25BEF05-A83B-4455-9638-D22DD552653E}"/>
    <cellStyle name="Calculation 10 3 14" xfId="20120" xr:uid="{30195E9B-54E1-4391-B376-06673EB3284F}"/>
    <cellStyle name="Calculation 10 3 15" xfId="27879" xr:uid="{CE154CF4-DB40-423A-AF62-7E3A68BCC41C}"/>
    <cellStyle name="Calculation 10 3 16" xfId="28199" xr:uid="{09D4596F-0C95-46C5-A9FC-C7399812E516}"/>
    <cellStyle name="Calculation 10 3 17" xfId="36073" xr:uid="{489E4701-F24F-4ACE-B73A-57BA76C6FB63}"/>
    <cellStyle name="Calculation 10 3 18" xfId="36606" xr:uid="{CDD2625A-EC5C-464B-8435-46F4C91ECD76}"/>
    <cellStyle name="Calculation 10 3 19" xfId="36874" xr:uid="{2088AB4C-F66E-44C8-92F1-02BD41D8CCA4}"/>
    <cellStyle name="Calculation 10 3 2" xfId="15932" xr:uid="{F5CCC6A1-1318-4891-80F9-D93E0A1BB853}"/>
    <cellStyle name="Calculation 10 3 3" xfId="16333" xr:uid="{6202BAB3-D258-450B-87B1-C98680C74649}"/>
    <cellStyle name="Calculation 10 3 4" xfId="16718" xr:uid="{FA30CF60-101F-4DBF-B8DF-34CFFF47FA7A}"/>
    <cellStyle name="Calculation 10 3 5" xfId="17093" xr:uid="{C82A398E-BCCB-4215-A702-7D04E40902B6}"/>
    <cellStyle name="Calculation 10 3 6" xfId="17468" xr:uid="{B2EFFC61-5373-46D0-B572-B534E3432B3C}"/>
    <cellStyle name="Calculation 10 3 7" xfId="17835" xr:uid="{D904C946-3C0A-4B26-989D-40BCD84F0775}"/>
    <cellStyle name="Calculation 10 3 8" xfId="18182" xr:uid="{BF275FCB-C66F-4D12-88CB-3281F9C78221}"/>
    <cellStyle name="Calculation 10 3 9" xfId="18524" xr:uid="{C1E4B60B-0C8F-440C-9934-2AA73226B57E}"/>
    <cellStyle name="Calculation 10 4" xfId="13099" xr:uid="{DB9ECEE0-009F-48D7-BA87-D8152DD60ECA}"/>
    <cellStyle name="Calculation 10 5" xfId="13046" xr:uid="{6711B606-907B-4BFE-B9E2-0A8AE13BF4A3}"/>
    <cellStyle name="Calculation 10 6" xfId="13586" xr:uid="{3F45D4AA-C51A-4083-8A1A-8DC8420A5AD1}"/>
    <cellStyle name="Calculation 10 7" xfId="15424" xr:uid="{00CB03B5-8BE2-459E-841C-0106710F65F8}"/>
    <cellStyle name="Calculation 10 8" xfId="14357" xr:uid="{5B8A34AA-BFA4-4563-9ED0-1EE8C3E5FA06}"/>
    <cellStyle name="Calculation 10 9" xfId="14487" xr:uid="{C0F93D15-DB36-408C-AC62-4A1CB6F1A7AE}"/>
    <cellStyle name="Calculation 11" xfId="5530" xr:uid="{AA95E20E-E3CC-4E1F-915B-0332ADCF7FB4}"/>
    <cellStyle name="Calculation 11 10" xfId="12766" xr:uid="{012ED7B4-31A9-4C1F-98CE-FB62924044E5}"/>
    <cellStyle name="Calculation 11 11" xfId="15845" xr:uid="{98E01DEC-0898-41C8-84C1-68D4DB0EE08F}"/>
    <cellStyle name="Calculation 11 12" xfId="13214" xr:uid="{3CB4815E-D9F0-4D4A-B7DB-41F3984B9BC0}"/>
    <cellStyle name="Calculation 11 13" xfId="14816" xr:uid="{712309D2-F2CD-4570-8E41-6FA2B6D4C30E}"/>
    <cellStyle name="Calculation 11 14" xfId="13865" xr:uid="{BBD43DE5-241B-4FFA-8464-D3661034116A}"/>
    <cellStyle name="Calculation 11 15" xfId="13000" xr:uid="{AE52AA86-B492-4791-9DDE-92AF88BA6361}"/>
    <cellStyle name="Calculation 11 16" xfId="13705" xr:uid="{50413984-6ABD-4B8A-982D-F377A1185E7E}"/>
    <cellStyle name="Calculation 11 17" xfId="24065" xr:uid="{9AA963E2-CEA9-4AF5-A45B-BEBCEF9B3CD8}"/>
    <cellStyle name="Calculation 11 18" xfId="28032" xr:uid="{E0FC6864-D834-4F8E-8873-5ECAC8117E66}"/>
    <cellStyle name="Calculation 11 19" xfId="32183" xr:uid="{A03107B7-FDBB-4195-8C8A-C39D761EC621}"/>
    <cellStyle name="Calculation 11 2" xfId="10562" xr:uid="{1293CF25-16E5-4A09-B1C2-2B962CC6599E}"/>
    <cellStyle name="Calculation 11 20" xfId="36253" xr:uid="{8055D21D-78FD-4E4F-A7E0-7A6C89EBFE34}"/>
    <cellStyle name="Calculation 11 21" xfId="36407" xr:uid="{31EAB3C6-193E-4D79-969D-A4E26AF5D2F8}"/>
    <cellStyle name="Calculation 11 3" xfId="11957" xr:uid="{F4E8515E-2BD8-4C3C-8AD1-D4ED76A87C4F}"/>
    <cellStyle name="Calculation 11 3 10" xfId="18880" xr:uid="{D985DC7F-F76A-4461-979A-16C0E1023EB4}"/>
    <cellStyle name="Calculation 11 3 11" xfId="19215" xr:uid="{15935ED7-EDEE-414B-BAFC-6FDD8719C8B0}"/>
    <cellStyle name="Calculation 11 3 12" xfId="19542" xr:uid="{8B7BAFC9-2252-4A34-91A1-0BE3682E105A}"/>
    <cellStyle name="Calculation 11 3 13" xfId="19869" xr:uid="{219F3ACF-3EB2-44FA-B6C9-3BDB3E66CA54}"/>
    <cellStyle name="Calculation 11 3 14" xfId="20131" xr:uid="{8415CDC1-FF07-4C77-996F-DEB4F7D8B320}"/>
    <cellStyle name="Calculation 11 3 15" xfId="27890" xr:uid="{0FB437E3-F342-42CD-AB44-648A23CFB6F5}"/>
    <cellStyle name="Calculation 11 3 16" xfId="28210" xr:uid="{2F2BED05-D8F1-4BFB-A757-7CB17B2AA2F4}"/>
    <cellStyle name="Calculation 11 3 17" xfId="36084" xr:uid="{5768CC10-72F2-4D6C-9929-DA543E359093}"/>
    <cellStyle name="Calculation 11 3 18" xfId="36615" xr:uid="{F1EE404A-5440-4C53-A07E-BE11D4AF9713}"/>
    <cellStyle name="Calculation 11 3 19" xfId="36885" xr:uid="{CE536149-3539-4DAB-88B1-21E23282B93C}"/>
    <cellStyle name="Calculation 11 3 2" xfId="15941" xr:uid="{08FCCB28-B3B7-4289-8C18-E52002A86B30}"/>
    <cellStyle name="Calculation 11 3 3" xfId="16344" xr:uid="{4F29427D-A471-45B0-8224-0A2C7B1852BB}"/>
    <cellStyle name="Calculation 11 3 4" xfId="16730" xr:uid="{085323ED-0462-4685-A066-47CE6C990152}"/>
    <cellStyle name="Calculation 11 3 5" xfId="17104" xr:uid="{F7182C30-6E66-459B-A7CA-55E3B66914EB}"/>
    <cellStyle name="Calculation 11 3 6" xfId="17479" xr:uid="{A8F9AE15-24C2-4BBF-8C55-BF56A0BCBDCA}"/>
    <cellStyle name="Calculation 11 3 7" xfId="17846" xr:uid="{F902B0F3-5F2E-4D72-A8CB-7D5A18D11D2E}"/>
    <cellStyle name="Calculation 11 3 8" xfId="18193" xr:uid="{EFF09268-D350-443C-B71F-5B274C0DAE84}"/>
    <cellStyle name="Calculation 11 3 9" xfId="18536" xr:uid="{F25521EB-7B1B-466D-8A96-F387EBFBCC16}"/>
    <cellStyle name="Calculation 11 4" xfId="13989" xr:uid="{93A60F69-39BF-4CBD-989B-26C3D5015829}"/>
    <cellStyle name="Calculation 11 5" xfId="15572" xr:uid="{EF6FFD72-CEAC-40AB-A4D6-867086852DF6}"/>
    <cellStyle name="Calculation 11 6" xfId="15004" xr:uid="{0A36F236-B317-456D-B6A7-BB44C59DD852}"/>
    <cellStyle name="Calculation 11 7" xfId="15511" xr:uid="{BC375980-4930-4F98-9718-5DA6C55999F5}"/>
    <cellStyle name="Calculation 11 8" xfId="12173" xr:uid="{F499C88F-7908-4418-8D1F-D170AB57099D}"/>
    <cellStyle name="Calculation 11 9" xfId="15292" xr:uid="{0773D8DE-67C4-4BBA-8F01-54430225A94A}"/>
    <cellStyle name="Calculation 12" xfId="10563" xr:uid="{99ADC948-6246-4761-9120-11DC5F067D1A}"/>
    <cellStyle name="Calculation 13" xfId="10564" xr:uid="{6CDB94ED-EE03-4809-B8BC-BA7FBB4E97F5}"/>
    <cellStyle name="Calculation 14" xfId="10565" xr:uid="{F027B665-F32E-4E71-91D1-620C6C3A0250}"/>
    <cellStyle name="Calculation 15" xfId="10566" xr:uid="{43A4FDE5-930A-45A9-818C-7FEB4AF4E4E7}"/>
    <cellStyle name="Calculation 16" xfId="10567" xr:uid="{3382F58E-3C88-41FB-AC95-4678395214F6}"/>
    <cellStyle name="Calculation 17" xfId="10568" xr:uid="{ACA902E0-11ED-41A5-9500-051409FE4A55}"/>
    <cellStyle name="Calculation 18" xfId="10569" xr:uid="{AAE13F76-FEBB-42B3-81E4-C6F739737E2C}"/>
    <cellStyle name="Calculation 19" xfId="10570" xr:uid="{3C5DFBB1-10AD-4F86-BBD2-681E24A42122}"/>
    <cellStyle name="Calculation 2" xfId="238" xr:uid="{66062678-053E-40D1-BD21-31444654E7F3}"/>
    <cellStyle name="Calculation 2 10" xfId="15842" xr:uid="{FF1AAA38-372E-4C11-87CA-F657E0DE6F78}"/>
    <cellStyle name="Calculation 2 11" xfId="16239" xr:uid="{E2B95F76-7145-45BE-A6D7-77236D1C0579}"/>
    <cellStyle name="Calculation 2 12" xfId="16633" xr:uid="{633C6F39-576A-4B89-BF34-7B886B7A9F9F}"/>
    <cellStyle name="Calculation 2 13" xfId="17011" xr:uid="{0E379826-CEC5-48E2-BD16-0105F6EE6B59}"/>
    <cellStyle name="Calculation 2 14" xfId="17384" xr:uid="{F827770A-B1D7-43A1-9D08-745F22047BF7}"/>
    <cellStyle name="Calculation 2 15" xfId="17757" xr:uid="{B688F35E-C59F-4BEB-B2CA-5896D7E14664}"/>
    <cellStyle name="Calculation 2 16" xfId="18111" xr:uid="{1100E094-64E9-4537-864D-514A815C7FF9}"/>
    <cellStyle name="Calculation 2 17" xfId="18460" xr:uid="{C709ECB5-92BD-4AF0-B764-42F85E70EB66}"/>
    <cellStyle name="Calculation 2 18" xfId="18798" xr:uid="{FB5EA31A-CEE3-418C-A158-A4DC006EBA81}"/>
    <cellStyle name="Calculation 2 19" xfId="19139" xr:uid="{E8281511-C3B6-46CB-91B0-7FD7C6A31E35}"/>
    <cellStyle name="Calculation 2 2" xfId="834" xr:uid="{D70CEFDD-3F25-4982-908C-A97FB13D5B0F}"/>
    <cellStyle name="Calculation 2 2 10" xfId="14165" xr:uid="{39F56339-557D-44E4-987A-45578870F8F4}"/>
    <cellStyle name="Calculation 2 2 11" xfId="12997" xr:uid="{25098D3A-AEE5-40F3-BD25-B7008B9B0705}"/>
    <cellStyle name="Calculation 2 2 12" xfId="13769" xr:uid="{C5B55DAC-09A0-47B1-B11D-D4B61E37CEBC}"/>
    <cellStyle name="Calculation 2 2 13" xfId="14275" xr:uid="{5FD98F4A-1137-4517-8674-61FEF5B6A2A5}"/>
    <cellStyle name="Calculation 2 2 14" xfId="13506" xr:uid="{9BC8FFC9-FFBB-48C6-8EDF-939201AD4332}"/>
    <cellStyle name="Calculation 2 2 15" xfId="15525" xr:uid="{1004930A-D707-42AD-9C95-B51DA53FB5BA}"/>
    <cellStyle name="Calculation 2 2 16" xfId="13734" xr:uid="{4F2DA58E-851B-4E67-8A49-42CC350AD05E}"/>
    <cellStyle name="Calculation 2 2 17" xfId="15063" xr:uid="{794D4C51-AA55-40BC-9B93-0476D3B86878}"/>
    <cellStyle name="Calculation 2 2 18" xfId="16944" xr:uid="{A81250D6-C3DF-4A93-878C-7DA6B137F0FA}"/>
    <cellStyle name="Calculation 2 2 19" xfId="20590" xr:uid="{5942925B-E34D-4E40-B14C-8E08A5BA80CA}"/>
    <cellStyle name="Calculation 2 2 2" xfId="3221" xr:uid="{A471CD0D-CFAA-45A1-B6ED-8075CDA78EE0}"/>
    <cellStyle name="Calculation 2 2 2 10" xfId="17228" xr:uid="{4A588D40-602B-4FCE-B41E-BCE2FA3D5C86}"/>
    <cellStyle name="Calculation 2 2 2 11" xfId="17605" xr:uid="{0FA911E3-AC5C-4167-B0D2-5EC9FD875F54}"/>
    <cellStyle name="Calculation 2 2 2 12" xfId="17965" xr:uid="{E6CDAA06-0531-4B96-A343-533853215A0F}"/>
    <cellStyle name="Calculation 2 2 2 13" xfId="18318" xr:uid="{32BD15DF-9D5E-4B22-A202-EA6104662869}"/>
    <cellStyle name="Calculation 2 2 2 14" xfId="18658" xr:uid="{50EC5A1B-913A-4752-A757-4D7E4E43689A}"/>
    <cellStyle name="Calculation 2 2 2 15" xfId="18997" xr:uid="{97641E98-1B9D-462D-9BA0-78B996F1DBBC}"/>
    <cellStyle name="Calculation 2 2 2 16" xfId="19338" xr:uid="{3F3A5A9D-238E-43CC-A060-F3ECE91FD2EA}"/>
    <cellStyle name="Calculation 2 2 2 17" xfId="21835" xr:uid="{1EDCBC97-8EA6-4636-95C8-941D602C385A}"/>
    <cellStyle name="Calculation 2 2 2 18" xfId="20252" xr:uid="{C2B9C2B7-6800-4474-825C-233FA84D9334}"/>
    <cellStyle name="Calculation 2 2 2 19" xfId="29951" xr:uid="{33769C3B-F945-44D8-B8FD-404FB8EEFEF6}"/>
    <cellStyle name="Calculation 2 2 2 2" xfId="10573" xr:uid="{F530A26F-E617-471F-A7C7-E94D0BC45977}"/>
    <cellStyle name="Calculation 2 2 2 2 10" xfId="15865" xr:uid="{ADC623CF-0521-4213-B24B-A4FAED626C92}"/>
    <cellStyle name="Calculation 2 2 2 2 11" xfId="13533" xr:uid="{299C6CF0-2006-41EB-AD5A-FAE0C93DD4C0}"/>
    <cellStyle name="Calculation 2 2 2 2 12" xfId="14905" xr:uid="{3C8D432C-5BB5-4453-B31B-0C7A9F055AD1}"/>
    <cellStyle name="Calculation 2 2 2 2 13" xfId="17771" xr:uid="{FB36424A-81E0-41AA-9B09-5EF7711CEA1A}"/>
    <cellStyle name="Calculation 2 2 2 2 14" xfId="18805" xr:uid="{2E7CEA3B-2902-47DA-99EC-CDE353326E89}"/>
    <cellStyle name="Calculation 2 2 2 2 15" xfId="15224" xr:uid="{BE78B1DF-DBFB-42A7-8B7D-B11607895078}"/>
    <cellStyle name="Calculation 2 2 2 2 16" xfId="27418" xr:uid="{B44F0CC7-B203-43AE-B09F-C51BDBC285EF}"/>
    <cellStyle name="Calculation 2 2 2 2 17" xfId="28042" xr:uid="{C8F7C1D9-433A-4E65-9F5B-F8FF21611DFE}"/>
    <cellStyle name="Calculation 2 2 2 2 18" xfId="35601" xr:uid="{BDD1C96F-944F-449D-A688-A714F15C0A84}"/>
    <cellStyle name="Calculation 2 2 2 2 19" xfId="36385" xr:uid="{69C6ECDD-461F-4A04-9D65-72D5D7225B1B}"/>
    <cellStyle name="Calculation 2 2 2 2 2" xfId="11966" xr:uid="{151557D7-3F37-4B9C-ACE0-0F2C91868EF3}"/>
    <cellStyle name="Calculation 2 2 2 2 2 10" xfId="18889" xr:uid="{879FF942-4BF0-44E9-8A42-F422E391069D}"/>
    <cellStyle name="Calculation 2 2 2 2 2 11" xfId="19224" xr:uid="{FB86A452-3F2A-4C76-84ED-4B7444869A70}"/>
    <cellStyle name="Calculation 2 2 2 2 2 12" xfId="19551" xr:uid="{6EE31E33-D6AF-4FC6-8C10-6008250484AE}"/>
    <cellStyle name="Calculation 2 2 2 2 2 13" xfId="19878" xr:uid="{21485D08-239B-4048-884E-02306A78690A}"/>
    <cellStyle name="Calculation 2 2 2 2 2 14" xfId="20140" xr:uid="{80EA94CD-6F3F-4070-8907-68B9DF90F312}"/>
    <cellStyle name="Calculation 2 2 2 2 2 15" xfId="27899" xr:uid="{1335DFB3-5EC3-47A2-ACF6-37D4B7495D11}"/>
    <cellStyle name="Calculation 2 2 2 2 2 16" xfId="28219" xr:uid="{8312C051-3263-43F9-8207-4477F8FDD9AE}"/>
    <cellStyle name="Calculation 2 2 2 2 2 17" xfId="36093" xr:uid="{E2996804-3FE9-4057-853F-8104E0D76C0F}"/>
    <cellStyle name="Calculation 2 2 2 2 2 18" xfId="36624" xr:uid="{DB3C66C1-BE93-4ADD-906A-2F21C781D5DF}"/>
    <cellStyle name="Calculation 2 2 2 2 2 19" xfId="36894" xr:uid="{7700A897-5BEC-4A4E-A29E-28CC2A14FA70}"/>
    <cellStyle name="Calculation 2 2 2 2 2 2" xfId="15950" xr:uid="{43D94FA9-FEDD-4A07-BF8C-682677CB2473}"/>
    <cellStyle name="Calculation 2 2 2 2 2 3" xfId="16353" xr:uid="{684D1C92-AB9A-46F8-9ACD-24B6ECD26D8A}"/>
    <cellStyle name="Calculation 2 2 2 2 2 4" xfId="16739" xr:uid="{13D8EC93-DFA7-4370-B14D-F9726078B5C7}"/>
    <cellStyle name="Calculation 2 2 2 2 2 5" xfId="17113" xr:uid="{BDE157BE-8611-46B5-9B5B-00DBCF101FA1}"/>
    <cellStyle name="Calculation 2 2 2 2 2 6" xfId="17488" xr:uid="{372DFDAD-B829-4F43-8D32-BCF0A5D1ED2E}"/>
    <cellStyle name="Calculation 2 2 2 2 2 7" xfId="17855" xr:uid="{F1083BCD-9DC0-48C8-AA07-FBE9A473CD16}"/>
    <cellStyle name="Calculation 2 2 2 2 2 8" xfId="18202" xr:uid="{198AB9A9-9255-4150-93C7-DFF30CF5D5C7}"/>
    <cellStyle name="Calculation 2 2 2 2 2 9" xfId="18545" xr:uid="{C411328A-C160-4E7D-8D87-547E05A8E27C}"/>
    <cellStyle name="Calculation 2 2 2 2 20" xfId="36371" xr:uid="{4301CCE6-6825-41B0-B838-9DEB2E1ADFCC}"/>
    <cellStyle name="Calculation 2 2 2 2 3" xfId="15401" xr:uid="{6042805B-894F-48B3-9BCB-705BDE7C5E34}"/>
    <cellStyle name="Calculation 2 2 2 2 4" xfId="12621" xr:uid="{9B14549B-8017-4B5C-A6B5-93EC7FFC4F17}"/>
    <cellStyle name="Calculation 2 2 2 2 5" xfId="15304" xr:uid="{9899465C-1EC0-4D92-BCD6-E2C623C08B69}"/>
    <cellStyle name="Calculation 2 2 2 2 6" xfId="12131" xr:uid="{029B4AE2-2D66-4E14-B10C-0776825027AD}"/>
    <cellStyle name="Calculation 2 2 2 2 7" xfId="15259" xr:uid="{E4DA6F65-1017-4975-BAAB-1671F22433FF}"/>
    <cellStyle name="Calculation 2 2 2 2 8" xfId="13835" xr:uid="{D1ED9B18-DE11-44BE-8659-9AF97A39D2B4}"/>
    <cellStyle name="Calculation 2 2 2 2 9" xfId="14309" xr:uid="{A4B17013-CCAC-4EEC-9144-19C18560873A}"/>
    <cellStyle name="Calculation 2 2 2 20" xfId="28337" xr:uid="{24EA648A-495E-4510-BA1E-87BAC908B926}"/>
    <cellStyle name="Calculation 2 2 2 21" xfId="36307" xr:uid="{6F02B416-18C1-444D-A387-1CC44C274931}"/>
    <cellStyle name="Calculation 2 2 2 3" xfId="11952" xr:uid="{F7459B16-4677-4142-BB2F-84B474295A38}"/>
    <cellStyle name="Calculation 2 2 2 3 10" xfId="18876" xr:uid="{6960E9AA-0E02-4780-B408-3514C7D36967}"/>
    <cellStyle name="Calculation 2 2 2 3 11" xfId="19211" xr:uid="{7E11FBB5-D4A5-4D9B-8968-0007A84D5CD4}"/>
    <cellStyle name="Calculation 2 2 2 3 12" xfId="19538" xr:uid="{BA6A4982-86E6-4B5F-B113-929598D28A91}"/>
    <cellStyle name="Calculation 2 2 2 3 13" xfId="19865" xr:uid="{8D0AA64B-0B16-4C53-B1E0-3A57EB3E085E}"/>
    <cellStyle name="Calculation 2 2 2 3 14" xfId="20127" xr:uid="{9AEDC649-2FD3-4785-8CC7-1F70E7E2A9B9}"/>
    <cellStyle name="Calculation 2 2 2 3 15" xfId="27886" xr:uid="{53124FF3-E9E2-4049-A7A5-7AA22242C1AB}"/>
    <cellStyle name="Calculation 2 2 2 3 16" xfId="28206" xr:uid="{02602999-091C-48BB-BA98-99A35F41E3C6}"/>
    <cellStyle name="Calculation 2 2 2 3 17" xfId="36080" xr:uid="{4C646B67-4737-48A1-A695-5333D514326A}"/>
    <cellStyle name="Calculation 2 2 2 3 18" xfId="36612" xr:uid="{DBE24003-E675-4C0E-A5AD-E4B6A3E47939}"/>
    <cellStyle name="Calculation 2 2 2 3 19" xfId="36881" xr:uid="{D536CE5E-DFED-4BDC-8EE0-033A2BB8CAF2}"/>
    <cellStyle name="Calculation 2 2 2 3 2" xfId="15938" xr:uid="{E918AFAF-7856-478D-91F5-7F7DF9E538F3}"/>
    <cellStyle name="Calculation 2 2 2 3 3" xfId="16340" xr:uid="{AC813264-AC13-494F-A8BA-C4F8996E9D4D}"/>
    <cellStyle name="Calculation 2 2 2 3 4" xfId="16725" xr:uid="{0CFC9CCF-22CF-4F74-B768-11A335317210}"/>
    <cellStyle name="Calculation 2 2 2 3 5" xfId="17100" xr:uid="{5221FD5A-48ED-4B51-8E54-1B99509D29B1}"/>
    <cellStyle name="Calculation 2 2 2 3 6" xfId="17475" xr:uid="{A45B6584-89F0-48F6-B990-BF559B9DFCB1}"/>
    <cellStyle name="Calculation 2 2 2 3 7" xfId="17842" xr:uid="{684E5000-3410-49A1-8F9E-60D6FAAEE301}"/>
    <cellStyle name="Calculation 2 2 2 3 8" xfId="18189" xr:uid="{49128BE9-AA93-4749-B9E0-70CAE0B06034}"/>
    <cellStyle name="Calculation 2 2 2 3 9" xfId="18531" xr:uid="{3CAE6672-D840-42A3-9439-C4E21A5D6872}"/>
    <cellStyle name="Calculation 2 2 2 4" xfId="13256" xr:uid="{117D1822-9BBD-40E6-ACE6-2476B6906E45}"/>
    <cellStyle name="Calculation 2 2 2 5" xfId="12479" xr:uid="{69A39BDF-0AF2-4FF6-93F9-6ECAE7F6A234}"/>
    <cellStyle name="Calculation 2 2 2 6" xfId="15680" xr:uid="{67C1B5DF-33DF-4952-B178-3AFC793D5934}"/>
    <cellStyle name="Calculation 2 2 2 7" xfId="16063" xr:uid="{3B330580-2C9C-40A4-86A6-82282A502E5E}"/>
    <cellStyle name="Calculation 2 2 2 8" xfId="16477" xr:uid="{7B81B2CF-DECF-400E-A5F8-3EC9795BD206}"/>
    <cellStyle name="Calculation 2 2 2 9" xfId="16855" xr:uid="{3CDEF482-C03D-4E55-81FE-642634BA1EF9}"/>
    <cellStyle name="Calculation 2 2 20" xfId="20325" xr:uid="{800F5109-3564-4D5E-8E0B-4DE4C1E2BCC5}"/>
    <cellStyle name="Calculation 2 2 21" xfId="28685" xr:uid="{AB024CBA-A70B-4389-B65E-6F7269E6B4CD}"/>
    <cellStyle name="Calculation 2 2 22" xfId="28416" xr:uid="{104A90D6-93D8-4984-9ED5-070132287903}"/>
    <cellStyle name="Calculation 2 2 23" xfId="29168" xr:uid="{AEDC22B7-6A64-44AB-9CA1-BA9F11269517}"/>
    <cellStyle name="Calculation 2 2 3" xfId="10572" xr:uid="{445D9D80-AA77-48F5-B8F9-70EB43649B25}"/>
    <cellStyle name="Calculation 2 2 3 10" xfId="12871" xr:uid="{9B2B9B27-6898-4935-8BD1-2B7D280390A5}"/>
    <cellStyle name="Calculation 2 2 3 11" xfId="14931" xr:uid="{B5A87B47-4819-455F-B5BD-26BF754F3F54}"/>
    <cellStyle name="Calculation 2 2 3 12" xfId="14919" xr:uid="{A5A44D9C-B31B-4815-AECB-F8ABDCC221B9}"/>
    <cellStyle name="Calculation 2 2 3 13" xfId="15034" xr:uid="{D58BC3CF-54FC-4435-AD61-F71736E1E47D}"/>
    <cellStyle name="Calculation 2 2 3 14" xfId="18996" xr:uid="{6DC8CF6A-B9C0-4C86-BEF1-3AEC3CC6A774}"/>
    <cellStyle name="Calculation 2 2 3 15" xfId="12740" xr:uid="{8E20BE07-05AB-4C25-8BCA-D0C465DE910A}"/>
    <cellStyle name="Calculation 2 2 3 16" xfId="27417" xr:uid="{C14536A3-8B2A-433E-93DB-7632AC88E614}"/>
    <cellStyle name="Calculation 2 2 3 17" xfId="28041" xr:uid="{0703BC41-027A-49F1-AD7F-34360C856C48}"/>
    <cellStyle name="Calculation 2 2 3 18" xfId="35600" xr:uid="{E4C4B70A-3EA3-4F37-A448-391C92EC2FAD}"/>
    <cellStyle name="Calculation 2 2 3 19" xfId="36384" xr:uid="{1B881A23-63F0-4646-A450-ACCD7C0C5A0A}"/>
    <cellStyle name="Calculation 2 2 3 2" xfId="11965" xr:uid="{E4B4071E-652A-4770-8FAB-8B79AB148214}"/>
    <cellStyle name="Calculation 2 2 3 2 10" xfId="18888" xr:uid="{A296D571-3A38-4069-8822-BD37878F02A7}"/>
    <cellStyle name="Calculation 2 2 3 2 11" xfId="19223" xr:uid="{E1D881EC-6568-4280-BD59-F530F44A67C6}"/>
    <cellStyle name="Calculation 2 2 3 2 12" xfId="19550" xr:uid="{26F9D651-253B-4D61-A776-FFC32F1D6F29}"/>
    <cellStyle name="Calculation 2 2 3 2 13" xfId="19877" xr:uid="{1973314E-76F1-4BBD-A228-FE574DF16355}"/>
    <cellStyle name="Calculation 2 2 3 2 14" xfId="20139" xr:uid="{A0DA9E36-EB9A-4B68-98E6-3A300F4A5C08}"/>
    <cellStyle name="Calculation 2 2 3 2 15" xfId="27898" xr:uid="{C0C7194A-5E47-4E0D-A86F-F0F3AFC7A5A8}"/>
    <cellStyle name="Calculation 2 2 3 2 16" xfId="28218" xr:uid="{837C1454-7BC9-4432-A86E-B008D548D34B}"/>
    <cellStyle name="Calculation 2 2 3 2 17" xfId="36092" xr:uid="{21101C8D-7E73-4862-8B32-5782FF636ACA}"/>
    <cellStyle name="Calculation 2 2 3 2 18" xfId="36623" xr:uid="{DF9A9885-22B2-484E-863F-65F61214C2F5}"/>
    <cellStyle name="Calculation 2 2 3 2 19" xfId="36893" xr:uid="{9A86861B-256A-4562-B9F6-40E6EEE0EC79}"/>
    <cellStyle name="Calculation 2 2 3 2 2" xfId="15949" xr:uid="{8A234BC9-B21D-4FCA-8BBA-AD3B615032AC}"/>
    <cellStyle name="Calculation 2 2 3 2 3" xfId="16352" xr:uid="{26CE3383-674D-4EF1-8CD6-F91C2049C3D4}"/>
    <cellStyle name="Calculation 2 2 3 2 4" xfId="16738" xr:uid="{C4786E2C-DAD0-44D1-B4D6-FE6B2BEBC870}"/>
    <cellStyle name="Calculation 2 2 3 2 5" xfId="17112" xr:uid="{51E581D8-84DD-41DD-B737-6CFAE178BCD1}"/>
    <cellStyle name="Calculation 2 2 3 2 6" xfId="17487" xr:uid="{29D22126-5D4B-4ABB-8B5E-D17F19BD0B43}"/>
    <cellStyle name="Calculation 2 2 3 2 7" xfId="17854" xr:uid="{7003030A-3665-48D0-89B4-42517A565867}"/>
    <cellStyle name="Calculation 2 2 3 2 8" xfId="18201" xr:uid="{1B7FB31A-A5F9-44FC-812C-98D1D4E5C002}"/>
    <cellStyle name="Calculation 2 2 3 2 9" xfId="18544" xr:uid="{D76C0788-1ABD-419B-B074-D62AB4003C11}"/>
    <cellStyle name="Calculation 2 2 3 20" xfId="36372" xr:uid="{A9B464DA-EF44-408F-BD2C-9DC50CE659FF}"/>
    <cellStyle name="Calculation 2 2 3 3" xfId="15400" xr:uid="{3CD43689-CA60-4870-8832-2D226D8F9C47}"/>
    <cellStyle name="Calculation 2 2 3 4" xfId="12622" xr:uid="{44215A5C-F30A-4EFE-BEAD-4DAB2C6F418E}"/>
    <cellStyle name="Calculation 2 2 3 5" xfId="15303" xr:uid="{956F0706-49FC-47B4-96FC-CE82584F2B7D}"/>
    <cellStyle name="Calculation 2 2 3 6" xfId="15441" xr:uid="{AC76D77D-63F6-4E24-9FC7-98EBB7D14E28}"/>
    <cellStyle name="Calculation 2 2 3 7" xfId="14768" xr:uid="{14B9F9C9-44A2-4217-B0EF-947BD28F3D35}"/>
    <cellStyle name="Calculation 2 2 3 8" xfId="13668" xr:uid="{63D61526-54F7-49D3-814A-2AF73E5933D6}"/>
    <cellStyle name="Calculation 2 2 3 9" xfId="14532" xr:uid="{95B6F864-F3FB-4466-988E-18DA97ABD677}"/>
    <cellStyle name="Calculation 2 2 4" xfId="1634" xr:uid="{689FD19C-ED3F-4159-99D0-A4D51ACC0E4D}"/>
    <cellStyle name="Calculation 2 2 4 10" xfId="14008" xr:uid="{A7ABF3C4-7B5B-4F8E-8822-D49195D527E0}"/>
    <cellStyle name="Calculation 2 2 4 11" xfId="15676" xr:uid="{3FB63D35-616B-4B49-B466-504AC99ABA7C}"/>
    <cellStyle name="Calculation 2 2 4 12" xfId="13657" xr:uid="{DDC8F3CE-8C8C-463A-9358-2ED13BD6BEDA}"/>
    <cellStyle name="Calculation 2 2 4 13" xfId="14359" xr:uid="{E8003E8B-1F93-4F26-846E-A64959FFDD12}"/>
    <cellStyle name="Calculation 2 2 4 14" xfId="15650" xr:uid="{7857EC85-193C-47DD-8688-C5CD63322817}"/>
    <cellStyle name="Calculation 2 2 4 15" xfId="20906" xr:uid="{F1B476B1-8C8D-43D3-8040-D1B1F89DE8F1}"/>
    <cellStyle name="Calculation 2 2 4 16" xfId="27474" xr:uid="{34DF7E9D-8B35-42D3-BF2F-65FB00488726}"/>
    <cellStyle name="Calculation 2 2 4 17" xfId="29016" xr:uid="{81B77C12-AD84-44F5-9086-422709BB253D}"/>
    <cellStyle name="Calculation 2 2 4 18" xfId="35651" xr:uid="{56086885-367E-45D3-9955-B06A6EAAB6DC}"/>
    <cellStyle name="Calculation 2 2 4 19" xfId="36291" xr:uid="{B32465D6-616D-4A30-9E0C-BAA68B5C0BBC}"/>
    <cellStyle name="Calculation 2 2 4 2" xfId="12715" xr:uid="{55F7AEE1-77A9-442A-801E-5F980D8C96A2}"/>
    <cellStyle name="Calculation 2 2 4 3" xfId="13422" xr:uid="{3FEB76CF-A06F-4662-81DB-DBC840E2FFF8}"/>
    <cellStyle name="Calculation 2 2 4 4" xfId="13679" xr:uid="{6119385C-BAD9-4BF6-8248-EB6B301BBFAD}"/>
    <cellStyle name="Calculation 2 2 4 5" xfId="14539" xr:uid="{746C502E-AE88-4286-ADB4-4CB7159FC817}"/>
    <cellStyle name="Calculation 2 2 4 6" xfId="13025" xr:uid="{22E54C95-D60B-4497-B70E-8037037FA552}"/>
    <cellStyle name="Calculation 2 2 4 7" xfId="14627" xr:uid="{FA6F8DC3-B867-4E04-B599-C22CA023256A}"/>
    <cellStyle name="Calculation 2 2 4 8" xfId="13747" xr:uid="{6BD5B8BF-3CA9-4AB2-8F7A-3EC868D9FEE7}"/>
    <cellStyle name="Calculation 2 2 4 9" xfId="14948" xr:uid="{D47BDF23-99D5-4A97-BEC3-4580078AA8D1}"/>
    <cellStyle name="Calculation 2 2 5" xfId="2062" xr:uid="{9F949242-9E77-4B51-897B-95D82EA7F3F7}"/>
    <cellStyle name="Calculation 2 2 5 10" xfId="14293" xr:uid="{FFCF3587-F8AF-4CC5-8591-07DB272AEE3C}"/>
    <cellStyle name="Calculation 2 2 5 11" xfId="16475" xr:uid="{E2BCB569-57BE-46C7-B404-58903CB00DD8}"/>
    <cellStyle name="Calculation 2 2 5 12" xfId="14559" xr:uid="{C23D1844-D616-4749-94D5-A8D81634592C}"/>
    <cellStyle name="Calculation 2 2 5 13" xfId="17684" xr:uid="{34CB4BCC-811C-4E9F-9F25-EED658F40BD0}"/>
    <cellStyle name="Calculation 2 2 5 14" xfId="17692" xr:uid="{651BE8E8-6C36-4D73-ADAA-F82E15CB1A31}"/>
    <cellStyle name="Calculation 2 2 5 15" xfId="21052" xr:uid="{3C8CAAB0-B8D4-4679-9D61-C438BEC12A2C}"/>
    <cellStyle name="Calculation 2 2 5 16" xfId="20427" xr:uid="{E18B8AF6-E2E5-4BF1-8E56-130079346970}"/>
    <cellStyle name="Calculation 2 2 5 17" xfId="29167" xr:uid="{2D2D8C8A-B726-4E4B-9667-2F6B8B6A21F9}"/>
    <cellStyle name="Calculation 2 2 5 18" xfId="29482" xr:uid="{72960DED-5EA8-4009-84D1-C387D3A1CA9D}"/>
    <cellStyle name="Calculation 2 2 5 19" xfId="35845" xr:uid="{3362E042-6D6A-4AB4-9CE0-9C971BDF2348}"/>
    <cellStyle name="Calculation 2 2 5 2" xfId="12903" xr:uid="{478732D8-B91E-443E-9FFE-68CD3CB6A7F4}"/>
    <cellStyle name="Calculation 2 2 5 3" xfId="14622" xr:uid="{3EC2D21E-BD63-42B1-95C6-DD636949444D}"/>
    <cellStyle name="Calculation 2 2 5 4" xfId="13603" xr:uid="{C8B7A648-A01F-4322-9428-99042FC4FF31}"/>
    <cellStyle name="Calculation 2 2 5 5" xfId="12344" xr:uid="{A60842D9-04CC-48F1-88D7-A7D26FBBC8C8}"/>
    <cellStyle name="Calculation 2 2 5 6" xfId="14821" xr:uid="{D02A3C54-142D-4E01-BA62-6A7FD9C57B52}"/>
    <cellStyle name="Calculation 2 2 5 7" xfId="16162" xr:uid="{FF676A44-90D5-45B0-BC64-5161DEEF5796}"/>
    <cellStyle name="Calculation 2 2 5 8" xfId="13242" xr:uid="{C038A37E-28BE-494C-AB6E-65A91A346583}"/>
    <cellStyle name="Calculation 2 2 5 9" xfId="14459" xr:uid="{4D4A257A-9772-4C51-9DF3-05B4786C331D}"/>
    <cellStyle name="Calculation 2 2 6" xfId="12414" xr:uid="{266EEB65-5F67-40A8-9DDC-7BE632CF927E}"/>
    <cellStyle name="Calculation 2 2 7" xfId="12341" xr:uid="{E011F8A3-BF33-4672-8749-45D497D667EF}"/>
    <cellStyle name="Calculation 2 2 8" xfId="14284" xr:uid="{5FCE11D0-82B7-4504-8E81-99D3E1702A68}"/>
    <cellStyle name="Calculation 2 2 9" xfId="12320" xr:uid="{36F05AB3-87E5-45A3-BEEA-8DE6E76485C8}"/>
    <cellStyle name="Calculation 2 20" xfId="19472" xr:uid="{08BE9A7C-DBB3-4E1F-9C7F-0AE5E284BEFD}"/>
    <cellStyle name="Calculation 2 21" xfId="19799" xr:uid="{9803553B-FC4A-4B21-A856-A2D40F9F252B}"/>
    <cellStyle name="Calculation 2 22" xfId="20253" xr:uid="{1518BEDE-00A3-4F87-BF97-9C2D740CA59C}"/>
    <cellStyle name="Calculation 2 23" xfId="27813" xr:uid="{EC724269-E75B-4023-B9B3-C570A1F4B58F}"/>
    <cellStyle name="Calculation 2 24" xfId="28342" xr:uid="{176392B8-A170-43BD-9BB7-194EB649A596}"/>
    <cellStyle name="Calculation 2 25" xfId="36006" xr:uid="{0182C3CE-4A5C-4DBA-96BB-CB4B113CF5ED}"/>
    <cellStyle name="Calculation 2 3" xfId="866" xr:uid="{44B69FD2-45F5-4495-9B2B-363B9EBB49D6}"/>
    <cellStyle name="Calculation 2 3 10" xfId="17279" xr:uid="{F2DDA8EC-014A-4F31-A9B9-1957247484B8}"/>
    <cellStyle name="Calculation 2 3 11" xfId="17658" xr:uid="{C61CFAFB-5183-49DC-8B95-D100B8605E4B}"/>
    <cellStyle name="Calculation 2 3 12" xfId="18015" xr:uid="{D214B3B1-074E-489F-B574-E57946025ADC}"/>
    <cellStyle name="Calculation 2 3 13" xfId="18368" xr:uid="{C069346C-ADE6-496A-B868-5951D852E0A0}"/>
    <cellStyle name="Calculation 2 3 14" xfId="18709" xr:uid="{5E79D9E5-DCF0-4A49-A941-4BCDE00C0C6E}"/>
    <cellStyle name="Calculation 2 3 15" xfId="19042" xr:uid="{93B24829-87AD-40DC-B767-393173443053}"/>
    <cellStyle name="Calculation 2 3 16" xfId="19387" xr:uid="{995149ED-17D3-4C90-A6A0-892A112D96E6}"/>
    <cellStyle name="Calculation 2 3 17" xfId="19703" xr:uid="{80548588-3349-4EEB-A9D0-8C4F4FB66B19}"/>
    <cellStyle name="Calculation 2 3 18" xfId="20622" xr:uid="{0799F1EA-98FD-4EA6-93EE-A3C41108EE9A}"/>
    <cellStyle name="Calculation 2 3 19" xfId="21345" xr:uid="{EF13750C-04AA-44B5-8E08-204565DE3D4E}"/>
    <cellStyle name="Calculation 2 3 2" xfId="10574" xr:uid="{84BE9CD6-1B62-47C9-8E9E-293D50087268}"/>
    <cellStyle name="Calculation 2 3 2 10" xfId="14568" xr:uid="{820FC393-7279-4D5B-B8E2-50C49F353742}"/>
    <cellStyle name="Calculation 2 3 2 11" xfId="13854" xr:uid="{037E0931-2A0F-460F-AA05-6FD94EB959E9}"/>
    <cellStyle name="Calculation 2 3 2 12" xfId="12922" xr:uid="{12E6AC54-3841-432C-A83E-F497F6705C43}"/>
    <cellStyle name="Calculation 2 3 2 13" xfId="14909" xr:uid="{BF5004DF-96B9-4BDA-B9D3-C81CC09DF7B0}"/>
    <cellStyle name="Calculation 2 3 2 14" xfId="12752" xr:uid="{FC11FB5C-70B3-4FE0-8D3F-A6F67C9DD0CD}"/>
    <cellStyle name="Calculation 2 3 2 15" xfId="14510" xr:uid="{978C3EAE-1862-415E-9B04-65E4179F7916}"/>
    <cellStyle name="Calculation 2 3 2 16" xfId="27419" xr:uid="{A1735C4C-DF85-4D06-A727-FE959F0622AD}"/>
    <cellStyle name="Calculation 2 3 2 17" xfId="28043" xr:uid="{94617BF5-001A-4F31-AE24-8FF75CDA9C6D}"/>
    <cellStyle name="Calculation 2 3 2 18" xfId="35602" xr:uid="{61D0290A-E0D7-4306-BA21-563E34AA1B71}"/>
    <cellStyle name="Calculation 2 3 2 19" xfId="36386" xr:uid="{D32FD380-3831-4C3D-9EC1-59114F995DE3}"/>
    <cellStyle name="Calculation 2 3 2 2" xfId="11967" xr:uid="{C8DC1301-D6DD-4DCC-8D07-10B054422BF7}"/>
    <cellStyle name="Calculation 2 3 2 2 10" xfId="18890" xr:uid="{7CD6F871-A173-4B76-A285-6E99EA06B28F}"/>
    <cellStyle name="Calculation 2 3 2 2 11" xfId="19225" xr:uid="{922026FB-9402-4708-928F-E9A32887EBD2}"/>
    <cellStyle name="Calculation 2 3 2 2 12" xfId="19552" xr:uid="{01D88560-5986-465E-9C62-9D1075C25850}"/>
    <cellStyle name="Calculation 2 3 2 2 13" xfId="19879" xr:uid="{6F963506-10E2-4137-B312-DD787815E3F2}"/>
    <cellStyle name="Calculation 2 3 2 2 14" xfId="20141" xr:uid="{6DB383C9-E2CF-4183-8B59-22DE7BCE07F4}"/>
    <cellStyle name="Calculation 2 3 2 2 15" xfId="27900" xr:uid="{F87FFB47-391B-4EAC-AE7D-81F3BE9F37BC}"/>
    <cellStyle name="Calculation 2 3 2 2 16" xfId="28220" xr:uid="{DA2ED971-E5F6-4A4D-A1D6-293E40651AAE}"/>
    <cellStyle name="Calculation 2 3 2 2 17" xfId="36094" xr:uid="{C7FE4A31-805A-49D5-A805-4CFE99E7635A}"/>
    <cellStyle name="Calculation 2 3 2 2 18" xfId="36625" xr:uid="{E833DCFD-63DA-4214-BC1B-8570CD63768A}"/>
    <cellStyle name="Calculation 2 3 2 2 19" xfId="36895" xr:uid="{683B7310-77D4-4EEB-86FA-132AEBA5F16D}"/>
    <cellStyle name="Calculation 2 3 2 2 2" xfId="15951" xr:uid="{964BABC9-0639-43AD-B1C9-BC863689A706}"/>
    <cellStyle name="Calculation 2 3 2 2 3" xfId="16354" xr:uid="{C4FDEFCC-C8C0-4E68-9490-34ACBCC5A265}"/>
    <cellStyle name="Calculation 2 3 2 2 4" xfId="16740" xr:uid="{E114F95A-2D9D-4623-96DB-4B61EE22D9A5}"/>
    <cellStyle name="Calculation 2 3 2 2 5" xfId="17114" xr:uid="{09BBF68B-433E-4027-994A-EDA3C38F6E44}"/>
    <cellStyle name="Calculation 2 3 2 2 6" xfId="17489" xr:uid="{3E8D08B0-F70F-4EE8-AD69-6A9A70B89078}"/>
    <cellStyle name="Calculation 2 3 2 2 7" xfId="17856" xr:uid="{8D3531F6-36DE-4646-BDE6-808B268F31FA}"/>
    <cellStyle name="Calculation 2 3 2 2 8" xfId="18203" xr:uid="{18FC3669-C66D-413B-AA8B-8FA76F9707AB}"/>
    <cellStyle name="Calculation 2 3 2 2 9" xfId="18546" xr:uid="{8816AC24-8E3D-4559-9A01-37523564AE97}"/>
    <cellStyle name="Calculation 2 3 2 20" xfId="36370" xr:uid="{396EB80A-C61C-4B51-972C-A7E4C10FC697}"/>
    <cellStyle name="Calculation 2 3 2 3" xfId="15402" xr:uid="{219BDB76-3360-4E32-BC5C-3A165927F516}"/>
    <cellStyle name="Calculation 2 3 2 4" xfId="15141" xr:uid="{E8D4E3D7-2406-4B63-81AF-5B35C768D41C}"/>
    <cellStyle name="Calculation 2 3 2 5" xfId="15305" xr:uid="{E452AD38-116E-4504-A7C0-F5AA4FA3CB02}"/>
    <cellStyle name="Calculation 2 3 2 6" xfId="15850" xr:uid="{A8775441-8FDB-4CDE-8DC7-37B7A2BB7AD4}"/>
    <cellStyle name="Calculation 2 3 2 7" xfId="15257" xr:uid="{99F58E89-784A-4131-A1F0-CDE15502957E}"/>
    <cellStyle name="Calculation 2 3 2 8" xfId="15863" xr:uid="{767F7AF0-B447-4C0E-98A6-239E244D5239}"/>
    <cellStyle name="Calculation 2 3 2 9" xfId="15479" xr:uid="{B82D972E-AF94-4299-AE27-C1655BB89E1C}"/>
    <cellStyle name="Calculation 2 3 20" xfId="28717" xr:uid="{2DAB0EB9-18C7-43B1-9205-7C136951CF66}"/>
    <cellStyle name="Calculation 2 3 21" xfId="29462" xr:uid="{32AD3E9C-4DA0-4E68-89FF-62C44E4D55B5}"/>
    <cellStyle name="Calculation 2 3 22" xfId="36459" xr:uid="{25118A7D-F2C1-41C1-BAD3-B635942E142C}"/>
    <cellStyle name="Calculation 2 3 3" xfId="1635" xr:uid="{E5141F9D-DB41-490E-BE91-279994940213}"/>
    <cellStyle name="Calculation 2 3 3 10" xfId="12191" xr:uid="{1EA5C831-D6F8-4271-B5B1-9AED342608EF}"/>
    <cellStyle name="Calculation 2 3 3 11" xfId="14194" xr:uid="{4D624200-02B9-4652-B703-408937E13567}"/>
    <cellStyle name="Calculation 2 3 3 12" xfId="14620" xr:uid="{0290D194-C4D7-40B4-A142-3B01450BCEDC}"/>
    <cellStyle name="Calculation 2 3 3 13" xfId="16563" xr:uid="{7389DD4B-7B02-4E0C-9DE1-8AA97BAEDDE2}"/>
    <cellStyle name="Calculation 2 3 3 14" xfId="15643" xr:uid="{40C6D6BA-751C-4371-90F1-0DBDC8A40418}"/>
    <cellStyle name="Calculation 2 3 3 15" xfId="20907" xr:uid="{B84C7EDF-EED9-4273-A29E-1ACA08E91779}"/>
    <cellStyle name="Calculation 2 3 3 16" xfId="27473" xr:uid="{8B6BBB3E-0D99-4F14-B782-6A25C0ADB771}"/>
    <cellStyle name="Calculation 2 3 3 17" xfId="29017" xr:uid="{00111DEF-5680-4804-86A6-4362E1BF9EB8}"/>
    <cellStyle name="Calculation 2 3 3 18" xfId="29047" xr:uid="{D0C8694F-66DC-4A95-98EB-D0C8B8EFE2ED}"/>
    <cellStyle name="Calculation 2 3 3 19" xfId="36345" xr:uid="{D99C9B87-CF20-4495-93D8-79A9656110D8}"/>
    <cellStyle name="Calculation 2 3 3 2" xfId="12716" xr:uid="{A9982C10-D856-4737-B7AD-D34AD00C3ED3}"/>
    <cellStyle name="Calculation 2 3 3 3" xfId="13135" xr:uid="{D4A1C314-C12C-4CFB-96DE-C7F67DD60BCE}"/>
    <cellStyle name="Calculation 2 3 3 4" xfId="14747" xr:uid="{09A0F95E-4C59-4AC0-8908-7F5A752EEC5C}"/>
    <cellStyle name="Calculation 2 3 3 5" xfId="15469" xr:uid="{FEB34E92-118F-4079-B25B-12530EC0F20D}"/>
    <cellStyle name="Calculation 2 3 3 6" xfId="13042" xr:uid="{38B5C239-3244-4519-95F3-432E33A8528E}"/>
    <cellStyle name="Calculation 2 3 3 7" xfId="14777" xr:uid="{639D489F-7A7D-4DF4-A14C-00B3D323EF69}"/>
    <cellStyle name="Calculation 2 3 3 8" xfId="15001" xr:uid="{DD08509C-87EB-4E56-89AB-F996DE648598}"/>
    <cellStyle name="Calculation 2 3 3 9" xfId="14640" xr:uid="{22948AA8-3D47-40D8-9436-DAB91C0E12F9}"/>
    <cellStyle name="Calculation 2 3 4" xfId="2061" xr:uid="{6AC510D0-D70E-4705-A639-FD51D86E42B5}"/>
    <cellStyle name="Calculation 2 3 4 10" xfId="13116" xr:uid="{7CC74E37-A49D-4DF5-9BAF-26750A58DA2E}"/>
    <cellStyle name="Calculation 2 3 4 11" xfId="14475" xr:uid="{1375EF99-44CD-419B-AEDB-9FB969D84313}"/>
    <cellStyle name="Calculation 2 3 4 12" xfId="17030" xr:uid="{6BEA1046-0BC8-485E-803C-C45F3C430301}"/>
    <cellStyle name="Calculation 2 3 4 13" xfId="13898" xr:uid="{7147AD69-576B-495E-BFE5-CEBBA4C52F0E}"/>
    <cellStyle name="Calculation 2 3 4 14" xfId="15449" xr:uid="{C5C3DAC0-8579-41F0-85CC-E40D088A0FBD}"/>
    <cellStyle name="Calculation 2 3 4 15" xfId="21051" xr:uid="{200E26E0-C730-417B-AA63-E219E2893C02}"/>
    <cellStyle name="Calculation 2 3 4 16" xfId="20261" xr:uid="{C2A979DC-8BF8-4165-944A-00318851EDB0}"/>
    <cellStyle name="Calculation 2 3 4 17" xfId="29166" xr:uid="{2FB990E0-0409-419D-87FB-A6545C749F7E}"/>
    <cellStyle name="Calculation 2 3 4 18" xfId="29208" xr:uid="{1C19BBBA-D628-4CF1-9F9C-5C967E2E07E1}"/>
    <cellStyle name="Calculation 2 3 4 19" xfId="30007" xr:uid="{09FEBA66-59D1-4CF1-9E65-D78B2E0A8A49}"/>
    <cellStyle name="Calculation 2 3 4 2" xfId="12902" xr:uid="{7510C16F-272E-4771-93F7-6CAD4C0D0C89}"/>
    <cellStyle name="Calculation 2 3 4 3" xfId="14157" xr:uid="{72D522B9-1B42-4112-86D5-E4549E88CB3A}"/>
    <cellStyle name="Calculation 2 3 4 4" xfId="13929" xr:uid="{35D2AE42-A1CA-4F35-AF8C-BCB31D1A9EC1}"/>
    <cellStyle name="Calculation 2 3 4 5" xfId="14831" xr:uid="{1F9DE7E3-BD18-4CBC-BA43-24CD5D938948}"/>
    <cellStyle name="Calculation 2 3 4 6" xfId="14665" xr:uid="{3F3FC155-A1B2-4110-90DA-F5A2DD73427E}"/>
    <cellStyle name="Calculation 2 3 4 7" xfId="12182" xr:uid="{C063F89A-7854-4BE5-9427-42E20D8DC819}"/>
    <cellStyle name="Calculation 2 3 4 8" xfId="14329" xr:uid="{9A7BAD8F-5826-492E-9DAD-EB8C042179E3}"/>
    <cellStyle name="Calculation 2 3 4 9" xfId="12224" xr:uid="{D1DB5B76-294F-4F9D-8BED-155E1FC09E7F}"/>
    <cellStyle name="Calculation 2 3 5" xfId="12443" xr:uid="{DBF95F0D-D966-4B55-9933-3C90DF2FE45C}"/>
    <cellStyle name="Calculation 2 3 6" xfId="15736" xr:uid="{DEE289C9-E03E-4D1A-9185-5562675D33D4}"/>
    <cellStyle name="Calculation 2 3 7" xfId="16119" xr:uid="{9B22A19F-12F4-4ED5-A852-B60FA0D0D7C2}"/>
    <cellStyle name="Calculation 2 3 8" xfId="16528" xr:uid="{D911A0F3-D6F4-4C86-B69F-755AA14CDBE6}"/>
    <cellStyle name="Calculation 2 3 9" xfId="16911" xr:uid="{472439A6-BF4A-460C-B00E-AC5602071394}"/>
    <cellStyle name="Calculation 2 4" xfId="820" xr:uid="{508CE3B7-E99E-4C03-A777-642F1A1C4763}"/>
    <cellStyle name="Calculation 2 4 10" xfId="12554" xr:uid="{6A7B84CD-10F9-4019-8B77-629799EB4A8B}"/>
    <cellStyle name="Calculation 2 4 11" xfId="15003" xr:uid="{D0F538E6-DDD3-48A3-ABB6-6A35B70AE0A8}"/>
    <cellStyle name="Calculation 2 4 12" xfId="15203" xr:uid="{F030340D-6749-409E-A50E-804AAE3E7266}"/>
    <cellStyle name="Calculation 2 4 13" xfId="13587" xr:uid="{7384C0D2-5E87-471E-880A-B829C09CB234}"/>
    <cellStyle name="Calculation 2 4 14" xfId="14714" xr:uid="{49956E20-E6EB-4FF5-B293-38120EB956DE}"/>
    <cellStyle name="Calculation 2 4 15" xfId="14396" xr:uid="{35AD1B6E-FA16-4D9F-95F1-5C716CB9AE3B}"/>
    <cellStyle name="Calculation 2 4 16" xfId="14701" xr:uid="{0CCED334-C2BC-4B70-A235-9F3872C7611F}"/>
    <cellStyle name="Calculation 2 4 17" xfId="16265" xr:uid="{DC07F68B-B1EA-49E4-8A0D-948431886D89}"/>
    <cellStyle name="Calculation 2 4 18" xfId="20576" xr:uid="{C7C2BC9E-A09D-45E9-B32C-D852A0BE72EE}"/>
    <cellStyle name="Calculation 2 4 19" xfId="20332" xr:uid="{E2B29FB6-4831-4D1D-9370-D3B96CE73EBB}"/>
    <cellStyle name="Calculation 2 4 2" xfId="10575" xr:uid="{DD00042E-A2E3-4CF1-82E5-10FA05AB6969}"/>
    <cellStyle name="Calculation 2 4 20" xfId="28671" xr:uid="{265A7A92-5F68-4B3C-8381-B4A124FC8F63}"/>
    <cellStyle name="Calculation 2 4 21" xfId="28423" xr:uid="{3E8395D2-1B7E-4E63-9E55-0277123F479B}"/>
    <cellStyle name="Calculation 2 4 22" xfId="35173" xr:uid="{3F20F633-3939-4BF2-AAB6-6A71832D923E}"/>
    <cellStyle name="Calculation 2 4 3" xfId="1636" xr:uid="{320413E0-9BDD-4A77-B1E6-D3D06D3C0954}"/>
    <cellStyle name="Calculation 2 4 3 10" xfId="12879" xr:uid="{F0B995F5-326B-4680-B245-FB6A05112494}"/>
    <cellStyle name="Calculation 2 4 3 11" xfId="15314" xr:uid="{81CEA35C-9141-4652-8FCC-EDF4361437BF}"/>
    <cellStyle name="Calculation 2 4 3 12" xfId="15759" xr:uid="{1101166D-4D40-4568-ACEC-3151944AD633}"/>
    <cellStyle name="Calculation 2 4 3 13" xfId="14368" xr:uid="{76B55FC9-FBB9-40A7-9D07-2CD07DC63185}"/>
    <cellStyle name="Calculation 2 4 3 14" xfId="13693" xr:uid="{4C920AC0-D8A3-4485-BAF1-0B04899C564B}"/>
    <cellStyle name="Calculation 2 4 3 15" xfId="20908" xr:uid="{889F0AD4-5165-44D6-83BC-E9EA1D119FE3}"/>
    <cellStyle name="Calculation 2 4 3 16" xfId="27472" xr:uid="{E7CB4C3D-2584-49DC-A5DB-148C01A47432}"/>
    <cellStyle name="Calculation 2 4 3 17" xfId="29018" xr:uid="{D8ACD9FA-2F99-4E77-A7D8-730F1C5660E2}"/>
    <cellStyle name="Calculation 2 4 3 18" xfId="29046" xr:uid="{AE09C840-5BFD-456E-BCF0-BFF24AE2CC3B}"/>
    <cellStyle name="Calculation 2 4 3 19" xfId="36239" xr:uid="{C052E528-117D-461F-A0C4-A2232D1D83B0}"/>
    <cellStyle name="Calculation 2 4 3 2" xfId="12717" xr:uid="{8DBC12F8-87B0-45EA-8AFB-BA09AB4787E8}"/>
    <cellStyle name="Calculation 2 4 3 3" xfId="12519" xr:uid="{9A85F6A2-6CBF-4931-A965-31A63CB4F747}"/>
    <cellStyle name="Calculation 2 4 3 4" xfId="12751" xr:uid="{F04084FC-673E-4BF4-AE76-BEB657B2FBF4}"/>
    <cellStyle name="Calculation 2 4 3 5" xfId="13350" xr:uid="{EB068A5C-9A11-484D-88A2-594A9795D5DA}"/>
    <cellStyle name="Calculation 2 4 3 6" xfId="14004" xr:uid="{735C2D41-F605-4752-B8A5-C80BD6EEA194}"/>
    <cellStyle name="Calculation 2 4 3 7" xfId="12218" xr:uid="{7506EDE0-8E0B-4B6E-A86A-CD9AEDFEFDC9}"/>
    <cellStyle name="Calculation 2 4 3 8" xfId="14884" xr:uid="{9923588A-C499-4673-87C3-9D76D9B863D8}"/>
    <cellStyle name="Calculation 2 4 3 9" xfId="12659" xr:uid="{783E349F-9E50-4EAA-AF8B-E819F5117275}"/>
    <cellStyle name="Calculation 2 4 4" xfId="2060" xr:uid="{0421C8D1-3817-492E-BB51-9A4523154831}"/>
    <cellStyle name="Calculation 2 4 4 10" xfId="12102" xr:uid="{D3C95AFF-415A-4E62-A77E-7DC0177E3C57}"/>
    <cellStyle name="Calculation 2 4 4 11" xfId="12762" xr:uid="{5FE021F8-0AC0-4AC7-BB0C-BEF3BAE8BD3E}"/>
    <cellStyle name="Calculation 2 4 4 12" xfId="18043" xr:uid="{00265707-A003-4700-BA18-2DEAAE3261A0}"/>
    <cellStyle name="Calculation 2 4 4 13" xfId="17230" xr:uid="{DBBE9169-5B08-44E8-9DB1-50632FE7EA41}"/>
    <cellStyle name="Calculation 2 4 4 14" xfId="12978" xr:uid="{55A13915-110D-468F-99E0-73C4CF0766AE}"/>
    <cellStyle name="Calculation 2 4 4 15" xfId="21050" xr:uid="{23EA6030-829E-46D9-8E80-94D66D434E5D}"/>
    <cellStyle name="Calculation 2 4 4 16" xfId="21333" xr:uid="{D09558F3-C878-4550-951C-E0079970F94F}"/>
    <cellStyle name="Calculation 2 4 4 17" xfId="29165" xr:uid="{295E6995-86DF-4111-8295-AA0D4FDD64AE}"/>
    <cellStyle name="Calculation 2 4 4 18" xfId="29034" xr:uid="{D3DD5CC1-0E1D-4A9D-A9A0-EAC8361573A4}"/>
    <cellStyle name="Calculation 2 4 4 19" xfId="36408" xr:uid="{C79C2FB8-4B57-4320-975C-A8929D63D125}"/>
    <cellStyle name="Calculation 2 4 4 2" xfId="12901" xr:uid="{91D46ED1-4796-4C50-B648-2105F516113B}"/>
    <cellStyle name="Calculation 2 4 4 3" xfId="13359" xr:uid="{74415AFF-3CA1-442F-A3D0-61DB61AFED0F}"/>
    <cellStyle name="Calculation 2 4 4 4" xfId="14173" xr:uid="{10ACBA30-A83B-479A-9ABA-EBB83C6A3467}"/>
    <cellStyle name="Calculation 2 4 4 5" xfId="15116" xr:uid="{09795674-EE66-4CE2-B220-8ADE3DCD0B95}"/>
    <cellStyle name="Calculation 2 4 4 6" xfId="14363" xr:uid="{63D19B07-7B7F-4E71-8615-18CF28BF0A83}"/>
    <cellStyle name="Calculation 2 4 4 7" xfId="15427" xr:uid="{C7481173-01C1-4163-899E-0C7002D48E86}"/>
    <cellStyle name="Calculation 2 4 4 8" xfId="12237" xr:uid="{B8E3FA0F-8EBE-4599-9B26-63D679C01633}"/>
    <cellStyle name="Calculation 2 4 4 9" xfId="13618" xr:uid="{EE134F3A-13C8-4834-8930-3268DF15E92D}"/>
    <cellStyle name="Calculation 2 4 5" xfId="12400" xr:uid="{9CC9896D-6B9D-47B2-8E49-1FD47ACD2276}"/>
    <cellStyle name="Calculation 2 4 6" xfId="13578" xr:uid="{8BF6B39F-70D4-4400-B325-F6CAD6F3FE8B}"/>
    <cellStyle name="Calculation 2 4 7" xfId="13516" xr:uid="{606F1C5E-93E1-420B-A4D2-F484CFB0DFD3}"/>
    <cellStyle name="Calculation 2 4 8" xfId="14563" xr:uid="{BC675FD5-2884-4AAC-9640-B6FD0CE3A130}"/>
    <cellStyle name="Calculation 2 4 9" xfId="14406" xr:uid="{BBA1C11A-32D0-41FB-B318-18398C50D675}"/>
    <cellStyle name="Calculation 2 5" xfId="1102" xr:uid="{476DA2F8-8971-466B-9F4D-AA77A62682A6}"/>
    <cellStyle name="Calculation 2 5 10" xfId="15431" xr:uid="{DBD4A1B5-3A77-4567-B54F-BB4528079FBF}"/>
    <cellStyle name="Calculation 2 5 11" xfId="14350" xr:uid="{DBF8B023-60F5-4B65-9855-DDAA3151CC1F}"/>
    <cellStyle name="Calculation 2 5 12" xfId="16464" xr:uid="{7D0710B2-A3DE-433B-A89B-5C122F8043D1}"/>
    <cellStyle name="Calculation 2 5 13" xfId="15619" xr:uid="{1B80EFA1-EBB2-4CAC-BFDB-C7850547D96F}"/>
    <cellStyle name="Calculation 2 5 14" xfId="15065" xr:uid="{333C5DBA-9E8D-4640-9622-66CD24A11EAF}"/>
    <cellStyle name="Calculation 2 5 15" xfId="14734" xr:uid="{29CD78C9-431A-4753-859A-636E9E0AD3DD}"/>
    <cellStyle name="Calculation 2 5 16" xfId="15229" xr:uid="{DAF83A85-3DDD-49C5-9C2B-43DC89D34E82}"/>
    <cellStyle name="Calculation 2 5 17" xfId="20855" xr:uid="{2538ACF3-804B-4D7F-8DAA-90032705376F}"/>
    <cellStyle name="Calculation 2 5 18" xfId="27485" xr:uid="{B7489A54-DA3F-473A-A894-FA9AD284F77A}"/>
    <cellStyle name="Calculation 2 5 19" xfId="28950" xr:uid="{EB13E905-C9CA-4E8D-853C-CA45E8DBE5FD}"/>
    <cellStyle name="Calculation 2 5 2" xfId="1637" xr:uid="{C3E2A910-B422-4817-B27D-DC368B5A3DB7}"/>
    <cellStyle name="Calculation 2 5 2 10" xfId="13063" xr:uid="{1F5D3D49-F44B-41FE-9244-13845232004B}"/>
    <cellStyle name="Calculation 2 5 2 11" xfId="14695" xr:uid="{B25C07C5-DE83-45A6-A03C-3FE224E3CAD4}"/>
    <cellStyle name="Calculation 2 5 2 12" xfId="13875" xr:uid="{B009413A-1924-402C-B661-6C37ADFD8840}"/>
    <cellStyle name="Calculation 2 5 2 13" xfId="13915" xr:uid="{57A876CF-C140-463A-88F0-2DD4D0596786}"/>
    <cellStyle name="Calculation 2 5 2 14" xfId="18029" xr:uid="{6FF6BCD5-C26F-4210-8793-06CCB87DB7CC}"/>
    <cellStyle name="Calculation 2 5 2 15" xfId="20909" xr:uid="{FA110E91-85F6-4EC9-B431-AB94C81BFC65}"/>
    <cellStyle name="Calculation 2 5 2 16" xfId="27468" xr:uid="{30825D26-B6C9-42DB-AB5A-F228AB3D21B3}"/>
    <cellStyle name="Calculation 2 5 2 17" xfId="29019" xr:uid="{381D4717-E015-4BEB-ACA6-2ABD06C70299}"/>
    <cellStyle name="Calculation 2 5 2 18" xfId="29045" xr:uid="{502B2F5D-BCD7-41B8-B4A2-E0CE78A28CB0}"/>
    <cellStyle name="Calculation 2 5 2 19" xfId="35365" xr:uid="{71A69704-ADE3-45F0-BC28-3B73FEB7B9FF}"/>
    <cellStyle name="Calculation 2 5 2 2" xfId="12718" xr:uid="{697CAF92-25CE-451B-9F01-ABDF209DC0A7}"/>
    <cellStyle name="Calculation 2 5 2 3" xfId="12282" xr:uid="{15C11CA9-1D36-41D1-AB33-C95454EB1620}"/>
    <cellStyle name="Calculation 2 5 2 4" xfId="12979" xr:uid="{13B00C4C-3089-4D89-A2FA-105216E9EEEE}"/>
    <cellStyle name="Calculation 2 5 2 5" xfId="14006" xr:uid="{2FFD87CE-312D-446D-819E-DFD904B664E2}"/>
    <cellStyle name="Calculation 2 5 2 6" xfId="15362" xr:uid="{F89A6A5B-AAF1-45D0-9E31-384A2C448325}"/>
    <cellStyle name="Calculation 2 5 2 7" xfId="14939" xr:uid="{519BDF50-237B-43B4-855A-E86C9B1BD307}"/>
    <cellStyle name="Calculation 2 5 2 8" xfId="13272" xr:uid="{43A5C301-F2F7-4D4E-88F5-334D4E4E1409}"/>
    <cellStyle name="Calculation 2 5 2 9" xfId="13079" xr:uid="{ACBD03EB-3A57-4D57-B0BD-68CD3D1B87BB}"/>
    <cellStyle name="Calculation 2 5 20" xfId="35671" xr:uid="{839CDDD8-ECEC-4780-A1EF-960506F9E745}"/>
    <cellStyle name="Calculation 2 5 21" xfId="36247" xr:uid="{BFECB95D-2BCD-4912-B506-2A67E4CAEF34}"/>
    <cellStyle name="Calculation 2 5 3" xfId="2059" xr:uid="{12A14678-F3E3-482B-A1B7-44115508762B}"/>
    <cellStyle name="Calculation 2 5 3 10" xfId="12654" xr:uid="{131A9B2D-DD4E-433C-87AD-88809998DAA5}"/>
    <cellStyle name="Calculation 2 5 3 11" xfId="13773" xr:uid="{75AB3DF5-82E2-49BB-8A90-368BC4B48848}"/>
    <cellStyle name="Calculation 2 5 3 12" xfId="12544" xr:uid="{16804629-756B-4E72-970A-0D3842C1BDED}"/>
    <cellStyle name="Calculation 2 5 3 13" xfId="13222" xr:uid="{7B8D1903-4546-4D3F-A2F4-B9B1BF93D375}"/>
    <cellStyle name="Calculation 2 5 3 14" xfId="15435" xr:uid="{5144B9B0-A166-4429-8144-3CC1AAFFBD49}"/>
    <cellStyle name="Calculation 2 5 3 15" xfId="21049" xr:uid="{77C3D2A8-A703-4559-BDFD-F0205D8C7311}"/>
    <cellStyle name="Calculation 2 5 3 16" xfId="21365" xr:uid="{A3D5C2BF-71CC-4625-B391-1FB23B8836F9}"/>
    <cellStyle name="Calculation 2 5 3 17" xfId="29164" xr:uid="{2EA30738-005C-40AA-B721-5930A0B832C5}"/>
    <cellStyle name="Calculation 2 5 3 18" xfId="28520" xr:uid="{A7764045-5885-49B0-9857-8B66BD23DF9D}"/>
    <cellStyle name="Calculation 2 5 3 19" xfId="35586" xr:uid="{9695B290-AAAA-40AE-B202-92AC81F1793D}"/>
    <cellStyle name="Calculation 2 5 3 2" xfId="12900" xr:uid="{CDD7EF3C-17D8-4A07-973C-5BD4FA904B31}"/>
    <cellStyle name="Calculation 2 5 3 3" xfId="13828" xr:uid="{44532A52-6B36-45DC-A54E-4B8AA5AE8AA1}"/>
    <cellStyle name="Calculation 2 5 3 4" xfId="14605" xr:uid="{16D76362-1C12-4384-838C-858E6245D229}"/>
    <cellStyle name="Calculation 2 5 3 5" xfId="12612" xr:uid="{E0AEFFEB-08E3-46A5-8D98-9675DA9FBA5F}"/>
    <cellStyle name="Calculation 2 5 3 6" xfId="15324" xr:uid="{EBEFF71C-41E2-4701-9FE0-F8D654C4E655}"/>
    <cellStyle name="Calculation 2 5 3 7" xfId="12601" xr:uid="{22D3A339-3785-442E-8B49-1F53AEA0E21A}"/>
    <cellStyle name="Calculation 2 5 3 8" xfId="13293" xr:uid="{B4E06588-A331-41FC-B05D-490A2859DA00}"/>
    <cellStyle name="Calculation 2 5 3 9" xfId="12633" xr:uid="{8A5ABEB7-9E43-485F-BE50-1624FBCA494C}"/>
    <cellStyle name="Calculation 2 5 4" xfId="12581" xr:uid="{2E9255D9-2CC3-4941-A854-3999F6CAD9CB}"/>
    <cellStyle name="Calculation 2 5 5" xfId="12357" xr:uid="{FB054320-C7C6-4F09-ACCA-F253B6B4A20E}"/>
    <cellStyle name="Calculation 2 5 6" xfId="12872" xr:uid="{DF3DC023-67D0-464F-9E28-4C5B820A0866}"/>
    <cellStyle name="Calculation 2 5 7" xfId="14565" xr:uid="{11E37F23-D8BF-4969-96A7-A482EAD57D4C}"/>
    <cellStyle name="Calculation 2 5 8" xfId="15337" xr:uid="{79BB5A66-7A57-4F4D-B1D7-32D0B7388377}"/>
    <cellStyle name="Calculation 2 5 9" xfId="15061" xr:uid="{95F6CC55-E926-4FE5-B5B1-33B90A344CC0}"/>
    <cellStyle name="Calculation 2 6" xfId="1638" xr:uid="{4082992E-6D84-4F26-B928-2C44EFEA5D0A}"/>
    <cellStyle name="Calculation 2 6 10" xfId="14569" xr:uid="{3523597B-CAB2-41E4-8B15-32F444AE8BCD}"/>
    <cellStyle name="Calculation 2 6 11" xfId="15152" xr:uid="{ED9F24D9-66BF-4EAF-958F-E21CDFEFE7F9}"/>
    <cellStyle name="Calculation 2 6 12" xfId="13064" xr:uid="{76EFB8B5-6AD4-4B98-B808-7F0F779AB2BB}"/>
    <cellStyle name="Calculation 2 6 13" xfId="14327" xr:uid="{AE1109D7-711C-4676-9E1D-80D06BF1179C}"/>
    <cellStyle name="Calculation 2 6 14" xfId="12856" xr:uid="{F58BCE7A-E581-4549-9D7E-8D18BB69612F}"/>
    <cellStyle name="Calculation 2 6 15" xfId="16083" xr:uid="{9B215EB2-7005-4640-B0A7-84C8DAA5B270}"/>
    <cellStyle name="Calculation 2 6 16" xfId="20910" xr:uid="{CFF18DFD-579E-446E-9665-88DE9C1B00B2}"/>
    <cellStyle name="Calculation 2 6 17" xfId="20937" xr:uid="{2A7BC9C8-24FC-4400-A100-151CB9227783}"/>
    <cellStyle name="Calculation 2 6 18" xfId="29020" xr:uid="{0BBEE539-51B2-450F-BDBE-607A52AD0D4F}"/>
    <cellStyle name="Calculation 2 6 19" xfId="29044" xr:uid="{9B8F56D5-DE57-4888-BD61-0727A42CCC41}"/>
    <cellStyle name="Calculation 2 6 2" xfId="2058" xr:uid="{94F3B23F-684B-4DAE-AFE2-5CBC0504C61E}"/>
    <cellStyle name="Calculation 2 6 2 10" xfId="15070" xr:uid="{BE494466-CEFF-45B8-9D42-1989B699CAB9}"/>
    <cellStyle name="Calculation 2 6 2 11" xfId="13868" xr:uid="{D52FB78A-DB66-4F9E-B091-1093FAB73040}"/>
    <cellStyle name="Calculation 2 6 2 12" xfId="12965" xr:uid="{A99B567C-BE33-465D-B7A1-FCCDCEDDFEE7}"/>
    <cellStyle name="Calculation 2 6 2 13" xfId="14174" xr:uid="{21A1D773-3FE2-415B-8A7B-E4A704457100}"/>
    <cellStyle name="Calculation 2 6 2 14" xfId="14467" xr:uid="{73E45F4C-C28E-48ED-ABC4-3853C2330E44}"/>
    <cellStyle name="Calculation 2 6 2 15" xfId="21048" xr:uid="{48991618-F6E3-4263-9D2A-925CE6C22C7C}"/>
    <cellStyle name="Calculation 2 6 2 16" xfId="20428" xr:uid="{DDB63493-28F9-4FA7-8779-906949879BAA}"/>
    <cellStyle name="Calculation 2 6 2 17" xfId="29163" xr:uid="{081CBF03-ED98-457F-884C-C38191407F79}"/>
    <cellStyle name="Calculation 2 6 2 18" xfId="28351" xr:uid="{0F1A7157-D9EC-48C7-ACCA-0F412F5B4A84}"/>
    <cellStyle name="Calculation 2 6 2 19" xfId="36358" xr:uid="{C1588090-AE85-49E8-9F6C-344DC7F4B418}"/>
    <cellStyle name="Calculation 2 6 2 2" xfId="12899" xr:uid="{4A42C9D3-10B3-4335-A8BB-FC0102A28FB8}"/>
    <cellStyle name="Calculation 2 6 2 3" xfId="14752" xr:uid="{EE3A801D-FDB6-4926-A8CE-2C28BC9016DF}"/>
    <cellStyle name="Calculation 2 6 2 4" xfId="13758" xr:uid="{9F6C1BCE-0BC8-4A23-B395-A6287E9BBAD4}"/>
    <cellStyle name="Calculation 2 6 2 5" xfId="14965" xr:uid="{58C38F40-C82E-4168-A8B7-4B9DD5420CA9}"/>
    <cellStyle name="Calculation 2 6 2 6" xfId="13424" xr:uid="{4BCA271D-DD58-4CAF-AC86-CD56A7B6BD42}"/>
    <cellStyle name="Calculation 2 6 2 7" xfId="15056" xr:uid="{59320FDD-34FF-4D4B-AC97-D1739D104DF5}"/>
    <cellStyle name="Calculation 2 6 2 8" xfId="14889" xr:uid="{0A5EAD95-73CB-4113-A15D-38EB98F34033}"/>
    <cellStyle name="Calculation 2 6 2 9" xfId="14433" xr:uid="{397625ED-DEF7-4EE9-BB91-E426D4380FE9}"/>
    <cellStyle name="Calculation 2 6 20" xfId="29013" xr:uid="{F9491B44-809D-4F9C-9CC4-86210FF1F02C}"/>
    <cellStyle name="Calculation 2 6 3" xfId="12719" xr:uid="{F1D922F2-3EE0-4C46-8F40-EFEE3ACD0651}"/>
    <cellStyle name="Calculation 2 6 4" xfId="12936" xr:uid="{424F4133-61B0-4F85-B042-6E4EC32938B7}"/>
    <cellStyle name="Calculation 2 6 5" xfId="14817" xr:uid="{6CC6415D-1FA3-4CC6-BCA9-5E65CFFC6BF0}"/>
    <cellStyle name="Calculation 2 6 6" xfId="14107" xr:uid="{32AAA11A-6F5E-4B92-B1A8-BBA6EA09503A}"/>
    <cellStyle name="Calculation 2 6 7" xfId="15037" xr:uid="{07633773-0951-4E3E-83A3-10AF0E0E301E}"/>
    <cellStyle name="Calculation 2 6 8" xfId="15529" xr:uid="{F3BD1E44-1EE3-45A6-84BE-258B108EB692}"/>
    <cellStyle name="Calculation 2 6 9" xfId="14166" xr:uid="{FEA5C63B-7050-4B3F-8879-1DB9505EC792}"/>
    <cellStyle name="Calculation 2 7" xfId="1639" xr:uid="{D5EA76DA-1AD4-48F1-A922-A2BF259C3306}"/>
    <cellStyle name="Calculation 2 7 10" xfId="15698" xr:uid="{101CFC2A-874E-490E-88A1-6E04CACCA5D7}"/>
    <cellStyle name="Calculation 2 7 11" xfId="12634" xr:uid="{022AE95B-1120-45CC-BDF4-51BDB1DF340A}"/>
    <cellStyle name="Calculation 2 7 12" xfId="13949" xr:uid="{0C9428EE-CE17-4D72-B6B1-CFA33471D691}"/>
    <cellStyle name="Calculation 2 7 13" xfId="15220" xr:uid="{B0FCCCC0-C2B1-4D97-B039-A223C8077E51}"/>
    <cellStyle name="Calculation 2 7 14" xfId="14767" xr:uid="{C54AB1AF-2418-4D1D-9226-D89581474D35}"/>
    <cellStyle name="Calculation 2 7 15" xfId="13871" xr:uid="{47C5750B-062A-474D-B491-64479449C67C}"/>
    <cellStyle name="Calculation 2 7 16" xfId="20911" xr:uid="{16F02191-5856-4FCC-B70A-D68313D994D3}"/>
    <cellStyle name="Calculation 2 7 17" xfId="20936" xr:uid="{F18A8A51-BBDD-4529-A0CD-03DD5409F875}"/>
    <cellStyle name="Calculation 2 7 18" xfId="29021" xr:uid="{F7C311B8-66CF-4815-B6C8-005D44410CB3}"/>
    <cellStyle name="Calculation 2 7 19" xfId="35654" xr:uid="{7536E652-0EF4-4CF4-BB18-1023B3506C21}"/>
    <cellStyle name="Calculation 2 7 2" xfId="2057" xr:uid="{27161DA3-E52C-43BD-8189-8E55F8266D01}"/>
    <cellStyle name="Calculation 2 7 2 10" xfId="14093" xr:uid="{C2F7C233-7689-4190-8E98-444F408D7E55}"/>
    <cellStyle name="Calculation 2 7 2 11" xfId="12671" xr:uid="{C69C793A-FAF1-4DD3-A50A-F59F0DF18CD4}"/>
    <cellStyle name="Calculation 2 7 2 12" xfId="14296" xr:uid="{EB374E93-570F-4AEC-88EF-F3B96932E871}"/>
    <cellStyle name="Calculation 2 7 2 13" xfId="13733" xr:uid="{D6C48576-27C0-407E-8506-C1BF499BBA77}"/>
    <cellStyle name="Calculation 2 7 2 14" xfId="15376" xr:uid="{300B8A48-0468-43A5-861D-9BC2049C3F69}"/>
    <cellStyle name="Calculation 2 7 2 15" xfId="21047" xr:uid="{F8266CDF-7A92-4C03-B06A-EA2A4DED8681}"/>
    <cellStyle name="Calculation 2 7 2 16" xfId="21364" xr:uid="{2E340DD0-884E-4986-97B8-E2962501D817}"/>
    <cellStyle name="Calculation 2 7 2 17" xfId="29162" xr:uid="{8B2113DE-09AE-4ED3-B972-D2CAD5B4179C}"/>
    <cellStyle name="Calculation 2 7 2 18" xfId="29450" xr:uid="{0ACA7A70-D309-4BB0-93D0-184BF1D72685}"/>
    <cellStyle name="Calculation 2 7 2 19" xfId="28963" xr:uid="{581827DB-7D13-4472-A71A-4C42FCAB6F58}"/>
    <cellStyle name="Calculation 2 7 2 2" xfId="12898" xr:uid="{848E9317-33AE-4AAB-937C-6E96297EB534}"/>
    <cellStyle name="Calculation 2 7 2 3" xfId="14298" xr:uid="{0009A29A-D2B1-47D3-9E24-95B12857AE64}"/>
    <cellStyle name="Calculation 2 7 2 4" xfId="13594" xr:uid="{56C6F4FE-F48E-4F40-BC4A-51E5F8C178A9}"/>
    <cellStyle name="Calculation 2 7 2 5" xfId="13455" xr:uid="{27D4544E-841A-4D86-8259-980F1AF56CC2}"/>
    <cellStyle name="Calculation 2 7 2 6" xfId="13953" xr:uid="{4E96B33B-BD98-4671-892E-36A11DC0B9F1}"/>
    <cellStyle name="Calculation 2 7 2 7" xfId="14144" xr:uid="{1CD8B4CA-04B8-4AF2-A11C-E179F80D0D25}"/>
    <cellStyle name="Calculation 2 7 2 8" xfId="15436" xr:uid="{A614B283-A0C8-4332-8EEF-B593EC8F9D2A}"/>
    <cellStyle name="Calculation 2 7 2 9" xfId="16169" xr:uid="{F1B906A2-8166-4B63-9AAA-22C8EDD2EA38}"/>
    <cellStyle name="Calculation 2 7 20" xfId="35598" xr:uid="{46E6BEF2-BC9B-40DD-982D-CF5ADD1946C7}"/>
    <cellStyle name="Calculation 2 7 3" xfId="12720" xr:uid="{B0608743-C02C-4C74-A9A1-8D0A8A81EA44}"/>
    <cellStyle name="Calculation 2 7 4" xfId="14013" xr:uid="{B571E72F-2D66-4FE9-AC5B-17972395F71D}"/>
    <cellStyle name="Calculation 2 7 5" xfId="13066" xr:uid="{37221604-526F-4664-9E5C-44F9AC6B41F1}"/>
    <cellStyle name="Calculation 2 7 6" xfId="14258" xr:uid="{2F11A725-5801-418C-B070-97B6FC3F93F8}"/>
    <cellStyle name="Calculation 2 7 7" xfId="13385" xr:uid="{E720E6A2-3139-4169-893B-575E091B94B1}"/>
    <cellStyle name="Calculation 2 7 8" xfId="14311" xr:uid="{3222398B-6FEE-4C53-87CA-E0C305135ED4}"/>
    <cellStyle name="Calculation 2 7 9" xfId="13695" xr:uid="{37E5FB22-D20C-4C86-95C3-9ADCAC1287D3}"/>
    <cellStyle name="Calculation 2 8" xfId="10571" xr:uid="{C90E1005-A54A-41FA-899F-D279FA16B6A3}"/>
    <cellStyle name="Calculation 2 8 10" xfId="15628" xr:uid="{62562BA7-C758-4EB0-8F25-6A8DE3F6F8C1}"/>
    <cellStyle name="Calculation 2 8 11" xfId="14533" xr:uid="{8B07D0BD-85E1-4C21-91A2-57044D1DD2DE}"/>
    <cellStyle name="Calculation 2 8 12" xfId="17405" xr:uid="{C8B117CC-6928-4814-BA88-EEFC864A3CA0}"/>
    <cellStyle name="Calculation 2 8 13" xfId="14321" xr:uid="{8EA5B149-2F68-4C4A-B894-F6015B3A8DE3}"/>
    <cellStyle name="Calculation 2 8 14" xfId="18806" xr:uid="{A02AC495-2309-4D39-9900-BF8EE3FD312F}"/>
    <cellStyle name="Calculation 2 8 15" xfId="15160" xr:uid="{278094C7-6EC5-417A-8BA3-E7A6E08B23D9}"/>
    <cellStyle name="Calculation 2 8 16" xfId="27416" xr:uid="{BEA7CC68-89CD-4A10-AB8E-086DA0A63B0D}"/>
    <cellStyle name="Calculation 2 8 17" xfId="28040" xr:uid="{46B032EB-6658-48B7-9E3F-206A586177EF}"/>
    <cellStyle name="Calculation 2 8 18" xfId="35599" xr:uid="{AED43461-415A-4428-96FD-E4A847542705}"/>
    <cellStyle name="Calculation 2 8 19" xfId="36383" xr:uid="{739339F0-2B55-42EB-ACD0-297C1403297F}"/>
    <cellStyle name="Calculation 2 8 2" xfId="11964" xr:uid="{2346A110-DE76-4CF1-A7D6-5A42AFEBA7E3}"/>
    <cellStyle name="Calculation 2 8 2 10" xfId="18887" xr:uid="{C38E4241-1F5E-4C55-8C4D-9C11376E20F3}"/>
    <cellStyle name="Calculation 2 8 2 11" xfId="19222" xr:uid="{8FFBF4E0-43F9-46CF-8A8A-5F52DE37D111}"/>
    <cellStyle name="Calculation 2 8 2 12" xfId="19549" xr:uid="{56F27EC4-6A88-41A1-8129-773CCB4D5686}"/>
    <cellStyle name="Calculation 2 8 2 13" xfId="19876" xr:uid="{164FE1F5-ABA7-407F-A6BF-493CEEAF7CD7}"/>
    <cellStyle name="Calculation 2 8 2 14" xfId="20138" xr:uid="{BC48C4AF-645A-4A65-A676-AD125832BB2C}"/>
    <cellStyle name="Calculation 2 8 2 15" xfId="27897" xr:uid="{2D4D5A0C-EC68-472F-9397-404C1BCA4099}"/>
    <cellStyle name="Calculation 2 8 2 16" xfId="28217" xr:uid="{AA3F8CE0-85D9-4CE2-9C9C-FF318C990F73}"/>
    <cellStyle name="Calculation 2 8 2 17" xfId="36091" xr:uid="{92F44FD4-08CF-409C-A434-3991F0BFF2D3}"/>
    <cellStyle name="Calculation 2 8 2 18" xfId="36622" xr:uid="{ED5C245F-B69E-4903-B9C4-7636159C5531}"/>
    <cellStyle name="Calculation 2 8 2 19" xfId="36892" xr:uid="{DA0BE8D5-DB52-456B-B9B8-C96392018879}"/>
    <cellStyle name="Calculation 2 8 2 2" xfId="15948" xr:uid="{96C0F756-F153-46F8-9A4A-13518FDC3142}"/>
    <cellStyle name="Calculation 2 8 2 3" xfId="16351" xr:uid="{BAEE0FDE-3E99-4246-9EF6-47604974FA37}"/>
    <cellStyle name="Calculation 2 8 2 4" xfId="16737" xr:uid="{46D5FAC9-86CA-4D1A-8DAE-3B35FF99AFC6}"/>
    <cellStyle name="Calculation 2 8 2 5" xfId="17111" xr:uid="{E810558E-9C88-4842-BB54-E6B79F9F72F9}"/>
    <cellStyle name="Calculation 2 8 2 6" xfId="17486" xr:uid="{3BF8E5A9-E2B6-4151-94F4-70E62E3069AE}"/>
    <cellStyle name="Calculation 2 8 2 7" xfId="17853" xr:uid="{925E4BAB-2C69-4A10-B829-96CDD81B4DF4}"/>
    <cellStyle name="Calculation 2 8 2 8" xfId="18200" xr:uid="{E4CC2C38-AD4A-4C7D-B201-62F96D755FE5}"/>
    <cellStyle name="Calculation 2 8 2 9" xfId="18543" xr:uid="{7C424F49-6401-447A-9BBC-3EDA1E07615B}"/>
    <cellStyle name="Calculation 2 8 20" xfId="36373" xr:uid="{0747649D-F659-4E5E-B035-40A6E99C93BF}"/>
    <cellStyle name="Calculation 2 8 3" xfId="15399" xr:uid="{6F43A848-50B8-4DEF-A2C5-653D5AFA5613}"/>
    <cellStyle name="Calculation 2 8 4" xfId="12623" xr:uid="{B9DB88FF-9733-459B-BC25-87B7C8A72C20}"/>
    <cellStyle name="Calculation 2 8 5" xfId="15301" xr:uid="{544B4EE5-BDB0-46D9-8E93-E0E68FD83D25}"/>
    <cellStyle name="Calculation 2 8 6" xfId="12641" xr:uid="{B97B1091-7454-4C75-A525-04392335A804}"/>
    <cellStyle name="Calculation 2 8 7" xfId="15258" xr:uid="{FA530B0C-5404-45A5-9CBD-3BA04BCD7AC2}"/>
    <cellStyle name="Calculation 2 8 8" xfId="15222" xr:uid="{35AA04B8-31B5-443E-8D87-65F828B5F816}"/>
    <cellStyle name="Calculation 2 8 9" xfId="15606" xr:uid="{AE459C79-3CDD-4D73-B401-17D3C84E306D}"/>
    <cellStyle name="Calculation 2 9" xfId="12165" xr:uid="{B1B4B599-B09C-44BA-8A05-391B1C18D2AF}"/>
    <cellStyle name="Calculation 20" xfId="10576" xr:uid="{9768CDC3-B511-45BE-9100-B81073D98462}"/>
    <cellStyle name="Calculation 21" xfId="10577" xr:uid="{28809535-CADF-46AF-97B1-CE77634579E4}"/>
    <cellStyle name="Calculation 22" xfId="10578" xr:uid="{9C6470C3-2EB5-4923-AE7F-269A290D9392}"/>
    <cellStyle name="Calculation 23" xfId="10579" xr:uid="{021734F1-F9CE-49C3-93BB-E630A359D250}"/>
    <cellStyle name="Calculation 24" xfId="10580" xr:uid="{2DE6399D-6467-4EEE-851F-FAEE71C89A5C}"/>
    <cellStyle name="Calculation 25" xfId="10581" xr:uid="{3F80F8D1-C0F7-4909-9188-62DF81E817B0}"/>
    <cellStyle name="Calculation 26" xfId="10582" xr:uid="{0E8B4E3F-C489-4F0D-8F21-B46F7E231D9B}"/>
    <cellStyle name="Calculation 27" xfId="10583" xr:uid="{C1495CA5-3D52-4FA0-BC2F-CDE255858977}"/>
    <cellStyle name="Calculation 3" xfId="239" xr:uid="{074F4E8C-E1E1-4A88-93B1-887F49BDD080}"/>
    <cellStyle name="Calculation 3 10" xfId="15841" xr:uid="{01C57B20-D0D6-4DA7-B0B9-4CD0E5CED975}"/>
    <cellStyle name="Calculation 3 11" xfId="16238" xr:uid="{62B0187D-B6D1-469C-952E-F4C7432354F6}"/>
    <cellStyle name="Calculation 3 12" xfId="16632" xr:uid="{0C5570A0-927B-462C-B198-3FF37106EC33}"/>
    <cellStyle name="Calculation 3 13" xfId="17010" xr:uid="{0B8A0A4D-5087-4655-B462-250B6E73463A}"/>
    <cellStyle name="Calculation 3 14" xfId="17383" xr:uid="{86FFE806-103E-46B4-8A03-BD859B8811A3}"/>
    <cellStyle name="Calculation 3 15" xfId="17756" xr:uid="{45A88BB3-0DD5-4AA2-9766-75C8BE9305E3}"/>
    <cellStyle name="Calculation 3 16" xfId="18110" xr:uid="{A8C22025-5F4F-48E9-AAFD-31747CA9CF41}"/>
    <cellStyle name="Calculation 3 17" xfId="18459" xr:uid="{D1D7EE1A-3778-4189-A2DD-94A0922BD287}"/>
    <cellStyle name="Calculation 3 18" xfId="18797" xr:uid="{5EE5C597-A5A6-4C57-A8D1-A9B3A3477120}"/>
    <cellStyle name="Calculation 3 19" xfId="19138" xr:uid="{873FED96-0C98-40E1-B257-AAD384A99688}"/>
    <cellStyle name="Calculation 3 2" xfId="835" xr:uid="{EF6AB500-EA7E-4822-BA65-DCDC86FE9EED}"/>
    <cellStyle name="Calculation 3 2 10" xfId="14265" xr:uid="{25C517C6-5E44-4E32-8E70-EDFB568E6B33}"/>
    <cellStyle name="Calculation 3 2 11" xfId="17040" xr:uid="{47CE9DB2-C1EE-4F4F-91F2-BF3819AF98F4}"/>
    <cellStyle name="Calculation 3 2 12" xfId="17415" xr:uid="{33952257-8BC0-422A-9669-A25F5B7AF1C8}"/>
    <cellStyle name="Calculation 3 2 13" xfId="14216" xr:uid="{77B0E222-19AD-43C7-B4D7-892753263147}"/>
    <cellStyle name="Calculation 3 2 14" xfId="12329" xr:uid="{D58E108B-F258-4EBF-90E3-4AEA0C7EA27B}"/>
    <cellStyle name="Calculation 3 2 15" xfId="18474" xr:uid="{91D8DC36-E0B8-46CF-A615-D0C4B27E066A}"/>
    <cellStyle name="Calculation 3 2 16" xfId="15410" xr:uid="{5C9BCCDC-26E7-43DC-A39C-B0F80274FF5B}"/>
    <cellStyle name="Calculation 3 2 17" xfId="19154" xr:uid="{D1204494-A94F-42E3-B410-13B87D843826}"/>
    <cellStyle name="Calculation 3 2 18" xfId="20591" xr:uid="{14021B0E-1D83-4F45-9025-B39354C52400}"/>
    <cellStyle name="Calculation 3 2 19" xfId="21348" xr:uid="{64233D0F-CAF3-4AFF-B09F-707CC1621B42}"/>
    <cellStyle name="Calculation 3 2 2" xfId="10585" xr:uid="{C706C6C1-BBC5-4B5F-8616-8D00C7B570F2}"/>
    <cellStyle name="Calculation 3 2 2 10" xfId="14995" xr:uid="{B703CAD0-AF8A-45CD-8037-4CCE4CF0B271}"/>
    <cellStyle name="Calculation 3 2 2 11" xfId="12652" xr:uid="{BA305471-B009-4850-80C5-C71875D45294}"/>
    <cellStyle name="Calculation 3 2 2 12" xfId="17404" xr:uid="{9D7E9CC4-81EC-46F5-9C4C-D73E0BE559B0}"/>
    <cellStyle name="Calculation 3 2 2 13" xfId="15236" xr:uid="{32790E46-3557-4C37-8969-C8E094ADC56D}"/>
    <cellStyle name="Calculation 3 2 2 14" xfId="12295" xr:uid="{C05AB445-0F51-4D8B-9E35-3EAAFFF2A7F4}"/>
    <cellStyle name="Calculation 3 2 2 15" xfId="14531" xr:uid="{ABC61676-2D45-4BA0-9F63-2E383BB28E96}"/>
    <cellStyle name="Calculation 3 2 2 16" xfId="27421" xr:uid="{1715EF18-C18D-4196-8CFC-7AF2234A8D68}"/>
    <cellStyle name="Calculation 3 2 2 17" xfId="28045" xr:uid="{CE120E23-727F-438C-9C17-F6715FD68777}"/>
    <cellStyle name="Calculation 3 2 2 18" xfId="35604" xr:uid="{3204AC9D-D080-4429-BB22-81CCD65DC628}"/>
    <cellStyle name="Calculation 3 2 2 19" xfId="36388" xr:uid="{24A1EE9C-7760-49E7-B8BA-299E66D9EB4B}"/>
    <cellStyle name="Calculation 3 2 2 2" xfId="11969" xr:uid="{FB49EDA9-2601-49EB-8350-8F889A9B083D}"/>
    <cellStyle name="Calculation 3 2 2 2 10" xfId="18892" xr:uid="{95E15DB9-6AD1-41D2-815A-B0F149EA082A}"/>
    <cellStyle name="Calculation 3 2 2 2 11" xfId="19227" xr:uid="{49B8765E-2E99-4409-80A1-03AF6FE30F35}"/>
    <cellStyle name="Calculation 3 2 2 2 12" xfId="19554" xr:uid="{FE5846FC-E1F5-4D86-B826-7ED91336E03B}"/>
    <cellStyle name="Calculation 3 2 2 2 13" xfId="19881" xr:uid="{74014303-CB4D-4057-8F9A-14A51C07269D}"/>
    <cellStyle name="Calculation 3 2 2 2 14" xfId="20143" xr:uid="{81F88C73-40F6-4EEE-B52B-40A047AD8506}"/>
    <cellStyle name="Calculation 3 2 2 2 15" xfId="27902" xr:uid="{20FD05C3-CABA-4365-AFD3-7B38040039C0}"/>
    <cellStyle name="Calculation 3 2 2 2 16" xfId="28222" xr:uid="{53553390-4334-4D40-AD7E-E3FD817C0001}"/>
    <cellStyle name="Calculation 3 2 2 2 17" xfId="36096" xr:uid="{AACF4967-1423-4F96-A320-EDA080E5B01F}"/>
    <cellStyle name="Calculation 3 2 2 2 18" xfId="36627" xr:uid="{DBBACD3B-93B8-42BE-8BB3-BFF8BA4B93E8}"/>
    <cellStyle name="Calculation 3 2 2 2 19" xfId="36897" xr:uid="{F8141F2D-BFA3-4E2C-B40A-D305BC6A2A8C}"/>
    <cellStyle name="Calculation 3 2 2 2 2" xfId="15953" xr:uid="{303EAC05-2A69-41AC-AB65-7D0EE550C46B}"/>
    <cellStyle name="Calculation 3 2 2 2 3" xfId="16356" xr:uid="{00E7405E-24C4-4FA9-AC48-4E8472168399}"/>
    <cellStyle name="Calculation 3 2 2 2 4" xfId="16742" xr:uid="{17B5B1AF-8C2B-456F-994D-F416E10FD95A}"/>
    <cellStyle name="Calculation 3 2 2 2 5" xfId="17116" xr:uid="{0D2C2D28-2726-4D9F-BA0A-FBA004FC0D3B}"/>
    <cellStyle name="Calculation 3 2 2 2 6" xfId="17491" xr:uid="{9F08E0F8-E08C-40CA-90C5-47723547C950}"/>
    <cellStyle name="Calculation 3 2 2 2 7" xfId="17858" xr:uid="{A96FAE42-5F4A-48D7-8ED7-DDA5AF79EADF}"/>
    <cellStyle name="Calculation 3 2 2 2 8" xfId="18205" xr:uid="{D6045360-8479-46B0-8312-9081ADE77CE0}"/>
    <cellStyle name="Calculation 3 2 2 2 9" xfId="18548" xr:uid="{4C4D7111-7E15-4EB8-980E-4BA59730543A}"/>
    <cellStyle name="Calculation 3 2 2 20" xfId="36369" xr:uid="{32F7AD81-99D0-43AA-A966-964FBA32D62C}"/>
    <cellStyle name="Calculation 3 2 2 3" xfId="15408" xr:uid="{D621ACC1-59FB-4E5E-83A7-7A7138DF3CA0}"/>
    <cellStyle name="Calculation 3 2 2 4" xfId="15136" xr:uid="{B7C43A97-A5E5-4F71-94B3-2BDBFD0F229B}"/>
    <cellStyle name="Calculation 3 2 2 5" xfId="12678" xr:uid="{2F07F2DB-ABD2-44A8-BE98-8E0E552DAF1B}"/>
    <cellStyle name="Calculation 3 2 2 6" xfId="13174" xr:uid="{AE0D6252-FA9D-42A3-962C-B55F2240673D}"/>
    <cellStyle name="Calculation 3 2 2 7" xfId="12944" xr:uid="{18A96576-CBD6-4BEE-B419-F7552215465D}"/>
    <cellStyle name="Calculation 3 2 2 8" xfId="13426" xr:uid="{16CBC890-0936-4C7F-A7F1-0D476984A0AF}"/>
    <cellStyle name="Calculation 3 2 2 9" xfId="16062" xr:uid="{899F32F8-5CF5-4C2B-A194-DE55EB23A67B}"/>
    <cellStyle name="Calculation 3 2 20" xfId="28686" xr:uid="{8AFAD212-13F5-45E1-A2C9-1B466DAD3D13}"/>
    <cellStyle name="Calculation 3 2 21" xfId="29465" xr:uid="{37D803FD-CC78-4469-B4FB-76C73B1BF846}"/>
    <cellStyle name="Calculation 3 2 22" xfId="36495" xr:uid="{0DAAA8D8-5951-49D1-A550-112FCEE844FC}"/>
    <cellStyle name="Calculation 3 2 3" xfId="1640" xr:uid="{18691101-A7C6-43A7-8AAD-1E39EAF4E570}"/>
    <cellStyle name="Calculation 3 2 3 10" xfId="16924" xr:uid="{8B8AC3DD-2573-4E77-9AC9-8D77210C2894}"/>
    <cellStyle name="Calculation 3 2 3 11" xfId="12162" xr:uid="{8B44C81B-ABD2-4430-97E1-254AE624FCC7}"/>
    <cellStyle name="Calculation 3 2 3 12" xfId="12600" xr:uid="{9641F29A-0BE4-4096-A1B9-300862F5D4D8}"/>
    <cellStyle name="Calculation 3 2 3 13" xfId="15158" xr:uid="{5CF81D36-9D78-4B32-9431-1C67DA5513AE}"/>
    <cellStyle name="Calculation 3 2 3 14" xfId="12213" xr:uid="{6F982DE0-0F29-401E-8A7C-7099420A7688}"/>
    <cellStyle name="Calculation 3 2 3 15" xfId="20912" xr:uid="{0F8A3AC4-E6F9-4DA8-9618-9DD8567BC7B2}"/>
    <cellStyle name="Calculation 3 2 3 16" xfId="20935" xr:uid="{A76B1896-9637-4F0F-8274-03D0B88E3F73}"/>
    <cellStyle name="Calculation 3 2 3 17" xfId="29022" xr:uid="{BF2DD48A-FC02-4A1D-8D98-566E57C230F2}"/>
    <cellStyle name="Calculation 3 2 3 18" xfId="29043" xr:uid="{2410D1D3-26CB-44BD-8FFE-632CBCA2F952}"/>
    <cellStyle name="Calculation 3 2 3 19" xfId="36258" xr:uid="{06EC9768-70F7-41C8-BADF-FF219E9E1346}"/>
    <cellStyle name="Calculation 3 2 3 2" xfId="12721" xr:uid="{61FEF4C7-4868-4DC9-9207-9B9DC3E7EA4C}"/>
    <cellStyle name="Calculation 3 2 3 3" xfId="14471" xr:uid="{852E96C3-D58D-4515-896E-7BEBE655B655}"/>
    <cellStyle name="Calculation 3 2 3 4" xfId="13534" xr:uid="{D467B90B-65DF-454E-A399-707EEA64F546}"/>
    <cellStyle name="Calculation 3 2 3 5" xfId="14574" xr:uid="{3FF41243-75A5-4F66-AC84-B8C653D709FB}"/>
    <cellStyle name="Calculation 3 2 3 6" xfId="15459" xr:uid="{405F3171-2ED7-4215-93B7-8CDFF30C1C1B}"/>
    <cellStyle name="Calculation 3 2 3 7" xfId="14571" xr:uid="{90D50EF5-9914-487D-A7D7-A17D5C756946}"/>
    <cellStyle name="Calculation 3 2 3 8" xfId="13044" xr:uid="{5D40D6C1-7DCE-4650-84EF-11348853CBF8}"/>
    <cellStyle name="Calculation 3 2 3 9" xfId="15544" xr:uid="{797EEFF7-3BFA-46A8-B5EE-EB9F69E3C32A}"/>
    <cellStyle name="Calculation 3 2 4" xfId="2056" xr:uid="{2322B59A-4231-4A50-8154-2580E5BAE4C2}"/>
    <cellStyle name="Calculation 3 2 4 10" xfId="14895" xr:uid="{713CBAC9-EAD3-4D28-883A-15141DE790DC}"/>
    <cellStyle name="Calculation 3 2 4 11" xfId="13167" xr:uid="{836A2DDF-A391-4ECD-B812-89D8A79BC6D3}"/>
    <cellStyle name="Calculation 3 2 4 12" xfId="13062" xr:uid="{246E8EDE-6D55-4949-8DCA-729A350072E2}"/>
    <cellStyle name="Calculation 3 2 4 13" xfId="14722" xr:uid="{85717CB3-AC6B-466E-91C1-4D95EFD80423}"/>
    <cellStyle name="Calculation 3 2 4 14" xfId="13913" xr:uid="{D171E818-3AA0-4A30-8FBF-C2A68FAEB3D9}"/>
    <cellStyle name="Calculation 3 2 4 15" xfId="21046" xr:uid="{44A0F903-ABC3-41CC-B055-7F8541187A9C}"/>
    <cellStyle name="Calculation 3 2 4 16" xfId="21091" xr:uid="{89980A0A-D7A9-439B-8473-1636DADFA495}"/>
    <cellStyle name="Calculation 3 2 4 17" xfId="29161" xr:uid="{3C4DB105-08DE-4E88-BAEA-9245E49BEF03}"/>
    <cellStyle name="Calculation 3 2 4 18" xfId="29483" xr:uid="{67ED14DC-9C10-46E4-B3A7-20447F11FBE7}"/>
    <cellStyle name="Calculation 3 2 4 19" xfId="35801" xr:uid="{288A2C0F-7448-4BC9-9956-F37D063B6C67}"/>
    <cellStyle name="Calculation 3 2 4 2" xfId="12897" xr:uid="{B413DDA8-A12C-4BFB-B6ED-0AD2A954389B}"/>
    <cellStyle name="Calculation 3 2 4 3" xfId="13604" xr:uid="{A0869E90-E629-4D5E-B5B7-AD5B161AF552}"/>
    <cellStyle name="Calculation 3 2 4 4" xfId="15578" xr:uid="{2A696E06-3D44-40EF-BAB4-FE109B4109EC}"/>
    <cellStyle name="Calculation 3 2 4 5" xfId="14751" xr:uid="{0DA40BF8-F564-43AE-9733-6832A56840A5}"/>
    <cellStyle name="Calculation 3 2 4 6" xfId="12589" xr:uid="{C6E98C13-AE57-4109-9623-68C1A334AC6E}"/>
    <cellStyle name="Calculation 3 2 4 7" xfId="14989" xr:uid="{5BA76FF1-6CD3-46C2-9412-82697D95EC70}"/>
    <cellStyle name="Calculation 3 2 4 8" xfId="14807" xr:uid="{41D7CB3C-98F2-47B2-9AC6-4083E6FF8E4B}"/>
    <cellStyle name="Calculation 3 2 4 9" xfId="15204" xr:uid="{5B4D7C4A-1238-4E81-AB3B-9E0BA3596EC9}"/>
    <cellStyle name="Calculation 3 2 5" xfId="12415" xr:uid="{C8DAAAEB-18E5-4231-BE85-5066C59B01A2}"/>
    <cellStyle name="Calculation 3 2 6" xfId="13069" xr:uid="{3BEAB480-DBD1-43DB-8506-9EA979CECC81}"/>
    <cellStyle name="Calculation 3 2 7" xfId="12115" xr:uid="{342883D9-5536-4A12-80B2-38CE42BECAA4}"/>
    <cellStyle name="Calculation 3 2 8" xfId="12921" xr:uid="{292C6A23-2917-43CF-B8D6-525874A99380}"/>
    <cellStyle name="Calculation 3 2 9" xfId="12343" xr:uid="{9FDECDB4-AF8E-4BDA-B9B5-C0443799AD48}"/>
    <cellStyle name="Calculation 3 20" xfId="19471" xr:uid="{29F9CD0D-29F2-4B14-856B-C66E21DA76C9}"/>
    <cellStyle name="Calculation 3 21" xfId="19798" xr:uid="{CADD3965-E25F-4181-A19B-6349BF8C4D05}"/>
    <cellStyle name="Calculation 3 22" xfId="20254" xr:uid="{849A2A46-44B5-419C-B733-D26FD9A2BBE6}"/>
    <cellStyle name="Calculation 3 23" xfId="27812" xr:uid="{2D22E983-DAE6-4296-8FEA-4CF004FED262}"/>
    <cellStyle name="Calculation 3 24" xfId="28343" xr:uid="{F0040C82-52CB-4CBA-BEAF-D2D4C0B3861F}"/>
    <cellStyle name="Calculation 3 25" xfId="36005" xr:uid="{4A043A48-10B9-49DD-A309-132CE0408CA0}"/>
    <cellStyle name="Calculation 3 3" xfId="865" xr:uid="{1D432AAD-2BFA-4851-8051-13BC618A562C}"/>
    <cellStyle name="Calculation 3 3 10" xfId="17659" xr:uid="{F698C935-30A1-41E4-9353-341F0918DA88}"/>
    <cellStyle name="Calculation 3 3 11" xfId="18016" xr:uid="{3E2E59EC-311D-456F-A867-0B86741E22EB}"/>
    <cellStyle name="Calculation 3 3 12" xfId="18369" xr:uid="{A6161F91-B8B6-4FDA-8257-52828D87135A}"/>
    <cellStyle name="Calculation 3 3 13" xfId="18710" xr:uid="{7AFF64C7-75AB-4CE7-9F99-8897CC0230E4}"/>
    <cellStyle name="Calculation 3 3 14" xfId="19045" xr:uid="{1B088679-FE7F-4C60-8677-85586224BDF9}"/>
    <cellStyle name="Calculation 3 3 15" xfId="19388" xr:uid="{6C3D96CC-FC21-4209-83C4-B5A99593A0D3}"/>
    <cellStyle name="Calculation 3 3 16" xfId="19706" xr:uid="{350EEEA1-D240-41D9-A068-40790612A14A}"/>
    <cellStyle name="Calculation 3 3 17" xfId="20621" xr:uid="{3399C154-848F-474E-BFCF-A237A20AC875}"/>
    <cellStyle name="Calculation 3 3 18" xfId="27567" xr:uid="{EA5B9A6D-A9D0-4E92-AB97-679D6BADB61A}"/>
    <cellStyle name="Calculation 3 3 19" xfId="28716" xr:uid="{51D16560-E2E4-4882-B113-160D8796B7D8}"/>
    <cellStyle name="Calculation 3 3 2" xfId="1641" xr:uid="{439F2064-8A68-48E7-871B-EE69C325EF9C}"/>
    <cellStyle name="Calculation 3 3 2 10" xfId="14019" xr:uid="{8CC8946F-97D1-449E-8848-504B03DB2E76}"/>
    <cellStyle name="Calculation 3 3 2 11" xfId="12154" xr:uid="{D93D749E-F9B1-48DB-8718-29A4C86F3DC2}"/>
    <cellStyle name="Calculation 3 3 2 12" xfId="17427" xr:uid="{053AA730-FD3C-405A-9336-B42A8C3449B0}"/>
    <cellStyle name="Calculation 3 3 2 13" xfId="12928" xr:uid="{5AA83694-3027-472A-B9A1-727D5B5A4F02}"/>
    <cellStyle name="Calculation 3 3 2 14" xfId="15150" xr:uid="{EE4658BA-5C92-464E-B0B1-D7277D2B5154}"/>
    <cellStyle name="Calculation 3 3 2 15" xfId="20913" xr:uid="{779CB5BF-75EE-44FE-900B-413026C65127}"/>
    <cellStyle name="Calculation 3 3 2 16" xfId="20934" xr:uid="{6DD54604-D9B4-4573-A76B-F85574713241}"/>
    <cellStyle name="Calculation 3 3 2 17" xfId="29023" xr:uid="{59854909-8957-4FCC-A011-BA8CCA24EA6E}"/>
    <cellStyle name="Calculation 3 3 2 18" xfId="35652" xr:uid="{6356AB7B-1A7B-4A9F-B534-73AD340B3116}"/>
    <cellStyle name="Calculation 3 3 2 19" xfId="36310" xr:uid="{798EB56F-499B-4843-A176-3461CC67E905}"/>
    <cellStyle name="Calculation 3 3 2 2" xfId="12722" xr:uid="{8F8F3A54-5C8A-491A-A95C-192955E902C5}"/>
    <cellStyle name="Calculation 3 3 2 3" xfId="13549" xr:uid="{719FDAEE-1FFC-4E7E-B5CB-690FC1D8F713}"/>
    <cellStyle name="Calculation 3 3 2 4" xfId="14723" xr:uid="{95924C30-F1B4-4385-9396-C4AADB55E572}"/>
    <cellStyle name="Calculation 3 3 2 5" xfId="13660" xr:uid="{EC96ADE5-7057-4C44-B012-46FB45A5F8AA}"/>
    <cellStyle name="Calculation 3 3 2 6" xfId="13563" xr:uid="{1040010E-29CB-4DB0-9B53-68F2175C8AA5}"/>
    <cellStyle name="Calculation 3 3 2 7" xfId="13314" xr:uid="{ACDD9B92-4615-483D-903F-D5C3C7E9CBBD}"/>
    <cellStyle name="Calculation 3 3 2 8" xfId="12700" xr:uid="{C2990F72-0336-4551-AB16-DB390BBF4C27}"/>
    <cellStyle name="Calculation 3 3 2 9" xfId="14210" xr:uid="{83885363-0813-480C-AD20-60A86A4FDD55}"/>
    <cellStyle name="Calculation 3 3 20" xfId="35755" xr:uid="{44FB778D-DB7A-4569-A73D-DAF5D175D719}"/>
    <cellStyle name="Calculation 3 3 21" xfId="36460" xr:uid="{4961BA77-D732-463D-8AC4-BE2ABA413C2E}"/>
    <cellStyle name="Calculation 3 3 3" xfId="2055" xr:uid="{41388B09-2542-4CF9-B07A-2E7648C52002}"/>
    <cellStyle name="Calculation 3 3 3 10" xfId="13310" xr:uid="{1FC6FAE9-B743-4973-B1C6-F28E3B408BD7}"/>
    <cellStyle name="Calculation 3 3 3 11" xfId="15503" xr:uid="{6EB5935D-34C0-4369-8736-3DD5A3A20E5D}"/>
    <cellStyle name="Calculation 3 3 3 12" xfId="14967" xr:uid="{EE5CE55B-FF2C-4827-8E19-E78DB3409D8F}"/>
    <cellStyle name="Calculation 3 3 3 13" xfId="18734" xr:uid="{E5610718-0EF9-47FE-9E05-50E22F31EEF6}"/>
    <cellStyle name="Calculation 3 3 3 14" xfId="15448" xr:uid="{5499C5AE-BBD2-4F26-A1D9-94B44B368622}"/>
    <cellStyle name="Calculation 3 3 3 15" xfId="21045" xr:uid="{85500C82-FCE2-4691-A081-DE7AAF54E580}"/>
    <cellStyle name="Calculation 3 3 3 16" xfId="20925" xr:uid="{1E57718F-A8D5-4CD9-B144-F4679DD0A14A}"/>
    <cellStyle name="Calculation 3 3 3 17" xfId="29160" xr:uid="{19470E00-258F-423B-9D15-97AE6DBAD5FD}"/>
    <cellStyle name="Calculation 3 3 3 18" xfId="28521" xr:uid="{895993D2-AB68-4B64-B3B7-77AB3116D42C}"/>
    <cellStyle name="Calculation 3 3 3 19" xfId="35141" xr:uid="{C4550297-BF6D-4C80-9F11-6175D0CC2A91}"/>
    <cellStyle name="Calculation 3 3 3 2" xfId="12896" xr:uid="{44BCEF4D-1B5C-4BB0-A854-CD917F5177EB}"/>
    <cellStyle name="Calculation 3 3 3 3" xfId="14528" xr:uid="{F5CE4D95-ECF2-4DC8-82BC-4AC4D8806E30}"/>
    <cellStyle name="Calculation 3 3 3 4" xfId="14034" xr:uid="{2E00A37C-858D-416F-8931-DF2D204213CD}"/>
    <cellStyle name="Calculation 3 3 3 5" xfId="14761" xr:uid="{5B6C0421-70A5-4B3E-B440-425D24699D1E}"/>
    <cellStyle name="Calculation 3 3 3 6" xfId="13598" xr:uid="{013C24C8-2F8D-4BC7-A804-06570A35F933}"/>
    <cellStyle name="Calculation 3 3 3 7" xfId="13379" xr:uid="{305AE4E4-DA9C-4BA5-98B8-8BA11AAFBFAB}"/>
    <cellStyle name="Calculation 3 3 3 8" xfId="13290" xr:uid="{0CB738D7-58BB-4315-8858-39CF8AF85643}"/>
    <cellStyle name="Calculation 3 3 3 9" xfId="15208" xr:uid="{A78DDCFB-56DD-4CB0-A527-14BDB0A9C1E0}"/>
    <cellStyle name="Calculation 3 3 4" xfId="12442" xr:uid="{4A24B975-9067-49BD-8B6D-C677E6FDCBAB}"/>
    <cellStyle name="Calculation 3 3 5" xfId="15737" xr:uid="{2CC2CCA5-C463-4E9C-AD24-4D71F4664886}"/>
    <cellStyle name="Calculation 3 3 6" xfId="16122" xr:uid="{0071055C-C737-4309-9311-F82E9A172E67}"/>
    <cellStyle name="Calculation 3 3 7" xfId="16529" xr:uid="{CBE6E440-AE3D-4F06-86EC-1F8E44CE3260}"/>
    <cellStyle name="Calculation 3 3 8" xfId="16912" xr:uid="{106F60D1-8D8D-42FF-947D-9A7A36FE6F4E}"/>
    <cellStyle name="Calculation 3 3 9" xfId="17282" xr:uid="{C64E28BD-6DD1-41AE-9DFB-D328E6719B31}"/>
    <cellStyle name="Calculation 3 4" xfId="821" xr:uid="{1515CF5B-6619-4636-BD82-BCC6E0C3568F}"/>
    <cellStyle name="Calculation 3 4 10" xfId="14015" xr:uid="{7043D04A-B7A5-41AA-8540-4E597C157761}"/>
    <cellStyle name="Calculation 3 4 11" xfId="14044" xr:uid="{386E84D1-C3B7-4B82-8B1B-6C133BCF6C43}"/>
    <cellStyle name="Calculation 3 4 12" xfId="14214" xr:uid="{A779D3CF-93EC-4654-BB78-9DDB79BF2851}"/>
    <cellStyle name="Calculation 3 4 13" xfId="12947" xr:uid="{4B553403-6A59-48BA-9C7A-3FBE8EED0107}"/>
    <cellStyle name="Calculation 3 4 14" xfId="13011" xr:uid="{C195A22D-3C96-4050-9459-4591C0DA34B7}"/>
    <cellStyle name="Calculation 3 4 15" xfId="14226" xr:uid="{BEEEB658-117B-49FD-8D4A-2A1EE15FAD96}"/>
    <cellStyle name="Calculation 3 4 16" xfId="17964" xr:uid="{67AC2226-0A7E-434B-8F9F-F781343088F2}"/>
    <cellStyle name="Calculation 3 4 17" xfId="20577" xr:uid="{E59440BF-53E7-4DFD-8C14-CEDFF6BF78FF}"/>
    <cellStyle name="Calculation 3 4 18" xfId="21351" xr:uid="{E608346C-A6A5-48C4-870B-18AF69CC1F6C}"/>
    <cellStyle name="Calculation 3 4 19" xfId="28672" xr:uid="{7E8EAC64-DB69-40A9-A4AD-446DBE76290D}"/>
    <cellStyle name="Calculation 3 4 2" xfId="1642" xr:uid="{ABD44CFC-8062-4A9E-AF30-77A2D0F23370}"/>
    <cellStyle name="Calculation 3 4 2 10" xfId="17595" xr:uid="{152E7413-5123-4252-88B8-070B235148E3}"/>
    <cellStyle name="Calculation 3 4 2 11" xfId="15091" xr:uid="{23506345-43CD-498F-9D5E-E76FE443C628}"/>
    <cellStyle name="Calculation 3 4 2 12" xfId="15430" xr:uid="{8A609CE5-98F4-4CD7-801C-4C90AC5A247E}"/>
    <cellStyle name="Calculation 3 4 2 13" xfId="16846" xr:uid="{D1ADDC14-7518-4CF5-91E4-3DEF8829C38E}"/>
    <cellStyle name="Calculation 3 4 2 14" xfId="15100" xr:uid="{22F88C5B-2A02-439B-96D7-D255E3575CA2}"/>
    <cellStyle name="Calculation 3 4 2 15" xfId="20914" xr:uid="{E0B25C6D-F966-4FF5-8A49-5AC527624386}"/>
    <cellStyle name="Calculation 3 4 2 16" xfId="27471" xr:uid="{4F879F8F-DE0A-498A-8254-6608511B7FE7}"/>
    <cellStyle name="Calculation 3 4 2 17" xfId="29024" xr:uid="{3DD50AEF-3263-404C-8DCE-A1403477E438}"/>
    <cellStyle name="Calculation 3 4 2 18" xfId="35653" xr:uid="{00B49B11-7C55-4C4D-83F1-6579BF1914A6}"/>
    <cellStyle name="Calculation 3 4 2 19" xfId="35186" xr:uid="{D23808F4-0D8A-4DFD-9383-937127EF031B}"/>
    <cellStyle name="Calculation 3 4 2 2" xfId="12723" xr:uid="{8EF8949B-4F6F-4E03-8117-362251EEB55C}"/>
    <cellStyle name="Calculation 3 4 2 3" xfId="14250" xr:uid="{43DC8015-0BA6-4166-89E9-76387C1DA38A}"/>
    <cellStyle name="Calculation 3 4 2 4" xfId="13907" xr:uid="{4FCC8CFD-AE7D-498A-A30D-B67ED33A63BD}"/>
    <cellStyle name="Calculation 3 4 2 5" xfId="14127" xr:uid="{398D4093-F0DE-461D-8B77-2E6C963C1DB4}"/>
    <cellStyle name="Calculation 3 4 2 6" xfId="14663" xr:uid="{AB029CF7-E7B3-4B8D-B5BB-1DBCB2E3ACF4}"/>
    <cellStyle name="Calculation 3 4 2 7" xfId="13466" xr:uid="{BEECC546-9855-4A9D-80B5-0E0E874F2454}"/>
    <cellStyle name="Calculation 3 4 2 8" xfId="13177" xr:uid="{8E64D7B5-38F5-4E84-BAE8-DA2BE8F0192E}"/>
    <cellStyle name="Calculation 3 4 2 9" xfId="13178" xr:uid="{8A4C24F4-9A61-4691-838B-7102B7704B3B}"/>
    <cellStyle name="Calculation 3 4 20" xfId="29468" xr:uid="{5B2BFC4E-E48C-4214-B3BC-1A72B180A8C8}"/>
    <cellStyle name="Calculation 3 4 21" xfId="36294" xr:uid="{DC902537-90B5-4789-9854-6BA97CF2D7E3}"/>
    <cellStyle name="Calculation 3 4 3" xfId="2054" xr:uid="{D182141F-4D79-4494-A22C-1BFA11FF891A}"/>
    <cellStyle name="Calculation 3 4 3 10" xfId="12552" xr:uid="{BCEFB3F5-8138-4346-91C8-8E558F038BA3}"/>
    <cellStyle name="Calculation 3 4 3 11" xfId="14300" xr:uid="{2E599DB7-7BCA-4B24-8A09-6B599F122934}"/>
    <cellStyle name="Calculation 3 4 3 12" xfId="17222" xr:uid="{1A514B24-9141-4DFA-824E-EBFCEAFAA38F}"/>
    <cellStyle name="Calculation 3 4 3 13" xfId="17389" xr:uid="{F788750A-6B87-43A1-8660-AA975B9D2AF6}"/>
    <cellStyle name="Calculation 3 4 3 14" xfId="14538" xr:uid="{13A18D3C-FC4D-49A5-90FA-CAD4558EDBBD}"/>
    <cellStyle name="Calculation 3 4 3 15" xfId="21044" xr:uid="{90013195-A4F6-420E-B95C-9C25C62C0DBA}"/>
    <cellStyle name="Calculation 3 4 3 16" xfId="20262" xr:uid="{63DD2EB8-4718-4AF5-BFEF-F19254A9F72E}"/>
    <cellStyle name="Calculation 3 4 3 17" xfId="29159" xr:uid="{88D257AE-FFC5-4B96-B72F-746B3B04EA43}"/>
    <cellStyle name="Calculation 3 4 3 18" xfId="29481" xr:uid="{3F323048-3E19-4926-961E-7D4BD8C7B7A3}"/>
    <cellStyle name="Calculation 3 4 3 19" xfId="35590" xr:uid="{1E2E317C-A37E-46C7-A7D8-6CD0ECD5A23C}"/>
    <cellStyle name="Calculation 3 4 3 2" xfId="12895" xr:uid="{F4D9B57E-64B7-401F-BEF9-ECDFD0BFD683}"/>
    <cellStyle name="Calculation 3 4 3 3" xfId="14061" xr:uid="{9219890B-8A19-4932-A70A-549BAF602C99}"/>
    <cellStyle name="Calculation 3 4 3 4" xfId="12350" xr:uid="{E8806C68-F860-48CF-A1D1-1B60FE97C865}"/>
    <cellStyle name="Calculation 3 4 3 5" xfId="12974" xr:uid="{46FF4FD1-1D17-48C3-A859-69D8DF173E01}"/>
    <cellStyle name="Calculation 3 4 3 6" xfId="13207" xr:uid="{0711EE23-0D58-41EC-88EA-FD51500A350B}"/>
    <cellStyle name="Calculation 3 4 3 7" xfId="15521" xr:uid="{A58EB897-CB0A-4A58-A7C7-6DFB98B061A5}"/>
    <cellStyle name="Calculation 3 4 3 8" xfId="12485" xr:uid="{78B0C5FC-E22C-4042-8DDB-2FF8262092C3}"/>
    <cellStyle name="Calculation 3 4 3 9" xfId="13639" xr:uid="{D5982E73-5C5E-4D51-9AAF-33325DD760E7}"/>
    <cellStyle name="Calculation 3 4 4" xfId="12401" xr:uid="{B6E6D5D6-7E87-4303-97AC-B4DB68DB0B22}"/>
    <cellStyle name="Calculation 3 4 5" xfId="14274" xr:uid="{BFDAEA1A-4892-4786-8F6F-CD150DB82575}"/>
    <cellStyle name="Calculation 3 4 6" xfId="12194" xr:uid="{A7DA7209-6D82-48AF-8A4C-8C1B4037275C}"/>
    <cellStyle name="Calculation 3 4 7" xfId="15631" xr:uid="{B19EE133-BBCC-4E7D-B0EE-110703776E9C}"/>
    <cellStyle name="Calculation 3 4 8" xfId="14310" xr:uid="{FF8F35D7-74AA-4D2E-ACCD-02AEF1EB7CC4}"/>
    <cellStyle name="Calculation 3 4 9" xfId="13811" xr:uid="{C322C1DF-744D-48BB-A978-8C1C6C42CCA9}"/>
    <cellStyle name="Calculation 3 5" xfId="1103" xr:uid="{ADAA5BB5-2808-4F18-A5D5-D2F688B8ABCC}"/>
    <cellStyle name="Calculation 3 5 10" xfId="14936" xr:uid="{83CD0A50-DF5C-41A6-85A4-FE92395B62A7}"/>
    <cellStyle name="Calculation 3 5 11" xfId="12522" xr:uid="{E01D1FD2-1726-48FD-B4FC-AC462F1CFA1F}"/>
    <cellStyle name="Calculation 3 5 12" xfId="15582" xr:uid="{BAAB9220-A2F8-4412-B483-DFD3580395AC}"/>
    <cellStyle name="Calculation 3 5 13" xfId="12698" xr:uid="{9F241D80-6D92-4F1B-BA10-5E5E33C5CA25}"/>
    <cellStyle name="Calculation 3 5 14" xfId="15214" xr:uid="{31BAF579-B153-49E0-8164-6C0CDCE4FDF5}"/>
    <cellStyle name="Calculation 3 5 15" xfId="14573" xr:uid="{F442DCEE-0AE5-4690-81CB-EB4B50AC3B84}"/>
    <cellStyle name="Calculation 3 5 16" xfId="15543" xr:uid="{42E5DDAA-8746-429C-A115-366E59BF72EF}"/>
    <cellStyle name="Calculation 3 5 17" xfId="20856" xr:uid="{08FBA42D-57D9-4602-9FB9-6C39C3D6AAF7}"/>
    <cellStyle name="Calculation 3 5 18" xfId="27484" xr:uid="{372AA235-12F6-45E8-A956-2B846681B5FC}"/>
    <cellStyle name="Calculation 3 5 19" xfId="28951" xr:uid="{3641DBDE-DEAA-4E0F-BDB4-5EB55C01762B}"/>
    <cellStyle name="Calculation 3 5 2" xfId="1643" xr:uid="{23549057-BC73-4D23-B3D8-296C810522F0}"/>
    <cellStyle name="Calculation 3 5 2 10" xfId="15414" xr:uid="{C4C96B53-EA77-4236-8631-513D110EB5E1}"/>
    <cellStyle name="Calculation 3 5 2 11" xfId="14674" xr:uid="{D283BF71-2DEB-4001-AFC2-F1CC9E6FE241}"/>
    <cellStyle name="Calculation 3 5 2 12" xfId="16567" xr:uid="{FF829DB6-7D52-4238-B30E-60906C6218E4}"/>
    <cellStyle name="Calculation 3 5 2 13" xfId="14253" xr:uid="{BFAC443A-893F-46CC-BF54-E9BABA5752FD}"/>
    <cellStyle name="Calculation 3 5 2 14" xfId="16637" xr:uid="{DD34DBA0-CD7D-4EA6-9884-1DC88F55F00F}"/>
    <cellStyle name="Calculation 3 5 2 15" xfId="20915" xr:uid="{5481E90B-0C80-494F-B1B6-5D179779FCA8}"/>
    <cellStyle name="Calculation 3 5 2 16" xfId="20933" xr:uid="{E8371301-9884-4617-9E00-2FB89CEC4446}"/>
    <cellStyle name="Calculation 3 5 2 17" xfId="29025" xr:uid="{805B7410-3BDB-4375-80BC-1DDEF2544266}"/>
    <cellStyle name="Calculation 3 5 2 18" xfId="29953" xr:uid="{831380F2-FE56-43D8-982D-FE7028E2D235}"/>
    <cellStyle name="Calculation 3 5 2 19" xfId="36281" xr:uid="{2B9425E9-A094-4F24-AA34-53505EDA97CA}"/>
    <cellStyle name="Calculation 3 5 2 2" xfId="12724" xr:uid="{20B16741-DE77-4806-AC9D-E651DC196FBA}"/>
    <cellStyle name="Calculation 3 5 2 3" xfId="14698" xr:uid="{BD42BB3B-F4D5-439E-BFED-79A54BE43613}"/>
    <cellStyle name="Calculation 3 5 2 4" xfId="15636" xr:uid="{945BE3A4-F737-424D-BC9C-91428A6D9EC9}"/>
    <cellStyle name="Calculation 3 5 2 5" xfId="15634" xr:uid="{2B5F3163-D88A-4C37-BA00-B45C02E1DFCB}"/>
    <cellStyle name="Calculation 3 5 2 6" xfId="13353" xr:uid="{030DDBC4-8338-4AC2-9D1B-5728668A77FF}"/>
    <cellStyle name="Calculation 3 5 2 7" xfId="14940" xr:uid="{F5E2B659-2239-4A17-9DC5-824744D2375D}"/>
    <cellStyle name="Calculation 3 5 2 8" xfId="13188" xr:uid="{077A6D7F-6F10-4ED7-8271-EDE11F24C154}"/>
    <cellStyle name="Calculation 3 5 2 9" xfId="14845" xr:uid="{50176CE3-4E52-412D-915E-48F9E313D495}"/>
    <cellStyle name="Calculation 3 5 20" xfId="35670" xr:uid="{72E1DA80-7F03-42C8-9A36-CEA11A4D4D0D}"/>
    <cellStyle name="Calculation 3 5 21" xfId="35269" xr:uid="{F22F8527-7651-4549-B713-5A68B86015C0}"/>
    <cellStyle name="Calculation 3 5 3" xfId="2053" xr:uid="{5F7896C4-0369-4950-A2B8-A0F35D24F1B2}"/>
    <cellStyle name="Calculation 3 5 3 10" xfId="15130" xr:uid="{1487CE3E-70F7-43DE-A89A-6954C0C0D4C3}"/>
    <cellStyle name="Calculation 3 5 3 11" xfId="15450" xr:uid="{31E19F3D-2586-40F1-9E5A-FF3B14863D0D}"/>
    <cellStyle name="Calculation 3 5 3 12" xfId="12655" xr:uid="{7F18CA95-940B-438F-9A79-8A6AE2EB0A26}"/>
    <cellStyle name="Calculation 3 5 3 13" xfId="12739" xr:uid="{FFBEFAE8-13D5-43A1-B933-6D87D002E6C8}"/>
    <cellStyle name="Calculation 3 5 3 14" xfId="16069" xr:uid="{5423E93E-41D9-401B-B091-3B3FC2357329}"/>
    <cellStyle name="Calculation 3 5 3 15" xfId="21043" xr:uid="{F8DC6D80-FB7B-4B7F-BA02-67E2A7D4FDAC}"/>
    <cellStyle name="Calculation 3 5 3 16" xfId="21334" xr:uid="{1B6F6862-6054-48D3-8340-326DC49BB238}"/>
    <cellStyle name="Calculation 3 5 3 17" xfId="29158" xr:uid="{DDA379C1-77D4-47BB-80B9-332D2DB488B5}"/>
    <cellStyle name="Calculation 3 5 3 18" xfId="29207" xr:uid="{E1B35B4B-97B4-452B-859E-F4A2C27C9C3B}"/>
    <cellStyle name="Calculation 3 5 3 19" xfId="29011" xr:uid="{DCEE9C09-954F-4043-8F91-2AB1E1B70383}"/>
    <cellStyle name="Calculation 3 5 3 2" xfId="12894" xr:uid="{246D6D0E-7D29-452B-B8C9-3CC5531661A8}"/>
    <cellStyle name="Calculation 3 5 3 3" xfId="13133" xr:uid="{6D45F4F5-1FA4-462D-9D45-091A9305EBD3}"/>
    <cellStyle name="Calculation 3 5 3 4" xfId="15597" xr:uid="{279335F1-5AA6-4F43-83B3-AA325B9AA20A}"/>
    <cellStyle name="Calculation 3 5 3 5" xfId="14419" xr:uid="{923AB7F4-A9F3-4CCC-9F48-685CA5F4F2D9}"/>
    <cellStyle name="Calculation 3 5 3 6" xfId="13666" xr:uid="{7CA7DB94-FE90-4A60-9141-C7BACF736C3D}"/>
    <cellStyle name="Calculation 3 5 3 7" xfId="12244" xr:uid="{3FA7CAFC-E3CE-4F6E-BE87-4FB24529B772}"/>
    <cellStyle name="Calculation 3 5 3 8" xfId="16937" xr:uid="{D03476A9-FC85-434D-A9E5-546AE4C720A5}"/>
    <cellStyle name="Calculation 3 5 3 9" xfId="13746" xr:uid="{F32F56C6-417B-4CE7-B8C2-B2468CF26DB5}"/>
    <cellStyle name="Calculation 3 5 4" xfId="12582" xr:uid="{B991BAB3-CD8F-41D1-9FCA-458B76C329B3}"/>
    <cellStyle name="Calculation 3 5 5" xfId="13070" xr:uid="{4392E50B-92E2-4FF8-A9CF-01CF7CB8BB90}"/>
    <cellStyle name="Calculation 3 5 6" xfId="13166" xr:uid="{2E71AFB7-2855-4381-BB1A-177A58CC6337}"/>
    <cellStyle name="Calculation 3 5 7" xfId="12351" xr:uid="{27732D13-CE89-4188-9592-85E263751239}"/>
    <cellStyle name="Calculation 3 5 8" xfId="13052" xr:uid="{8C1A38ED-859C-4620-A759-5BF8159F4D5D}"/>
    <cellStyle name="Calculation 3 5 9" xfId="13341" xr:uid="{5C9FCECD-E4E0-4F62-A059-84899BAAF4A6}"/>
    <cellStyle name="Calculation 3 6" xfId="1644" xr:uid="{96D65FDD-FD5B-449D-A3D6-F7C94B5AD228}"/>
    <cellStyle name="Calculation 3 6 10" xfId="13991" xr:uid="{62820217-1299-4FC1-A554-3FBF630151AF}"/>
    <cellStyle name="Calculation 3 6 11" xfId="16943" xr:uid="{8359F36F-B3FD-4B3D-B95B-D3FFE41EAA36}"/>
    <cellStyle name="Calculation 3 6 12" xfId="16541" xr:uid="{473336AB-4E2A-4E99-A2B1-C10EAFC4E72B}"/>
    <cellStyle name="Calculation 3 6 13" xfId="12673" xr:uid="{268D276D-799E-468D-95B9-C8539060648D}"/>
    <cellStyle name="Calculation 3 6 14" xfId="12670" xr:uid="{E6CA4A45-8DC1-4578-9A19-3E93056EB941}"/>
    <cellStyle name="Calculation 3 6 15" xfId="13829" xr:uid="{044CDED3-5043-461C-BFA7-BAD2629E8D7B}"/>
    <cellStyle name="Calculation 3 6 16" xfId="20916" xr:uid="{EA0BDD24-E72A-43E8-8691-1148932436CA}"/>
    <cellStyle name="Calculation 3 6 17" xfId="27469" xr:uid="{444263C5-7BF3-4F36-8656-40C703A58FA8}"/>
    <cellStyle name="Calculation 3 6 18" xfId="29026" xr:uid="{56B4AAE8-3C7E-4C3B-987C-313788CAF6BE}"/>
    <cellStyle name="Calculation 3 6 19" xfId="29042" xr:uid="{833BE5B5-1C7A-4D28-90EC-467F47653616}"/>
    <cellStyle name="Calculation 3 6 2" xfId="2052" xr:uid="{2962B175-EC65-4442-B513-42C77C9FE235}"/>
    <cellStyle name="Calculation 3 6 2 10" xfId="14217" xr:uid="{E0D5AD8E-E66A-45A1-AB22-274225F297C7}"/>
    <cellStyle name="Calculation 3 6 2 11" xfId="14529" xr:uid="{5B3AFE51-F341-4C1E-9EFE-4D4A4817DAB2}"/>
    <cellStyle name="Calculation 3 6 2 12" xfId="12930" xr:uid="{79712E19-5A88-4DC6-A529-883EB62682FC}"/>
    <cellStyle name="Calculation 3 6 2 13" xfId="17783" xr:uid="{E27AAEE5-F212-4475-9398-5AE7C41E54B7}"/>
    <cellStyle name="Calculation 3 6 2 14" xfId="16264" xr:uid="{7751ABB1-FD5F-438A-AC9A-971316D1AEB7}"/>
    <cellStyle name="Calculation 3 6 2 15" xfId="21042" xr:uid="{35A133D1-8FA0-429C-A6B9-0A44393BD5AB}"/>
    <cellStyle name="Calculation 3 6 2 16" xfId="26998" xr:uid="{BB746760-DA51-40BA-ABE2-E63C8590D23F}"/>
    <cellStyle name="Calculation 3 6 2 17" xfId="29157" xr:uid="{1A651F46-0FDE-4ED0-867A-3A0B6C0C1296}"/>
    <cellStyle name="Calculation 3 6 2 18" xfId="29035" xr:uid="{9AE9A732-C4F9-41CD-9BAD-9410A2CA3AFB}"/>
    <cellStyle name="Calculation 3 6 2 19" xfId="35301" xr:uid="{F1339A93-5A07-4E29-85C1-470BE81F25BD}"/>
    <cellStyle name="Calculation 3 6 2 2" xfId="12893" xr:uid="{FDF0CFE5-1157-4EA0-800E-9A4C64A1F8A6}"/>
    <cellStyle name="Calculation 3 6 2 3" xfId="13419" xr:uid="{40835A20-0EB8-45BB-87A1-7CE413158A31}"/>
    <cellStyle name="Calculation 3 6 2 4" xfId="13136" xr:uid="{57BC01CA-226F-49B4-99D9-5E30D285642A}"/>
    <cellStyle name="Calculation 3 6 2 5" xfId="15058" xr:uid="{9A4B2AFC-5914-4E36-84D3-DFD3A9F83DCD}"/>
    <cellStyle name="Calculation 3 6 2 6" xfId="12157" xr:uid="{10ABABE0-C98A-4D88-8211-D5273728F288}"/>
    <cellStyle name="Calculation 3 6 2 7" xfId="14729" xr:uid="{903FE192-0316-477A-8D6B-3A9D4B8BE015}"/>
    <cellStyle name="Calculation 3 6 2 8" xfId="12712" xr:uid="{5A3DBF1C-725F-4E93-8B0A-8A1C8D8E5657}"/>
    <cellStyle name="Calculation 3 6 2 9" xfId="13905" xr:uid="{05BF6727-BB40-4A72-8565-1814F48B6178}"/>
    <cellStyle name="Calculation 3 6 20" xfId="36336" xr:uid="{37F922D7-7ACC-4542-B7CB-0BD7986A91CA}"/>
    <cellStyle name="Calculation 3 6 3" xfId="12725" xr:uid="{A59DAF78-0F04-419D-AF10-4AADB53FFEC6}"/>
    <cellStyle name="Calculation 3 6 4" xfId="13776" xr:uid="{D71C04E1-15F2-4185-8801-15D8106A3AC2}"/>
    <cellStyle name="Calculation 3 6 5" xfId="13003" xr:uid="{1B149E81-7F32-4F69-94E4-940115C8AAE9}"/>
    <cellStyle name="Calculation 3 6 6" xfId="15073" xr:uid="{A89826C2-F2C4-485D-8F98-280ED0687961}"/>
    <cellStyle name="Calculation 3 6 7" xfId="12155" xr:uid="{A9C4EC65-C888-47C1-A9A7-F4216B5FE28B}"/>
    <cellStyle name="Calculation 3 6 8" xfId="14225" xr:uid="{D62FCD53-8901-4014-B72C-15DA917EC8AF}"/>
    <cellStyle name="Calculation 3 6 9" xfId="12705" xr:uid="{EAC5CCFD-70F2-46E9-A811-6AB61F8A9C23}"/>
    <cellStyle name="Calculation 3 7" xfId="1645" xr:uid="{66306F6E-8358-4DA0-AF26-E672A68FC202}"/>
    <cellStyle name="Calculation 3 7 10" xfId="12662" xr:uid="{DDE4FEE6-6E5E-47C2-82C7-848BF373C69E}"/>
    <cellStyle name="Calculation 3 7 11" xfId="12308" xr:uid="{1D8F35B2-A97A-4F17-93B8-A0CA2EDB43B3}"/>
    <cellStyle name="Calculation 3 7 12" xfId="14662" xr:uid="{31A4ECCB-8697-4C69-B382-76500946075D}"/>
    <cellStyle name="Calculation 3 7 13" xfId="17406" xr:uid="{63842763-80F2-4AE6-9BC6-193C1B7BD8FA}"/>
    <cellStyle name="Calculation 3 7 14" xfId="12998" xr:uid="{C8B3E270-D4F2-4B1B-8E8E-C9B8030D1300}"/>
    <cellStyle name="Calculation 3 7 15" xfId="14592" xr:uid="{49C905F3-D8F2-4963-B596-3981F8C8CFB8}"/>
    <cellStyle name="Calculation 3 7 16" xfId="20917" xr:uid="{CA86FADB-159B-4FCC-A3F8-5AC709B1D000}"/>
    <cellStyle name="Calculation 3 7 17" xfId="27470" xr:uid="{D05A58E2-4A26-4D02-B7F1-ABC30DE555BC}"/>
    <cellStyle name="Calculation 3 7 18" xfId="29027" xr:uid="{7353425E-BBD6-4B43-A917-802371390170}"/>
    <cellStyle name="Calculation 3 7 19" xfId="28368" xr:uid="{A77E8622-FC4C-4655-A0B3-05B6765576B9}"/>
    <cellStyle name="Calculation 3 7 2" xfId="2051" xr:uid="{22374CEE-6830-4139-9FAD-DE0374BF797C}"/>
    <cellStyle name="Calculation 3 7 2 10" xfId="16273" xr:uid="{3F972706-7850-4C38-B1DB-DBFD4EB5DD62}"/>
    <cellStyle name="Calculation 3 7 2 11" xfId="14588" xr:uid="{78735CF1-7DFA-4535-9CE1-7C4D0B558D1D}"/>
    <cellStyle name="Calculation 3 7 2 12" xfId="14312" xr:uid="{18D86F7C-F686-4500-8206-41DE76DF8F95}"/>
    <cellStyle name="Calculation 3 7 2 13" xfId="14946" xr:uid="{2D7BDE8C-01D6-40EB-B659-FB38C3353F39}"/>
    <cellStyle name="Calculation 3 7 2 14" xfId="14242" xr:uid="{355A4427-65E3-49E8-8880-5F88985073C5}"/>
    <cellStyle name="Calculation 3 7 2 15" xfId="21041" xr:uid="{82BC7846-03A7-4467-96A7-0820D5BA0B76}"/>
    <cellStyle name="Calculation 3 7 2 16" xfId="20263" xr:uid="{D155CC31-26B2-45A9-A9C5-0E6C61D33C39}"/>
    <cellStyle name="Calculation 3 7 2 17" xfId="29156" xr:uid="{EE85A7C4-0B25-4050-B1D0-5B85E4F54C90}"/>
    <cellStyle name="Calculation 3 7 2 18" xfId="28352" xr:uid="{D67CEE93-E15A-487E-9433-3E73A1F18F6A}"/>
    <cellStyle name="Calculation 3 7 2 19" xfId="36244" xr:uid="{009F8A7B-CD52-4531-9033-8C874EFB490C}"/>
    <cellStyle name="Calculation 3 7 2 2" xfId="12892" xr:uid="{05527DAC-DDB0-43E7-8794-BFE38ECA234B}"/>
    <cellStyle name="Calculation 3 7 2 3" xfId="13876" xr:uid="{B25CFE51-8FA1-42F4-8B85-B70B6169CE81}"/>
    <cellStyle name="Calculation 3 7 2 4" xfId="15481" xr:uid="{58050F25-4D81-4C33-A1F1-116B60C6C100}"/>
    <cellStyle name="Calculation 3 7 2 5" xfId="14540" xr:uid="{E8F0A8F8-20BC-4F0B-9C02-474F52BE0CFF}"/>
    <cellStyle name="Calculation 3 7 2 6" xfId="14850" xr:uid="{DC48A752-D253-40C6-8420-AEAB6DD418F8}"/>
    <cellStyle name="Calculation 3 7 2 7" xfId="13340" xr:uid="{0A4B47DE-8CB1-4D70-925F-55ADCE9A3CD7}"/>
    <cellStyle name="Calculation 3 7 2 8" xfId="13338" xr:uid="{D642A70F-DB5F-459B-8160-84E86C900DC8}"/>
    <cellStyle name="Calculation 3 7 2 9" xfId="13960" xr:uid="{9E6B735F-CA48-47B0-A20D-6FE3FA04E56A}"/>
    <cellStyle name="Calculation 3 7 20" xfId="36230" xr:uid="{50596226-A966-476D-9A1F-813F7E7EA91E}"/>
    <cellStyle name="Calculation 3 7 3" xfId="12726" xr:uid="{C92E91B9-394A-4B18-A3A3-7C2BB6767AF2}"/>
    <cellStyle name="Calculation 3 7 4" xfId="13304" xr:uid="{84DBC307-CDE6-4CAC-98D0-63007A97240F}"/>
    <cellStyle name="Calculation 3 7 5" xfId="15538" xr:uid="{3911F513-932A-4146-A449-3D548862F8AF}"/>
    <cellStyle name="Calculation 3 7 6" xfId="15514" xr:uid="{5E38E60C-D882-416A-ABE1-723CDD364750}"/>
    <cellStyle name="Calculation 3 7 7" xfId="14693" xr:uid="{6D473A17-FAD1-497B-AAF0-DF9D1669DFA2}"/>
    <cellStyle name="Calculation 3 7 8" xfId="14690" xr:uid="{5BDF1AD4-CF28-4BF1-8565-901EC517C6D3}"/>
    <cellStyle name="Calculation 3 7 9" xfId="14809" xr:uid="{B5C4DEEB-F716-4915-85D6-7D3D3631A4E2}"/>
    <cellStyle name="Calculation 3 8" xfId="10584" xr:uid="{D6F3FC0D-7DE9-41C6-BB3A-FABD538DBE17}"/>
    <cellStyle name="Calculation 3 8 10" xfId="15638" xr:uid="{39E258D2-97FC-4134-8C30-5AB299353E80}"/>
    <cellStyle name="Calculation 3 8 11" xfId="14207" xr:uid="{D1467D75-DAFD-4A59-97F7-AA271D5CAA25}"/>
    <cellStyle name="Calculation 3 8 12" xfId="12679" xr:uid="{44EDD039-951A-41F1-9ED9-683DF4F161CB}"/>
    <cellStyle name="Calculation 3 8 13" xfId="17770" xr:uid="{08607EF1-C51B-45C1-83C0-AB098C3AAC5B}"/>
    <cellStyle name="Calculation 3 8 14" xfId="12310" xr:uid="{2DFC16CC-C2FD-4961-92D7-05208FB8CF3F}"/>
    <cellStyle name="Calculation 3 8 15" xfId="13118" xr:uid="{7956F947-7EEB-4D76-8FE3-0D0A922C2B43}"/>
    <cellStyle name="Calculation 3 8 16" xfId="27420" xr:uid="{79B1136F-5DDD-4328-A929-4D76014C000F}"/>
    <cellStyle name="Calculation 3 8 17" xfId="28044" xr:uid="{B3397A21-B799-44BD-B8EB-2328B7DF4E24}"/>
    <cellStyle name="Calculation 3 8 18" xfId="35603" xr:uid="{F5997FEE-FDCF-4458-A359-7729628C9F63}"/>
    <cellStyle name="Calculation 3 8 19" xfId="36387" xr:uid="{92F40693-47E0-4275-B776-992816A81D7D}"/>
    <cellStyle name="Calculation 3 8 2" xfId="11968" xr:uid="{A9444E4B-E095-4747-9593-DEA32F87F679}"/>
    <cellStyle name="Calculation 3 8 2 10" xfId="18891" xr:uid="{F101A6EB-AC5F-42E3-93DD-64590B7A8000}"/>
    <cellStyle name="Calculation 3 8 2 11" xfId="19226" xr:uid="{932B3649-BBB1-4451-9507-1010C386D0EC}"/>
    <cellStyle name="Calculation 3 8 2 12" xfId="19553" xr:uid="{062ADB29-0F1C-4266-8828-ECCF7C49A329}"/>
    <cellStyle name="Calculation 3 8 2 13" xfId="19880" xr:uid="{819C911D-34C3-4B1F-8271-E6207AB3318A}"/>
    <cellStyle name="Calculation 3 8 2 14" xfId="20142" xr:uid="{18C1CA9D-32C4-4542-8D99-B29E2F8D99AC}"/>
    <cellStyle name="Calculation 3 8 2 15" xfId="27901" xr:uid="{89026940-D46D-44DC-B26F-0576DABFA597}"/>
    <cellStyle name="Calculation 3 8 2 16" xfId="28221" xr:uid="{DB7F5F08-E681-4F26-AF8A-10211C19ADB4}"/>
    <cellStyle name="Calculation 3 8 2 17" xfId="36095" xr:uid="{226D2E70-1B92-4E2B-9E41-FAAC8B36825A}"/>
    <cellStyle name="Calculation 3 8 2 18" xfId="36626" xr:uid="{9F02E742-63CB-4035-8748-383130993B76}"/>
    <cellStyle name="Calculation 3 8 2 19" xfId="36896" xr:uid="{1B4C5A71-D38A-4D05-8C9E-1A744B13A205}"/>
    <cellStyle name="Calculation 3 8 2 2" xfId="15952" xr:uid="{6439A0CA-8452-48A7-8C73-A94D1534BA3A}"/>
    <cellStyle name="Calculation 3 8 2 3" xfId="16355" xr:uid="{6D3259B7-B9B8-4F8C-89C8-E6CE1F402780}"/>
    <cellStyle name="Calculation 3 8 2 4" xfId="16741" xr:uid="{4E79601D-63EA-41C9-801F-9CC237ADAB3C}"/>
    <cellStyle name="Calculation 3 8 2 5" xfId="17115" xr:uid="{7692306F-78D6-4A23-9034-3273EEB408AD}"/>
    <cellStyle name="Calculation 3 8 2 6" xfId="17490" xr:uid="{50E610B2-6886-4E7C-9A53-213F5F05E071}"/>
    <cellStyle name="Calculation 3 8 2 7" xfId="17857" xr:uid="{FDE7FC03-84F9-4E4E-B777-695325744E84}"/>
    <cellStyle name="Calculation 3 8 2 8" xfId="18204" xr:uid="{3B933DFD-47D4-45E9-828D-DF43384482C3}"/>
    <cellStyle name="Calculation 3 8 2 9" xfId="18547" xr:uid="{4F1B73C9-2F6B-48CB-9CC4-72A0EFCD66F9}"/>
    <cellStyle name="Calculation 3 8 20" xfId="36252" xr:uid="{EFA37E9E-2E50-4A2C-BE60-40DD84369699}"/>
    <cellStyle name="Calculation 3 8 3" xfId="15407" xr:uid="{76732FF5-E502-4420-B114-98AD5921402C}"/>
    <cellStyle name="Calculation 3 8 4" xfId="15137" xr:uid="{36EF873E-E52F-4188-B018-8CB92BA77D16}"/>
    <cellStyle name="Calculation 3 8 5" xfId="12677" xr:uid="{A9590838-8CA2-44EF-B7D6-5C7E9678F85D}"/>
    <cellStyle name="Calculation 3 8 6" xfId="12639" xr:uid="{E840C531-E9F4-4292-B7C5-B594A3E23BBA}"/>
    <cellStyle name="Calculation 3 8 7" xfId="12971" xr:uid="{76885895-DEC9-4F7F-B213-AC6003F5495C}"/>
    <cellStyle name="Calculation 3 8 8" xfId="13879" xr:uid="{666A513A-3C6E-4ABC-BF43-883315A102C0}"/>
    <cellStyle name="Calculation 3 8 9" xfId="13358" xr:uid="{2B28CF73-269A-4DB6-BEFD-F207FD9DA553}"/>
    <cellStyle name="Calculation 3 9" xfId="12166" xr:uid="{41290719-4ED3-48B4-8E19-158709DCD022}"/>
    <cellStyle name="Calculation 4" xfId="240" xr:uid="{02871004-05A4-4564-9B24-FA79DA0650F2}"/>
    <cellStyle name="Calculation 4 10" xfId="15840" xr:uid="{528823EC-D067-4852-8FF2-73DF96CD56F3}"/>
    <cellStyle name="Calculation 4 11" xfId="16237" xr:uid="{09C67715-0F09-4DB2-A689-5C902C041510}"/>
    <cellStyle name="Calculation 4 12" xfId="16631" xr:uid="{33B5EAC4-67BB-4CBE-AED5-440C8AAA68D9}"/>
    <cellStyle name="Calculation 4 13" xfId="17009" xr:uid="{730F909B-115B-489E-ABCE-65E41DE0DF3C}"/>
    <cellStyle name="Calculation 4 14" xfId="17382" xr:uid="{8680AEA4-97C6-45D9-A338-DCBD9F33F429}"/>
    <cellStyle name="Calculation 4 15" xfId="17755" xr:uid="{DD5FE66F-4267-452B-824D-396ED2A193E8}"/>
    <cellStyle name="Calculation 4 16" xfId="18109" xr:uid="{198D2517-2550-47FE-A4D3-14BAEAAC362A}"/>
    <cellStyle name="Calculation 4 17" xfId="18458" xr:uid="{55261A16-8E8D-422B-9C34-2BE6F70A5872}"/>
    <cellStyle name="Calculation 4 18" xfId="18796" xr:uid="{B48C3288-BC7B-40B0-84C0-8B3EDE4CAFE9}"/>
    <cellStyle name="Calculation 4 19" xfId="19137" xr:uid="{B65B72AA-6466-4B6B-BCAD-AE7BCBF3DB2C}"/>
    <cellStyle name="Calculation 4 2" xfId="836" xr:uid="{8A62650E-9D86-4C40-846C-0806B7A37F0D}"/>
    <cellStyle name="Calculation 4 2 10" xfId="15332" xr:uid="{596AD28D-46CF-45ED-9BAF-3AD90E63898B}"/>
    <cellStyle name="Calculation 4 2 11" xfId="14287" xr:uid="{C603ED26-DFA9-46AD-A270-01C325ED9DC5}"/>
    <cellStyle name="Calculation 4 2 12" xfId="13787" xr:uid="{1B9DE34E-5090-4033-B6B9-20CF894C10B2}"/>
    <cellStyle name="Calculation 4 2 13" xfId="15250" xr:uid="{3E56BCCC-6A80-485E-B0FF-57E43B917154}"/>
    <cellStyle name="Calculation 4 2 14" xfId="16940" xr:uid="{5D6C9595-F5BD-4053-89BD-30A155794274}"/>
    <cellStyle name="Calculation 4 2 15" xfId="14117" xr:uid="{B90577F3-32B8-41E0-AFBF-37B144AEBD64}"/>
    <cellStyle name="Calculation 4 2 16" xfId="14062" xr:uid="{157B3DD7-21E8-45C9-9409-271729809FBA}"/>
    <cellStyle name="Calculation 4 2 17" xfId="20592" xr:uid="{6E3E2950-307F-448F-BD51-187CF4E3477E}"/>
    <cellStyle name="Calculation 4 2 18" xfId="20324" xr:uid="{19406635-4D4D-4A87-88E9-AE96866B915C}"/>
    <cellStyle name="Calculation 4 2 19" xfId="28687" xr:uid="{19629FD0-EC02-4975-8E96-BC8ED0876FFA}"/>
    <cellStyle name="Calculation 4 2 2" xfId="1646" xr:uid="{979769A2-AE73-42B3-9AAC-8DA8E5104234}"/>
    <cellStyle name="Calculation 4 2 2 10" xfId="13846" xr:uid="{9A9BD005-869B-4C46-B337-EB9631A9A82E}"/>
    <cellStyle name="Calculation 4 2 2 11" xfId="13089" xr:uid="{65138FC3-B989-4103-AD2B-FE796D6645A5}"/>
    <cellStyle name="Calculation 4 2 2 12" xfId="16871" xr:uid="{C98F0F18-6538-4C0C-A331-8618236E428E}"/>
    <cellStyle name="Calculation 4 2 2 13" xfId="16582" xr:uid="{FAAA6BBD-1AA2-475D-AE45-4035D78C6A60}"/>
    <cellStyle name="Calculation 4 2 2 14" xfId="18738" xr:uid="{965E4BE4-EF06-4654-AA70-EE029D1BDBC5}"/>
    <cellStyle name="Calculation 4 2 2 15" xfId="20918" xr:uid="{96269D2C-70B2-4F49-88DC-9A5C1F8662B9}"/>
    <cellStyle name="Calculation 4 2 2 16" xfId="21837" xr:uid="{C8FA1094-301A-496C-8A02-A437FB30AB53}"/>
    <cellStyle name="Calculation 4 2 2 17" xfId="29028" xr:uid="{3E5DCFC3-32F2-456E-A9F5-6BF55E5748C2}"/>
    <cellStyle name="Calculation 4 2 2 18" xfId="35650" xr:uid="{D6383DBE-5B6E-4657-B781-2479DA35C603}"/>
    <cellStyle name="Calculation 4 2 2 19" xfId="35459" xr:uid="{3245E1FD-66CF-4F72-B94A-4F337817CF2E}"/>
    <cellStyle name="Calculation 4 2 2 2" xfId="12727" xr:uid="{85B3C383-D156-4416-957F-A2D25D410BA0}"/>
    <cellStyle name="Calculation 4 2 2 3" xfId="14091" xr:uid="{FD2D4FD0-951A-44D9-9140-D126E7E85D50}"/>
    <cellStyle name="Calculation 4 2 2 4" xfId="13609" xr:uid="{9BCFE68D-300D-4FE0-9DA8-070D90AE2F8A}"/>
    <cellStyle name="Calculation 4 2 2 5" xfId="14556" xr:uid="{BCDEF01E-B9AD-43CC-8C9F-34B5ECF3D81D}"/>
    <cellStyle name="Calculation 4 2 2 6" xfId="12518" xr:uid="{98DA5419-D61D-4C2A-8FB4-0ABA8A3B174D}"/>
    <cellStyle name="Calculation 4 2 2 7" xfId="13802" xr:uid="{73CAADC7-8119-490D-8B3E-F6FF44C3439A}"/>
    <cellStyle name="Calculation 4 2 2 8" xfId="15015" xr:uid="{4204EB95-C607-4B15-B94A-3712D0050F5C}"/>
    <cellStyle name="Calculation 4 2 2 9" xfId="12483" xr:uid="{A75A4747-787A-4FFE-AAB3-856EB27444F8}"/>
    <cellStyle name="Calculation 4 2 20" xfId="28415" xr:uid="{A992DC6F-09BE-4CD6-BD7B-26351E77E110}"/>
    <cellStyle name="Calculation 4 2 21" xfId="36494" xr:uid="{412AB222-663B-4F70-953F-8ED07062E123}"/>
    <cellStyle name="Calculation 4 2 3" xfId="2050" xr:uid="{61035DDB-562D-4D48-A37E-32E86F401F32}"/>
    <cellStyle name="Calculation 4 2 3 10" xfId="14770" xr:uid="{114E632D-60D3-481A-A965-55EBA3B76B0F}"/>
    <cellStyle name="Calculation 4 2 3 11" xfId="15124" xr:uid="{BDD7C2C5-6BDB-45B5-9667-B35501020512}"/>
    <cellStyle name="Calculation 4 2 3 12" xfId="14820" xr:uid="{1ADBD019-0919-4114-85C8-E20369886E13}"/>
    <cellStyle name="Calculation 4 2 3 13" xfId="13241" xr:uid="{00087671-94E8-4ED1-BA43-FC4A5A40F94F}"/>
    <cellStyle name="Calculation 4 2 3 14" xfId="15293" xr:uid="{A5A6E858-C4DC-4D3B-9356-6AA2B0948ECF}"/>
    <cellStyle name="Calculation 4 2 3 15" xfId="21040" xr:uid="{65AE6C9C-6947-4EEC-8A23-CA0861B270AB}"/>
    <cellStyle name="Calculation 4 2 3 16" xfId="21335" xr:uid="{5ECD422C-9641-4957-A104-39E671E0F0D4}"/>
    <cellStyle name="Calculation 4 2 3 17" xfId="29155" xr:uid="{C7A8932D-6C42-405D-B773-AF382EB9BAA0}"/>
    <cellStyle name="Calculation 4 2 3 18" xfId="29451" xr:uid="{25E0A44A-D53E-4565-AB3C-56DDC37DFAB4}"/>
    <cellStyle name="Calculation 4 2 3 19" xfId="36350" xr:uid="{7CE7387C-D063-4241-95C7-122A19058A00}"/>
    <cellStyle name="Calculation 4 2 3 2" xfId="12891" xr:uid="{7A66B7BF-E0D9-47BA-9004-F1D2DA530C4B}"/>
    <cellStyle name="Calculation 4 2 3 3" xfId="14793" xr:uid="{95564A05-7F97-455C-B837-6A715CDC6CD7}"/>
    <cellStyle name="Calculation 4 2 3 4" xfId="14867" xr:uid="{9FF8D3C0-39BA-4A2A-84E0-C12A4542786A}"/>
    <cellStyle name="Calculation 4 2 3 5" xfId="15526" xr:uid="{B0E75373-CEE2-487E-91B3-9D328DD00D7E}"/>
    <cellStyle name="Calculation 4 2 3 6" xfId="12747" xr:uid="{2CD7DAF5-8AF8-4E09-BD91-E81ACAA87C2A}"/>
    <cellStyle name="Calculation 4 2 3 7" xfId="12956" xr:uid="{19A5636F-42F8-409D-807A-06023F2B34A3}"/>
    <cellStyle name="Calculation 4 2 3 8" xfId="15422" xr:uid="{E5EBEB4B-6FC2-42C9-9088-EA2E506969AE}"/>
    <cellStyle name="Calculation 4 2 3 9" xfId="15033" xr:uid="{F5870E2B-3B76-47AE-8B23-97855671A4B0}"/>
    <cellStyle name="Calculation 4 2 4" xfId="12416" xr:uid="{B05C5842-5B3C-473E-9539-78B296201EB3}"/>
    <cellStyle name="Calculation 4 2 5" xfId="12953" xr:uid="{8EB3C005-41B5-469C-8CEB-4C8649C2C5F5}"/>
    <cellStyle name="Calculation 4 2 6" xfId="14780" xr:uid="{34336777-DC50-4491-9FA0-B08E71C7A710}"/>
    <cellStyle name="Calculation 4 2 7" xfId="15489" xr:uid="{47921784-EA3A-4B0E-B369-82766D3C7E17}"/>
    <cellStyle name="Calculation 4 2 8" xfId="14878" xr:uid="{3283E48A-B34D-4503-B50B-1C4C08B61A44}"/>
    <cellStyle name="Calculation 4 2 9" xfId="14073" xr:uid="{02A414B9-7D61-4CBA-A310-909C0E9A2FEA}"/>
    <cellStyle name="Calculation 4 20" xfId="19470" xr:uid="{3E400B08-2373-48BF-A766-704143452458}"/>
    <cellStyle name="Calculation 4 21" xfId="19797" xr:uid="{92E60F82-01B9-434E-9FFE-8F4894520814}"/>
    <cellStyle name="Calculation 4 22" xfId="20255" xr:uid="{375EF87E-E432-489A-8052-5945C12FEA1B}"/>
    <cellStyle name="Calculation 4 23" xfId="27811" xr:uid="{E65DBFFD-984A-4483-BE5C-21AAF2645148}"/>
    <cellStyle name="Calculation 4 24" xfId="28344" xr:uid="{27FB5DBE-889C-4A48-8F98-2386A0286DB7}"/>
    <cellStyle name="Calculation 4 25" xfId="36004" xr:uid="{88DBEC5B-E439-48F6-89E4-A3B4003D6541}"/>
    <cellStyle name="Calculation 4 3" xfId="864" xr:uid="{7D3A62D5-B2AE-47A0-A023-D6C6BF1C24F1}"/>
    <cellStyle name="Calculation 4 3 10" xfId="17660" xr:uid="{A0FF44AB-9909-4A16-BDDA-110D14ABA746}"/>
    <cellStyle name="Calculation 4 3 11" xfId="18017" xr:uid="{BA5D8A2E-7821-43D8-BB0D-81E9828358D1}"/>
    <cellStyle name="Calculation 4 3 12" xfId="18370" xr:uid="{9591609E-4071-42E8-A5BD-0C19CB8B19EF}"/>
    <cellStyle name="Calculation 4 3 13" xfId="18711" xr:uid="{D462E12D-98BB-4551-A0C0-3F85AC303101}"/>
    <cellStyle name="Calculation 4 3 14" xfId="19046" xr:uid="{683BA65C-E9FC-4626-A3C9-609478B313CA}"/>
    <cellStyle name="Calculation 4 3 15" xfId="19389" xr:uid="{0D4A988C-A371-46F6-AC23-D5E6D0D8BCB7}"/>
    <cellStyle name="Calculation 4 3 16" xfId="19707" xr:uid="{8D783D17-47BA-4263-B62F-918E73357E9A}"/>
    <cellStyle name="Calculation 4 3 17" xfId="20620" xr:uid="{956B5BA8-DFDE-4E78-A6AC-922C9B533547}"/>
    <cellStyle name="Calculation 4 3 18" xfId="20306" xr:uid="{1968BC6A-032D-4318-AB26-9BD3C3838183}"/>
    <cellStyle name="Calculation 4 3 19" xfId="28715" xr:uid="{F6AB82A3-5A16-404E-BCA4-665AD0A387A2}"/>
    <cellStyle name="Calculation 4 3 2" xfId="1647" xr:uid="{C1792E53-9D0C-406D-9C77-AF4CA1B7E473}"/>
    <cellStyle name="Calculation 4 3 2 10" xfId="14983" xr:uid="{63D0EA0B-826F-4633-85AE-AC6337C89B29}"/>
    <cellStyle name="Calculation 4 3 2 11" xfId="15672" xr:uid="{7A000113-4293-4064-9B75-D6E98D60528F}"/>
    <cellStyle name="Calculation 4 3 2 12" xfId="14111" xr:uid="{17356594-97E1-4311-95E4-D4423A27594F}"/>
    <cellStyle name="Calculation 4 3 2 13" xfId="12943" xr:uid="{2AB85F67-3EF2-4E27-BCB6-28D6817F3A63}"/>
    <cellStyle name="Calculation 4 3 2 14" xfId="14360" xr:uid="{99AFF7DA-7C7C-4D45-9BCE-C94FC5A29BE9}"/>
    <cellStyle name="Calculation 4 3 2 15" xfId="20919" xr:uid="{227A254A-26CE-49CF-A2D5-B1C30D05E9E5}"/>
    <cellStyle name="Calculation 4 3 2 16" xfId="20932" xr:uid="{7378507E-0057-4977-8521-F519C288B828}"/>
    <cellStyle name="Calculation 4 3 2 17" xfId="29029" xr:uid="{173F327E-0815-47A8-825A-396DF0C3C2F3}"/>
    <cellStyle name="Calculation 4 3 2 18" xfId="35649" xr:uid="{5F715E2E-6AD4-4E52-90B6-3381BA9D0189}"/>
    <cellStyle name="Calculation 4 3 2 19" xfId="36266" xr:uid="{F6410E82-A47F-459A-A136-063FA4B0A972}"/>
    <cellStyle name="Calculation 4 3 2 2" xfId="12728" xr:uid="{6BC4B4F0-3C31-4705-BF1D-4726A9CAEEFE}"/>
    <cellStyle name="Calculation 4 3 2 3" xfId="14566" xr:uid="{68658132-FB2D-4827-ABC6-FB832101024F}"/>
    <cellStyle name="Calculation 4 3 2 4" xfId="14849" xr:uid="{85340635-B185-4F61-AB87-BB178C07C3E3}"/>
    <cellStyle name="Calculation 4 3 2 5" xfId="14453" xr:uid="{4A168C26-B779-4555-A2A5-5AF98684A075}"/>
    <cellStyle name="Calculation 4 3 2 6" xfId="14393" xr:uid="{6E1B6624-227E-4E71-AA22-9220D2463BAD}"/>
    <cellStyle name="Calculation 4 3 2 7" xfId="15169" xr:uid="{00E9D86C-C840-4B6F-A910-5F01F6AD630F}"/>
    <cellStyle name="Calculation 4 3 2 8" xfId="15007" xr:uid="{8000201B-BF91-41C5-90DF-9F5ED1C7711C}"/>
    <cellStyle name="Calculation 4 3 2 9" xfId="12158" xr:uid="{000B0B8C-E71B-4BE6-9FCC-8511E3211EA5}"/>
    <cellStyle name="Calculation 4 3 20" xfId="28397" xr:uid="{1D1FF061-D798-4BA7-AD88-D17D26C91928}"/>
    <cellStyle name="Calculation 4 3 21" xfId="36458" xr:uid="{FE3D40A1-F19A-4A49-9FAC-101C5C855BB1}"/>
    <cellStyle name="Calculation 4 3 3" xfId="2049" xr:uid="{E22BA409-DC1F-4E5D-8E7B-68B6DD981401}"/>
    <cellStyle name="Calculation 4 3 3 10" xfId="12225" xr:uid="{32C27463-ED36-452D-A165-191FA50E8E4C}"/>
    <cellStyle name="Calculation 4 3 3 11" xfId="14134" xr:uid="{073660F8-5AAE-42AE-B024-65515E55A81A}"/>
    <cellStyle name="Calculation 4 3 3 12" xfId="14943" xr:uid="{BBA21B06-9592-4986-8907-0588F8A41AAF}"/>
    <cellStyle name="Calculation 4 3 3 13" xfId="19331" xr:uid="{B46974D3-DA08-486E-B00F-51FDE9E4EA4F}"/>
    <cellStyle name="Calculation 4 3 3 14" xfId="14942" xr:uid="{B300C388-920A-4C42-955E-1F74F82FE800}"/>
    <cellStyle name="Calculation 4 3 3 15" xfId="21039" xr:uid="{C0F667CE-C519-4C37-B1E2-8DD71EBC2494}"/>
    <cellStyle name="Calculation 4 3 3 16" xfId="20429" xr:uid="{89AE24F9-6BA2-4D14-B659-7691F1F3B3FA}"/>
    <cellStyle name="Calculation 4 3 3 17" xfId="29154" xr:uid="{744F2F6C-CB7B-4F67-8125-000ACEB83EE8}"/>
    <cellStyle name="Calculation 4 3 3 18" xfId="35117" xr:uid="{F872F3EB-0A79-4088-8642-C714CB9186EA}"/>
    <cellStyle name="Calculation 4 3 3 19" xfId="36299" xr:uid="{B81A0772-6295-466B-95B9-27F55EE86C02}"/>
    <cellStyle name="Calculation 4 3 3 2" xfId="12890" xr:uid="{3D367689-4004-41CE-AD95-79037AB8F57C}"/>
    <cellStyle name="Calculation 4 3 3 3" xfId="14352" xr:uid="{E9CB4680-63E6-4F10-A3EF-87E7F33AEDB8}"/>
    <cellStyle name="Calculation 4 3 3 4" xfId="13475" xr:uid="{8CA2B824-4B40-4F86-A64D-0B3FBCC3F6A2}"/>
    <cellStyle name="Calculation 4 3 3 5" xfId="16460" xr:uid="{C22066FF-2B27-4821-A26D-CA192314B7CE}"/>
    <cellStyle name="Calculation 4 3 3 6" xfId="13954" xr:uid="{42EF6392-AFE4-4784-8D81-05A28F8E7B12}"/>
    <cellStyle name="Calculation 4 3 3 7" xfId="14476" xr:uid="{8E0FDA11-B49C-4003-949B-5F1F3FB47970}"/>
    <cellStyle name="Calculation 4 3 3 8" xfId="13170" xr:uid="{AABDBC03-F8F4-41E3-9665-6A47F55907F9}"/>
    <cellStyle name="Calculation 4 3 3 9" xfId="16851" xr:uid="{AD38CD3B-8190-42EE-BA96-CB6E96D5C072}"/>
    <cellStyle name="Calculation 4 3 4" xfId="12441" xr:uid="{55BD7D93-8D93-40F1-B973-BC3811D26381}"/>
    <cellStyle name="Calculation 4 3 5" xfId="15738" xr:uid="{5BC8E336-F930-4EC7-90A4-F64D673E6565}"/>
    <cellStyle name="Calculation 4 3 6" xfId="16123" xr:uid="{8C94CD22-2B1F-4F04-991A-7AAEC5B02B15}"/>
    <cellStyle name="Calculation 4 3 7" xfId="16530" xr:uid="{341031E3-A132-4488-8FB5-4C49F760FD8F}"/>
    <cellStyle name="Calculation 4 3 8" xfId="16913" xr:uid="{40B6FEE9-6EB9-468D-84B2-D930AF5F90FD}"/>
    <cellStyle name="Calculation 4 3 9" xfId="17283" xr:uid="{C5CFCE5E-7D0D-432F-8FA4-342B639EDE46}"/>
    <cellStyle name="Calculation 4 4" xfId="822" xr:uid="{05FB29DA-8865-4E0A-9FE6-8630C990C5C4}"/>
    <cellStyle name="Calculation 4 4 10" xfId="13113" xr:uid="{138245DD-AC57-4A04-98CE-44F6FEA2666E}"/>
    <cellStyle name="Calculation 4 4 11" xfId="14881" xr:uid="{2310DFBD-6381-4F3C-B3E2-EB74074874E1}"/>
    <cellStyle name="Calculation 4 4 12" xfId="13131" xr:uid="{14B6FDC5-C8BD-417D-99C9-DB5A05CF0159}"/>
    <cellStyle name="Calculation 4 4 13" xfId="14694" xr:uid="{8E94822B-D505-4784-9677-62A6B143EF9D}"/>
    <cellStyle name="Calculation 4 4 14" xfId="17376" xr:uid="{4687431F-CE80-425C-B9DC-56BAED4254FA}"/>
    <cellStyle name="Calculation 4 4 15" xfId="15254" xr:uid="{1A88AF8E-C097-4266-9783-E7B4C4369B7C}"/>
    <cellStyle name="Calculation 4 4 16" xfId="13459" xr:uid="{2761BB15-8734-4A51-B6F2-121A9ED7F68B}"/>
    <cellStyle name="Calculation 4 4 17" xfId="20578" xr:uid="{80E60CD8-FBFF-454F-A4D6-7D6106ACBB36}"/>
    <cellStyle name="Calculation 4 4 18" xfId="20331" xr:uid="{E9FBBFD6-C70D-4C51-B3C4-577BBA186E40}"/>
    <cellStyle name="Calculation 4 4 19" xfId="28673" xr:uid="{B9DFDFDD-00F6-4CCA-8155-8FA5780D2B15}"/>
    <cellStyle name="Calculation 4 4 2" xfId="1648" xr:uid="{D0612F81-AB2E-42C2-9D81-57C60A988C3F}"/>
    <cellStyle name="Calculation 4 4 2 10" xfId="12867" xr:uid="{6BB5741C-0E2D-43B2-B794-15FC6C5B5315}"/>
    <cellStyle name="Calculation 4 4 2 11" xfId="13567" xr:uid="{658C957C-A2F7-4E29-AA42-2E5EB227AF78}"/>
    <cellStyle name="Calculation 4 4 2 12" xfId="13005" xr:uid="{99535A2D-AA18-49F6-B19A-CD4125BA5E6D}"/>
    <cellStyle name="Calculation 4 4 2 13" xfId="14604" xr:uid="{89CF5E17-0CF0-4409-B9BB-87824D0F144B}"/>
    <cellStyle name="Calculation 4 4 2 14" xfId="15267" xr:uid="{19789526-178D-4BA7-8523-C18F70F09850}"/>
    <cellStyle name="Calculation 4 4 2 15" xfId="20920" xr:uid="{D5806D81-8373-4399-97D7-CD048CBD13A4}"/>
    <cellStyle name="Calculation 4 4 2 16" xfId="20277" xr:uid="{A08A22F5-A0C5-4CB4-9FB7-8729B5F97BA2}"/>
    <cellStyle name="Calculation 4 4 2 17" xfId="29030" xr:uid="{859A9D70-EBF7-4C45-9F39-68C68611B2A9}"/>
    <cellStyle name="Calculation 4 4 2 18" xfId="35648" xr:uid="{31B1D8D2-2D6B-467E-BED4-CECEE208E253}"/>
    <cellStyle name="Calculation 4 4 2 19" xfId="36320" xr:uid="{EE372B3F-CA61-4E88-9E95-C8543A848D02}"/>
    <cellStyle name="Calculation 4 4 2 2" xfId="12729" xr:uid="{0338CF97-C90F-4D30-A06B-D3CAECFFD6E0}"/>
    <cellStyle name="Calculation 4 4 2 3" xfId="13641" xr:uid="{93A7E2DA-2651-4556-8135-1DA2F77B14A8}"/>
    <cellStyle name="Calculation 4 4 2 4" xfId="13900" xr:uid="{AF9DCC02-3A4F-4534-BF89-D4EB4CB67912}"/>
    <cellStyle name="Calculation 4 4 2 5" xfId="12300" xr:uid="{1B3D21B9-25CB-4D04-A7E4-F0CF0532899D}"/>
    <cellStyle name="Calculation 4 4 2 6" xfId="15610" xr:uid="{3EBFE5D5-050D-4ED5-960A-CE46EA6A68AC}"/>
    <cellStyle name="Calculation 4 4 2 7" xfId="12685" xr:uid="{5BF5E3A7-5770-433B-9501-2A4459BC54D5}"/>
    <cellStyle name="Calculation 4 4 2 8" xfId="14635" xr:uid="{F404466F-960E-482D-817A-EDFC905D5089}"/>
    <cellStyle name="Calculation 4 4 2 9" xfId="14666" xr:uid="{24991B98-5F45-4F51-AEB6-3C36AA075374}"/>
    <cellStyle name="Calculation 4 4 20" xfId="28422" xr:uid="{57BC561D-7C8D-4926-B70E-B497FFC995A4}"/>
    <cellStyle name="Calculation 4 4 21" xfId="36347" xr:uid="{938E9660-4956-4E8D-944E-BB9BC6FF0323}"/>
    <cellStyle name="Calculation 4 4 3" xfId="2048" xr:uid="{DAFEF0B5-919B-4090-91E6-151857C301F7}"/>
    <cellStyle name="Calculation 4 4 3 10" xfId="13988" xr:uid="{7DF8D914-52E4-4554-A870-323470A72076}"/>
    <cellStyle name="Calculation 4 4 3 11" xfId="13437" xr:uid="{6E4D2B88-6795-49C6-A94C-7A0FAA1E596E}"/>
    <cellStyle name="Calculation 4 4 3 12" xfId="13931" xr:uid="{333AD025-387A-4963-9B5C-01ADCDF97CD9}"/>
    <cellStyle name="Calculation 4 4 3 13" xfId="13451" xr:uid="{457712E5-AF4F-4010-AA17-3BB8D4926035}"/>
    <cellStyle name="Calculation 4 4 3 14" xfId="14575" xr:uid="{BF2E18FE-EC72-4AEA-A14D-9DC1BB721726}"/>
    <cellStyle name="Calculation 4 4 3 15" xfId="21038" xr:uid="{790D4CBE-F81F-4B35-86BE-1A70EDD52C2A}"/>
    <cellStyle name="Calculation 4 4 3 16" xfId="21274" xr:uid="{F23089CA-C154-470C-A732-DEDD8A783CB5}"/>
    <cellStyle name="Calculation 4 4 3 17" xfId="29153" xr:uid="{3B84834B-082D-49CB-887F-FDD16616682B}"/>
    <cellStyle name="Calculation 4 4 3 18" xfId="28353" xr:uid="{DDE5E9AF-8720-4127-A621-86ADBA99052D}"/>
    <cellStyle name="Calculation 4 4 3 19" xfId="35170" xr:uid="{55CF89E2-156B-48B9-8992-E5A1A077EE88}"/>
    <cellStyle name="Calculation 4 4 3 2" xfId="12889" xr:uid="{C0549F64-FD1E-428E-93EC-6C92607B5B46}"/>
    <cellStyle name="Calculation 4 4 3 3" xfId="13658" xr:uid="{D65EE4C0-717F-4A08-94B3-6C4B7E4009D1}"/>
    <cellStyle name="Calculation 4 4 3 4" xfId="13090" xr:uid="{C3DD637A-C208-41B6-8051-98613AF290C5}"/>
    <cellStyle name="Calculation 4 4 3 5" xfId="12764" xr:uid="{129F521A-EAE3-422D-9C39-D4C996178FE6}"/>
    <cellStyle name="Calculation 4 4 3 6" xfId="15106" xr:uid="{877585D9-8514-4CE4-9AE3-677FBA375B7B}"/>
    <cellStyle name="Calculation 4 4 3 7" xfId="13632" xr:uid="{5689B31C-E4C2-4DED-9C87-FED206ED82B8}"/>
    <cellStyle name="Calculation 4 4 3 8" xfId="15105" xr:uid="{AAAA7F6D-F5D2-49C2-9967-4704488911B6}"/>
    <cellStyle name="Calculation 4 4 3 9" xfId="13473" xr:uid="{2BEE9FE6-D532-4284-9270-32A6F1328B48}"/>
    <cellStyle name="Calculation 4 4 4" xfId="12402" xr:uid="{3C969759-E267-49F6-B32B-55E107404EE2}"/>
    <cellStyle name="Calculation 4 4 5" xfId="14727" xr:uid="{96D93F14-8FEA-467C-BB68-456C777D9217}"/>
    <cellStyle name="Calculation 4 4 6" xfId="13087" xr:uid="{05E38CB0-9E62-4004-913D-8FF167373FAA}"/>
    <cellStyle name="Calculation 4 4 7" xfId="14195" xr:uid="{4FDFBF30-7AD7-40D3-B736-7A150BD09EF2}"/>
    <cellStyle name="Calculation 4 4 8" xfId="15417" xr:uid="{F61BE60B-CB42-4D34-AE8A-539E12381215}"/>
    <cellStyle name="Calculation 4 4 9" xfId="15133" xr:uid="{9C30251F-50FC-4930-9A2E-4C2E7811C77D}"/>
    <cellStyle name="Calculation 4 5" xfId="1100" xr:uid="{9A9A6C6C-3276-4F3A-BC13-ED64A3D43404}"/>
    <cellStyle name="Calculation 4 5 10" xfId="12663" xr:uid="{96C37223-D607-44D2-8274-8B3403BF06B7}"/>
    <cellStyle name="Calculation 4 5 11" xfId="14545" xr:uid="{2DE43EEF-CE4F-429F-9E14-90A52C55875B}"/>
    <cellStyle name="Calculation 4 5 12" xfId="12286" xr:uid="{919E474E-20FD-41A8-81C9-F07770C9CDD4}"/>
    <cellStyle name="Calculation 4 5 13" xfId="12620" xr:uid="{11E1EDAA-5FB9-441A-9E8C-2E492C9C3D2F}"/>
    <cellStyle name="Calculation 4 5 14" xfId="15377" xr:uid="{B2B76620-9DBF-4997-861A-946C20A3DFFB}"/>
    <cellStyle name="Calculation 4 5 15" xfId="17224" xr:uid="{0FB0C919-B31A-4264-A7C0-23AEE28C078D}"/>
    <cellStyle name="Calculation 4 5 16" xfId="12542" xr:uid="{43095D41-EAD8-4ED3-96D8-F6F906539433}"/>
    <cellStyle name="Calculation 4 5 17" xfId="20853" xr:uid="{FDF0E9FA-5DE5-4D97-966F-40503BD3B860}"/>
    <cellStyle name="Calculation 4 5 18" xfId="27487" xr:uid="{5A3C96BF-7E08-431A-8406-07CB743352A9}"/>
    <cellStyle name="Calculation 4 5 19" xfId="28948" xr:uid="{A643183F-243D-4C1E-82F4-3906408FE4B9}"/>
    <cellStyle name="Calculation 4 5 2" xfId="1649" xr:uid="{D2A47457-3719-4109-AE46-B4B83272BC78}"/>
    <cellStyle name="Calculation 4 5 2 10" xfId="12656" xr:uid="{C0AA0AB2-14C5-4F6D-AC46-34F39C5F4091}"/>
    <cellStyle name="Calculation 4 5 2 11" xfId="15834" xr:uid="{30D56247-8D45-4084-BA3F-66A2A495DD63}"/>
    <cellStyle name="Calculation 4 5 2 12" xfId="13975" xr:uid="{D93C4D7A-CBE5-4C0D-9D87-D6F2272EB0F1}"/>
    <cellStyle name="Calculation 4 5 2 13" xfId="13320" xr:uid="{788830CD-B3A8-49E6-86B8-D31496E02432}"/>
    <cellStyle name="Calculation 4 5 2 14" xfId="14798" xr:uid="{40E2423F-3507-4A52-8BCC-A8DE8F89B633}"/>
    <cellStyle name="Calculation 4 5 2 15" xfId="20921" xr:uid="{3642D22A-4EAE-47D7-9382-61B8A8BE0A4F}"/>
    <cellStyle name="Calculation 4 5 2 16" xfId="27467" xr:uid="{24767039-C502-4F2B-B329-BF6226818DAC}"/>
    <cellStyle name="Calculation 4 5 2 17" xfId="29031" xr:uid="{AA338814-2E6F-4276-86F9-43F1A995E614}"/>
    <cellStyle name="Calculation 4 5 2 18" xfId="35647" xr:uid="{F9BC32D7-BF72-4839-BF88-5FA22F35F989}"/>
    <cellStyle name="Calculation 4 5 2 19" xfId="35175" xr:uid="{AFEFFC92-5F93-4595-8C4A-768565211C44}"/>
    <cellStyle name="Calculation 4 5 2 2" xfId="12730" xr:uid="{368ECE0B-BEE4-49D6-AC1A-0A3ED06DED30}"/>
    <cellStyle name="Calculation 4 5 2 3" xfId="14341" xr:uid="{2ACD0006-D4C9-4696-BDA1-539B97627738}"/>
    <cellStyle name="Calculation 4 5 2 4" xfId="14145" xr:uid="{BF224028-DC7E-44EE-AAFE-6886DE15391E}"/>
    <cellStyle name="Calculation 4 5 2 5" xfId="13757" xr:uid="{AFAC6C28-7B29-4C12-8E65-2FB216A72018}"/>
    <cellStyle name="Calculation 4 5 2 6" xfId="12742" xr:uid="{81D1B252-2FCF-4ADA-AF59-469DCB3EBC8E}"/>
    <cellStyle name="Calculation 4 5 2 7" xfId="14966" xr:uid="{838DDE1F-E93E-4701-9B1B-E088223A9A39}"/>
    <cellStyle name="Calculation 4 5 2 8" xfId="14713" xr:uid="{76FDD067-34B4-4776-AA1E-9FCA9547A2A9}"/>
    <cellStyle name="Calculation 4 5 2 9" xfId="13384" xr:uid="{012EEF45-A874-4900-B98E-2AF94C1271AB}"/>
    <cellStyle name="Calculation 4 5 20" xfId="35673" xr:uid="{F025C0FE-5E66-4BEA-A9DC-EDE801019F1F}"/>
    <cellStyle name="Calculation 4 5 21" xfId="36302" xr:uid="{ECCF6C96-AF37-4AEB-B31E-38A43D5A59F1}"/>
    <cellStyle name="Calculation 4 5 3" xfId="2047" xr:uid="{C1E42826-BD85-4ED1-85C8-CDA42409568E}"/>
    <cellStyle name="Calculation 4 5 3 10" xfId="17321" xr:uid="{A19A4770-B542-4432-8635-550AAD970AAF}"/>
    <cellStyle name="Calculation 4 5 3 11" xfId="16634" xr:uid="{AFC3BBF3-605C-41B4-8E0D-5843F629C18B}"/>
    <cellStyle name="Calculation 4 5 3 12" xfId="14290" xr:uid="{EBE66990-641D-4DDC-B692-9EBFD7652F48}"/>
    <cellStyle name="Calculation 4 5 3 13" xfId="15115" xr:uid="{1D54D8E1-A743-4BA6-B10C-88C3F1B24EC6}"/>
    <cellStyle name="Calculation 4 5 3 14" xfId="14297" xr:uid="{CF4D63A8-D178-4C5C-A027-0F4048889FEA}"/>
    <cellStyle name="Calculation 4 5 3 15" xfId="21037" xr:uid="{354D7C34-2B97-47A7-B1DC-77B16C2FD996}"/>
    <cellStyle name="Calculation 4 5 3 16" xfId="21367" xr:uid="{B029EE8E-8BB1-4123-A3CD-886430B9A664}"/>
    <cellStyle name="Calculation 4 5 3 17" xfId="29152" xr:uid="{141C8462-5055-4A59-876D-3258F3333BF4}"/>
    <cellStyle name="Calculation 4 5 3 18" xfId="29452" xr:uid="{9C335174-2EAD-4C25-B829-C7F9D6C720C2}"/>
    <cellStyle name="Calculation 4 5 3 19" xfId="36326" xr:uid="{70049E99-97D2-4B0E-9441-3681B2500ED7}"/>
    <cellStyle name="Calculation 4 5 3 2" xfId="12888" xr:uid="{5453FD2B-BCCC-487A-A7EB-F036091A4BC2}"/>
    <cellStyle name="Calculation 4 5 3 3" xfId="14583" xr:uid="{4EC117CA-154E-47E9-829E-1077E3FDFC1F}"/>
    <cellStyle name="Calculation 4 5 3 4" xfId="14030" xr:uid="{10278FAB-30ED-4515-BC59-D09A97D08041}"/>
    <cellStyle name="Calculation 4 5 3 5" xfId="12955" xr:uid="{523972EF-861F-4BF6-BA6C-2F7C5AF44A40}"/>
    <cellStyle name="Calculation 4 5 3 6" xfId="14010" xr:uid="{C89FC159-B10A-46F2-B536-F0B72F3988B0}"/>
    <cellStyle name="Calculation 4 5 3 7" xfId="14269" xr:uid="{C128CD01-978D-4A3A-9A73-CDD3C52E757D}"/>
    <cellStyle name="Calculation 4 5 3 8" xfId="12682" xr:uid="{0A2517B6-5C7D-4F6B-A21D-77B32DC2FAF5}"/>
    <cellStyle name="Calculation 4 5 3 9" xfId="13412" xr:uid="{3FD72203-EFBD-459C-87D5-D791E0E51F2F}"/>
    <cellStyle name="Calculation 4 5 4" xfId="12579" xr:uid="{314C3844-8019-4D59-8E0E-A6268154C87E}"/>
    <cellStyle name="Calculation 4 5 5" xfId="13481" xr:uid="{4832B9C9-F7EA-46E3-8E3F-8E45D887CB4A}"/>
    <cellStyle name="Calculation 4 5 6" xfId="13091" xr:uid="{152D6E76-E5B6-4752-94ED-BD95DC30BDBB}"/>
    <cellStyle name="Calculation 4 5 7" xfId="14320" xr:uid="{72200340-5B1C-48EF-8E33-C83A563AEAE2}"/>
    <cellStyle name="Calculation 4 5 8" xfId="13560" xr:uid="{9D4F4D6B-7CF0-40A1-B270-5782AF6D9CA3}"/>
    <cellStyle name="Calculation 4 5 9" xfId="12307" xr:uid="{2FA6E09F-C4C5-4894-8B1D-070F0532CB38}"/>
    <cellStyle name="Calculation 4 6" xfId="1650" xr:uid="{67398D44-5EBD-434A-8807-91C7CC6F110B}"/>
    <cellStyle name="Calculation 4 6 10" xfId="12229" xr:uid="{C5AD5157-AA65-4C58-9171-CF9EFD04A79E}"/>
    <cellStyle name="Calculation 4 6 11" xfId="12596" xr:uid="{7B5D1FCB-3852-48FF-B2D3-8E3CC1B0488E}"/>
    <cellStyle name="Calculation 4 6 12" xfId="12638" xr:uid="{DE82697F-4AA6-45B5-A038-7F0A4251EBA8}"/>
    <cellStyle name="Calculation 4 6 13" xfId="15256" xr:uid="{9D2A2801-4FDC-4861-B019-9ABA1FFED4CB}"/>
    <cellStyle name="Calculation 4 6 14" xfId="13958" xr:uid="{ABCCA50C-EA84-4A84-9360-8217D4A1354A}"/>
    <cellStyle name="Calculation 4 6 15" xfId="13807" xr:uid="{74039E37-AC28-4878-933C-C9F01BC19548}"/>
    <cellStyle name="Calculation 4 6 16" xfId="20922" xr:uid="{B692F3AD-315F-4485-BE8C-37A434D38F9E}"/>
    <cellStyle name="Calculation 4 6 17" xfId="27466" xr:uid="{27F51E31-94D5-406E-AEB7-A67B14FB0F47}"/>
    <cellStyle name="Calculation 4 6 18" xfId="29032" xr:uid="{5AB30DAA-6126-4525-8352-592724C7CCC9}"/>
    <cellStyle name="Calculation 4 6 19" xfId="35646" xr:uid="{9F553BE9-4FAE-4513-B077-9981CBC0C211}"/>
    <cellStyle name="Calculation 4 6 2" xfId="2046" xr:uid="{1DEA9568-695F-4618-BF19-7C83531F9022}"/>
    <cellStyle name="Calculation 4 6 2 10" xfId="16249" xr:uid="{BD1D5C7D-B8CA-4470-A2FD-FB1C8D770CDA}"/>
    <cellStyle name="Calculation 4 6 2 11" xfId="16945" xr:uid="{09AFC06D-BF75-4744-B367-AF283C0944B9}"/>
    <cellStyle name="Calculation 4 6 2 12" xfId="15858" xr:uid="{93C70A17-9597-42B9-B288-DCD6B19AE0A6}"/>
    <cellStyle name="Calculation 4 6 2 13" xfId="12962" xr:uid="{4B440EC3-D148-409A-A17A-B5591DC029BB}"/>
    <cellStyle name="Calculation 4 6 2 14" xfId="12193" xr:uid="{6C1A828A-4481-4773-B6D1-A6661DFB8A19}"/>
    <cellStyle name="Calculation 4 6 2 15" xfId="21036" xr:uid="{762CB40B-010C-467C-8325-B9B8880BBE07}"/>
    <cellStyle name="Calculation 4 6 2 16" xfId="21103" xr:uid="{D55325A2-68F2-4B1F-ACCE-85A516A48FAC}"/>
    <cellStyle name="Calculation 4 6 2 17" xfId="29151" xr:uid="{7D0DF510-2999-4073-B2EB-1BFD105E5F9D}"/>
    <cellStyle name="Calculation 4 6 2 18" xfId="28522" xr:uid="{880BEE9A-E2C7-45BC-BAD2-AA2449A52B72}"/>
    <cellStyle name="Calculation 4 6 2 19" xfId="36272" xr:uid="{C275CE54-8CEE-4B31-AE87-68EC99B91494}"/>
    <cellStyle name="Calculation 4 6 2 2" xfId="12887" xr:uid="{F33C8FF6-7793-4A01-9031-98595447CC63}"/>
    <cellStyle name="Calculation 4 6 2 3" xfId="14109" xr:uid="{B4BC835C-353F-419F-89D6-64739331F2E4}"/>
    <cellStyle name="Calculation 4 6 2 4" xfId="14687" xr:uid="{C1BD30CA-54C6-43DB-A63A-3E6945011486}"/>
    <cellStyle name="Calculation 4 6 2 5" xfId="14756" xr:uid="{867E4B6E-B405-48A3-B69F-C7C88B8FCE53}"/>
    <cellStyle name="Calculation 4 6 2 6" xfId="14178" xr:uid="{07BC6A47-4A8F-41B2-A521-B23DF79942DD}"/>
    <cellStyle name="Calculation 4 6 2 7" xfId="12631" xr:uid="{FEE7C352-694B-4456-91A7-1EE891997D34}"/>
    <cellStyle name="Calculation 4 6 2 8" xfId="13460" xr:uid="{3050FD00-2A3E-4044-A4C3-10F68E3CF471}"/>
    <cellStyle name="Calculation 4 6 2 9" xfId="14897" xr:uid="{A4C4E399-9BEA-419C-99DF-451EE77460E3}"/>
    <cellStyle name="Calculation 4 6 20" xfId="36293" xr:uid="{920B99C8-3F54-41B2-855E-16A942D6596E}"/>
    <cellStyle name="Calculation 4 6 3" xfId="12731" xr:uid="{45700D71-B0BC-4C13-9395-3B6C0AC6CCF1}"/>
    <cellStyle name="Calculation 4 6 4" xfId="14784" xr:uid="{B6D26D26-5C64-414D-B32E-1EB6420BD153}"/>
    <cellStyle name="Calculation 4 6 5" xfId="13102" xr:uid="{ED64A7FE-B188-48A7-A20E-43A1E0F4C9D6}"/>
    <cellStyle name="Calculation 4 6 6" xfId="13554" xr:uid="{113411AD-7213-4218-94ED-C7ACE9067529}"/>
    <cellStyle name="Calculation 4 6 7" xfId="14483" xr:uid="{2DA527DB-530C-45FD-B7FF-F2889315DDFE}"/>
    <cellStyle name="Calculation 4 6 8" xfId="13255" xr:uid="{F73A49E4-4C84-4F3C-A4C8-61EE6C0A32B9}"/>
    <cellStyle name="Calculation 4 6 9" xfId="15629" xr:uid="{6D9D3C92-0532-4C89-973C-F63F99BA071A}"/>
    <cellStyle name="Calculation 4 7" xfId="1651" xr:uid="{D12A3C23-4CB9-4A2C-8647-2CA038C6400E}"/>
    <cellStyle name="Calculation 4 7 10" xfId="13779" xr:uid="{F3D35244-40F6-485E-8064-4E956C5900DB}"/>
    <cellStyle name="Calculation 4 7 11" xfId="14307" xr:uid="{3B97B475-3DDE-456B-8E39-EA4ECE67B8C6}"/>
    <cellStyle name="Calculation 4 7 12" xfId="15393" xr:uid="{B66B4D41-6721-4588-BB5B-522FAE154838}"/>
    <cellStyle name="Calculation 4 7 13" xfId="12869" xr:uid="{D803F78D-A95F-44F0-AA57-439DD567BD74}"/>
    <cellStyle name="Calculation 4 7 14" xfId="17598" xr:uid="{9CF17654-A8C6-4946-89B3-EF8DB439AD9F}"/>
    <cellStyle name="Calculation 4 7 15" xfId="14584" xr:uid="{15397703-8AD3-4242-A6C9-3B2F29F4F059}"/>
    <cellStyle name="Calculation 4 7 16" xfId="20923" xr:uid="{F6ACFA33-21E5-425B-8083-97A8A5D1E7A6}"/>
    <cellStyle name="Calculation 4 7 17" xfId="27465" xr:uid="{126CF471-A1E1-4F9A-A026-EDB8CFA40472}"/>
    <cellStyle name="Calculation 4 7 18" xfId="29033" xr:uid="{6EDC9356-3C90-4875-85F8-D239973FC9DB}"/>
    <cellStyle name="Calculation 4 7 19" xfId="35645" xr:uid="{62081CE9-09CD-481A-BE52-0F4494D7EC56}"/>
    <cellStyle name="Calculation 4 7 2" xfId="2045" xr:uid="{47F376F5-0EAD-4207-A59C-9084D291C43D}"/>
    <cellStyle name="Calculation 4 7 2 10" xfId="14502" xr:uid="{06F21085-5D9B-465E-880C-7A150F539C98}"/>
    <cellStyle name="Calculation 4 7 2 11" xfId="13094" xr:uid="{293EE4F2-E29A-4F17-A936-6498AC558B1C}"/>
    <cellStyle name="Calculation 4 7 2 12" xfId="12299" xr:uid="{058EEACE-8C1D-4F60-A9A7-BC6D3816959B}"/>
    <cellStyle name="Calculation 4 7 2 13" xfId="15641" xr:uid="{A56D6472-9D6A-474B-9EA0-91F34959AF89}"/>
    <cellStyle name="Calculation 4 7 2 14" xfId="15241" xr:uid="{FCAE1EA7-27CC-45C1-AB28-1F8E1D51308B}"/>
    <cellStyle name="Calculation 4 7 2 15" xfId="21035" xr:uid="{15FD89F9-D503-493D-9D39-6114CCADD30A}"/>
    <cellStyle name="Calculation 4 7 2 16" xfId="21395" xr:uid="{ADD0511C-FA6A-44D5-923B-6BF1973E8D79}"/>
    <cellStyle name="Calculation 4 7 2 17" xfId="29150" xr:uid="{9146CE86-19D8-4495-A36A-7AE2D485C32F}"/>
    <cellStyle name="Calculation 4 7 2 18" xfId="29390" xr:uid="{79A7FBFA-2601-410B-B869-6DBA2267E5D3}"/>
    <cellStyle name="Calculation 4 7 2 19" xfId="29002" xr:uid="{EA475547-4853-4E99-8CD9-F071DD4253D8}"/>
    <cellStyle name="Calculation 4 7 2 2" xfId="12886" xr:uid="{49DD620B-7E06-4280-A6C0-543035114546}"/>
    <cellStyle name="Calculation 4 7 2 3" xfId="13315" xr:uid="{136A7142-38EC-4D50-A619-E1E4640FB56F}"/>
    <cellStyle name="Calculation 4 7 2 4" xfId="14805" xr:uid="{C4C20E5C-C8DF-473C-B1FC-7A6D349B2E20}"/>
    <cellStyle name="Calculation 4 7 2 5" xfId="13203" xr:uid="{E018CEDA-495D-4335-9A00-18A7541D351B}"/>
    <cellStyle name="Calculation 4 7 2 6" xfId="14081" xr:uid="{20BEB7E6-7ECF-491A-BA00-AC8DA7C0AE72}"/>
    <cellStyle name="Calculation 4 7 2 7" xfId="13141" xr:uid="{301A2AF5-0D3B-4EE8-A317-56F2C7C8E1EE}"/>
    <cellStyle name="Calculation 4 7 2 8" xfId="15013" xr:uid="{70BE30AB-0207-4487-80BC-2B886A02FB9A}"/>
    <cellStyle name="Calculation 4 7 2 9" xfId="14616" xr:uid="{B5B1242D-F136-4899-9105-7DC9F36CF9A1}"/>
    <cellStyle name="Calculation 4 7 20" xfId="36346" xr:uid="{8A5D51F5-1BA1-4909-B599-F71A5E8BD6DD}"/>
    <cellStyle name="Calculation 4 7 3" xfId="12732" xr:uid="{76904C9D-6874-4582-B443-2E7EEE1A9B24}"/>
    <cellStyle name="Calculation 4 7 4" xfId="13867" xr:uid="{FCF7DE75-8EDA-4F78-9A3A-3A2182E94107}"/>
    <cellStyle name="Calculation 4 7 5" xfId="13128" xr:uid="{D35DD28F-668B-417B-B8F6-7D90F875EFE5}"/>
    <cellStyle name="Calculation 4 7 6" xfId="14088" xr:uid="{786D94CD-CAA2-4580-A723-5164AC077064}"/>
    <cellStyle name="Calculation 4 7 7" xfId="15491" xr:uid="{E3E2963A-38AA-49E0-8F00-206877322E73}"/>
    <cellStyle name="Calculation 4 7 8" xfId="15396" xr:uid="{6E036BF6-6481-461F-BA20-17F3F6535081}"/>
    <cellStyle name="Calculation 4 7 9" xfId="15284" xr:uid="{1414CF64-8CE1-4CD0-9381-86B119242220}"/>
    <cellStyle name="Calculation 4 8" xfId="10586" xr:uid="{B0552E4D-9E00-4D21-B294-227B93E44E53}"/>
    <cellStyle name="Calculation 4 9" xfId="12167" xr:uid="{C9CF01B4-744E-49EC-9E17-E7E22F12B336}"/>
    <cellStyle name="Calculation 5" xfId="241" xr:uid="{E5ABA097-B4CD-4230-8FAF-51DFFA18DBF1}"/>
    <cellStyle name="Calculation 5 10" xfId="17008" xr:uid="{B3B630CF-37E4-43E0-980F-5BE8F991839E}"/>
    <cellStyle name="Calculation 5 11" xfId="17381" xr:uid="{CF09C799-6F14-4F9A-A268-02A22EB4C8AC}"/>
    <cellStyle name="Calculation 5 12" xfId="17754" xr:uid="{4E9B009E-FB80-4C78-BA71-FB20D4C75F9F}"/>
    <cellStyle name="Calculation 5 13" xfId="18108" xr:uid="{5454EA2C-C70F-486E-B35D-3776030BA820}"/>
    <cellStyle name="Calculation 5 14" xfId="18457" xr:uid="{11A63E72-8200-447E-9FE3-1760BB4C7FA5}"/>
    <cellStyle name="Calculation 5 15" xfId="18795" xr:uid="{F502C1A2-3757-4E6B-B5B5-9B39FBD2B6DD}"/>
    <cellStyle name="Calculation 5 16" xfId="19136" xr:uid="{06698DA2-F52B-4483-BCB6-3DB09959FFF0}"/>
    <cellStyle name="Calculation 5 17" xfId="19469" xr:uid="{E619B0F6-EEC7-4C5C-89AF-7C8A961B190B}"/>
    <cellStyle name="Calculation 5 18" xfId="19796" xr:uid="{81D06C17-37A9-4DDE-8FF8-0D05B5576A08}"/>
    <cellStyle name="Calculation 5 19" xfId="20256" xr:uid="{FC2A2FB5-805F-4890-BE7A-694E6CC42ED0}"/>
    <cellStyle name="Calculation 5 2" xfId="837" xr:uid="{00AE3F69-7711-4955-B158-48B39C834A73}"/>
    <cellStyle name="Calculation 5 2 10" xfId="14675" xr:uid="{5BA8CF83-9A0E-4E2E-9A4B-C74BC09115B7}"/>
    <cellStyle name="Calculation 5 2 11" xfId="17782" xr:uid="{40414830-E99F-4479-8AE2-B8CBCF8F5468}"/>
    <cellStyle name="Calculation 5 2 12" xfId="18131" xr:uid="{047C5474-582F-4E9F-93E6-33762AC66BC1}"/>
    <cellStyle name="Calculation 5 2 13" xfId="13797" xr:uid="{57FB1F0F-680F-455C-A52A-FF161816F2A9}"/>
    <cellStyle name="Calculation 5 2 14" xfId="18818" xr:uid="{72D03D1E-7618-4502-BCCF-42D7D61530D2}"/>
    <cellStyle name="Calculation 5 2 15" xfId="17020" xr:uid="{FEC0889C-F367-4961-BA95-6D75D1262200}"/>
    <cellStyle name="Calculation 5 2 16" xfId="20593" xr:uid="{7D52DB04-7B02-4934-8ABF-B71C6A596006}"/>
    <cellStyle name="Calculation 5 2 17" xfId="20323" xr:uid="{DAFA96D0-8772-4CD1-8B76-1F6F7F4E3E3B}"/>
    <cellStyle name="Calculation 5 2 18" xfId="28688" xr:uid="{C8C38647-A785-4194-A318-138F640FE081}"/>
    <cellStyle name="Calculation 5 2 19" xfId="28414" xr:uid="{4D711EB0-98A2-4C8F-8B87-E243E1AE0355}"/>
    <cellStyle name="Calculation 5 2 2" xfId="10587" xr:uid="{F8ACF601-3E02-4E96-A482-8D82651671FC}"/>
    <cellStyle name="Calculation 5 2 20" xfId="36493" xr:uid="{0C714566-BB93-4947-88D4-E8B4358B350E}"/>
    <cellStyle name="Calculation 5 2 3" xfId="12417" xr:uid="{E8D9AE37-6A2A-43B0-9AC3-1FA540987130}"/>
    <cellStyle name="Calculation 5 2 4" xfId="13033" xr:uid="{6619205F-90F0-4BE9-83BE-98F7411B84B5}"/>
    <cellStyle name="Calculation 5 2 5" xfId="14338" xr:uid="{6BCC5207-766E-4623-BD75-CDB960DDAABE}"/>
    <cellStyle name="Calculation 5 2 6" xfId="15882" xr:uid="{882F7DD7-38B0-46A7-A974-03B68A9F1E2A}"/>
    <cellStyle name="Calculation 5 2 7" xfId="16279" xr:uid="{B58ECCEB-8535-4196-B185-6680EB818867}"/>
    <cellStyle name="Calculation 5 2 8" xfId="16668" xr:uid="{BF83952A-D229-4431-B62E-0EE244EDC1A1}"/>
    <cellStyle name="Calculation 5 2 9" xfId="14899" xr:uid="{D2BB07F0-FFE2-41BA-8FC9-E4397FB96187}"/>
    <cellStyle name="Calculation 5 20" xfId="27810" xr:uid="{BD1672C3-18FB-456C-A51D-638D3F4057F2}"/>
    <cellStyle name="Calculation 5 21" xfId="28345" xr:uid="{41EE100B-5FB8-45BA-89D8-311B2E8B8FA3}"/>
    <cellStyle name="Calculation 5 22" xfId="36003" xr:uid="{F883B293-EB69-4899-822E-E937EA4BF76C}"/>
    <cellStyle name="Calculation 5 3" xfId="863" xr:uid="{71DA7243-BF2B-4669-B55C-3ED1A5B40700}"/>
    <cellStyle name="Calculation 5 3 10" xfId="18371" xr:uid="{761DE8DB-1703-4880-87F0-67DD57C73D32}"/>
    <cellStyle name="Calculation 5 3 11" xfId="18712" xr:uid="{449213EE-B8E0-4337-B549-42F73E333695}"/>
    <cellStyle name="Calculation 5 3 12" xfId="19049" xr:uid="{58F2EA0D-A681-4B99-8728-F3D602DD236E}"/>
    <cellStyle name="Calculation 5 3 13" xfId="19390" xr:uid="{EDC38F93-FC91-49F3-AA27-F47BC124A437}"/>
    <cellStyle name="Calculation 5 3 14" xfId="19710" xr:uid="{C780855B-B7DA-4C44-88F8-C439F1B5DECE}"/>
    <cellStyle name="Calculation 5 3 15" xfId="20619" xr:uid="{215F1EAC-030B-47EE-A866-A542C37DD321}"/>
    <cellStyle name="Calculation 5 3 16" xfId="21346" xr:uid="{C8D0C76C-2DC4-4442-BB26-1E833E2E1609}"/>
    <cellStyle name="Calculation 5 3 17" xfId="28714" xr:uid="{EE9060EF-E254-4150-B919-8B6E40986E51}"/>
    <cellStyle name="Calculation 5 3 18" xfId="29463" xr:uid="{D6320896-D57F-4EDB-9CEB-384BE8036076}"/>
    <cellStyle name="Calculation 5 3 19" xfId="36462" xr:uid="{666EE733-5823-4FCB-AF61-B797127721E1}"/>
    <cellStyle name="Calculation 5 3 2" xfId="12440" xr:uid="{8226BF2F-44F6-4851-80C0-10505CED1AF9}"/>
    <cellStyle name="Calculation 5 3 3" xfId="15739" xr:uid="{546AFC10-288D-426E-B997-B2991D42A78C}"/>
    <cellStyle name="Calculation 5 3 4" xfId="16126" xr:uid="{755FB29F-46B5-4023-B3E6-388FF035779A}"/>
    <cellStyle name="Calculation 5 3 5" xfId="16531" xr:uid="{0B610CA2-CBE3-4074-BC10-D3BB6E492D3C}"/>
    <cellStyle name="Calculation 5 3 6" xfId="16914" xr:uid="{1E29A5EE-1E9B-4F0D-8DF0-4618C216FE76}"/>
    <cellStyle name="Calculation 5 3 7" xfId="17284" xr:uid="{1A2005C0-DDC3-4470-B599-7F4F110881BC}"/>
    <cellStyle name="Calculation 5 3 8" xfId="17661" xr:uid="{ED8FB3B1-105B-4E3A-8E20-4A30CBE314E0}"/>
    <cellStyle name="Calculation 5 3 9" xfId="18018" xr:uid="{3F08805E-75DF-4141-A723-E82DA446BA3F}"/>
    <cellStyle name="Calculation 5 4" xfId="823" xr:uid="{02539BFF-13F2-4D10-95D2-8F2E6701BFAA}"/>
    <cellStyle name="Calculation 5 4 10" xfId="13831" xr:uid="{D441D5DD-7E0B-49EE-A378-F8D8EE5CCE9A}"/>
    <cellStyle name="Calculation 5 4 11" xfId="14547" xr:uid="{803C3965-FA0D-40FB-8613-6A85730D2F3B}"/>
    <cellStyle name="Calculation 5 4 12" xfId="17758" xr:uid="{3599A429-AC36-4BBE-894C-EBB532BF97D8}"/>
    <cellStyle name="Calculation 5 4 13" xfId="15570" xr:uid="{EF512455-1C64-4A11-B8B2-BE4377CEDA23}"/>
    <cellStyle name="Calculation 5 4 14" xfId="12951" xr:uid="{BCD70998-1132-46E5-B24D-FF0EDC063F11}"/>
    <cellStyle name="Calculation 5 4 15" xfId="20579" xr:uid="{4A051CAC-4415-447A-8DA6-CADE334352B4}"/>
    <cellStyle name="Calculation 5 4 16" xfId="21350" xr:uid="{C12F9365-A935-4799-BBEE-67091F9F8ACC}"/>
    <cellStyle name="Calculation 5 4 17" xfId="28674" xr:uid="{5263E5CC-6FC9-4C7D-B6B9-36C1B89E9A9D}"/>
    <cellStyle name="Calculation 5 4 18" xfId="29467" xr:uid="{53E731D4-B6B8-4091-999D-CB4C5D733F90}"/>
    <cellStyle name="Calculation 5 4 19" xfId="36241" xr:uid="{151C1E59-5327-402C-B815-D631D1EC7E67}"/>
    <cellStyle name="Calculation 5 4 2" xfId="12403" xr:uid="{8EC359D7-4FAE-4FBF-9A92-77034BE0FBBC}"/>
    <cellStyle name="Calculation 5 4 3" xfId="13798" xr:uid="{C2A1E99B-B893-4995-8184-21B87487AA4A}"/>
    <cellStyle name="Calculation 5 4 4" xfId="13979" xr:uid="{5EF0CDE9-D97B-4975-8043-3167E5F23F16}"/>
    <cellStyle name="Calculation 5 4 5" xfId="12120" xr:uid="{13A50CB9-D5C4-494F-8E4E-A369038C6039}"/>
    <cellStyle name="Calculation 5 4 6" xfId="14630" xr:uid="{1A524CF3-7091-4FC6-AB11-E0D91BC25003}"/>
    <cellStyle name="Calculation 5 4 7" xfId="13800" xr:uid="{25ED845B-A82B-4C74-92E3-EFB3EB90FFCC}"/>
    <cellStyle name="Calculation 5 4 8" xfId="16848" xr:uid="{B2D94E6D-A6AF-4134-BE70-798E03EBA66E}"/>
    <cellStyle name="Calculation 5 4 9" xfId="12684" xr:uid="{028B5547-E611-45DC-8E40-9A32EA8246DB}"/>
    <cellStyle name="Calculation 5 5" xfId="1085" xr:uid="{9293A26E-321B-404B-93C8-5EE8FF228BAD}"/>
    <cellStyle name="Calculation 5 5 10" xfId="13596" xr:uid="{FC860C81-F139-406C-A646-11822037C948}"/>
    <cellStyle name="Calculation 5 5 11" xfId="14829" xr:uid="{04445D53-B4E7-4097-A333-A6CA18798068}"/>
    <cellStyle name="Calculation 5 5 12" xfId="16562" xr:uid="{07BE94D1-CA8A-4A94-92C7-D86BB2115EEC}"/>
    <cellStyle name="Calculation 5 5 13" xfId="12287" xr:uid="{423BA849-B861-4F8A-BB62-986DC425B9DD}"/>
    <cellStyle name="Calculation 5 5 14" xfId="14739" xr:uid="{D82B17D5-C94E-4C07-8039-72CC0C78AE93}"/>
    <cellStyle name="Calculation 5 5 15" xfId="20840" xr:uid="{A0D5E1D8-8009-4840-BC53-E30787DFB277}"/>
    <cellStyle name="Calculation 5 5 16" xfId="27496" xr:uid="{050A359C-26E4-46CE-B229-B27E5C9FB3CD}"/>
    <cellStyle name="Calculation 5 5 17" xfId="28935" xr:uid="{F3CEEF39-FC9E-4107-A10A-5724476BAD04}"/>
    <cellStyle name="Calculation 5 5 18" xfId="35682" xr:uid="{62B30990-BA29-4C17-8BBF-C41832430393}"/>
    <cellStyle name="Calculation 5 5 19" xfId="28335" xr:uid="{AF8BDE53-3D16-4C9B-B483-FB76C8519308}"/>
    <cellStyle name="Calculation 5 5 2" xfId="12565" xr:uid="{BF5D0678-C66D-44E1-9596-3A5D55160BB5}"/>
    <cellStyle name="Calculation 5 5 3" xfId="13078" xr:uid="{D47A885A-897C-411B-BAD2-F652B0760BE4}"/>
    <cellStyle name="Calculation 5 5 4" xfId="14380" xr:uid="{1543C50F-28E7-4204-BAA8-183DDD59EDF7}"/>
    <cellStyle name="Calculation 5 5 5" xfId="14689" xr:uid="{E702D167-BB1D-48EA-AB5D-112B7A5D7ACF}"/>
    <cellStyle name="Calculation 5 5 6" xfId="13457" xr:uid="{D9FADA5D-E823-47FB-A670-7350D4B0F474}"/>
    <cellStyle name="Calculation 5 5 7" xfId="13728" xr:uid="{961796CA-810A-4907-A1AA-CD79E5184449}"/>
    <cellStyle name="Calculation 5 5 8" xfId="16064" xr:uid="{867F243C-3983-4584-B176-4ACBC766A183}"/>
    <cellStyle name="Calculation 5 5 9" xfId="13075" xr:uid="{2CEC7EC3-4D1B-4EB8-B7E5-3EDFB02C2585}"/>
    <cellStyle name="Calculation 5 6" xfId="12168" xr:uid="{75FC0D68-6871-4AD5-A8A5-0BCB223F8A8A}"/>
    <cellStyle name="Calculation 5 7" xfId="15839" xr:uid="{BA01B511-FBEA-4F91-8950-10E0FB58AD51}"/>
    <cellStyle name="Calculation 5 8" xfId="16236" xr:uid="{BC19A16F-5864-4DCD-9C56-8131A5C2CA49}"/>
    <cellStyle name="Calculation 5 9" xfId="16630" xr:uid="{0A95FA41-9B70-4E5F-AE54-3221C76BB581}"/>
    <cellStyle name="Calculation 6" xfId="242" xr:uid="{3D3119D4-42EB-4495-B4B9-8BC6D1EE9DFE}"/>
    <cellStyle name="Calculation 6 10" xfId="17007" xr:uid="{27C7A0EF-283B-4635-A780-AFEFB9C78F6F}"/>
    <cellStyle name="Calculation 6 11" xfId="17380" xr:uid="{3CAD4BAE-B41E-495B-A908-25CC8C277253}"/>
    <cellStyle name="Calculation 6 12" xfId="17753" xr:uid="{91976575-6708-4A98-9455-3690EE6465C1}"/>
    <cellStyle name="Calculation 6 13" xfId="18107" xr:uid="{B8EE4CCF-A294-4731-BA72-B1FA06E01DBB}"/>
    <cellStyle name="Calculation 6 14" xfId="18456" xr:uid="{8B76E910-C29E-415A-AEC7-4D0E47C3D76B}"/>
    <cellStyle name="Calculation 6 15" xfId="18794" xr:uid="{C00F0129-4A22-4C0B-AAEC-6880E9833430}"/>
    <cellStyle name="Calculation 6 16" xfId="19135" xr:uid="{5C801D48-A00F-4AD5-9734-72BEE4445A9F}"/>
    <cellStyle name="Calculation 6 17" xfId="19468" xr:uid="{3420132D-2E4F-4BEF-BB6C-05A4A84ED3CB}"/>
    <cellStyle name="Calculation 6 18" xfId="19795" xr:uid="{F119C737-EE7D-4018-B565-DDB6624722E9}"/>
    <cellStyle name="Calculation 6 19" xfId="20257" xr:uid="{8714D349-FCDD-44D4-8879-F623A6861CED}"/>
    <cellStyle name="Calculation 6 2" xfId="838" xr:uid="{F141A654-ADCF-4999-8E1F-532043ED410A}"/>
    <cellStyle name="Calculation 6 2 10" xfId="18041" xr:uid="{A0750B39-EAB6-4EE8-8026-10984BB254B4}"/>
    <cellStyle name="Calculation 6 2 11" xfId="15213" xr:uid="{9CF2315D-3140-45B4-B99B-C76C9492580A}"/>
    <cellStyle name="Calculation 6 2 12" xfId="15102" xr:uid="{B5F12771-A726-4841-A0D6-86685A82703D}"/>
    <cellStyle name="Calculation 6 2 13" xfId="19076" xr:uid="{F8618573-BB9D-4EE9-A8B6-4C6FC6F76C9F}"/>
    <cellStyle name="Calculation 6 2 14" xfId="15866" xr:uid="{50BD6942-F55D-4F61-8490-CAA71F670083}"/>
    <cellStyle name="Calculation 6 2 15" xfId="19737" xr:uid="{E525F71B-F8CC-49EC-8A47-45588C447E28}"/>
    <cellStyle name="Calculation 6 2 16" xfId="20594" xr:uid="{FAC343C7-6DFB-4A63-BB18-CC2378CC1D54}"/>
    <cellStyle name="Calculation 6 2 17" xfId="20322" xr:uid="{CDD6E58C-8073-48A5-A63C-1F93A0E0ECC5}"/>
    <cellStyle name="Calculation 6 2 18" xfId="28689" xr:uid="{B90C2B02-8894-46D3-8A46-1D6BE14FEC5A}"/>
    <cellStyle name="Calculation 6 2 19" xfId="28413" xr:uid="{94687572-6651-4B99-A201-70670D493DE3}"/>
    <cellStyle name="Calculation 6 2 2" xfId="10588" xr:uid="{261768FA-C125-4AEE-A419-47835FFA0373}"/>
    <cellStyle name="Calculation 6 2 20" xfId="36492" xr:uid="{34F55B45-DD3D-48C4-85A5-E2C657899CB4}"/>
    <cellStyle name="Calculation 6 2 3" xfId="12418" xr:uid="{EDA77981-AB19-4C3A-A5A2-7DB6AEE5D20B}"/>
    <cellStyle name="Calculation 6 2 4" xfId="12331" xr:uid="{BD4E855B-6567-4695-8445-430EC0537EBB}"/>
    <cellStyle name="Calculation 6 2 5" xfId="16154" xr:uid="{9D65810E-2CFE-45D0-8A91-288C4FD6245D}"/>
    <cellStyle name="Calculation 6 2 6" xfId="13512" xr:uid="{63D7DC0A-6CAF-46FC-8F74-416D2AF7AD22}"/>
    <cellStyle name="Calculation 6 2 7" xfId="13144" xr:uid="{D89C0A57-7CD6-42B3-B90F-3A6AB871AF55}"/>
    <cellStyle name="Calculation 6 2 8" xfId="15053" xr:uid="{75935698-B2E6-4D8A-8B8C-0B128ECFF818}"/>
    <cellStyle name="Calculation 6 2 9" xfId="17683" xr:uid="{AF8A7880-B2A4-43ED-AC4A-FF66FB9DF67C}"/>
    <cellStyle name="Calculation 6 20" xfId="27809" xr:uid="{095ACA7D-3455-464C-BC64-B0D3F38A392C}"/>
    <cellStyle name="Calculation 6 21" xfId="28346" xr:uid="{ABC5B5A2-72D3-482F-A99F-0FDE5AA9B4E8}"/>
    <cellStyle name="Calculation 6 22" xfId="36002" xr:uid="{EA9171D6-FE02-493D-A433-A61C33813053}"/>
    <cellStyle name="Calculation 6 3" xfId="862" xr:uid="{4CBC8808-D4E3-4A21-8FD7-4A4DF8E29BB0}"/>
    <cellStyle name="Calculation 6 3 10" xfId="18372" xr:uid="{137EE3A8-2FA7-49BB-A3AE-0463B6064361}"/>
    <cellStyle name="Calculation 6 3 11" xfId="18713" xr:uid="{7D7D2156-4415-4FB5-9F5C-7032010DBA3F}"/>
    <cellStyle name="Calculation 6 3 12" xfId="19050" xr:uid="{DE88E65E-F92F-43A1-BF0F-5A270FE22F5E}"/>
    <cellStyle name="Calculation 6 3 13" xfId="19391" xr:uid="{789BDA44-1510-4DD0-B642-5CF1FF5CA0BB}"/>
    <cellStyle name="Calculation 6 3 14" xfId="19711" xr:uid="{7675D0E3-451E-4C55-82A8-46208B76946E}"/>
    <cellStyle name="Calculation 6 3 15" xfId="20618" xr:uid="{4353A065-2772-4370-A0BB-EBEDDF4F6F46}"/>
    <cellStyle name="Calculation 6 3 16" xfId="20456" xr:uid="{CBDB23EE-77E5-499D-A4F2-E895EAADE845}"/>
    <cellStyle name="Calculation 6 3 17" xfId="28713" xr:uid="{26BD88AE-C5C5-4919-8BFB-5A8C41A4922B}"/>
    <cellStyle name="Calculation 6 3 18" xfId="28550" xr:uid="{482CADD7-FC4B-494D-9F3F-97AED6EE4B2B}"/>
    <cellStyle name="Calculation 6 3 19" xfId="36463" xr:uid="{27CF6A87-157C-4A99-A21C-05F84300E90F}"/>
    <cellStyle name="Calculation 6 3 2" xfId="12439" xr:uid="{10644471-2548-4BB9-AB88-179AA5A0B293}"/>
    <cellStyle name="Calculation 6 3 3" xfId="15742" xr:uid="{27878FEE-C0FD-4060-898D-390316D5D524}"/>
    <cellStyle name="Calculation 6 3 4" xfId="16127" xr:uid="{F8A3C345-B18E-4890-94EF-7AA45EFED49C}"/>
    <cellStyle name="Calculation 6 3 5" xfId="16532" xr:uid="{52805F53-9F01-4452-929F-DFA00561D1A0}"/>
    <cellStyle name="Calculation 6 3 6" xfId="16915" xr:uid="{0C81423D-BB3C-4490-8006-78A7F3C228D8}"/>
    <cellStyle name="Calculation 6 3 7" xfId="17285" xr:uid="{0971DF89-0DD5-4BEB-97B7-A4A73AD4DAF4}"/>
    <cellStyle name="Calculation 6 3 8" xfId="17662" xr:uid="{F924195E-BDD6-47CF-A4FE-CB53FF8DCA8E}"/>
    <cellStyle name="Calculation 6 3 9" xfId="18019" xr:uid="{D8C90A95-60AA-472B-91FD-30A2848A449B}"/>
    <cellStyle name="Calculation 6 4" xfId="824" xr:uid="{D0492726-E75E-4592-BC56-29697D037E7D}"/>
    <cellStyle name="Calculation 6 4 10" xfId="14425" xr:uid="{C8ABCC1F-90E9-4158-9C95-C115B949EA92}"/>
    <cellStyle name="Calculation 6 4 11" xfId="15873" xr:uid="{64DBF2D4-6A4A-4D7F-B61B-697A5C53D60B}"/>
    <cellStyle name="Calculation 6 4 12" xfId="14150" xr:uid="{28B71446-84BB-41A4-A740-F07411523B5E}"/>
    <cellStyle name="Calculation 6 4 13" xfId="15771" xr:uid="{B0B954B0-7022-46DE-8F63-87ACB167182D}"/>
    <cellStyle name="Calculation 6 4 14" xfId="14228" xr:uid="{FCCA3068-9347-4A79-9319-8D650A56E90B}"/>
    <cellStyle name="Calculation 6 4 15" xfId="20580" xr:uid="{8BF63DB6-4038-401C-992A-53F3C176F875}"/>
    <cellStyle name="Calculation 6 4 16" xfId="20330" xr:uid="{5D2468EA-5B03-475D-B605-D21C21AD7DB6}"/>
    <cellStyle name="Calculation 6 4 17" xfId="28675" xr:uid="{FD37328A-CC50-49C6-82BF-5102CE238E72}"/>
    <cellStyle name="Calculation 6 4 18" xfId="28421" xr:uid="{106BF58B-763E-4E5C-A83E-651322704B3D}"/>
    <cellStyle name="Calculation 6 4 19" xfId="35333" xr:uid="{FB1EA13E-50AA-485D-B6F0-BEBC529208BF}"/>
    <cellStyle name="Calculation 6 4 2" xfId="12404" xr:uid="{10FD2ACD-3612-48B7-BCB2-48701ED2BFAD}"/>
    <cellStyle name="Calculation 6 4 3" xfId="13328" xr:uid="{9C04D8D2-CB69-4909-9D9A-E2B37DF1DB1F}"/>
    <cellStyle name="Calculation 6 4 4" xfId="14735" xr:uid="{C9D77F16-F1DE-47B4-89E0-CC64E077AE29}"/>
    <cellStyle name="Calculation 6 4 5" xfId="15782" xr:uid="{5443A459-A3E3-4FA5-BFE9-5A474B07D38A}"/>
    <cellStyle name="Calculation 6 4 6" xfId="14619" xr:uid="{2509A095-CF52-4415-B7C9-605A483E8A96}"/>
    <cellStyle name="Calculation 6 4 7" xfId="15019" xr:uid="{B8CE43D0-097D-49D8-8D05-05D1AB3D187E}"/>
    <cellStyle name="Calculation 6 4 8" xfId="13417" xr:uid="{ECA6D566-6EAB-41AF-A4E7-27D9E650B4C5}"/>
    <cellStyle name="Calculation 6 4 9" xfId="12113" xr:uid="{7B7F742F-A85D-4039-924B-5A325BD099F4}"/>
    <cellStyle name="Calculation 6 5" xfId="1003" xr:uid="{14BC607A-168A-40E0-83AC-743AB7E44372}"/>
    <cellStyle name="Calculation 6 5 10" xfId="13665" xr:uid="{D5CCB708-0299-453C-A807-D98A3FDFCE81}"/>
    <cellStyle name="Calculation 6 5 11" xfId="14999" xr:uid="{CD01B1C0-9145-49C0-9C38-6814DBA6E85D}"/>
    <cellStyle name="Calculation 6 5 12" xfId="12178" xr:uid="{ECD6A00A-3FEC-45E4-9634-3DE8FD4830C0}"/>
    <cellStyle name="Calculation 6 5 13" xfId="14395" xr:uid="{CAEE4953-798E-4524-B3DA-3B26F251460C}"/>
    <cellStyle name="Calculation 6 5 14" xfId="15347" xr:uid="{E2E3DBF9-89E9-45DC-B355-F3EC52150614}"/>
    <cellStyle name="Calculation 6 5 15" xfId="20759" xr:uid="{B428FE01-234F-4B5B-8792-3803A23409A4}"/>
    <cellStyle name="Calculation 6 5 16" xfId="21130" xr:uid="{6DD5AD4E-02F6-41C0-93A8-5711EFEC7510}"/>
    <cellStyle name="Calculation 6 5 17" xfId="28854" xr:uid="{5BAE8989-6A37-43DB-84B7-4EBBA86CC9C7}"/>
    <cellStyle name="Calculation 6 5 18" xfId="29244" xr:uid="{1A5D842A-2722-4641-A77D-4D433CFF9CFD}"/>
    <cellStyle name="Calculation 6 5 19" xfId="36235" xr:uid="{49A5DC36-2F64-4296-84A6-9457EDB0F346}"/>
    <cellStyle name="Calculation 6 5 2" xfId="12533" xr:uid="{B9B52086-2567-4D2E-B970-F9213B32F006}"/>
    <cellStyle name="Calculation 6 5 3" xfId="14168" xr:uid="{07A72276-645D-4418-87B0-B245553550EE}"/>
    <cellStyle name="Calculation 6 5 4" xfId="15516" xr:uid="{30B30E2A-3824-4E23-8B8C-DFB036E347D9}"/>
    <cellStyle name="Calculation 6 5 5" xfId="14512" xr:uid="{A4FD335F-5239-444A-B72F-454911DF435B}"/>
    <cellStyle name="Calculation 6 5 6" xfId="15455" xr:uid="{6892C37B-EE42-4971-90FA-E76324434AA0}"/>
    <cellStyle name="Calculation 6 5 7" xfId="15478" xr:uid="{92C6E41A-642D-461A-8344-BB99022E3569}"/>
    <cellStyle name="Calculation 6 5 8" xfId="14960" xr:uid="{D218FF0B-B3A5-4930-85BB-5C5DEF5C2F1F}"/>
    <cellStyle name="Calculation 6 5 9" xfId="12603" xr:uid="{181EE772-1AE9-43FE-AC7B-A4BFA95080B3}"/>
    <cellStyle name="Calculation 6 6" xfId="12169" xr:uid="{3D1E316E-0AC5-44F4-A380-7F06F10FDD9C}"/>
    <cellStyle name="Calculation 6 7" xfId="15838" xr:uid="{14312AC1-6FEF-4A7D-A565-02E657C51F07}"/>
    <cellStyle name="Calculation 6 8" xfId="16235" xr:uid="{D4B2B56B-6815-490F-854C-39BFB820103C}"/>
    <cellStyle name="Calculation 6 9" xfId="16629" xr:uid="{17057FA1-B2EC-4AEB-9C00-13CA882BACDB}"/>
    <cellStyle name="Calculation 7" xfId="243" xr:uid="{4D567064-05FE-48CB-8978-D57D69D39E6F}"/>
    <cellStyle name="Calculation 7 10" xfId="17006" xr:uid="{9D7101C9-2DEA-4D7D-880A-9684717A4840}"/>
    <cellStyle name="Calculation 7 11" xfId="17379" xr:uid="{D9B5E262-3376-4406-B783-1339CC6D3F2D}"/>
    <cellStyle name="Calculation 7 12" xfId="17752" xr:uid="{A7DA3B6D-2770-4C60-920E-1732396FA4C6}"/>
    <cellStyle name="Calculation 7 13" xfId="18106" xr:uid="{5E06A422-1B4E-4F74-A3C8-F4B6D5E4485E}"/>
    <cellStyle name="Calculation 7 14" xfId="18455" xr:uid="{64FBDF95-4798-4DC5-B368-3F915CDA0C59}"/>
    <cellStyle name="Calculation 7 15" xfId="18793" xr:uid="{2C51EFDB-EA02-4ACB-9AA3-C433C950A6F9}"/>
    <cellStyle name="Calculation 7 16" xfId="19134" xr:uid="{C6479F03-1210-4EBE-BEF1-E714052E34D1}"/>
    <cellStyle name="Calculation 7 17" xfId="19467" xr:uid="{8584820C-C95C-4E86-A5C8-8C36BACE8804}"/>
    <cellStyle name="Calculation 7 18" xfId="19794" xr:uid="{788993DB-8DB5-465D-8239-833E28BAFA65}"/>
    <cellStyle name="Calculation 7 19" xfId="20258" xr:uid="{4FD4BEDF-DAB5-4AB0-AEE8-73DA8D3ADF0A}"/>
    <cellStyle name="Calculation 7 2" xfId="839" xr:uid="{2A5D13D9-388C-4A1F-A514-E34500530367}"/>
    <cellStyle name="Calculation 7 2 10" xfId="18040" xr:uid="{E74DBE98-EE09-4C05-860E-E5EB16BCA724}"/>
    <cellStyle name="Calculation 7 2 11" xfId="15143" xr:uid="{E21A806D-7A08-4355-AAAE-9872037D9C6A}"/>
    <cellStyle name="Calculation 7 2 12" xfId="12231" xr:uid="{518227FB-BEBE-42F5-B8BF-33D1AC3BE882}"/>
    <cellStyle name="Calculation 7 2 13" xfId="19075" xr:uid="{D0FDB1FC-A82F-4C21-AC35-50554E498066}"/>
    <cellStyle name="Calculation 7 2 14" xfId="17775" xr:uid="{F6488C35-6037-4133-A84E-BD30C2275B69}"/>
    <cellStyle name="Calculation 7 2 15" xfId="19736" xr:uid="{A0D1D0FD-5A86-43CA-B41A-C1CE1F4224F1}"/>
    <cellStyle name="Calculation 7 2 16" xfId="20595" xr:uid="{69587428-005D-46EA-9622-3EB748FF0277}"/>
    <cellStyle name="Calculation 7 2 17" xfId="20321" xr:uid="{C8FA69A5-31B6-442C-827A-A28BDCCFF627}"/>
    <cellStyle name="Calculation 7 2 18" xfId="28690" xr:uid="{38BC34B5-1012-45CD-8E84-774105880A3C}"/>
    <cellStyle name="Calculation 7 2 19" xfId="28412" xr:uid="{01576C89-A955-4838-B432-8EEAEF4B0DAC}"/>
    <cellStyle name="Calculation 7 2 2" xfId="10589" xr:uid="{70DF668C-C1FC-4604-9F06-F4B89AD28BF5}"/>
    <cellStyle name="Calculation 7 2 20" xfId="36491" xr:uid="{7168F65B-2EAD-45F7-A299-704147CEF948}"/>
    <cellStyle name="Calculation 7 2 3" xfId="12419" xr:uid="{AD513E26-B485-45A2-AC08-0B05EA2B9B94}"/>
    <cellStyle name="Calculation 7 2 4" xfId="12112" xr:uid="{FF32050B-55EF-46E8-A655-C12D37320DF7}"/>
    <cellStyle name="Calculation 7 2 5" xfId="16153" xr:uid="{AB04B2B9-5320-4ABC-9487-F1FE4F5B9864}"/>
    <cellStyle name="Calculation 7 2 6" xfId="14513" xr:uid="{FD6EBECE-C661-4A78-9BF9-1B9D30DA3360}"/>
    <cellStyle name="Calculation 7 2 7" xfId="15535" xr:uid="{76034004-B437-4561-AF66-1D3FE45E566F}"/>
    <cellStyle name="Calculation 7 2 8" xfId="14748" xr:uid="{E69086B8-DD31-40C9-A8BA-7188CFA291BD}"/>
    <cellStyle name="Calculation 7 2 9" xfId="17682" xr:uid="{EF67ED5F-5FD7-4B7A-80F7-0CEEA44E5D7C}"/>
    <cellStyle name="Calculation 7 20" xfId="27808" xr:uid="{64B75F5B-7B19-41E4-BEA7-448A4A9632FC}"/>
    <cellStyle name="Calculation 7 21" xfId="28347" xr:uid="{6A9B9657-563C-4113-942D-2005AA9AEEF3}"/>
    <cellStyle name="Calculation 7 22" xfId="36001" xr:uid="{35BF90F7-4C7F-4043-8C18-C32E6CD1CBE2}"/>
    <cellStyle name="Calculation 7 3" xfId="861" xr:uid="{618DB637-FA40-4D68-82F8-CADB7332AD8E}"/>
    <cellStyle name="Calculation 7 3 10" xfId="18373" xr:uid="{262D2BD7-90FF-4DB0-9C08-9EFE597CAA5D}"/>
    <cellStyle name="Calculation 7 3 11" xfId="18714" xr:uid="{18685FEB-F325-4D1B-B38B-E760679A9904}"/>
    <cellStyle name="Calculation 7 3 12" xfId="19051" xr:uid="{346FD487-5DE3-4A6D-A52D-8A4ECD67D944}"/>
    <cellStyle name="Calculation 7 3 13" xfId="19392" xr:uid="{9F33BA41-DD68-41FF-826B-175A5AFD1F18}"/>
    <cellStyle name="Calculation 7 3 14" xfId="19712" xr:uid="{7723CB71-84C1-49EA-B47D-8B5BB5E60FC3}"/>
    <cellStyle name="Calculation 7 3 15" xfId="20617" xr:uid="{3D84DED5-6D56-4283-9794-76EBFA153312}"/>
    <cellStyle name="Calculation 7 3 16" xfId="21343" xr:uid="{4CC48355-BDC8-4931-A5B0-3E78F0869B48}"/>
    <cellStyle name="Calculation 7 3 17" xfId="28712" xr:uid="{890A0872-A1DA-4CBC-8F9A-56842863D39B}"/>
    <cellStyle name="Calculation 7 3 18" xfId="29460" xr:uid="{CB197720-E320-41D5-854E-969F435E7BE2}"/>
    <cellStyle name="Calculation 7 3 19" xfId="36461" xr:uid="{06492EA8-4D5E-45D9-9B1E-50518DD8B075}"/>
    <cellStyle name="Calculation 7 3 2" xfId="12438" xr:uid="{658DF133-CF03-4B0A-89DA-1E2329865708}"/>
    <cellStyle name="Calculation 7 3 3" xfId="15741" xr:uid="{97302969-2FFE-49FE-9D0E-01881ACC04FB}"/>
    <cellStyle name="Calculation 7 3 4" xfId="16128" xr:uid="{6B997693-D539-40A7-87E4-12B8CA994405}"/>
    <cellStyle name="Calculation 7 3 5" xfId="16533" xr:uid="{61C54541-6CFE-4C73-A8BB-0F66322FC37C}"/>
    <cellStyle name="Calculation 7 3 6" xfId="16916" xr:uid="{4A1D77C1-902F-4EB4-99BF-A581F3D588EB}"/>
    <cellStyle name="Calculation 7 3 7" xfId="17286" xr:uid="{2D67864F-555E-4C0E-A92A-0A29C7805484}"/>
    <cellStyle name="Calculation 7 3 8" xfId="17663" xr:uid="{6422CBD1-C995-441D-8FEB-A7BCC1E80874}"/>
    <cellStyle name="Calculation 7 3 9" xfId="18020" xr:uid="{0AC1357D-84F6-4D7D-B9DB-B1C230C6917E}"/>
    <cellStyle name="Calculation 7 4" xfId="825" xr:uid="{5A2F13FD-E382-44CB-8DDA-8953F7B48DC5}"/>
    <cellStyle name="Calculation 7 4 10" xfId="15758" xr:uid="{7274E7D2-0FA4-48B1-BF6D-297E3E9CBF49}"/>
    <cellStyle name="Calculation 7 4 11" xfId="12294" xr:uid="{E2C59A3A-ED39-4593-A569-57389FA63704}"/>
    <cellStyle name="Calculation 7 4 12" xfId="15310" xr:uid="{A72300C7-F7B0-4E84-8A34-A6C1B99276A2}"/>
    <cellStyle name="Calculation 7 4 13" xfId="14918" xr:uid="{53E16D32-3779-40DE-A378-88EE6DA9EC82}"/>
    <cellStyle name="Calculation 7 4 14" xfId="13775" xr:uid="{15DC2B90-1D4A-44DF-A4B7-2EA696F7C7DF}"/>
    <cellStyle name="Calculation 7 4 15" xfId="20581" xr:uid="{F944E051-C44F-4644-8088-A5397EB620A0}"/>
    <cellStyle name="Calculation 7 4 16" xfId="27569" xr:uid="{025A7E1F-C832-4315-8D87-867B97DBF91F}"/>
    <cellStyle name="Calculation 7 4 17" xfId="28676" xr:uid="{ED07E18C-3E85-4AC5-B91A-37BB40377B08}"/>
    <cellStyle name="Calculation 7 4 18" xfId="35757" xr:uid="{3C1E3C2A-E0DF-487A-A149-5CA085876F99}"/>
    <cellStyle name="Calculation 7 4 19" xfId="28339" xr:uid="{B9A7A9D9-19B8-4F01-A77D-F83B5D6C7A17}"/>
    <cellStyle name="Calculation 7 4 2" xfId="12405" xr:uid="{54FE8F4F-4202-4015-9E88-BD9C91F73C4A}"/>
    <cellStyle name="Calculation 7 4 3" xfId="14121" xr:uid="{AC76415F-57FF-4C29-B111-F0EAF28EA197}"/>
    <cellStyle name="Calculation 7 4 4" xfId="14038" xr:uid="{8BBAC10E-EE61-4954-877B-6B36359233C8}"/>
    <cellStyle name="Calculation 7 4 5" xfId="12340" xr:uid="{508D809E-FEFF-41E1-8067-E1E538579F91}"/>
    <cellStyle name="Calculation 7 4 6" xfId="12711" xr:uid="{066BD6C7-1235-4294-A6A2-3334EDE7EADE}"/>
    <cellStyle name="Calculation 7 4 7" xfId="12126" xr:uid="{78AC84C0-C832-411D-BED0-0D7370110BB2}"/>
    <cellStyle name="Calculation 7 4 8" xfId="14025" xr:uid="{8B48736F-FDAF-4105-9113-B8003DC15EDB}"/>
    <cellStyle name="Calculation 7 4 9" xfId="15419" xr:uid="{E7D0701D-447F-453F-8BC7-224F8A3A8A27}"/>
    <cellStyle name="Calculation 7 5" xfId="1089" xr:uid="{E7DD6863-C1B3-4F6A-A158-84ED68E83D28}"/>
    <cellStyle name="Calculation 7 5 10" xfId="13909" xr:uid="{85ABDB7F-A1E3-40C6-B4B9-80125BFCCFF6}"/>
    <cellStyle name="Calculation 7 5 11" xfId="13347" xr:uid="{B8DA8B34-66C3-4D39-B009-8814176BA699}"/>
    <cellStyle name="Calculation 7 5 12" xfId="15012" xr:uid="{A114E12F-072B-4560-9AA2-FE3FFD487FA4}"/>
    <cellStyle name="Calculation 7 5 13" xfId="14229" xr:uid="{6A31F5FC-DBCF-4E12-AC54-C3495B80040D}"/>
    <cellStyle name="Calculation 7 5 14" xfId="13185" xr:uid="{D57FE3E3-C317-464F-A96C-E0EA2976AA22}"/>
    <cellStyle name="Calculation 7 5 15" xfId="20843" xr:uid="{CAEB66F3-9DE0-4ABD-95A0-CC3159463C2A}"/>
    <cellStyle name="Calculation 7 5 16" xfId="27493" xr:uid="{C82F19F8-D53B-4A7A-B411-F3AE185535A1}"/>
    <cellStyle name="Calculation 7 5 17" xfId="28938" xr:uid="{F1C66CB5-C95D-4503-93C5-E7032B536C4C}"/>
    <cellStyle name="Calculation 7 5 18" xfId="35679" xr:uid="{FDF9C1F7-82ED-475B-8159-38E480812AA6}"/>
    <cellStyle name="Calculation 7 5 19" xfId="36263" xr:uid="{30F454EC-9795-4354-B1AB-D92789B538DB}"/>
    <cellStyle name="Calculation 7 5 2" xfId="12568" xr:uid="{AC7A7CD9-70BD-4F26-B7CF-194C1A81D21A}"/>
    <cellStyle name="Calculation 7 5 3" xfId="14313" xr:uid="{05CB1D51-BC0A-4E07-A74D-575775AC4356}"/>
    <cellStyle name="Calculation 7 5 4" xfId="13428" xr:uid="{1FD155D3-D51B-4E22-96BD-76AD7FB214B8}"/>
    <cellStyle name="Calculation 7 5 5" xfId="13992" xr:uid="{8706E4AB-C3C9-4FC9-828B-CF5FD3235F46}"/>
    <cellStyle name="Calculation 7 5 6" xfId="13184" xr:uid="{4BCFC841-F97A-4157-B359-8EB51A9F68E8}"/>
    <cellStyle name="Calculation 7 5 7" xfId="12156" xr:uid="{31E3D5DD-5E20-496D-93C8-F20A1D8E2B14}"/>
    <cellStyle name="Calculation 7 5 8" xfId="14840" xr:uid="{821F86D3-FBE7-4986-8406-C1142152BEFE}"/>
    <cellStyle name="Calculation 7 5 9" xfId="15381" xr:uid="{37BA7DA5-3C81-4A87-8D9B-CF6B07CC05FE}"/>
    <cellStyle name="Calculation 7 6" xfId="12170" xr:uid="{EE807D5D-17DD-44A7-9529-5B5BF9C951CB}"/>
    <cellStyle name="Calculation 7 7" xfId="15837" xr:uid="{77CF188F-5F96-42AA-9426-810691BA5BBF}"/>
    <cellStyle name="Calculation 7 8" xfId="16234" xr:uid="{AA838C76-C790-4915-BD6E-1C17A384E41F}"/>
    <cellStyle name="Calculation 7 9" xfId="16628" xr:uid="{C23EE44E-644D-4864-9A81-97894AC2A192}"/>
    <cellStyle name="Calculation 8" xfId="244" xr:uid="{7241E569-F45D-45FE-AE53-4105130B365D}"/>
    <cellStyle name="Calculation 8 10" xfId="17005" xr:uid="{93F44390-AAF6-48BB-B832-7BC98D8B3ADF}"/>
    <cellStyle name="Calculation 8 11" xfId="17378" xr:uid="{C5AD62DD-F909-4DAE-9968-F22446A964B1}"/>
    <cellStyle name="Calculation 8 12" xfId="17751" xr:uid="{596B7EEB-9C55-4A5B-AEAF-BEA0EAA37B10}"/>
    <cellStyle name="Calculation 8 13" xfId="18105" xr:uid="{7C5B3F62-A6AA-47AD-A923-77DB7F7B0AE4}"/>
    <cellStyle name="Calculation 8 14" xfId="18454" xr:uid="{9DE8718E-CD5B-44F0-9A74-D72A832C34FB}"/>
    <cellStyle name="Calculation 8 15" xfId="18792" xr:uid="{3703BB77-ADA9-4562-AE6C-B41B70DD9249}"/>
    <cellStyle name="Calculation 8 16" xfId="19133" xr:uid="{8B53E313-AFB9-44EF-9F4A-329E32966913}"/>
    <cellStyle name="Calculation 8 17" xfId="19466" xr:uid="{8E78B3BB-2CBF-4311-B0C0-7B34CED4470C}"/>
    <cellStyle name="Calculation 8 18" xfId="19793" xr:uid="{BE136FCC-6440-4F1C-97DC-66AA4D8D04BC}"/>
    <cellStyle name="Calculation 8 19" xfId="20259" xr:uid="{032AA8CF-EA42-4151-82EF-7E3F02AC90B0}"/>
    <cellStyle name="Calculation 8 2" xfId="840" xr:uid="{4FCD2196-1452-4344-B360-BB0EBFCF4E2F}"/>
    <cellStyle name="Calculation 8 2 10" xfId="18039" xr:uid="{ACCFEFDA-B37E-4691-83FB-FB8BF0174581}"/>
    <cellStyle name="Calculation 8 2 11" xfId="18390" xr:uid="{E968BCBE-7DDF-443C-AC87-3DE2854CBF71}"/>
    <cellStyle name="Calculation 8 2 12" xfId="18731" xr:uid="{8F008D43-9F26-4219-B8ED-3D8FD1E23196}"/>
    <cellStyle name="Calculation 8 2 13" xfId="19074" xr:uid="{70122F31-BEB8-438E-B745-F6A205D03ED6}"/>
    <cellStyle name="Calculation 8 2 14" xfId="19409" xr:uid="{F63EF146-7D48-414B-B500-A56B780CDEB7}"/>
    <cellStyle name="Calculation 8 2 15" xfId="19735" xr:uid="{A5ADB6AF-C481-4E8A-92A1-3D1E88BC32CC}"/>
    <cellStyle name="Calculation 8 2 16" xfId="20596" xr:uid="{5B051F8E-678A-4D65-A7D0-4678653FCE4C}"/>
    <cellStyle name="Calculation 8 2 17" xfId="20320" xr:uid="{1EDF8D4F-E54F-4FB7-8A6C-182C6D39CE20}"/>
    <cellStyle name="Calculation 8 2 18" xfId="28691" xr:uid="{676E2EB6-24BB-43EA-A247-B4C6AF304F37}"/>
    <cellStyle name="Calculation 8 2 19" xfId="28411" xr:uid="{1C545FF9-8929-4C4B-B5EE-FB29D24CD7D0}"/>
    <cellStyle name="Calculation 8 2 2" xfId="10590" xr:uid="{5CED031D-56C8-4E3D-9A46-CB323A2F188A}"/>
    <cellStyle name="Calculation 8 2 20" xfId="36490" xr:uid="{ED78B797-11B0-4AA3-BC61-3009B97DE21E}"/>
    <cellStyle name="Calculation 8 2 3" xfId="12420" xr:uid="{A45D51AD-4C97-44F3-8B63-EFA318359C1C}"/>
    <cellStyle name="Calculation 8 2 4" xfId="12876" xr:uid="{909DC257-5070-4621-9A5D-B708A561A260}"/>
    <cellStyle name="Calculation 8 2 5" xfId="16152" xr:uid="{C429B272-1D81-4A40-8330-9A4A57260584}"/>
    <cellStyle name="Calculation 8 2 6" xfId="16551" xr:uid="{8C6A29AA-EA48-452E-8683-964DF5EBBB86}"/>
    <cellStyle name="Calculation 8 2 7" xfId="16934" xr:uid="{1FE1BF9A-30CB-458D-A762-640CB185F568}"/>
    <cellStyle name="Calculation 8 2 8" xfId="17309" xr:uid="{0916CD19-8B0B-4989-90FD-8E5D1F213D99}"/>
    <cellStyle name="Calculation 8 2 9" xfId="17681" xr:uid="{25469D3D-01AA-4B8C-A833-2F11CFC47D0D}"/>
    <cellStyle name="Calculation 8 20" xfId="27807" xr:uid="{EB058DFA-D374-4ACE-8B07-B8DDC25ACCF4}"/>
    <cellStyle name="Calculation 8 21" xfId="28348" xr:uid="{8BA10BF6-04FA-427B-B210-1966D97AA6F6}"/>
    <cellStyle name="Calculation 8 22" xfId="36000" xr:uid="{2334FBE0-8C40-4350-8F47-F685B4BC1DAD}"/>
    <cellStyle name="Calculation 8 3" xfId="780" xr:uid="{86A0600C-C056-4F8D-814A-5CD6EF948249}"/>
    <cellStyle name="Calculation 8 3 10" xfId="13524" xr:uid="{AD061E4E-B080-4F4F-AF74-5FCAF0E41F0E}"/>
    <cellStyle name="Calculation 8 3 11" xfId="13628" xr:uid="{A1CEAE44-50BB-47AB-A2A0-67399412ACDF}"/>
    <cellStyle name="Calculation 8 3 12" xfId="14263" xr:uid="{A8318E4D-43C6-467F-8D6F-01A0F595F7DD}"/>
    <cellStyle name="Calculation 8 3 13" xfId="14326" xr:uid="{F2A8ED7C-162A-4B8B-93ED-21B17FE82A18}"/>
    <cellStyle name="Calculation 8 3 14" xfId="13442" xr:uid="{45C795C8-B7B8-47B9-B9FB-F6AAB80117C5}"/>
    <cellStyle name="Calculation 8 3 15" xfId="20536" xr:uid="{5E9864C0-DB4E-4C13-9472-618A74B56564}"/>
    <cellStyle name="Calculation 8 3 16" xfId="21396" xr:uid="{330C303C-ED61-4FC0-9BC2-0F735D487018}"/>
    <cellStyle name="Calculation 8 3 17" xfId="28631" xr:uid="{EF1CD39B-BD40-4D56-AB24-B6ADECCBFFC1}"/>
    <cellStyle name="Calculation 8 3 18" xfId="29512" xr:uid="{92D6E0D5-BED1-4326-9540-CD5E8984D98C}"/>
    <cellStyle name="Calculation 8 3 19" xfId="36338" xr:uid="{EC4B30E3-449C-49CB-88F9-ACA27D05EE8B}"/>
    <cellStyle name="Calculation 8 3 2" xfId="12360" xr:uid="{F45E434C-A09C-47A3-8919-1E41EA262A06}"/>
    <cellStyle name="Calculation 8 3 3" xfId="13393" xr:uid="{B9D29CD1-F5CA-48EC-92D2-9E9BFA83194F}"/>
    <cellStyle name="Calculation 8 3 4" xfId="13367" xr:uid="{D444D573-BF8D-4A42-A4FD-A867D97296F4}"/>
    <cellStyle name="Calculation 8 3 5" xfId="13644" xr:uid="{CDF7EB48-2CE1-4F28-B305-8D63202C152C}"/>
    <cellStyle name="Calculation 8 3 6" xfId="13248" xr:uid="{32FC61DF-E778-44A7-BE76-858015A6C4DF}"/>
    <cellStyle name="Calculation 8 3 7" xfId="13179" xr:uid="{BD4DDC2D-215C-4B71-9467-C794D50DE067}"/>
    <cellStyle name="Calculation 8 3 8" xfId="15456" xr:uid="{D4E01C4A-8E96-4E74-AF59-BF09BB6D74B5}"/>
    <cellStyle name="Calculation 8 3 9" xfId="17410" xr:uid="{7E34708D-380E-4967-AC55-271A5132B424}"/>
    <cellStyle name="Calculation 8 4" xfId="826" xr:uid="{285DE3A7-F21C-40F7-8136-1E6A104FD9EE}"/>
    <cellStyle name="Calculation 8 4 10" xfId="14866" xr:uid="{A82C6938-8ACA-4CB9-AE62-C0D716FD78B0}"/>
    <cellStyle name="Calculation 8 4 11" xfId="13625" xr:uid="{66FE14E9-C530-404C-B8EC-2794CFAF9F56}"/>
    <cellStyle name="Calculation 8 4 12" xfId="12301" xr:uid="{12312409-F1DF-4B9D-8446-A29E8BF4B542}"/>
    <cellStyle name="Calculation 8 4 13" xfId="13944" xr:uid="{F665B700-8B15-4464-8D2E-539ACF3483D1}"/>
    <cellStyle name="Calculation 8 4 14" xfId="15524" xr:uid="{EE14AC28-AF79-475E-876B-9AD6A249700B}"/>
    <cellStyle name="Calculation 8 4 15" xfId="20582" xr:uid="{6DD32775-C965-48E5-BE10-02C677E67857}"/>
    <cellStyle name="Calculation 8 4 16" xfId="27570" xr:uid="{F62A4305-8F88-4B38-9397-B3B4EE77606F}"/>
    <cellStyle name="Calculation 8 4 17" xfId="28677" xr:uid="{E488A6C2-A4A4-4478-96FF-761BFD8D01B2}"/>
    <cellStyle name="Calculation 8 4 18" xfId="35758" xr:uid="{0D88C061-0D0D-4595-B468-87F223920A52}"/>
    <cellStyle name="Calculation 8 4 19" xfId="35684" xr:uid="{E9B105A5-A50F-4559-BDA8-D17F654DE97F}"/>
    <cellStyle name="Calculation 8 4 2" xfId="12406" xr:uid="{5AA16282-588F-40B3-BB4E-47BEA401BC68}"/>
    <cellStyle name="Calculation 8 4 3" xfId="14593" xr:uid="{E35292F7-3EF9-45C3-8674-FBB13E9B0EBF}"/>
    <cellStyle name="Calculation 8 4 4" xfId="14186" xr:uid="{CB6B0F64-94A9-4750-B4E8-86A885CAD33E}"/>
    <cellStyle name="Calculation 8 4 5" xfId="15498" xr:uid="{D92D099E-C313-49E4-AF74-A61D38E1164F}"/>
    <cellStyle name="Calculation 8 4 6" xfId="13636" xr:uid="{0FC2DAE3-6935-421D-8086-659409C3A16C}"/>
    <cellStyle name="Calculation 8 4 7" xfId="13908" xr:uid="{35DAA70F-3ED4-40CE-A145-C765773C8283}"/>
    <cellStyle name="Calculation 8 4 8" xfId="12353" xr:uid="{A692FD5D-E1CD-452E-8968-4958D1D70570}"/>
    <cellStyle name="Calculation 8 4 9" xfId="12954" xr:uid="{00B8E902-1127-4E47-A5DE-4818AC7BC21D}"/>
    <cellStyle name="Calculation 8 5" xfId="1002" xr:uid="{8A93760D-433F-4B78-8AA5-1A26B810F0A3}"/>
    <cellStyle name="Calculation 8 5 10" xfId="13434" xr:uid="{DE1F2890-D71F-4922-AEE0-3AFBAB24A43C}"/>
    <cellStyle name="Calculation 8 5 11" xfId="17317" xr:uid="{AEA0CAEF-E450-41EC-8EF2-30885B37866F}"/>
    <cellStyle name="Calculation 8 5 12" xfId="13749" xr:uid="{CD824A60-C423-4486-BA0C-499A9BF81C09}"/>
    <cellStyle name="Calculation 8 5 13" xfId="13050" xr:uid="{83095775-D5DF-4DE7-AAC7-99CA7BF9921C}"/>
    <cellStyle name="Calculation 8 5 14" xfId="14351" xr:uid="{09BD4E63-98E7-444F-9D3A-BC389A10E5B1}"/>
    <cellStyle name="Calculation 8 5 15" xfId="20758" xr:uid="{68C1592B-F43A-4240-948E-F2B863FD7CE1}"/>
    <cellStyle name="Calculation 8 5 16" xfId="21690" xr:uid="{E32D803A-3356-475D-A03A-ED5E74EFFADF}"/>
    <cellStyle name="Calculation 8 5 17" xfId="28853" xr:uid="{9DCB9707-32FA-4C71-8B6F-FFF3332CCA3F}"/>
    <cellStyle name="Calculation 8 5 18" xfId="29806" xr:uid="{AC12D64D-BA35-4439-9702-5F93369A1E4F}"/>
    <cellStyle name="Calculation 8 5 19" xfId="36341" xr:uid="{D82C68AF-49D6-4A7A-AC5D-6A4DC2595A4E}"/>
    <cellStyle name="Calculation 8 5 2" xfId="12532" xr:uid="{1A849CF4-AE40-45D9-8875-580DA73B2781}"/>
    <cellStyle name="Calculation 8 5 3" xfId="13068" xr:uid="{7406CA0F-C62F-4E3E-B92D-6AF05C9F2860}"/>
    <cellStyle name="Calculation 8 5 4" xfId="13275" xr:uid="{80CC49E4-D0ED-4B7F-8ED7-C29F3A740176}"/>
    <cellStyle name="Calculation 8 5 5" xfId="14153" xr:uid="{F8EF6C0E-D89A-4CEE-BE03-979551A2A6C2}"/>
    <cellStyle name="Calculation 8 5 6" xfId="13792" xr:uid="{1DC03662-01BF-478B-B50B-687AD6C50103}"/>
    <cellStyle name="Calculation 8 5 7" xfId="12243" xr:uid="{FB8E211F-FF28-472A-89BA-CE51AD90DE6B}"/>
    <cellStyle name="Calculation 8 5 8" xfId="16554" xr:uid="{017D437E-95A1-4877-9033-D6C19E7ECF60}"/>
    <cellStyle name="Calculation 8 5 9" xfId="15482" xr:uid="{FE2AF261-BA3A-4C5D-8288-F7355E5578C4}"/>
    <cellStyle name="Calculation 8 6" xfId="12171" xr:uid="{D8B1B739-4058-4277-8DC9-73C523C9C405}"/>
    <cellStyle name="Calculation 8 7" xfId="15836" xr:uid="{E4CB0F28-4870-43BF-9EF4-55CFC1ACA7A1}"/>
    <cellStyle name="Calculation 8 8" xfId="16233" xr:uid="{0F8880E8-2F22-42A3-BB5D-5B7F14488ACB}"/>
    <cellStyle name="Calculation 8 9" xfId="16627" xr:uid="{3A9F019A-2252-4B50-BC4D-511994078AE5}"/>
    <cellStyle name="Calculation 9" xfId="245" xr:uid="{06D35730-E34C-4C4B-BDBB-723905D81834}"/>
    <cellStyle name="Calculation 9 10" xfId="17004" xr:uid="{FF98CBB2-4B57-4D48-831B-D3716933756B}"/>
    <cellStyle name="Calculation 9 11" xfId="17377" xr:uid="{43283DD0-57D8-4883-AE7E-55F0E6899688}"/>
    <cellStyle name="Calculation 9 12" xfId="17750" xr:uid="{86B82673-70E4-4D2D-A436-99849BB3C0A7}"/>
    <cellStyle name="Calculation 9 13" xfId="18104" xr:uid="{76A0DD8F-67B6-4CDE-AACA-40466EA28AC7}"/>
    <cellStyle name="Calculation 9 14" xfId="18453" xr:uid="{F1A08B5A-C41B-49A6-9A58-648D01B65DE1}"/>
    <cellStyle name="Calculation 9 15" xfId="18791" xr:uid="{78875CFB-8217-4138-BDA8-724D3B0AB6D1}"/>
    <cellStyle name="Calculation 9 16" xfId="19132" xr:uid="{9467DBE8-BC32-4E54-9628-C45E1A77CB14}"/>
    <cellStyle name="Calculation 9 17" xfId="19465" xr:uid="{3CB1789E-CE1A-49D3-BD50-F5834521DD43}"/>
    <cellStyle name="Calculation 9 18" xfId="19792" xr:uid="{B55E9951-4CC4-4A15-86B9-CEB1DBD324DB}"/>
    <cellStyle name="Calculation 9 19" xfId="20260" xr:uid="{ACF57683-38AC-4083-917C-BF94A30E446F}"/>
    <cellStyle name="Calculation 9 2" xfId="841" xr:uid="{EBCFDDE0-2F4B-49F5-BA7C-97CDEE4B4C47}"/>
    <cellStyle name="Calculation 9 2 10" xfId="18038" xr:uid="{AE394B6B-FDF3-4882-86C5-7F1A38798645}"/>
    <cellStyle name="Calculation 9 2 11" xfId="18389" xr:uid="{4ED2EA8A-CC77-4A7D-8388-04550D7352F3}"/>
    <cellStyle name="Calculation 9 2 12" xfId="18730" xr:uid="{FCFF8A11-E7C7-4EFF-A416-B52E05CBCED7}"/>
    <cellStyle name="Calculation 9 2 13" xfId="19073" xr:uid="{0C499883-6403-43A7-B24B-6943AE06E8E1}"/>
    <cellStyle name="Calculation 9 2 14" xfId="19408" xr:uid="{8B19A7F2-35D1-4EFE-BD2F-350F38B1AA9C}"/>
    <cellStyle name="Calculation 9 2 15" xfId="19734" xr:uid="{9DB0CBE1-C6A3-494C-93B1-2A8010F3A8AA}"/>
    <cellStyle name="Calculation 9 2 16" xfId="20597" xr:uid="{831731E2-75D7-41F6-825F-23C7824B4FE0}"/>
    <cellStyle name="Calculation 9 2 17" xfId="20319" xr:uid="{1780B627-98F0-4E70-BE5F-B3790D043F97}"/>
    <cellStyle name="Calculation 9 2 18" xfId="28692" xr:uid="{89198AAA-0649-4FC1-AA0D-F5E426EB476D}"/>
    <cellStyle name="Calculation 9 2 19" xfId="28410" xr:uid="{94358B31-F03B-4268-ACF8-19EC6B856E21}"/>
    <cellStyle name="Calculation 9 2 2" xfId="10591" xr:uid="{7BE06CD4-827F-487F-B315-0317857F3F3E}"/>
    <cellStyle name="Calculation 9 2 20" xfId="36487" xr:uid="{8E2DC82F-F5DF-4CAA-AAC5-55C480B18561}"/>
    <cellStyle name="Calculation 9 2 3" xfId="12421" xr:uid="{20A45793-B41E-4D41-BAE1-49CAD5F7FD03}"/>
    <cellStyle name="Calculation 9 2 4" xfId="12875" xr:uid="{A02DCD0E-DC04-4632-A4CE-7996E45CF9D0}"/>
    <cellStyle name="Calculation 9 2 5" xfId="16151" xr:uid="{F97FB289-A46C-4963-B66A-8A0AC919C62E}"/>
    <cellStyle name="Calculation 9 2 6" xfId="16550" xr:uid="{04601488-0388-4EB1-B78E-27C55E9A14AE}"/>
    <cellStyle name="Calculation 9 2 7" xfId="16933" xr:uid="{643CD6EE-68E4-49F8-ADB9-B5F6A6192BDB}"/>
    <cellStyle name="Calculation 9 2 8" xfId="17308" xr:uid="{8B980664-5F21-4F73-A22B-474912E32688}"/>
    <cellStyle name="Calculation 9 2 9" xfId="17680" xr:uid="{A0BAE06C-ABBB-44CB-8382-AE762EC940B3}"/>
    <cellStyle name="Calculation 9 20" xfId="27806" xr:uid="{09467296-8DFB-48A7-8027-328BCB445F17}"/>
    <cellStyle name="Calculation 9 21" xfId="28349" xr:uid="{FD94FFEC-4DBD-45D6-93BA-A6FCAF8CD04B}"/>
    <cellStyle name="Calculation 9 22" xfId="35999" xr:uid="{5E3782BC-2D5B-4867-937D-610CB3216275}"/>
    <cellStyle name="Calculation 9 3" xfId="1004" xr:uid="{B2EA5A95-A4CF-4DD8-89EC-F219E3FC7121}"/>
    <cellStyle name="Calculation 9 3 10" xfId="14058" xr:uid="{04EA0550-6E33-46DA-8A8A-38014F30D18B}"/>
    <cellStyle name="Calculation 9 3 11" xfId="16231" xr:uid="{A2874025-16BC-49C8-8EA0-36B19D52E6E8}"/>
    <cellStyle name="Calculation 9 3 12" xfId="12219" xr:uid="{3AACC326-07B8-4D2A-9E9B-589FBC6BB873}"/>
    <cellStyle name="Calculation 9 3 13" xfId="18393" xr:uid="{3C736ABB-6699-4ECD-966F-137C4D7E4F7C}"/>
    <cellStyle name="Calculation 9 3 14" xfId="13014" xr:uid="{22421D6C-20C0-413B-A7D8-D5F9C9EED057}"/>
    <cellStyle name="Calculation 9 3 15" xfId="20760" xr:uid="{B3E10134-3C88-405A-9F22-B563AC5FD034}"/>
    <cellStyle name="Calculation 9 3 16" xfId="20288" xr:uid="{91A374F6-A6CC-469A-9613-7F454979B761}"/>
    <cellStyle name="Calculation 9 3 17" xfId="28855" xr:uid="{A5A8C7C6-3352-4D5F-AD7E-08920F784E63}"/>
    <cellStyle name="Calculation 9 3 18" xfId="28379" xr:uid="{2B165A0B-CAF2-4F67-90F9-FF9B4AFF3F6A}"/>
    <cellStyle name="Calculation 9 3 19" xfId="35398" xr:uid="{ED7035E6-03F7-47CE-93C6-4DE2808DCCE8}"/>
    <cellStyle name="Calculation 9 3 2" xfId="12534" xr:uid="{E4BDF466-C396-418A-8FFC-F97549B1BAAE}"/>
    <cellStyle name="Calculation 9 3 3" xfId="14634" xr:uid="{D5705E52-D5C3-4CE3-B74C-F3C0080110B3}"/>
    <cellStyle name="Calculation 9 3 4" xfId="12946" xr:uid="{5AB75AF7-1C6F-4028-B482-A4403CDFC3E0}"/>
    <cellStyle name="Calculation 9 3 5" xfId="12761" xr:uid="{EA798689-85E2-4A48-BD73-01DB7BB27F4E}"/>
    <cellStyle name="Calculation 9 3 6" xfId="13425" xr:uid="{F062008F-C5A5-4FB8-9925-CE6A62C09D2C}"/>
    <cellStyle name="Calculation 9 3 7" xfId="13483" xr:uid="{DF9F0FAD-BF9B-41B6-B5BF-35C13120FDED}"/>
    <cellStyle name="Calculation 9 3 8" xfId="14572" xr:uid="{4BF94AD8-7081-4F13-A1EC-CA22D59893DB}"/>
    <cellStyle name="Calculation 9 3 9" xfId="13880" xr:uid="{A9A0C732-BC81-42C4-A846-D0AC5A0C22E7}"/>
    <cellStyle name="Calculation 9 4" xfId="1092" xr:uid="{6BD4B71E-0A2F-47D9-9994-943E87167FBE}"/>
    <cellStyle name="Calculation 9 4 10" xfId="12140" xr:uid="{B61F2596-B747-4D9A-B5EA-DFBDC3998A79}"/>
    <cellStyle name="Calculation 9 4 11" xfId="15262" xr:uid="{E7E62F7B-940C-4281-B3B6-4EBDEF123959}"/>
    <cellStyle name="Calculation 9 4 12" xfId="12315" xr:uid="{7E0F613E-A8EC-46BF-B340-6D03A6C583C2}"/>
    <cellStyle name="Calculation 9 4 13" xfId="14524" xr:uid="{B4E2774D-AFDD-4A87-8958-5FB1715E5662}"/>
    <cellStyle name="Calculation 9 4 14" xfId="12651" xr:uid="{EBCCAA9B-1037-4DD6-8310-0959C03C46D1}"/>
    <cellStyle name="Calculation 9 4 15" xfId="20846" xr:uid="{D3A15A6D-426D-48B2-8590-C1CBAE7F04AD}"/>
    <cellStyle name="Calculation 9 4 16" xfId="24070" xr:uid="{F0F2FA0A-D842-436F-A28A-B16E834E5B7D}"/>
    <cellStyle name="Calculation 9 4 17" xfId="28941" xr:uid="{E48859B1-6AB9-4E81-A327-BF4DED68F9F3}"/>
    <cellStyle name="Calculation 9 4 18" xfId="32188" xr:uid="{95A92BF7-5352-44AF-BCF8-8ACABE63D8CD}"/>
    <cellStyle name="Calculation 9 4 19" xfId="36287" xr:uid="{BA09056F-3614-4E0D-AF7D-09DD06D1D82F}"/>
    <cellStyle name="Calculation 9 4 2" xfId="12571" xr:uid="{BF9B5B7D-86AB-4B20-B673-FC9838383BAE}"/>
    <cellStyle name="Calculation 9 4 3" xfId="13375" xr:uid="{42FBE9EF-EBC3-422D-BC3F-FF35B8229F66}"/>
    <cellStyle name="Calculation 9 4 4" xfId="13633" xr:uid="{6F44B10C-2F6C-4DD1-A2CB-1FEF733F41A6}"/>
    <cellStyle name="Calculation 9 4 5" xfId="12122" xr:uid="{6AC34E3F-8810-49CB-812F-D25748F56C09}"/>
    <cellStyle name="Calculation 9 4 6" xfId="13335" xr:uid="{8F3C2499-E205-4477-B98D-AB15820AE0D6}"/>
    <cellStyle name="Calculation 9 4 7" xfId="14199" xr:uid="{23CE4AC1-3C9F-417E-885C-DF6C17E70822}"/>
    <cellStyle name="Calculation 9 4 8" xfId="15032" xr:uid="{FB14B3E9-6840-49DA-8FFB-4512EB3CE893}"/>
    <cellStyle name="Calculation 9 4 9" xfId="15162" xr:uid="{83FB4483-1965-42C4-A815-18A20B916C36}"/>
    <cellStyle name="Calculation 9 5" xfId="892" xr:uid="{17D5E845-42CA-4970-88AF-602A8993E901}"/>
    <cellStyle name="Calculation 9 5 10" xfId="18332" xr:uid="{1ECFAB74-66D9-4D10-B72F-96F0380858D7}"/>
    <cellStyle name="Calculation 9 5 11" xfId="18673" xr:uid="{D620F5F5-0D38-4D1F-A92A-7D05FC93D03D}"/>
    <cellStyle name="Calculation 9 5 12" xfId="19010" xr:uid="{19455A28-9968-43CC-9A6B-737158FD3715}"/>
    <cellStyle name="Calculation 9 5 13" xfId="19351" xr:uid="{591189DD-E751-4A75-9E6C-2AC56EFB38BD}"/>
    <cellStyle name="Calculation 9 5 14" xfId="19671" xr:uid="{5CD4B011-AE16-4C12-920C-E3CE311462D6}"/>
    <cellStyle name="Calculation 9 5 15" xfId="20648" xr:uid="{315C4FC3-EAE8-49F2-8870-1C940457509F}"/>
    <cellStyle name="Calculation 9 5 16" xfId="27562" xr:uid="{9BFB5EFF-62BE-4ABD-BF35-CF54B6661450}"/>
    <cellStyle name="Calculation 9 5 17" xfId="28743" xr:uid="{DBD61601-C59A-46F1-B5C7-5DE865527138}"/>
    <cellStyle name="Calculation 9 5 18" xfId="35750" xr:uid="{E8B54D3A-98C1-40E4-89D4-1E92785FB4A4}"/>
    <cellStyle name="Calculation 9 5 19" xfId="36424" xr:uid="{87247B90-C39F-40CE-8643-F785FB855894}"/>
    <cellStyle name="Calculation 9 5 2" xfId="12468" xr:uid="{1637B5C0-52BC-4EB2-917E-BE88F3A29620}"/>
    <cellStyle name="Calculation 9 5 3" xfId="15700" xr:uid="{945AE310-BD94-4B0A-915F-B4EBB920223C}"/>
    <cellStyle name="Calculation 9 5 4" xfId="16086" xr:uid="{A19B8D91-B092-4ADD-B2E3-49E018D06103}"/>
    <cellStyle name="Calculation 9 5 5" xfId="16492" xr:uid="{226ED233-1037-46FA-876C-2E927FA07D48}"/>
    <cellStyle name="Calculation 9 5 6" xfId="16875" xr:uid="{710109E6-2398-4D76-8AF1-0B51391B994E}"/>
    <cellStyle name="Calculation 9 5 7" xfId="17245" xr:uid="{256A6E48-546B-4E73-90C3-F2D68B3F04DB}"/>
    <cellStyle name="Calculation 9 5 8" xfId="17622" xr:uid="{5EBB9D60-7486-4707-942D-B4E8B68D1FE3}"/>
    <cellStyle name="Calculation 9 5 9" xfId="17979" xr:uid="{3C8A569E-BCB9-48B0-B970-CA65B0DEF175}"/>
    <cellStyle name="Calculation 9 6" xfId="12172" xr:uid="{597F17E8-0DE7-477A-ABE0-EBCE550DAA06}"/>
    <cellStyle name="Calculation 9 7" xfId="15835" xr:uid="{AFA853A7-077A-4D1E-B8E4-6E8C64CBC8D2}"/>
    <cellStyle name="Calculation 9 8" xfId="16232" xr:uid="{512086B8-A223-4C51-BDD3-230C701AAB29}"/>
    <cellStyle name="Calculation 9 9" xfId="16626" xr:uid="{41EF80A2-0889-4770-B5D4-21487E2A3ED2}"/>
    <cellStyle name="Centered Heading" xfId="10592" xr:uid="{18F80E9B-27A0-4EFA-A12E-2F612D973823}"/>
    <cellStyle name="Centered Heading 2" xfId="10593" xr:uid="{BF10E1A8-3DC1-4102-9A95-3C817817FE13}"/>
    <cellStyle name="Check Cell 10" xfId="2701" xr:uid="{8DE76D09-5A2B-4A2E-9919-22506B4E9E6B}"/>
    <cellStyle name="Check Cell 10 2" xfId="10594" xr:uid="{B7F61CF3-848D-4176-A02D-AB0ED80B3C80}"/>
    <cellStyle name="Check Cell 11" xfId="10595" xr:uid="{28D677A7-7F45-43DE-9F62-4407DA8D928C}"/>
    <cellStyle name="Check Cell 12" xfId="10596" xr:uid="{ABA2A2DF-4930-4431-89C1-28CF27376B6F}"/>
    <cellStyle name="Check Cell 13" xfId="10597" xr:uid="{A96AB3E9-171F-4FCB-8C41-FD6C6CFAB901}"/>
    <cellStyle name="Check Cell 14" xfId="10598" xr:uid="{60B8EA0F-2DB6-4EE7-9B86-CC06958C70F3}"/>
    <cellStyle name="Check Cell 15" xfId="10599" xr:uid="{029C2846-7A95-4AC4-86BD-DD6C1C2D8587}"/>
    <cellStyle name="Check Cell 16" xfId="10600" xr:uid="{6317F8BA-EB7B-49A7-8719-D3D0B35BC220}"/>
    <cellStyle name="Check Cell 17" xfId="10601" xr:uid="{2A84ABA5-C662-488D-97DE-EFCB8E5A3DFE}"/>
    <cellStyle name="Check Cell 18" xfId="10602" xr:uid="{9ACD5981-C7AA-4EE1-B66D-A679EF1DF053}"/>
    <cellStyle name="Check Cell 19" xfId="10603" xr:uid="{1FA59143-D275-4D44-86B6-F263917310FA}"/>
    <cellStyle name="Check Cell 2" xfId="246" xr:uid="{BAA15898-B2F0-4B3C-9E9D-1FC243544E2F}"/>
    <cellStyle name="Check Cell 2 2" xfId="1652" xr:uid="{89A1E4D6-A27C-49D9-9053-1C9010F415D9}"/>
    <cellStyle name="Check Cell 2 2 2" xfId="3222" xr:uid="{E48B688C-33CE-4D20-BBFC-885727F6B8A0}"/>
    <cellStyle name="Check Cell 2 2 2 2" xfId="10606" xr:uid="{B4B3E23C-A675-4813-87A6-4873DA763BCB}"/>
    <cellStyle name="Check Cell 2 2 3" xfId="10605" xr:uid="{A20F1259-03D4-4FDC-AC13-3F38A874D6F7}"/>
    <cellStyle name="Check Cell 2 3" xfId="1653" xr:uid="{3E5CC945-6874-40C5-ADE7-71893F4352BA}"/>
    <cellStyle name="Check Cell 2 3 2" xfId="10607" xr:uid="{644C98BE-4CE3-4512-B1F3-8BD9FE1A22B1}"/>
    <cellStyle name="Check Cell 2 4" xfId="1654" xr:uid="{6A90BFE0-6577-49A0-B171-452EE6401406}"/>
    <cellStyle name="Check Cell 2 5" xfId="1655" xr:uid="{CABE47FC-8A92-4810-8FB9-FEB7AD8F8409}"/>
    <cellStyle name="Check Cell 2 6" xfId="1656" xr:uid="{CEC00145-6996-40BE-8885-1FF482020686}"/>
    <cellStyle name="Check Cell 2 7" xfId="1657" xr:uid="{34FF9356-DADF-4D79-9F2A-FA741F8640B3}"/>
    <cellStyle name="Check Cell 2 8" xfId="10604" xr:uid="{109AB566-A563-4BE8-AD8E-164908DA4D0A}"/>
    <cellStyle name="Check Cell 20" xfId="10608" xr:uid="{6F284E7A-B383-4795-9C6B-699CE520EC9B}"/>
    <cellStyle name="Check Cell 21" xfId="10609" xr:uid="{21030B56-BF5D-4233-BC0F-24271E1E4866}"/>
    <cellStyle name="Check Cell 22" xfId="10610" xr:uid="{0DD77B46-1524-441E-AD79-4AB55EA77D64}"/>
    <cellStyle name="Check Cell 23" xfId="10611" xr:uid="{6698961F-1336-49AC-9971-2D9FEE7F6822}"/>
    <cellStyle name="Check Cell 24" xfId="10612" xr:uid="{96C02388-03E2-4902-9579-32CA6D2A4290}"/>
    <cellStyle name="Check Cell 25" xfId="10613" xr:uid="{B39913D4-6BAA-46E2-8305-5EE56D34965A}"/>
    <cellStyle name="Check Cell 26" xfId="10614" xr:uid="{AA15BFB1-A087-46A9-9C1D-36969D005846}"/>
    <cellStyle name="Check Cell 27" xfId="10615" xr:uid="{BF00A62C-605D-465B-B0EE-F8BEF6F7562A}"/>
    <cellStyle name="Check Cell 3" xfId="247" xr:uid="{0B39E1DE-768C-4EE2-9AB5-A46DE9909D2A}"/>
    <cellStyle name="Check Cell 3 2" xfId="1658" xr:uid="{CBB1BD47-3617-4E91-AB27-F23E5316AD6A}"/>
    <cellStyle name="Check Cell 3 2 2" xfId="10617" xr:uid="{20C3697D-F21C-45E0-BDA2-868BD58E5CEC}"/>
    <cellStyle name="Check Cell 3 3" xfId="1659" xr:uid="{38004CEC-C1FC-453C-AF33-6E1BAFA2AAC1}"/>
    <cellStyle name="Check Cell 3 4" xfId="1660" xr:uid="{5146D0FB-C869-4583-A2CA-71869403A46E}"/>
    <cellStyle name="Check Cell 3 5" xfId="1661" xr:uid="{80FD2CCB-684E-416A-AD06-82F505FFCAD6}"/>
    <cellStyle name="Check Cell 3 6" xfId="1662" xr:uid="{0C41435C-BF1A-465C-9FBA-8ECF67929A30}"/>
    <cellStyle name="Check Cell 3 7" xfId="1663" xr:uid="{DDF6CA33-418D-417C-B6D9-2D722F83494B}"/>
    <cellStyle name="Check Cell 3 8" xfId="10616" xr:uid="{F45E7C52-2595-4F12-A06A-C11774E40D9C}"/>
    <cellStyle name="Check Cell 4" xfId="248" xr:uid="{E38A1D24-A9AF-4519-89A9-1B66947AA347}"/>
    <cellStyle name="Check Cell 4 2" xfId="1664" xr:uid="{84CAD0F1-ED74-4B86-A1E8-649E54659F8F}"/>
    <cellStyle name="Check Cell 4 3" xfId="1665" xr:uid="{9ECECFBA-B00C-460C-852B-5AE8B2BCEB0B}"/>
    <cellStyle name="Check Cell 4 4" xfId="1666" xr:uid="{BE715A5E-3B4D-43EE-88FF-80CADACA512A}"/>
    <cellStyle name="Check Cell 4 5" xfId="1667" xr:uid="{38806DB8-17F7-4571-B051-61AB996F1D54}"/>
    <cellStyle name="Check Cell 4 6" xfId="1668" xr:uid="{A6A60239-6051-4D88-B62F-7B9E21250657}"/>
    <cellStyle name="Check Cell 4 7" xfId="1669" xr:uid="{7092CAED-5406-4284-89C7-CF5FA3E7E535}"/>
    <cellStyle name="Check Cell 4 8" xfId="10618" xr:uid="{2C2BCB08-C1CA-4F3F-B4C2-1EFFF4C4CDF9}"/>
    <cellStyle name="Check Cell 5" xfId="249" xr:uid="{07291709-C4C2-455A-8E15-01C07BB8A958}"/>
    <cellStyle name="Check Cell 5 2" xfId="10619" xr:uid="{A2E0F550-D70B-43D4-8ABB-9483A591AF67}"/>
    <cellStyle name="Check Cell 6" xfId="250" xr:uid="{AAD8FB53-E245-42FB-A5D9-9F60AB32A39E}"/>
    <cellStyle name="Check Cell 6 2" xfId="10620" xr:uid="{DA0EE689-25B1-4A9E-8712-C815781C0956}"/>
    <cellStyle name="Check Cell 7" xfId="251" xr:uid="{E4915D49-6A9D-4003-8B22-C8167918A89C}"/>
    <cellStyle name="Check Cell 7 2" xfId="10621" xr:uid="{FDD80368-B07A-4E87-8917-91860D92FC09}"/>
    <cellStyle name="Check Cell 8" xfId="252" xr:uid="{867C2C98-CE0F-406F-8FD8-481463E070EE}"/>
    <cellStyle name="Check Cell 8 2" xfId="10622" xr:uid="{982426E3-4586-4A15-90BD-1E7C55058DDD}"/>
    <cellStyle name="Check Cell 9" xfId="253" xr:uid="{1A7990D6-4C5F-4A35-96B2-813A8B473165}"/>
    <cellStyle name="Check Cell 9 2" xfId="10623" xr:uid="{8E8C0CC9-3C0B-4E5F-B2FA-D7991413F13A}"/>
    <cellStyle name="ColumnHeading" xfId="10624" xr:uid="{391BBF79-8E5B-4B40-BC1E-47AA83A35B62}"/>
    <cellStyle name="ColumnHeadings" xfId="10625" xr:uid="{598113BC-9736-4324-90E4-5A9CBB6CD723}"/>
    <cellStyle name="ColumnHeadings2" xfId="10626" xr:uid="{31247090-8ACF-4EA9-ADBD-AB8CB3C7639E}"/>
    <cellStyle name="Comma" xfId="1" builtinId="3"/>
    <cellStyle name="Comma  - Style1" xfId="10627" xr:uid="{16DA8D49-7B7B-4735-8F1E-F03940C622AD}"/>
    <cellStyle name="Comma  - Style2" xfId="10628" xr:uid="{1A0952B1-58CA-4F70-8F51-776A42F1AA94}"/>
    <cellStyle name="Comma  - Style3" xfId="10629" xr:uid="{366670FC-61F7-47EE-B855-5DE2B4862F16}"/>
    <cellStyle name="Comma  - Style4" xfId="10630" xr:uid="{1050745B-E0A2-453A-A599-058849D27854}"/>
    <cellStyle name="Comma  - Style5" xfId="10631" xr:uid="{E8E067E5-B56E-4BFA-857D-5E464D107794}"/>
    <cellStyle name="Comma  - Style6" xfId="10632" xr:uid="{BC77A53D-DAEA-4AB1-ADF3-2B46C510E75E}"/>
    <cellStyle name="Comma  - Style7" xfId="592" xr:uid="{90943D54-4C6F-4091-99A6-95E1FBA004F7}"/>
    <cellStyle name="Comma  - Style7 2" xfId="10633" xr:uid="{29F7FEE0-9562-4B81-8562-D7615573E817}"/>
    <cellStyle name="Comma  - Style8" xfId="593" xr:uid="{BB9289C0-5F83-4D95-AD48-D6E09F9FBBCF}"/>
    <cellStyle name="Comma  - Style8 2" xfId="10634" xr:uid="{76138061-6E14-4209-99EB-9B59969AAC67}"/>
    <cellStyle name="Comma [0] 2" xfId="754" xr:uid="{92E9494C-C6C9-4492-9075-063ACE183C2D}"/>
    <cellStyle name="Comma [0] 2 2" xfId="1062" xr:uid="{20840FA6-BCF4-4085-BA5A-A01CF49EA02C}"/>
    <cellStyle name="Comma [0] 2 2 2" xfId="20817" xr:uid="{FF9C1E22-02F4-4B22-960B-BB606C297D6E}"/>
    <cellStyle name="Comma [0] 2 2 3" xfId="28912" xr:uid="{0FFDDC18-5198-46BF-9A59-2B5C864C9024}"/>
    <cellStyle name="Comma [0] 2 3" xfId="1134" xr:uid="{905D0DAD-65BA-403E-A8CE-18BFB5EA2388}"/>
    <cellStyle name="Comma [0] 2 4" xfId="10635" xr:uid="{2E70A66D-8EA5-4FE9-A1C4-8002AD4FE900}"/>
    <cellStyle name="Comma [0] 2 5" xfId="20511" xr:uid="{57D59F63-C06E-4C70-A6D1-E2CE381A48DD}"/>
    <cellStyle name="Comma [0] 2 6" xfId="28606" xr:uid="{688B18A4-4C3B-4FBC-9F6B-DF50CA76D78B}"/>
    <cellStyle name="Comma [0] 3" xfId="10636" xr:uid="{D18886AB-C9B3-44B2-9557-7C7216F073D2}"/>
    <cellStyle name="Comma [0] 3 2" xfId="10637" xr:uid="{D334F85B-0AAD-4A23-BF3A-3A2DCCED6E99}"/>
    <cellStyle name="Comma [0] 4" xfId="10638" xr:uid="{18FF1917-A0D8-40D3-8244-361A4B0D2DF0}"/>
    <cellStyle name="Comma [0] 4 2" xfId="10639" xr:uid="{88DA5A16-E931-4DAF-A836-88CE4B0A40F7}"/>
    <cellStyle name="Comma [0] 5" xfId="10640" xr:uid="{D15F34A7-E8F1-495A-ACB0-C4345B24F6FD}"/>
    <cellStyle name="Comma [0] 5 2" xfId="10641" xr:uid="{F297EDFC-8BB9-42D0-B591-C7CC0D13CFE4}"/>
    <cellStyle name="Comma [0] 6" xfId="10642" xr:uid="{AA06EE5E-B512-4F8F-AD73-2EA98C591C67}"/>
    <cellStyle name="Comma [0] 6 2" xfId="10643" xr:uid="{63D6F721-7A0F-4857-A96F-EDC2A9ECE008}"/>
    <cellStyle name="Comma [0] 7" xfId="10644" xr:uid="{C82E60B9-CCFD-4AE3-BFAD-2D7CD97D9ED0}"/>
    <cellStyle name="Comma [0] 7 2" xfId="10645" xr:uid="{5D9D6A9D-2D98-43A9-9C5F-CDC940E73B76}"/>
    <cellStyle name="Comma [0] 8" xfId="10646" xr:uid="{37252A2A-C058-4968-BB2F-2FB9C54D2045}"/>
    <cellStyle name="Comma [0] 8 2" xfId="10647" xr:uid="{310B6F31-F789-44E1-B40F-94B78BC839ED}"/>
    <cellStyle name="Comma [00]" xfId="1988" xr:uid="{BFA1DCDA-9B00-4B2F-BB5D-7523D89B3CB9}"/>
    <cellStyle name="Comma 10" xfId="560" xr:uid="{470FE12F-DCB0-4512-A2DC-3C01E687AEE6}"/>
    <cellStyle name="Comma 10 2" xfId="594" xr:uid="{1DAEC6EC-295B-41CC-AA57-9F4C600FC9D8}"/>
    <cellStyle name="Comma 10 2 2" xfId="1673" xr:uid="{887C6892-59B9-4F3F-AB0E-2D8A11D96F01}"/>
    <cellStyle name="Comma 10 2 2 2" xfId="10649" xr:uid="{58F9A4FD-0B58-44EE-986D-B675EF900EBC}"/>
    <cellStyle name="Comma 10 2 3" xfId="1114" xr:uid="{513B84BF-BAA5-45FF-AF31-1BE2785B0F6D}"/>
    <cellStyle name="Comma 10 2 3 2" xfId="1139" xr:uid="{0E731877-DD9C-4A74-8D9B-F3F644E91381}"/>
    <cellStyle name="Comma 10 2 3 2 2" xfId="8491" xr:uid="{239CED84-F382-435D-AE7A-6FA273CA0DCC}"/>
    <cellStyle name="Comma 10 2 4" xfId="3275" xr:uid="{61D294A6-5AC4-42F1-9EA2-09230493C67A}"/>
    <cellStyle name="Comma 10 2 5" xfId="8529" xr:uid="{F4AC02E3-1D9B-4EBE-95DF-3BD9C5904D8B}"/>
    <cellStyle name="Comma 10 2 6" xfId="1672" xr:uid="{DE80EDD9-4403-4461-B924-7A398DF327B2}"/>
    <cellStyle name="Comma 10 3" xfId="732" xr:uid="{5FC7A789-E5CE-4A24-810B-3C95AC922E49}"/>
    <cellStyle name="Comma 10 3 2" xfId="5505" xr:uid="{6BFAB39F-46DE-4545-BA97-C2498B145347}"/>
    <cellStyle name="Comma 10 3 3" xfId="10650" xr:uid="{5E365D78-6EE5-4A49-AAA2-FC1CD4ED7BF5}"/>
    <cellStyle name="Comma 10 3 4" xfId="1989" xr:uid="{9BC4266D-A99E-4A60-BA00-09105C3F6EAA}"/>
    <cellStyle name="Comma 10 4" xfId="1990" xr:uid="{574F813A-AE9D-4C02-A108-B071125A3646}"/>
    <cellStyle name="Comma 10 4 2" xfId="10651" xr:uid="{C60A2AEC-63DB-44CF-9E40-6D6D442CD37A}"/>
    <cellStyle name="Comma 10 5" xfId="2111" xr:uid="{4A278780-2A88-49A6-9AC2-C829D4945F23}"/>
    <cellStyle name="Comma 10 6" xfId="8475" xr:uid="{31DBD2E1-DDAE-4461-BD74-5DBC7D0B1D28}"/>
    <cellStyle name="Comma 10 7" xfId="8450" xr:uid="{1A31D7DE-4D1F-41F8-9521-2FCD686DB8BD}"/>
    <cellStyle name="Comma 10 8" xfId="10648" xr:uid="{99E90477-7FEA-40B1-AFA6-225435D2E4A2}"/>
    <cellStyle name="Comma 10 9" xfId="1671" xr:uid="{42E3DA8F-9838-46B1-B3D9-26159C59E46F}"/>
    <cellStyle name="Comma 100" xfId="3099" xr:uid="{43E5935D-B42F-4E90-B8D6-3EE7DDA67383}"/>
    <cellStyle name="Comma 100 2" xfId="3938" xr:uid="{2925900C-5A5C-4CF7-904E-F884A4282C07}"/>
    <cellStyle name="Comma 100 2 2" xfId="5371" xr:uid="{8DC78901-8F33-40A1-88CD-92947D700A28}"/>
    <cellStyle name="Comma 100 2 2 2" xfId="8307" xr:uid="{813CD87B-26FB-4439-8E93-C7DA852A5CCE}"/>
    <cellStyle name="Comma 100 2 2 2 2" xfId="26839" xr:uid="{501A31DE-F8C1-4A30-A372-7189870216A8}"/>
    <cellStyle name="Comma 100 2 2 2 3" xfId="34957" xr:uid="{F1DB2334-1938-48EF-A887-FA80CA4CBB42}"/>
    <cellStyle name="Comma 100 2 2 3" xfId="23931" xr:uid="{98841397-67B6-4F2E-8227-77301AFFE5FA}"/>
    <cellStyle name="Comma 100 2 2 4" xfId="32049" xr:uid="{21A70E1E-8D5D-4585-8BF1-EF2BDD5C76BD}"/>
    <cellStyle name="Comma 100 2 3" xfId="6881" xr:uid="{32435B58-3B46-4451-BC42-F3EA0A1B37B7}"/>
    <cellStyle name="Comma 100 2 3 2" xfId="25413" xr:uid="{657CC23F-6464-4D28-8D3F-A7937323D2E9}"/>
    <cellStyle name="Comma 100 2 3 3" xfId="33531" xr:uid="{73C4DA27-8F48-492B-81ED-0094D3404583}"/>
    <cellStyle name="Comma 100 2 4" xfId="22503" xr:uid="{3BB1CEEC-584F-4AD4-A7C3-9DE523E84FB1}"/>
    <cellStyle name="Comma 100 2 5" xfId="30621" xr:uid="{5A4D788C-BA85-4931-9E62-B4599840A55C}"/>
    <cellStyle name="Comma 100 3" xfId="4660" xr:uid="{14A26F65-7B2C-4A40-B11E-EA6291DAC454}"/>
    <cellStyle name="Comma 100 3 2" xfId="7596" xr:uid="{1AC27695-C2B4-4F81-A3D4-C044536289B5}"/>
    <cellStyle name="Comma 100 3 2 2" xfId="26128" xr:uid="{042C6393-CF54-46C5-9E9F-F659E72B8622}"/>
    <cellStyle name="Comma 100 3 2 3" xfId="34246" xr:uid="{B9399AF5-763D-4C43-9765-38185BEA08EE}"/>
    <cellStyle name="Comma 100 3 3" xfId="23220" xr:uid="{99DC8C6A-6E10-42BB-98C3-D6BD57864B03}"/>
    <cellStyle name="Comma 100 3 4" xfId="31338" xr:uid="{8DC2500B-084B-4D62-B651-BE2940E254A9}"/>
    <cellStyle name="Comma 100 4" xfId="6170" xr:uid="{7F29C459-4CFA-42EE-BF04-DFD45797C866}"/>
    <cellStyle name="Comma 100 4 2" xfId="24702" xr:uid="{F23034B8-900D-4D8A-AB00-38942E0B858F}"/>
    <cellStyle name="Comma 100 4 3" xfId="32820" xr:uid="{B216414D-C575-4C3B-8689-3DD3D3CB6EB4}"/>
    <cellStyle name="Comma 100 5" xfId="10652" xr:uid="{87BB5CB2-B0EC-4888-B7E0-AEAC23A071FC}"/>
    <cellStyle name="Comma 100 5 2" xfId="27422" xr:uid="{F4C2445B-3E64-41CF-B28D-0A8EC9472704}"/>
    <cellStyle name="Comma 100 5 3" xfId="35607" xr:uid="{B8989768-2F93-49FA-94A6-39E05A7E3D4E}"/>
    <cellStyle name="Comma 100 6" xfId="21769" xr:uid="{5AADAE87-3EBD-4201-ACB5-C2CC5CC71EB3}"/>
    <cellStyle name="Comma 100 7" xfId="29885" xr:uid="{98D6D8FF-FDFD-4982-ADC4-5038461D08EC}"/>
    <cellStyle name="Comma 101" xfId="3100" xr:uid="{DBEB6AA2-492F-4521-B74D-E8095C6F164C}"/>
    <cellStyle name="Comma 101 2" xfId="3939" xr:uid="{5DE835EC-C711-4D1B-A3DD-49426FDA046A}"/>
    <cellStyle name="Comma 101 2 2" xfId="5372" xr:uid="{5EBC2990-8FEA-4F8C-8DA6-FB43E19B80AD}"/>
    <cellStyle name="Comma 101 2 2 2" xfId="8308" xr:uid="{9663F83F-263A-4CC6-A3E0-0E81395DA1FE}"/>
    <cellStyle name="Comma 101 2 2 2 2" xfId="26840" xr:uid="{880A4D16-CFCC-4A12-A6DF-61F94B078A6B}"/>
    <cellStyle name="Comma 101 2 2 2 3" xfId="34958" xr:uid="{3CA2DB9A-E647-48D6-B76E-E91F6971CF20}"/>
    <cellStyle name="Comma 101 2 2 3" xfId="23932" xr:uid="{1E414E34-6E57-41B8-8348-966636FDC18D}"/>
    <cellStyle name="Comma 101 2 2 4" xfId="32050" xr:uid="{EDF42153-0CBE-45FA-9F84-3005DB7A4912}"/>
    <cellStyle name="Comma 101 2 3" xfId="6882" xr:uid="{A9E0B6EE-2A90-4126-BF77-7685636923E2}"/>
    <cellStyle name="Comma 101 2 3 2" xfId="25414" xr:uid="{6FA5DD69-7910-4081-8D7F-573335C94EC5}"/>
    <cellStyle name="Comma 101 2 3 3" xfId="33532" xr:uid="{08CFA916-51E4-4EBA-B777-F9B413FB3919}"/>
    <cellStyle name="Comma 101 2 4" xfId="22504" xr:uid="{6335F367-618D-4E34-A66F-81A68A102B63}"/>
    <cellStyle name="Comma 101 2 5" xfId="30622" xr:uid="{BA340FC3-02C3-4BA4-AF2A-DA9229DAA0DD}"/>
    <cellStyle name="Comma 101 3" xfId="4661" xr:uid="{693B5C30-41B7-422B-9A8F-1A7BFD437DDD}"/>
    <cellStyle name="Comma 101 3 2" xfId="7597" xr:uid="{55B7D4D9-91E1-4901-8FA7-332710534D37}"/>
    <cellStyle name="Comma 101 3 2 2" xfId="26129" xr:uid="{89D6F334-26D1-4E4B-A3B1-CA5A47E51D4D}"/>
    <cellStyle name="Comma 101 3 2 3" xfId="34247" xr:uid="{ABA5BB21-5459-4F90-9342-FCD961B02CDD}"/>
    <cellStyle name="Comma 101 3 3" xfId="23221" xr:uid="{32FF509E-E7AA-496B-B990-22E592BF81CD}"/>
    <cellStyle name="Comma 101 3 4" xfId="31339" xr:uid="{7B026420-A762-4C59-857C-4764E12AC35E}"/>
    <cellStyle name="Comma 101 4" xfId="6171" xr:uid="{070FE418-F64A-459B-A406-0B7E792D0400}"/>
    <cellStyle name="Comma 101 4 2" xfId="24703" xr:uid="{24A10EEE-7B99-485C-91B0-F6720022702F}"/>
    <cellStyle name="Comma 101 4 3" xfId="32821" xr:uid="{DC215BE4-D9A3-4043-BAFB-E73793480B48}"/>
    <cellStyle name="Comma 101 5" xfId="21770" xr:uid="{0C541A7C-BA38-480A-AF40-FDE790084622}"/>
    <cellStyle name="Comma 101 6" xfId="29886" xr:uid="{047C4C79-33E3-426C-A127-723400437EC3}"/>
    <cellStyle name="Comma 102" xfId="3102" xr:uid="{7FC3579B-D551-4AC9-AD56-D8BAFB17FB6A}"/>
    <cellStyle name="Comma 102 2" xfId="3941" xr:uid="{E6E90633-8CBD-4342-903A-FE1CFA50EB28}"/>
    <cellStyle name="Comma 102 2 2" xfId="5374" xr:uid="{AD8B1CDE-3D08-4426-B0BE-A007B4DD09D4}"/>
    <cellStyle name="Comma 102 2 2 2" xfId="8310" xr:uid="{56D67215-84B2-4509-9454-50535344FB02}"/>
    <cellStyle name="Comma 102 2 2 2 2" xfId="26842" xr:uid="{FCA1AD7F-042E-4B70-BF09-15788E2ED341}"/>
    <cellStyle name="Comma 102 2 2 2 3" xfId="34960" xr:uid="{3AEEEEF3-4481-426C-BFDE-E7217169718C}"/>
    <cellStyle name="Comma 102 2 2 3" xfId="23934" xr:uid="{5F22EF27-A375-41B2-9D4D-FA2954F27145}"/>
    <cellStyle name="Comma 102 2 2 4" xfId="32052" xr:uid="{9A3EA4B6-C2E1-4606-B14C-6D5BAD97F645}"/>
    <cellStyle name="Comma 102 2 3" xfId="6884" xr:uid="{0F37ADA2-0622-4196-8B7B-E5ED9CBC49EA}"/>
    <cellStyle name="Comma 102 2 3 2" xfId="25416" xr:uid="{5B222C30-5010-47F9-831E-097C175F5749}"/>
    <cellStyle name="Comma 102 2 3 3" xfId="33534" xr:uid="{8330F7D0-C56E-4059-AA00-5DC9C575AE09}"/>
    <cellStyle name="Comma 102 2 4" xfId="22506" xr:uid="{6776D6DF-6470-42BE-89FD-EBBF805F9258}"/>
    <cellStyle name="Comma 102 2 5" xfId="30624" xr:uid="{FFA7EC80-4B0A-47D1-9859-ADF156027AEC}"/>
    <cellStyle name="Comma 102 3" xfId="4663" xr:uid="{354C92CC-341E-41A6-8F65-E561750E8844}"/>
    <cellStyle name="Comma 102 3 2" xfId="7599" xr:uid="{23649D8F-F8FA-41D2-AE86-89C082BDAE4E}"/>
    <cellStyle name="Comma 102 3 2 2" xfId="26131" xr:uid="{12F3CE9D-7CF6-4BAC-941C-24E764281CC9}"/>
    <cellStyle name="Comma 102 3 2 3" xfId="34249" xr:uid="{88BB455F-7D30-43DC-BD03-707AB35BDD10}"/>
    <cellStyle name="Comma 102 3 3" xfId="23223" xr:uid="{D1D2DB62-EDC9-4D10-B15E-9F3E413E463F}"/>
    <cellStyle name="Comma 102 3 4" xfId="31341" xr:uid="{0852786A-1E49-4614-ACC2-58E90A825E44}"/>
    <cellStyle name="Comma 102 4" xfId="6173" xr:uid="{AAADC485-F3A7-4550-A05E-E4A32AB41538}"/>
    <cellStyle name="Comma 102 4 2" xfId="24705" xr:uid="{961618C8-7A90-428B-A824-1F5FC21090E7}"/>
    <cellStyle name="Comma 102 4 3" xfId="32823" xr:uid="{0F281AAC-8A42-47AE-9245-D2850026FFEF}"/>
    <cellStyle name="Comma 102 5" xfId="21772" xr:uid="{6765C875-6DE4-4A4E-BBE3-7C1C51C8FB2D}"/>
    <cellStyle name="Comma 102 6" xfId="29888" xr:uid="{C557FAD9-D2C1-42D7-9254-809814E2F054}"/>
    <cellStyle name="Comma 103" xfId="3105" xr:uid="{80128F98-1448-439F-AEDF-0DF93893C099}"/>
    <cellStyle name="Comma 104" xfId="3281" xr:uid="{677635E1-54CD-48CA-9AC5-67098EE1A640}"/>
    <cellStyle name="Comma 105" xfId="3288" xr:uid="{AAF740E0-7D75-4ACF-A2C8-F38426B3FF40}"/>
    <cellStyle name="Comma 106" xfId="3298" xr:uid="{57330640-5DC1-40F4-9718-204DE8194E55}"/>
    <cellStyle name="Comma 107" xfId="3633" xr:uid="{CBB23AAA-3888-4120-9164-A13934F705FE}"/>
    <cellStyle name="Comma 108" xfId="3321" xr:uid="{EF9D9E3D-338D-49AB-9E20-AFCD2E8A0563}"/>
    <cellStyle name="Comma 109" xfId="4022" xr:uid="{362137CD-BCE7-4613-B082-40C04F4C2652}"/>
    <cellStyle name="Comma 11" xfId="595" xr:uid="{BD71EFE3-1DEE-42BE-80D0-33FC0E665CB5}"/>
    <cellStyle name="Comma 11 2" xfId="2526" xr:uid="{F427AC94-07A7-44FE-BBFF-0AB9268D5D0B}"/>
    <cellStyle name="Comma 11 2 2" xfId="10654" xr:uid="{51CB7515-23B5-448E-8657-52A227DDBCE2}"/>
    <cellStyle name="Comma 11 3" xfId="8489" xr:uid="{64EAFD8C-3335-48D6-9E73-301ED8D7CB9B}"/>
    <cellStyle name="Comma 11 4" xfId="10653" xr:uid="{3545F44F-80EB-43A7-BF1A-A7B50C85C1F8}"/>
    <cellStyle name="Comma 110" xfId="4027" xr:uid="{8967D5FE-2E81-4C41-9405-7672E072CE40}"/>
    <cellStyle name="Comma 111" xfId="4025" xr:uid="{643120C6-7455-491D-80F6-0ADB0D06C734}"/>
    <cellStyle name="Comma 111 2" xfId="6965" xr:uid="{BBA863A5-2F81-4808-BE59-86959BABFAC1}"/>
    <cellStyle name="Comma 111 2 2" xfId="25497" xr:uid="{CCDB1E75-5E34-4E0E-ADB7-55ABB3DC81AD}"/>
    <cellStyle name="Comma 111 2 3" xfId="33615" xr:uid="{8AD6C314-CF72-492A-9283-23E857CC012D}"/>
    <cellStyle name="Comma 111 3" xfId="22587" xr:uid="{F9D0C897-510C-4D45-B621-B5071ACA43EA}"/>
    <cellStyle name="Comma 111 4" xfId="30705" xr:uid="{7DF32BF7-2C16-49C2-8853-18CBECA2380B}"/>
    <cellStyle name="Comma 112" xfId="4036" xr:uid="{0A7C7DEC-3514-4AF5-B436-563B75EDA1B9}"/>
    <cellStyle name="Comma 112 2" xfId="6972" xr:uid="{C93FA562-5294-419D-9AD0-E6E57748CDD8}"/>
    <cellStyle name="Comma 112 2 2" xfId="25504" xr:uid="{C54C2D2B-D018-406A-9E32-C409BBBF9ED0}"/>
    <cellStyle name="Comma 112 2 3" xfId="33622" xr:uid="{45BA0866-312D-45DD-BCBF-FD77F3DCB1C0}"/>
    <cellStyle name="Comma 112 3" xfId="22596" xr:uid="{FFBC4FEE-A59F-43C3-80A1-CAC9A5E6D3EF}"/>
    <cellStyle name="Comma 112 4" xfId="30714" xr:uid="{53ADB0C7-554C-4887-BC01-B629EDEB3E32}"/>
    <cellStyle name="Comma 113" xfId="5500" xr:uid="{F6085C69-CBB4-4300-8551-41E5DCA2757A}"/>
    <cellStyle name="Comma 113 2" xfId="8434" xr:uid="{0D4CEBFF-61A2-41BA-8B3A-F377028D0721}"/>
    <cellStyle name="Comma 113 2 2" xfId="26966" xr:uid="{625A7381-40D8-42A0-8D60-8A4061C2A332}"/>
    <cellStyle name="Comma 113 2 3" xfId="35084" xr:uid="{9F3DCE71-0583-41D4-A19D-87630DAF35C9}"/>
    <cellStyle name="Comma 113 3" xfId="8493" xr:uid="{0526DB8B-9F00-4176-9222-950BF129D510}"/>
    <cellStyle name="Comma 113 4" xfId="24058" xr:uid="{128EC45F-7A47-4077-8C4E-C90C60861009}"/>
    <cellStyle name="Comma 113 5" xfId="32176" xr:uid="{2FA35F8D-D2F1-4E64-94D1-B1B606ED9A83}"/>
    <cellStyle name="Comma 114" xfId="5531" xr:uid="{ED85C75D-193D-432B-ACD5-E545D5F36AA0}"/>
    <cellStyle name="Comma 114 2" xfId="8488" xr:uid="{BD5367CF-E097-46D0-BB05-F3E02508FA1D}"/>
    <cellStyle name="Comma 115" xfId="8449" xr:uid="{E3689EF2-6F9C-43B7-B381-48C5C7E35CB1}"/>
    <cellStyle name="Comma 115 2" xfId="26979" xr:uid="{F0EDE8C2-A678-4BFC-B942-71D6C8A29D0E}"/>
    <cellStyle name="Comma 115 3" xfId="35097" xr:uid="{944C6543-B955-47C2-909C-1920A3F3504F}"/>
    <cellStyle name="Comma 116" xfId="8456" xr:uid="{829E860A-9595-4623-872B-59FCFF3BB3CC}"/>
    <cellStyle name="Comma 117" xfId="8464" xr:uid="{C51EA080-A044-4552-B2F7-4E13C2DA0CFC}"/>
    <cellStyle name="Comma 117 2" xfId="26989" xr:uid="{4CE2AD28-4577-42F1-9301-A08359B621E0}"/>
    <cellStyle name="Comma 117 3" xfId="35107" xr:uid="{DA2CD901-3EFF-4730-95E8-843DF0A7133C}"/>
    <cellStyle name="Comma 118" xfId="8466" xr:uid="{147C20FD-85B4-4CB4-BB22-DA48F8405C54}"/>
    <cellStyle name="Comma 118 2" xfId="26991" xr:uid="{4C256743-EB37-45B7-BC44-9B0FB8F64173}"/>
    <cellStyle name="Comma 118 3" xfId="35109" xr:uid="{49AE5E16-577B-41B0-83FE-9A67959B540A}"/>
    <cellStyle name="Comma 119" xfId="8473" xr:uid="{54309024-1100-4BCD-A81C-71DA89DE8469}"/>
    <cellStyle name="Comma 12" xfId="596" xr:uid="{59C1CED5-050D-43FC-8AE9-76ADC52DCB1A}"/>
    <cellStyle name="Comma 12 2" xfId="254" xr:uid="{778F4E7A-D82D-4C67-A69C-D8919B35AF3D}"/>
    <cellStyle name="Comma 12 2 2" xfId="2426" xr:uid="{2E33590D-25F5-4A8B-8C0F-27FD2FE00CFD}"/>
    <cellStyle name="Comma 12 2 3" xfId="10656" xr:uid="{53E1630B-3BF4-4C46-894D-8896DC1BE71F}"/>
    <cellStyle name="Comma 12 3" xfId="2527" xr:uid="{BCCC6368-B080-4B1E-8E24-5CC937DDAD30}"/>
    <cellStyle name="Comma 12 4" xfId="10655" xr:uid="{DF43F4B2-2252-4AC4-9FB9-9607091274E2}"/>
    <cellStyle name="Comma 120" xfId="8498" xr:uid="{1EECAF2B-F29A-4133-995C-D04D37E4678F}"/>
    <cellStyle name="Comma 120 2" xfId="27005" xr:uid="{53A7AC9E-3343-4A6B-B666-8493ABE44879}"/>
    <cellStyle name="Comma 120 3" xfId="35124" xr:uid="{6D714A19-B921-4550-A26D-08EB3033A062}"/>
    <cellStyle name="Comma 121" xfId="8502" xr:uid="{E505CEA6-B815-43F0-A3E6-835FC6F0D83C}"/>
    <cellStyle name="Comma 122" xfId="8508" xr:uid="{3AAC0ADF-D81E-4BC5-90F7-FA7E66A41E86}"/>
    <cellStyle name="Comma 122 2" xfId="27012" xr:uid="{61130506-1807-4FD0-A069-8778A55B9149}"/>
    <cellStyle name="Comma 122 3" xfId="35132" xr:uid="{BA7E13B0-C3AF-4EA1-A45B-425B4C5E4D2A}"/>
    <cellStyle name="Comma 123" xfId="8511" xr:uid="{49DF6F48-0D61-4139-93EB-846B459FD53C}"/>
    <cellStyle name="Comma 123 2" xfId="27015" xr:uid="{39D76185-CE28-4EA5-8535-3E26DF40C447}"/>
    <cellStyle name="Comma 123 3" xfId="35135" xr:uid="{DABBDC09-595F-4CB6-8301-7CD7DEF96325}"/>
    <cellStyle name="Comma 124" xfId="8514" xr:uid="{E205FF67-B364-40B7-821C-39CC8ACF2E52}"/>
    <cellStyle name="Comma 124 2" xfId="27018" xr:uid="{0F11C1FB-B100-47E8-BA62-D8C349A3AB50}"/>
    <cellStyle name="Comma 124 3" xfId="35138" xr:uid="{EFF16DD5-ECE2-4770-ACC7-5886AFE0B002}"/>
    <cellStyle name="Comma 125" xfId="8519" xr:uid="{E4BBC32C-ADD5-493B-A147-4B2DD89B2EFF}"/>
    <cellStyle name="Comma 125 2" xfId="27022" xr:uid="{7B6C3101-1809-46C0-9F7A-282B7BBD0A3A}"/>
    <cellStyle name="Comma 125 3" xfId="35143" xr:uid="{57E0A965-2C7B-4639-A70C-90EC4C3B0190}"/>
    <cellStyle name="Comma 126" xfId="8523" xr:uid="{DEAD3A9C-7D2B-4176-8672-F097A228C097}"/>
    <cellStyle name="Comma 126 2" xfId="27026" xr:uid="{D448E912-7690-4584-88F7-3DD69686E863}"/>
    <cellStyle name="Comma 126 3" xfId="35147" xr:uid="{3D0D1787-EAF7-47E5-96FC-BD7C4BF8B60F}"/>
    <cellStyle name="Comma 127" xfId="11605" xr:uid="{72003932-7A94-4B3D-86E8-C352593008C8}"/>
    <cellStyle name="Comma 127 2" xfId="27750" xr:uid="{E6C74CA2-9E38-4DE1-B4D6-8BE338085FFA}"/>
    <cellStyle name="Comma 127 3" xfId="35943" xr:uid="{E96888A6-A7E0-4162-B180-D2B4A55BE1B9}"/>
    <cellStyle name="Comma 128" xfId="11902" xr:uid="{8357B000-758F-4D00-9BD7-871F24F96E2E}"/>
    <cellStyle name="Comma 128 2" xfId="27836" xr:uid="{D945BD23-4603-4F9E-B3A0-72679F3F53D2}"/>
    <cellStyle name="Comma 128 3" xfId="36030" xr:uid="{167AF599-8AF3-4489-8578-A56B0CEAC11F}"/>
    <cellStyle name="Comma 129" xfId="1670" xr:uid="{2C15D24E-6669-49EA-A176-C916CBCCDD89}"/>
    <cellStyle name="Comma 13" xfId="597" xr:uid="{B3D168CE-D145-4876-99C6-B31488723B6A}"/>
    <cellStyle name="Comma 13 2" xfId="749" xr:uid="{8C63E5DF-66E4-4A7D-88CD-E5CCBC3DACCF}"/>
    <cellStyle name="Comma 13 2 2" xfId="1058" xr:uid="{F7DE22FE-A30D-498F-9835-DB58BD7C87C2}"/>
    <cellStyle name="Comma 13 2 2 2" xfId="1121" xr:uid="{2DE0B4E4-A70F-463A-B072-C8C400712871}"/>
    <cellStyle name="Comma 13 2 2 2 2" xfId="20861" xr:uid="{9702EF78-B21A-4812-B221-41EFE848CBB4}"/>
    <cellStyle name="Comma 13 2 2 2 3" xfId="28956" xr:uid="{2B24550E-7C49-4138-A2C2-A62C30661405}"/>
    <cellStyle name="Comma 13 2 2 3" xfId="10658" xr:uid="{8FE1A282-6FF3-4B25-96E2-4C357B282C95}"/>
    <cellStyle name="Comma 13 2 2 4" xfId="20813" xr:uid="{0213A0BB-1F0E-40A7-B0AF-0067B0B17550}"/>
    <cellStyle name="Comma 13 2 2 5" xfId="28908" xr:uid="{C86486E1-620B-4DE2-B9BD-3917C35EC919}"/>
    <cellStyle name="Comma 13 2 3" xfId="1115" xr:uid="{7D016DAC-3C52-4AED-8901-19FE1D77DD36}"/>
    <cellStyle name="Comma 13 2 3 2" xfId="20859" xr:uid="{90FAB790-D201-4517-83F3-C7F2508D0D30}"/>
    <cellStyle name="Comma 13 2 3 3" xfId="28954" xr:uid="{D7FD6355-7C2F-473B-A997-EEE300CDF93A}"/>
    <cellStyle name="Comma 13 2 4" xfId="1130" xr:uid="{7F588A54-2A69-4A1F-8416-44D5169A5B8D}"/>
    <cellStyle name="Comma 13 2 4 2" xfId="20863" xr:uid="{C431EB98-C6B3-4FA6-8B08-607BDAF7C38D}"/>
    <cellStyle name="Comma 13 2 4 3" xfId="28960" xr:uid="{CF348829-AD18-4F99-88B6-D01EB6CF0BF5}"/>
    <cellStyle name="Comma 13 2 5" xfId="2525" xr:uid="{F1392A98-2A4C-4640-B444-0EAD872885FF}"/>
    <cellStyle name="Comma 13 2 6" xfId="20507" xr:uid="{0BA88EE2-79F2-4086-AA3A-DC743C2A008C}"/>
    <cellStyle name="Comma 13 2 7" xfId="28602" xr:uid="{CAC776EB-41C6-48DC-95A1-2F74BBAA5A54}"/>
    <cellStyle name="Comma 13 3" xfId="3268" xr:uid="{1397F8AE-5065-4CE7-951C-6A34450BD3A0}"/>
    <cellStyle name="Comma 13 3 2" xfId="10659" xr:uid="{C0622CFE-B5C6-42D5-850F-6C1F577A6367}"/>
    <cellStyle name="Comma 13 4" xfId="3110" xr:uid="{9D263318-F80B-4195-835A-AD5B621D15B7}"/>
    <cellStyle name="Comma 13 5" xfId="8539" xr:uid="{DCED7A2B-6EEA-4E70-86DD-3BA49A298FC9}"/>
    <cellStyle name="Comma 13 5 2" xfId="12088" xr:uid="{D7FCC301-251C-4599-ABB9-686013FCC8C6}"/>
    <cellStyle name="Comma 13 5 2 2" xfId="28021" xr:uid="{9EFC2D3E-1F15-4E0A-87E7-BE82279E42C6}"/>
    <cellStyle name="Comma 13 5 2 3" xfId="36215" xr:uid="{B4E6DFB6-46DD-482A-8DDF-FB838E4DA924}"/>
    <cellStyle name="Comma 13 5 3" xfId="27035" xr:uid="{67BF8F7E-0CD4-489C-9DE0-1F45EAF82E51}"/>
    <cellStyle name="Comma 13 5 4" xfId="35158" xr:uid="{3604DD85-7BB3-48F8-AD2B-6BBEF7C8E16A}"/>
    <cellStyle name="Comma 13 6" xfId="10657" xr:uid="{0E09386B-48B0-4215-A3F7-E0E02953CA2E}"/>
    <cellStyle name="Comma 13_EY FS" xfId="10660" xr:uid="{5BAA88CF-341A-402E-B420-7EF270A51D30}"/>
    <cellStyle name="Comma 130" xfId="2044" xr:uid="{1FA26649-3E72-41DB-AE07-CE142CC6882F}"/>
    <cellStyle name="Comma 131" xfId="12073" xr:uid="{38D977D3-6E3A-49D8-A90E-416E9C82D8AD}"/>
    <cellStyle name="Comma 131 2" xfId="28006" xr:uid="{45C9D013-4E82-4CAC-83CD-1F4F58C7ADDB}"/>
    <cellStyle name="Comma 131 3" xfId="36200" xr:uid="{DE91A56F-CECD-415F-BE09-5A859A560EF7}"/>
    <cellStyle name="Comma 132" xfId="12075" xr:uid="{27625784-02F9-4D49-B7FC-72CCBAB74B6A}"/>
    <cellStyle name="Comma 132 2" xfId="28008" xr:uid="{5E5E2CFB-5350-437C-A982-A501DB3B57A9}"/>
    <cellStyle name="Comma 132 3" xfId="36202" xr:uid="{1FBBF8AC-98C3-4A21-AA87-A7AD2B4BA078}"/>
    <cellStyle name="Comma 133" xfId="12080" xr:uid="{3F06D906-419D-44B7-B78A-0E665A55F5CF}"/>
    <cellStyle name="Comma 133 2" xfId="28013" xr:uid="{5BC80970-12DF-48C6-8715-3DFB635DE807}"/>
    <cellStyle name="Comma 133 3" xfId="36207" xr:uid="{D0374489-D3A3-4149-8C45-8AB4B37A7E9F}"/>
    <cellStyle name="Comma 134" xfId="12086" xr:uid="{035DA0A5-DF54-47FC-818F-FFC588265C3F}"/>
    <cellStyle name="Comma 134 2" xfId="28019" xr:uid="{3CCF807E-FE81-4AA9-98C9-7D0042CCE852}"/>
    <cellStyle name="Comma 134 3" xfId="36213" xr:uid="{5B576690-316B-465F-A5D6-CE7C0F0C4E99}"/>
    <cellStyle name="Comma 135" xfId="12092" xr:uid="{8076726E-13F1-454A-90A8-92FC3A228EEF}"/>
    <cellStyle name="Comma 135 2" xfId="28024" xr:uid="{682316FC-957F-4295-9466-5F42CE5D3D7D}"/>
    <cellStyle name="Comma 135 3" xfId="36218" xr:uid="{6FE0671B-DA9B-4CB7-B3E0-F88F26B44307}"/>
    <cellStyle name="Comma 136" xfId="12096" xr:uid="{6C7EE484-0170-4E7C-A528-BEAFE9CFA291}"/>
    <cellStyle name="Comma 136 2" xfId="28028" xr:uid="{93487A7F-D634-42FE-B466-D0A1CAFAF0D0}"/>
    <cellStyle name="Comma 136 3" xfId="36222" xr:uid="{B17F790E-4F8E-4B64-B6B6-B1F353B831F6}"/>
    <cellStyle name="Comma 137" xfId="12098" xr:uid="{FE917AF7-215A-4A44-9F17-A3C11272889E}"/>
    <cellStyle name="Comma 137 2" xfId="28030" xr:uid="{E0D4A51C-F9F2-4130-BFA2-BA4AB6F724BF}"/>
    <cellStyle name="Comma 137 3" xfId="36224" xr:uid="{0B3E5FC7-DF4F-4CCD-9A22-86EE0051B90A}"/>
    <cellStyle name="Comma 138" xfId="5" xr:uid="{E34FC629-0F89-4AFE-8AA6-E5C0C874A1EE}"/>
    <cellStyle name="Comma 139" xfId="12103" xr:uid="{6F03BD31-5334-466F-B7CF-DDF918342B66}"/>
    <cellStyle name="Comma 14" xfId="598" xr:uid="{076CFCF8-8FFF-43A2-80FC-F33AC292DD0D}"/>
    <cellStyle name="Comma 14 2" xfId="2528" xr:uid="{62B94D9F-7649-4275-AB7D-E5797AD08F62}"/>
    <cellStyle name="Comma 14 2 2" xfId="3286" xr:uid="{3E7F7F6C-E943-4116-B6D2-DB36E1F4EF64}"/>
    <cellStyle name="Comma 14 2 3" xfId="3185" xr:uid="{7E77BAC9-AAAB-4C42-8BA5-3ED6689ACA36}"/>
    <cellStyle name="Comma 14 2 4" xfId="10661" xr:uid="{B0B29699-F9FD-4470-A26E-C47FBAE57F50}"/>
    <cellStyle name="Comma 14 3" xfId="2125" xr:uid="{B95AF5CD-5871-4158-8E75-63873CAB95AA}"/>
    <cellStyle name="Comma 14 3 2" xfId="10662" xr:uid="{582F670E-3A61-4964-ACC6-054BCAF03B13}"/>
    <cellStyle name="Comma 14 4" xfId="3139" xr:uid="{79B5D8CA-A8D4-41EB-BB5E-81E02A47F15C}"/>
    <cellStyle name="Comma 14 4 2" xfId="3946" xr:uid="{4941403C-4288-409A-ADA9-A89FB0DFC60F}"/>
    <cellStyle name="Comma 14 4 2 2" xfId="5379" xr:uid="{5E02C1D5-398B-47F5-8B27-1B969C4B68D3}"/>
    <cellStyle name="Comma 14 4 2 2 2" xfId="8315" xr:uid="{3676A1BA-67B4-4B4C-8E9C-E7088C06DD7A}"/>
    <cellStyle name="Comma 14 4 2 2 2 2" xfId="26847" xr:uid="{14BA66A1-16BF-48AB-BAB6-CF2D8DE86C73}"/>
    <cellStyle name="Comma 14 4 2 2 2 3" xfId="34965" xr:uid="{3F2D586D-743B-4A58-8658-E62BB059DA43}"/>
    <cellStyle name="Comma 14 4 2 2 3" xfId="23939" xr:uid="{A2B82F85-F7C7-49A8-B5BB-3637E07A6E6C}"/>
    <cellStyle name="Comma 14 4 2 2 4" xfId="32057" xr:uid="{CBEF536C-2FC1-434D-B763-616809EE31BA}"/>
    <cellStyle name="Comma 14 4 2 3" xfId="6889" xr:uid="{F087D89A-C0B5-4CF3-92CA-9DCCAB0A0131}"/>
    <cellStyle name="Comma 14 4 2 3 2" xfId="25421" xr:uid="{9304660E-91D0-417A-B3AE-9135C297D41B}"/>
    <cellStyle name="Comma 14 4 2 3 3" xfId="33539" xr:uid="{5A6A8411-12F9-4367-A3FD-F9A75DD1ECDE}"/>
    <cellStyle name="Comma 14 4 2 4" xfId="22511" xr:uid="{624E3890-3ACD-451C-85D5-E7D9BA1374B6}"/>
    <cellStyle name="Comma 14 4 2 5" xfId="30629" xr:uid="{62B9C0A2-A1E1-478D-BA7A-E792C4262A3C}"/>
    <cellStyle name="Comma 14 4 3" xfId="4668" xr:uid="{91069EEC-E2CB-47B2-A3A5-7CA591AFFF07}"/>
    <cellStyle name="Comma 14 4 3 2" xfId="7604" xr:uid="{CE841FA4-6589-48D8-86FF-D85F50E434CE}"/>
    <cellStyle name="Comma 14 4 3 2 2" xfId="26136" xr:uid="{8704BDD6-287D-4B81-A031-8B853C365B68}"/>
    <cellStyle name="Comma 14 4 3 2 3" xfId="34254" xr:uid="{5E30E549-4A13-45A2-9E4C-786CD9E3B070}"/>
    <cellStyle name="Comma 14 4 3 3" xfId="23228" xr:uid="{0D5CB6F6-DEDB-4306-BDCB-09B13962794C}"/>
    <cellStyle name="Comma 14 4 3 4" xfId="31346" xr:uid="{7BE05C9A-FEC7-4A23-9CD1-5555C4866F6D}"/>
    <cellStyle name="Comma 14 4 4" xfId="6178" xr:uid="{4C7D982B-8BA3-4BC8-82A3-F9276E69503C}"/>
    <cellStyle name="Comma 14 4 4 2" xfId="24710" xr:uid="{42E10346-B7D3-4D62-9A8F-D5D13ABFF10B}"/>
    <cellStyle name="Comma 14 4 4 3" xfId="32828" xr:uid="{0ADB3C3E-5623-4AE7-89DF-2783D16C4CA4}"/>
    <cellStyle name="Comma 14 4 5" xfId="10663" xr:uid="{1DA8F01E-440D-4A2B-AEF2-C40A8C7A86B0}"/>
    <cellStyle name="Comma 14 4 6" xfId="21785" xr:uid="{287280FE-0288-47ED-9069-3DD9D070E8AB}"/>
    <cellStyle name="Comma 14 4 7" xfId="29901" xr:uid="{50429FCB-A361-42E7-92C7-694F98E2464C}"/>
    <cellStyle name="Comma 14 5" xfId="8535" xr:uid="{35F76B2F-7DFD-4C09-98AC-B73089A847F4}"/>
    <cellStyle name="Comma 14 5 2" xfId="27032" xr:uid="{43791827-AC4C-4C15-931A-8E6737807DDE}"/>
    <cellStyle name="Comma 14 5 3" xfId="35154" xr:uid="{71F03C76-DAB2-4A48-822C-FE75A723ED27}"/>
    <cellStyle name="Comma 14 6" xfId="1674" xr:uid="{35267402-51E1-452D-A4E9-8DF3DFCDF237}"/>
    <cellStyle name="Comma 140" xfId="12864" xr:uid="{4C587136-0C54-4B06-A2B2-09A1F59B6A04}"/>
    <cellStyle name="Comma 141" xfId="13316" xr:uid="{BCF529D1-5A43-492E-8F77-F0013372DC51}"/>
    <cellStyle name="Comma 142" xfId="13888" xr:uid="{7D318F27-BEA2-4D8D-A05A-CE197E3D12EB}"/>
    <cellStyle name="Comma 143" xfId="13484" xr:uid="{0E88277A-27B7-4516-99AC-C9EE423F2016}"/>
    <cellStyle name="Comma 144" xfId="13740" xr:uid="{79F58592-55CA-439C-A32E-F6AC1821CEEB}"/>
    <cellStyle name="Comma 145" xfId="12560" xr:uid="{A5CF4C34-021C-4009-8D02-6BFB46AEB99E}"/>
    <cellStyle name="Comma 146" xfId="13837" xr:uid="{CC241086-CE0C-4D30-9BAB-7C0020A12068}"/>
    <cellStyle name="Comma 147" xfId="14773" xr:uid="{E40D362B-8202-46D4-A1D2-6BBDBAC27AC6}"/>
    <cellStyle name="Comma 148" xfId="15127" xr:uid="{2226C1A5-9C9C-4644-A740-D1A8B036AF77}"/>
    <cellStyle name="Comma 149" xfId="13254" xr:uid="{290989F3-CA3E-4F54-9A73-82741CA76F3D}"/>
    <cellStyle name="Comma 15" xfId="599" xr:uid="{FDCA7B3F-A749-426F-8E18-AAA40B0DCB87}"/>
    <cellStyle name="Comma 15 2" xfId="600" xr:uid="{053F829D-E84E-4423-817B-D8450406E898}"/>
    <cellStyle name="Comma 15 2 2" xfId="3141" xr:uid="{EBC5DEDB-79A4-4263-A78D-261B42D798FF}"/>
    <cellStyle name="Comma 15 2 2 2" xfId="3173" xr:uid="{0D5D1226-0DE7-4146-A37F-8A1F9864D3D3}"/>
    <cellStyle name="Comma 15 2 2 2 2" xfId="3975" xr:uid="{855E63C1-5428-4C16-A88B-D3C491A3119D}"/>
    <cellStyle name="Comma 15 2 2 2 2 2" xfId="5408" xr:uid="{CCDDB591-4B54-49D9-BE45-F55461FD31A6}"/>
    <cellStyle name="Comma 15 2 2 2 2 2 2" xfId="8344" xr:uid="{6719219E-0E4E-4C86-9E78-4263E7ED3122}"/>
    <cellStyle name="Comma 15 2 2 2 2 2 2 2" xfId="26876" xr:uid="{8D0FD9F2-4888-4C97-AF91-8B665A31058D}"/>
    <cellStyle name="Comma 15 2 2 2 2 2 2 3" xfId="34994" xr:uid="{C4A10347-CAFC-4760-A5E1-09AC12DD5224}"/>
    <cellStyle name="Comma 15 2 2 2 2 2 3" xfId="23968" xr:uid="{440A0F81-5676-4E08-AD82-8D71CCB149ED}"/>
    <cellStyle name="Comma 15 2 2 2 2 2 4" xfId="32086" xr:uid="{6850554A-6B40-4CE9-BB5B-0BD7AD2E442F}"/>
    <cellStyle name="Comma 15 2 2 2 2 3" xfId="6918" xr:uid="{E00A3ECA-370C-422B-B234-06012AFD1542}"/>
    <cellStyle name="Comma 15 2 2 2 2 3 2" xfId="25450" xr:uid="{7D822BBB-4C23-4906-B79B-FF30B732B1FB}"/>
    <cellStyle name="Comma 15 2 2 2 2 3 3" xfId="33568" xr:uid="{C3FEC18C-1B09-483D-8617-9E5038C3A561}"/>
    <cellStyle name="Comma 15 2 2 2 2 4" xfId="22540" xr:uid="{A86A639F-3A8B-45CA-836E-F578AB22E7C3}"/>
    <cellStyle name="Comma 15 2 2 2 2 5" xfId="30658" xr:uid="{9528AB4F-FDCC-49D9-ADF4-955F5F7B5F9F}"/>
    <cellStyle name="Comma 15 2 2 2 3" xfId="4697" xr:uid="{75669A82-FA54-47C4-BCF2-E43B91318076}"/>
    <cellStyle name="Comma 15 2 2 2 3 2" xfId="7633" xr:uid="{CEFA013C-CB3F-4776-B145-F9764B347840}"/>
    <cellStyle name="Comma 15 2 2 2 3 2 2" xfId="26165" xr:uid="{F130FE59-E56F-41CE-9980-CC2198F4E476}"/>
    <cellStyle name="Comma 15 2 2 2 3 2 3" xfId="34283" xr:uid="{8477789D-550F-4629-A14B-E58B262BC36E}"/>
    <cellStyle name="Comma 15 2 2 2 3 3" xfId="23257" xr:uid="{F32E43BF-9C51-4D73-9709-3FEECC0DD7DB}"/>
    <cellStyle name="Comma 15 2 2 2 3 4" xfId="31375" xr:uid="{BED721BC-78DA-4C04-8940-49B697C6D93A}"/>
    <cellStyle name="Comma 15 2 2 2 4" xfId="6207" xr:uid="{78C3FE03-F2CC-4603-A08C-F6926FE16668}"/>
    <cellStyle name="Comma 15 2 2 2 4 2" xfId="24739" xr:uid="{5E9FF660-30F3-447C-840C-C1EDB3F28E33}"/>
    <cellStyle name="Comma 15 2 2 2 4 3" xfId="32857" xr:uid="{EAF57482-3326-4B9D-954B-4A0279C851E7}"/>
    <cellStyle name="Comma 15 2 2 2 5" xfId="21815" xr:uid="{526C48F9-3D3D-4283-9580-ED2ACB208435}"/>
    <cellStyle name="Comma 15 2 2 2 6" xfId="29931" xr:uid="{16D66B0C-02AB-4476-B769-70EE7599DE6A}"/>
    <cellStyle name="Comma 15 2 2 3" xfId="3174" xr:uid="{459D5A20-ACCA-4F38-A47C-0BC080C22E91}"/>
    <cellStyle name="Comma 15 2 2 3 2" xfId="3186" xr:uid="{CE954959-B410-4D58-87CE-2C352AEDED49}"/>
    <cellStyle name="Comma 15 2 2 3 2 2" xfId="3187" xr:uid="{18288A2A-BAD7-48F6-AC8A-B4178AD13238}"/>
    <cellStyle name="Comma 15 2 2 3 2 2 2" xfId="3986" xr:uid="{27712213-9517-4295-BD1A-2974C83E882E}"/>
    <cellStyle name="Comma 15 2 2 3 2 2 2 2" xfId="5419" xr:uid="{603EF0E8-C9EA-4466-BE54-58A8FDDCAAA0}"/>
    <cellStyle name="Comma 15 2 2 3 2 2 2 2 2" xfId="8355" xr:uid="{C62E88B7-9EE6-49D1-B958-0118524CAF20}"/>
    <cellStyle name="Comma 15 2 2 3 2 2 2 2 2 2" xfId="26887" xr:uid="{80675746-8C2B-464A-84B6-42369404EC0F}"/>
    <cellStyle name="Comma 15 2 2 3 2 2 2 2 2 3" xfId="35005" xr:uid="{147C7655-C803-41C7-AD1C-E5EDDDB812EC}"/>
    <cellStyle name="Comma 15 2 2 3 2 2 2 2 3" xfId="23979" xr:uid="{78781504-2A41-4EAD-A09B-C3624EF297A1}"/>
    <cellStyle name="Comma 15 2 2 3 2 2 2 2 4" xfId="32097" xr:uid="{9EA6D74C-C6A8-4071-BEDE-82384BCFDF71}"/>
    <cellStyle name="Comma 15 2 2 3 2 2 2 3" xfId="6929" xr:uid="{AA2B5C75-1B82-45E6-81E1-CCAB29A43DFD}"/>
    <cellStyle name="Comma 15 2 2 3 2 2 2 3 2" xfId="25461" xr:uid="{303F0522-4224-4365-A474-01D18857362F}"/>
    <cellStyle name="Comma 15 2 2 3 2 2 2 3 3" xfId="33579" xr:uid="{E594C18E-44CA-4AA8-B175-EDED50CEFB20}"/>
    <cellStyle name="Comma 15 2 2 3 2 2 2 4" xfId="22551" xr:uid="{2495A084-7CDB-4AF4-8D47-87590119E155}"/>
    <cellStyle name="Comma 15 2 2 3 2 2 2 5" xfId="30669" xr:uid="{DED7AA00-F9B5-4D8F-8356-3190B45D1001}"/>
    <cellStyle name="Comma 15 2 2 3 2 2 3" xfId="4708" xr:uid="{32B3F1B3-1BEE-4480-840F-08D1768E9832}"/>
    <cellStyle name="Comma 15 2 2 3 2 2 3 2" xfId="7644" xr:uid="{F564850C-C7EF-4B34-852D-D08FA109ED1E}"/>
    <cellStyle name="Comma 15 2 2 3 2 2 3 2 2" xfId="26176" xr:uid="{CA999B66-AE96-47B0-A02D-BC23A2980966}"/>
    <cellStyle name="Comma 15 2 2 3 2 2 3 2 3" xfId="34294" xr:uid="{06AABBFC-A5F6-4A04-86AA-EABFD1649E18}"/>
    <cellStyle name="Comma 15 2 2 3 2 2 3 3" xfId="23268" xr:uid="{3B630134-DB03-4641-90DC-805C2DDD08E3}"/>
    <cellStyle name="Comma 15 2 2 3 2 2 3 4" xfId="31386" xr:uid="{C28EF4C0-DF15-40D7-A8C6-86F3C8C3203C}"/>
    <cellStyle name="Comma 15 2 2 3 2 2 4" xfId="6218" xr:uid="{B2C67E22-B52D-4974-9254-2D2D9E61BF67}"/>
    <cellStyle name="Comma 15 2 2 3 2 2 4 2" xfId="24750" xr:uid="{7771FBEF-9767-483C-A7E6-E64B4EF13F78}"/>
    <cellStyle name="Comma 15 2 2 3 2 2 4 3" xfId="32868" xr:uid="{52898C5A-8F64-41CE-9654-65C2ED1995CB}"/>
    <cellStyle name="Comma 15 2 2 3 2 2 5" xfId="21827" xr:uid="{DED698CF-9CA1-4205-9006-96A1D9234F5C}"/>
    <cellStyle name="Comma 15 2 2 3 2 2 6" xfId="29943" xr:uid="{19237C3E-BBD7-478D-BCD8-85260CAB912F}"/>
    <cellStyle name="Comma 15 2 2 3 2 3" xfId="3985" xr:uid="{CCE400C1-AE1D-48CF-BF71-2F788B55688A}"/>
    <cellStyle name="Comma 15 2 2 3 2 3 2" xfId="5418" xr:uid="{3E4863E7-8BC4-416B-B000-5DA5BA6E1BDD}"/>
    <cellStyle name="Comma 15 2 2 3 2 3 2 2" xfId="8354" xr:uid="{45799F19-0798-4ED9-A977-ED7CDC0A1933}"/>
    <cellStyle name="Comma 15 2 2 3 2 3 2 2 2" xfId="26886" xr:uid="{20786379-8E44-402E-A169-02E4C71FC930}"/>
    <cellStyle name="Comma 15 2 2 3 2 3 2 2 3" xfId="35004" xr:uid="{9A83C6E6-E584-448C-8C94-AAEA89F02914}"/>
    <cellStyle name="Comma 15 2 2 3 2 3 2 3" xfId="23978" xr:uid="{948988B4-7076-4DC9-BAF4-5148AD61AF2D}"/>
    <cellStyle name="Comma 15 2 2 3 2 3 2 4" xfId="32096" xr:uid="{7D70D422-889C-4431-9B46-931425F5BA20}"/>
    <cellStyle name="Comma 15 2 2 3 2 3 3" xfId="6928" xr:uid="{E2268C50-2C02-421F-BF3E-7A1B2306DAE9}"/>
    <cellStyle name="Comma 15 2 2 3 2 3 3 2" xfId="25460" xr:uid="{F898DD1F-6DEF-45E8-B2FA-963770E53E1A}"/>
    <cellStyle name="Comma 15 2 2 3 2 3 3 3" xfId="33578" xr:uid="{FBD28C17-00C2-469B-AFDD-7FFC8B7D06C8}"/>
    <cellStyle name="Comma 15 2 2 3 2 3 4" xfId="22550" xr:uid="{08DBD9EB-EBE7-4A7E-9F66-CBDE9E44110E}"/>
    <cellStyle name="Comma 15 2 2 3 2 3 5" xfId="30668" xr:uid="{A190BF84-0CEE-4639-BBF8-45026DD18EF3}"/>
    <cellStyle name="Comma 15 2 2 3 2 4" xfId="4707" xr:uid="{DD971F73-60F6-4A5F-911E-795E056437B7}"/>
    <cellStyle name="Comma 15 2 2 3 2 4 2" xfId="7643" xr:uid="{31E9F70E-AC28-466F-8537-7E7798EF1801}"/>
    <cellStyle name="Comma 15 2 2 3 2 4 2 2" xfId="26175" xr:uid="{DADC35A8-5981-43D0-8AB8-840D8C45AEC6}"/>
    <cellStyle name="Comma 15 2 2 3 2 4 2 3" xfId="34293" xr:uid="{D2F86A88-69AB-43A9-BC51-E98454C72514}"/>
    <cellStyle name="Comma 15 2 2 3 2 4 3" xfId="23267" xr:uid="{DBFC4767-B979-4E61-A3CD-356291A45ED8}"/>
    <cellStyle name="Comma 15 2 2 3 2 4 4" xfId="31385" xr:uid="{1E43EABB-5041-4670-A4C7-23DD552DBE3E}"/>
    <cellStyle name="Comma 15 2 2 3 2 5" xfId="6217" xr:uid="{3A47B876-44B4-4837-AB58-68ED716E98A3}"/>
    <cellStyle name="Comma 15 2 2 3 2 5 2" xfId="24749" xr:uid="{3AE69EF9-F058-44F3-98D8-CAF51767E50F}"/>
    <cellStyle name="Comma 15 2 2 3 2 5 3" xfId="32867" xr:uid="{43A1B110-76DF-4FCA-866D-F2A5E1DA717D}"/>
    <cellStyle name="Comma 15 2 2 3 2 6" xfId="21826" xr:uid="{7BEDBD04-4CF0-4B2F-AB4A-9C46AEA09C46}"/>
    <cellStyle name="Comma 15 2 2 3 2 7" xfId="29942" xr:uid="{55F77422-48C3-4508-AF23-A5514FC289A2}"/>
    <cellStyle name="Comma 15 2 2 3 3" xfId="3976" xr:uid="{B651EF92-266E-4875-B0EB-C1B7E69203EF}"/>
    <cellStyle name="Comma 15 2 2 3 3 2" xfId="5409" xr:uid="{7119378C-CA2C-4115-B61A-FC6ED8FA2142}"/>
    <cellStyle name="Comma 15 2 2 3 3 2 2" xfId="8345" xr:uid="{C9324B1A-5D9F-4BDC-8442-82250DE5B559}"/>
    <cellStyle name="Comma 15 2 2 3 3 2 2 2" xfId="26877" xr:uid="{616077CD-9226-4380-85D8-C733BF1B45B5}"/>
    <cellStyle name="Comma 15 2 2 3 3 2 2 3" xfId="34995" xr:uid="{56CC6061-8A91-46A6-8454-2BDB0A48B038}"/>
    <cellStyle name="Comma 15 2 2 3 3 2 3" xfId="23969" xr:uid="{22936B8B-0333-4609-BD3B-F31806AA8716}"/>
    <cellStyle name="Comma 15 2 2 3 3 2 4" xfId="32087" xr:uid="{157A1852-2398-4B10-AC27-BCAEDCAEC58B}"/>
    <cellStyle name="Comma 15 2 2 3 3 3" xfId="6919" xr:uid="{08640C5A-FCE1-4E72-88D5-108C533E5B2E}"/>
    <cellStyle name="Comma 15 2 2 3 3 3 2" xfId="25451" xr:uid="{43213520-3E70-4C06-A713-DF39B9342745}"/>
    <cellStyle name="Comma 15 2 2 3 3 3 3" xfId="33569" xr:uid="{8F32613A-2FCE-473D-BAA1-44F2F615066E}"/>
    <cellStyle name="Comma 15 2 2 3 3 4" xfId="22541" xr:uid="{5884E462-7F27-4081-A53E-572B8AF033A5}"/>
    <cellStyle name="Comma 15 2 2 3 3 5" xfId="30659" xr:uid="{D9166771-A4EC-4C09-A368-732DC0E7F7E9}"/>
    <cellStyle name="Comma 15 2 2 3 4" xfId="4698" xr:uid="{B0CE170D-8253-4EF2-92FB-126BF831A025}"/>
    <cellStyle name="Comma 15 2 2 3 4 2" xfId="7634" xr:uid="{169A3322-2454-4C8A-B07A-3FA1451C8996}"/>
    <cellStyle name="Comma 15 2 2 3 4 2 2" xfId="26166" xr:uid="{F3986ACB-69A2-45DC-A49A-24BB24450E57}"/>
    <cellStyle name="Comma 15 2 2 3 4 2 3" xfId="34284" xr:uid="{0D9DD7FE-0E69-4C9B-A8FE-691EF91AAE0C}"/>
    <cellStyle name="Comma 15 2 2 3 4 3" xfId="23258" xr:uid="{482773F2-5666-4189-A254-8FC944EE9DF5}"/>
    <cellStyle name="Comma 15 2 2 3 4 4" xfId="31376" xr:uid="{82E3A0B5-AEA4-4219-B7AB-1476982D470C}"/>
    <cellStyle name="Comma 15 2 2 3 5" xfId="6208" xr:uid="{8E602CDE-3D58-4CC7-97F2-E6A1294DBF44}"/>
    <cellStyle name="Comma 15 2 2 3 5 2" xfId="24740" xr:uid="{50319FD4-EBD0-44E4-A197-84E9DB9A3545}"/>
    <cellStyle name="Comma 15 2 2 3 5 3" xfId="32858" xr:uid="{FB1AA6F7-1624-4510-8013-6A36AE2F67B0}"/>
    <cellStyle name="Comma 15 2 2 3 6" xfId="21816" xr:uid="{13083E7F-0073-48E5-96A0-7CE4F8CDC51C}"/>
    <cellStyle name="Comma 15 2 2 3 7" xfId="29932" xr:uid="{8796A8EB-0EAE-4B46-A503-1BF279DC82B9}"/>
    <cellStyle name="Comma 15 2 2 4" xfId="3948" xr:uid="{6EEDF640-B4E0-458D-A5D2-486C10212256}"/>
    <cellStyle name="Comma 15 2 2 4 2" xfId="5381" xr:uid="{2AFB4132-F96E-4931-8CD5-056107D05468}"/>
    <cellStyle name="Comma 15 2 2 4 2 2" xfId="8317" xr:uid="{0178B435-16C1-462A-9848-F05798588BF2}"/>
    <cellStyle name="Comma 15 2 2 4 2 2 2" xfId="26849" xr:uid="{5956CC69-D2D1-4D6F-80A2-2F18D50645A7}"/>
    <cellStyle name="Comma 15 2 2 4 2 2 3" xfId="34967" xr:uid="{BEC909C9-9124-4D2D-9364-F70A06B08195}"/>
    <cellStyle name="Comma 15 2 2 4 2 3" xfId="23941" xr:uid="{049D2628-AB4B-4BE9-8DE3-A3A5C0B07C25}"/>
    <cellStyle name="Comma 15 2 2 4 2 4" xfId="32059" xr:uid="{0A5CDE70-265E-4963-A00A-B78F0C3836C5}"/>
    <cellStyle name="Comma 15 2 2 4 3" xfId="6891" xr:uid="{13780227-E33D-44D7-AF20-F277F2AFCD69}"/>
    <cellStyle name="Comma 15 2 2 4 3 2" xfId="25423" xr:uid="{2CA65A0D-ED32-4EF9-8061-F6AA98E78BEA}"/>
    <cellStyle name="Comma 15 2 2 4 3 3" xfId="33541" xr:uid="{1BBED49E-71D2-48DA-A7BA-A25C463ED4E4}"/>
    <cellStyle name="Comma 15 2 2 4 4" xfId="22513" xr:uid="{B13D517D-B5EE-4B8D-8DFE-653D9E1FE293}"/>
    <cellStyle name="Comma 15 2 2 4 5" xfId="30631" xr:uid="{43BCFFB9-E18F-4628-A98C-DA3554553C6A}"/>
    <cellStyle name="Comma 15 2 2 5" xfId="4670" xr:uid="{B7E3EA1F-8F56-4543-8C28-6262212E0E78}"/>
    <cellStyle name="Comma 15 2 2 5 2" xfId="7606" xr:uid="{D3488E12-55D3-40EB-A46A-310B9AF452D1}"/>
    <cellStyle name="Comma 15 2 2 5 2 2" xfId="26138" xr:uid="{385B1F41-5EAB-4E04-94A3-3591C159D216}"/>
    <cellStyle name="Comma 15 2 2 5 2 3" xfId="34256" xr:uid="{DDCDD70D-9CB3-4F7A-97AB-F9A51D6604C7}"/>
    <cellStyle name="Comma 15 2 2 5 3" xfId="23230" xr:uid="{95B9D225-AF9A-44FF-A040-1A8519DEACC0}"/>
    <cellStyle name="Comma 15 2 2 5 4" xfId="31348" xr:uid="{9814A810-6EAA-470A-8363-82586F948436}"/>
    <cellStyle name="Comma 15 2 2 6" xfId="6180" xr:uid="{B8E40158-ACF3-455F-9365-B33B85E353CD}"/>
    <cellStyle name="Comma 15 2 2 6 2" xfId="24712" xr:uid="{04149DD8-71FF-4EA3-BB5D-4393270799FD}"/>
    <cellStyle name="Comma 15 2 2 6 3" xfId="32830" xr:uid="{208BAE69-4199-4AC3-A14D-05AF2DB3B22C}"/>
    <cellStyle name="Comma 15 2 2 7" xfId="10664" xr:uid="{A92EE2B6-49E6-4DE8-BB27-F25E6D0C737A}"/>
    <cellStyle name="Comma 15 2 2 8" xfId="21787" xr:uid="{045B64C4-37EF-4595-993A-167A5648281C}"/>
    <cellStyle name="Comma 15 2 2 9" xfId="29903" xr:uid="{2C79234A-81DD-43C0-839B-3C7B75D3D438}"/>
    <cellStyle name="Comma 15 2 3" xfId="3276" xr:uid="{3A4E0BE5-DAA7-469F-90BE-15C79B48C4A1}"/>
    <cellStyle name="Comma 15 2 4" xfId="3140" xr:uid="{3BC11261-D333-4D41-84DF-32AF97C7574F}"/>
    <cellStyle name="Comma 15 2 4 2" xfId="3947" xr:uid="{51C2AC3F-5AFA-47DF-AA0E-2CE197916E22}"/>
    <cellStyle name="Comma 15 2 4 2 2" xfId="5380" xr:uid="{B9FC63BE-01B0-4967-AE78-D1437D7C85F7}"/>
    <cellStyle name="Comma 15 2 4 2 2 2" xfId="8316" xr:uid="{96320923-D60B-486F-80D8-C24ECD5AF531}"/>
    <cellStyle name="Comma 15 2 4 2 2 2 2" xfId="26848" xr:uid="{9C016609-5C76-4928-9217-F1DFD01D3785}"/>
    <cellStyle name="Comma 15 2 4 2 2 2 3" xfId="34966" xr:uid="{D377C844-5D72-49CF-B47D-E5A978140312}"/>
    <cellStyle name="Comma 15 2 4 2 2 3" xfId="23940" xr:uid="{120D0B74-C7DA-455E-88EF-A9BE38E62E33}"/>
    <cellStyle name="Comma 15 2 4 2 2 4" xfId="32058" xr:uid="{F0592378-ABAD-4C58-985C-0AB33428AA08}"/>
    <cellStyle name="Comma 15 2 4 2 3" xfId="6890" xr:uid="{ED03C2DC-3351-4134-943C-FE69896CE5C0}"/>
    <cellStyle name="Comma 15 2 4 2 3 2" xfId="25422" xr:uid="{08D74649-ACEA-476D-A368-2318FDA38C13}"/>
    <cellStyle name="Comma 15 2 4 2 3 3" xfId="33540" xr:uid="{AC94DDA5-0538-437A-A26B-54E6220D63B0}"/>
    <cellStyle name="Comma 15 2 4 2 4" xfId="22512" xr:uid="{9C58510D-6755-40D0-A40B-66D4C09AFEBF}"/>
    <cellStyle name="Comma 15 2 4 2 5" xfId="30630" xr:uid="{F857015F-E817-44E8-8570-4E9324E98286}"/>
    <cellStyle name="Comma 15 2 4 3" xfId="4669" xr:uid="{E8A2B6A6-4F5E-4119-9480-60A1817769EA}"/>
    <cellStyle name="Comma 15 2 4 3 2" xfId="7605" xr:uid="{DB10E9A4-9EF3-499B-8ABC-B531A187EC09}"/>
    <cellStyle name="Comma 15 2 4 3 2 2" xfId="26137" xr:uid="{43F1CA85-25DF-4766-80BF-6018D768C689}"/>
    <cellStyle name="Comma 15 2 4 3 2 3" xfId="34255" xr:uid="{3B0C0E1D-C125-4378-8D61-B8A596945C6F}"/>
    <cellStyle name="Comma 15 2 4 3 3" xfId="23229" xr:uid="{ADCE54D3-62C2-46F6-8B26-B440B2CCA5E0}"/>
    <cellStyle name="Comma 15 2 4 3 4" xfId="31347" xr:uid="{B68362F7-E176-433F-BCFC-05CA5E64E737}"/>
    <cellStyle name="Comma 15 2 4 4" xfId="6179" xr:uid="{7CBB29CF-6E96-4DBA-933A-E13A44C67E62}"/>
    <cellStyle name="Comma 15 2 4 4 2" xfId="24711" xr:uid="{8ADF7973-4771-468A-81DA-9EB5F3D85A9C}"/>
    <cellStyle name="Comma 15 2 4 4 3" xfId="32829" xr:uid="{FE088916-B106-4DE6-94E9-964E104A3957}"/>
    <cellStyle name="Comma 15 2 4 5" xfId="21786" xr:uid="{36392A31-182F-4B22-A22A-2E54E26FAA42}"/>
    <cellStyle name="Comma 15 2 4 6" xfId="29902" xr:uid="{19AA1D33-2E7B-4421-8200-5E9FE74018C9}"/>
    <cellStyle name="Comma 15 3" xfId="2188" xr:uid="{C579FAB1-A089-41D3-8E61-34A2376F61BA}"/>
    <cellStyle name="Comma 15 4" xfId="2124" xr:uid="{23D8929D-A0F4-458E-9816-1BAD3BACC503}"/>
    <cellStyle name="Comma 150" xfId="17599" xr:uid="{741B3AEC-4D19-49D6-8942-A33142D04C75}"/>
    <cellStyle name="Comma 151" xfId="14128" xr:uid="{D097602E-13F7-4CA8-A641-A746AAC165B5}"/>
    <cellStyle name="Comma 152" xfId="20248" xr:uid="{122A019D-8351-4957-AD50-BDC3DE2B5286}"/>
    <cellStyle name="Comma 153" xfId="21018" xr:uid="{0C571379-107E-4CEB-84B7-D2A21F430D96}"/>
    <cellStyle name="Comma 154" xfId="28327" xr:uid="{C025D823-4C1E-4B29-BF2A-79BE53E507D5}"/>
    <cellStyle name="Comma 155" xfId="29133" xr:uid="{14D1FC9F-FFDB-40EB-AFE2-59F256FD3733}"/>
    <cellStyle name="Comma 156" xfId="28355" xr:uid="{BEE47154-E67F-453A-B489-959FCAB1CC15}"/>
    <cellStyle name="Comma 16" xfId="601" xr:uid="{0AA85F4D-3CFF-4495-A16A-5691558ACED6}"/>
    <cellStyle name="Comma 16 2" xfId="2529" xr:uid="{2FF6509E-591F-4745-BF7A-B3EAF2D80A97}"/>
    <cellStyle name="Comma 16 3" xfId="10665" xr:uid="{BEC1E241-80F9-4803-9D9B-4DACA4B1F444}"/>
    <cellStyle name="Comma 16 3 2" xfId="27424" xr:uid="{072CEB6C-061C-42D0-B144-35F55445CC47}"/>
    <cellStyle name="Comma 16 3 3" xfId="35608" xr:uid="{03DBAFA7-D994-4685-A719-D2273A79F043}"/>
    <cellStyle name="Comma 17" xfId="602" xr:uid="{F2F44557-7AEB-40EB-B1C0-34147305CDF4}"/>
    <cellStyle name="Comma 17 2" xfId="2524" xr:uid="{D98107DE-40DD-4B1A-B636-6C580689CA06}"/>
    <cellStyle name="Comma 17 3" xfId="2123" xr:uid="{D979729D-02E4-440E-90D5-8B19F1AD2CA1}"/>
    <cellStyle name="Comma 17 4" xfId="10666" xr:uid="{1C9F939C-BBB3-4CE9-A899-727AAA8E3EAE}"/>
    <cellStyle name="Comma 17 4 2" xfId="27425" xr:uid="{75CB2960-9491-4BAE-9566-64F6D90F3725}"/>
    <cellStyle name="Comma 17 4 3" xfId="35609" xr:uid="{BCFC00BD-1E14-4FF1-941F-9D9D02F10780}"/>
    <cellStyle name="Comma 17 5" xfId="1675" xr:uid="{46E7614E-9647-4BE7-B37F-1D0B2A290330}"/>
    <cellStyle name="Comma 18" xfId="603" xr:uid="{7E2B76E1-44DC-4288-AA2B-75919AA69897}"/>
    <cellStyle name="Comma 18 2" xfId="255" xr:uid="{9129D56F-8B48-4C83-8C40-E5D12E4E8020}"/>
    <cellStyle name="Comma 18 2 2" xfId="2427" xr:uid="{7FBA5D9D-44B3-4543-BA89-9D32D33678EE}"/>
    <cellStyle name="Comma 18 3" xfId="2530" xr:uid="{7C6A665C-3569-402F-807F-10ED54DABE0B}"/>
    <cellStyle name="Comma 18 4" xfId="3175" xr:uid="{6CE456A0-D585-4BDC-8409-4C53C126450A}"/>
    <cellStyle name="Comma 18 4 2" xfId="3977" xr:uid="{07FDEDF5-F94C-48A9-B465-479CCA76ECCF}"/>
    <cellStyle name="Comma 18 4 2 2" xfId="5410" xr:uid="{695B62DC-1805-4366-B52E-4D57F8952714}"/>
    <cellStyle name="Comma 18 4 2 2 2" xfId="8346" xr:uid="{E4965538-53EE-4F7B-ACFF-E57CA0F990C6}"/>
    <cellStyle name="Comma 18 4 2 2 2 2" xfId="26878" xr:uid="{6BEE7D0E-C96C-4BA8-96C3-851420745124}"/>
    <cellStyle name="Comma 18 4 2 2 2 3" xfId="34996" xr:uid="{44CCFA75-8E3B-4BBE-9BF6-A89F0C73C6C4}"/>
    <cellStyle name="Comma 18 4 2 2 3" xfId="23970" xr:uid="{0EB50BC8-98FF-4BC7-B2EB-53A303A6A769}"/>
    <cellStyle name="Comma 18 4 2 2 4" xfId="32088" xr:uid="{E6D91B6B-4C7C-40D8-AF87-5E4F4DC9D92A}"/>
    <cellStyle name="Comma 18 4 2 3" xfId="6920" xr:uid="{BB83C4B8-1D9B-45B8-B91B-610F0499F156}"/>
    <cellStyle name="Comma 18 4 2 3 2" xfId="25452" xr:uid="{AFB962CE-9BD6-4B59-89A8-997EA8D4F8FA}"/>
    <cellStyle name="Comma 18 4 2 3 3" xfId="33570" xr:uid="{9E5768A9-C0A7-4943-BA56-810DEB9A960A}"/>
    <cellStyle name="Comma 18 4 2 4" xfId="22542" xr:uid="{E3FC007C-1E12-4157-9730-73DA17CF0DE6}"/>
    <cellStyle name="Comma 18 4 2 5" xfId="30660" xr:uid="{F0B60E01-4005-43D4-B2D3-803656250AEC}"/>
    <cellStyle name="Comma 18 4 3" xfId="4699" xr:uid="{C552523F-4561-4C8E-899A-684E33FC03EE}"/>
    <cellStyle name="Comma 18 4 3 2" xfId="7635" xr:uid="{A043A758-8A87-414D-83EC-C32C1100F6DA}"/>
    <cellStyle name="Comma 18 4 3 2 2" xfId="26167" xr:uid="{ED69B934-DF04-4A36-8CDC-AACCA156AAF7}"/>
    <cellStyle name="Comma 18 4 3 2 3" xfId="34285" xr:uid="{941A6CD7-B00B-4A87-8A38-F7A4CFB46EE8}"/>
    <cellStyle name="Comma 18 4 3 3" xfId="23259" xr:uid="{8F8C0E3C-A53D-4FBE-A2A0-55599234E470}"/>
    <cellStyle name="Comma 18 4 3 4" xfId="31377" xr:uid="{14DE7D18-1F37-4C22-88BA-C37E41735385}"/>
    <cellStyle name="Comma 18 4 4" xfId="6209" xr:uid="{02ADC3AD-432A-4B13-B4FF-F7F033327435}"/>
    <cellStyle name="Comma 18 4 4 2" xfId="24741" xr:uid="{D95AE1DE-4C83-4387-A1C2-D1D1AB37542F}"/>
    <cellStyle name="Comma 18 4 4 3" xfId="32859" xr:uid="{0531022E-1E48-4288-BDCB-1678A9840A87}"/>
    <cellStyle name="Comma 18 4 5" xfId="21817" xr:uid="{BB8F5706-1401-403C-A9C7-3DE9896179FC}"/>
    <cellStyle name="Comma 18 4 6" xfId="29933" xr:uid="{F65B5F44-398F-416F-A9A9-B5BD826416F3}"/>
    <cellStyle name="Comma 18 5" xfId="10667" xr:uid="{1414DD1C-1012-4B63-89D4-BCE2BB58670C}"/>
    <cellStyle name="Comma 18 5 2" xfId="27426" xr:uid="{20A549CE-8A43-42EC-98B1-79575B28406E}"/>
    <cellStyle name="Comma 18 5 3" xfId="35610" xr:uid="{752F5C3D-F55D-40E1-B6CA-A3CFEB67AD3C}"/>
    <cellStyle name="Comma 19" xfId="604" xr:uid="{A00DCBF3-5D2D-4B2C-8A6D-6715C8D9B954}"/>
    <cellStyle name="Comma 19 2" xfId="2523" xr:uid="{00AF9979-5BA3-4CD2-A6C1-427F02BBA554}"/>
    <cellStyle name="Comma 19 3" xfId="2122" xr:uid="{E0207531-6BA3-4727-AE4A-F7376F9AB8E1}"/>
    <cellStyle name="Comma 19 4" xfId="1676" xr:uid="{43D98826-3F18-430F-B813-51DFD399A721}"/>
    <cellStyle name="Comma 2" xfId="561" xr:uid="{38289BBD-F530-4321-BCBE-240B7125D8B1}"/>
    <cellStyle name="Comma 2 10" xfId="256" xr:uid="{E3B8DBA0-D82C-42EF-A384-5D7D7DD67DA6}"/>
    <cellStyle name="Comma 2 10 2" xfId="2428" xr:uid="{D57BB92E-FB20-417A-86C6-B7EAFC5C8DCA}"/>
    <cellStyle name="Comma 2 10 2 2" xfId="8482" xr:uid="{9380880F-0A38-4A62-8A9F-03AAF8FEA5C4}"/>
    <cellStyle name="Comma 2 11" xfId="257" xr:uid="{0DD26439-11F8-452F-AF9B-5F5A07AA7C9A}"/>
    <cellStyle name="Comma 2 11 2" xfId="2429" xr:uid="{63909360-E069-45C0-9C87-AF428F77ED6C}"/>
    <cellStyle name="Comma 2 12" xfId="605" xr:uid="{EAC83645-2960-4399-905E-12EEAB29C7F5}"/>
    <cellStyle name="Comma 2 12 2" xfId="2355" xr:uid="{A61E1A20-CED3-4C49-ACC2-A978B5479EFE}"/>
    <cellStyle name="Comma 2 12 3" xfId="2549" xr:uid="{651B5B0D-CD19-4A7C-B1A2-D0BA8D0E7DF0}"/>
    <cellStyle name="Comma 2 12 4" xfId="2140" xr:uid="{00130BE1-2516-4F8F-B630-6E18E50CECB9}"/>
    <cellStyle name="Comma 2 12 4 2" xfId="2610" xr:uid="{5398EA0E-71C1-4D0F-8359-B68D8D6187C2}"/>
    <cellStyle name="Comma 2 12 5" xfId="10668" xr:uid="{01E16BCD-F78F-4C04-994E-F5E6CA189FC9}"/>
    <cellStyle name="Comma 2 12 6" xfId="1677" xr:uid="{57880ED2-6EA5-4DAE-A838-F452B358C312}"/>
    <cellStyle name="Comma 2 13" xfId="258" xr:uid="{16BF78E5-2354-4D6D-BBD2-222668C22E8B}"/>
    <cellStyle name="Comma 2 13 2" xfId="2430" xr:uid="{7D14FADC-A8A3-40EB-BA28-3B12696E3FBB}"/>
    <cellStyle name="Comma 2 14" xfId="751" xr:uid="{E9D2CF32-B6F7-44BA-9323-2DD879A0AAD7}"/>
    <cellStyle name="Comma 2 14 2" xfId="2642" xr:uid="{435EAB04-1E04-47E4-AD7A-5BAE2F4780FF}"/>
    <cellStyle name="Comma 2 14 3" xfId="2617" xr:uid="{0F4B1FA3-6488-4ED0-B2A9-989C425F822E}"/>
    <cellStyle name="Comma 2 14 4" xfId="2652" xr:uid="{DF05C5C6-98D0-498A-AD88-A4577EB549A2}"/>
    <cellStyle name="Comma 2 14 5" xfId="2082" xr:uid="{29ED1B67-434C-4E83-AA1C-8AECEF3FDDC0}"/>
    <cellStyle name="Comma 2 14 6" xfId="2191" xr:uid="{311D2C37-3D78-41F6-B195-0FDC4E5C96E3}"/>
    <cellStyle name="Comma 2 15" xfId="259" xr:uid="{AF6CE0DE-FA0C-4DC4-B861-D707D2704BA3}"/>
    <cellStyle name="Comma 2 15 2" xfId="2431" xr:uid="{E56452B6-2D96-4FA5-BD97-C1F4850455FD}"/>
    <cellStyle name="Comma 2 16" xfId="969" xr:uid="{CFBAB124-6B1F-46B8-A9FE-0E20648D0257}"/>
    <cellStyle name="Comma 2 16 2" xfId="2204" xr:uid="{ACC1AB3A-40A9-4311-A1E3-1C73E0B7C2FB}"/>
    <cellStyle name="Comma 2 16 3" xfId="20725" xr:uid="{6D58EEBA-DD0A-4C11-A7C9-262AC71EDB9B}"/>
    <cellStyle name="Comma 2 16 4" xfId="28820" xr:uid="{237CA6EB-6435-49DE-AB4C-454F5F79D312}"/>
    <cellStyle name="Comma 2 17" xfId="2197" xr:uid="{0EE49BFF-BFE2-407E-B045-E6E4CC4F9840}"/>
    <cellStyle name="Comma 2 18" xfId="2166" xr:uid="{79724B66-5DD4-494D-A527-54C062088327}"/>
    <cellStyle name="Comma 2 19" xfId="2035" xr:uid="{FCD3F34A-98C5-44FE-AEF2-891849A2B410}"/>
    <cellStyle name="Comma 2 19 2" xfId="2631" xr:uid="{A489A0FD-2A0A-4F34-876F-7AA761CC976B}"/>
    <cellStyle name="Comma 2 2" xfId="260" xr:uid="{1F5FF4FA-251C-40AB-AF8F-D494E7D4BBC8}"/>
    <cellStyle name="Comma 2 2 10" xfId="3111" xr:uid="{7C258441-EDD9-45E2-84AD-140071C2A96B}"/>
    <cellStyle name="Comma 2 2 11" xfId="8548" xr:uid="{BC2F0BCF-5D71-4F46-8566-4C20E6679895}"/>
    <cellStyle name="Comma 2 2 12" xfId="1678" xr:uid="{CD859556-E258-4BBA-9B06-242488D55794}"/>
    <cellStyle name="Comma 2 2 2" xfId="261" xr:uid="{66AB0746-F5BC-4799-8DE1-38C336917DDC}"/>
    <cellStyle name="Comma 2 2 2 15 2" xfId="8484" xr:uid="{C40FCBDC-E577-4D0E-A3B1-140EFCB4FA1A}"/>
    <cellStyle name="Comma 2 2 2 2" xfId="2432" xr:uid="{F745F44A-CC16-4BE8-82AA-B325396BF348}"/>
    <cellStyle name="Comma 2 2 2 2 2" xfId="10670" xr:uid="{8F6A3D3F-99D5-491F-ABB2-4446DE1DF6A4}"/>
    <cellStyle name="Comma 2 2 2 3" xfId="2064" xr:uid="{8AA359C3-B44C-4CE4-84BE-C1CFCB3DEDFD}"/>
    <cellStyle name="Comma 2 2 2 4" xfId="3108" xr:uid="{41E1D2A8-6EA5-42C8-9BB7-0CE0E21A6585}"/>
    <cellStyle name="Comma 2 2 2 5" xfId="10669" xr:uid="{B28E8E28-B617-46D8-960D-52FCF4DADF22}"/>
    <cellStyle name="Comma 2 2 2 6" xfId="1679" xr:uid="{C9239A16-5C84-433A-A1E6-54DD7B992EEB}"/>
    <cellStyle name="Comma 2 2 3" xfId="606" xr:uid="{F9F41EC8-85C6-4626-9962-6E54ED0A1007}"/>
    <cellStyle name="Comma 2 2 3 10" xfId="20430" xr:uid="{23886C99-4457-41F3-A57E-46B5EB2F418C}"/>
    <cellStyle name="Comma 2 2 3 11" xfId="28523" xr:uid="{E53CFAE8-FD2B-4389-906C-A83F71D98360}"/>
    <cellStyle name="Comma 2 2 3 2" xfId="981" xr:uid="{CF9B4607-0904-481E-9BFF-5F903BC1C503}"/>
    <cellStyle name="Comma 2 2 3 2 2" xfId="2399" xr:uid="{1C1DC316-82B4-45DE-A041-27FE09716599}"/>
    <cellStyle name="Comma 2 2 3 2 2 2" xfId="2987" xr:uid="{1EDB9C5E-92C5-46E4-A793-4AD8B53E35D4}"/>
    <cellStyle name="Comma 2 2 3 2 2 2 2" xfId="3860" xr:uid="{578B9B96-8F45-4150-A939-FBB85C7F7AD4}"/>
    <cellStyle name="Comma 2 2 3 2 2 2 2 2" xfId="5293" xr:uid="{FD40F4B3-0C43-4753-8BB9-D9FADDF6B016}"/>
    <cellStyle name="Comma 2 2 3 2 2 2 2 2 2" xfId="8229" xr:uid="{9921B44B-CA60-47E0-9283-B54798CFB373}"/>
    <cellStyle name="Comma 2 2 3 2 2 2 2 2 2 2" xfId="26761" xr:uid="{47BBC83C-6501-4331-9E32-E2D86E997049}"/>
    <cellStyle name="Comma 2 2 3 2 2 2 2 2 2 3" xfId="34879" xr:uid="{B394B136-52A8-4B5D-AE66-5D0FEA9FA874}"/>
    <cellStyle name="Comma 2 2 3 2 2 2 2 2 3" xfId="23853" xr:uid="{70AD15F7-53BE-4E1B-9693-0BB3E85C2C2C}"/>
    <cellStyle name="Comma 2 2 3 2 2 2 2 2 4" xfId="31971" xr:uid="{AD759A90-4D9E-42C5-91D0-5EB1157B72D9}"/>
    <cellStyle name="Comma 2 2 3 2 2 2 2 3" xfId="6803" xr:uid="{96496F29-1FA0-4F85-9AC0-1E7E60B60BC1}"/>
    <cellStyle name="Comma 2 2 3 2 2 2 2 3 2" xfId="25335" xr:uid="{BC689210-7ADC-4137-AA56-14199328407E}"/>
    <cellStyle name="Comma 2 2 3 2 2 2 2 3 3" xfId="33453" xr:uid="{46F799C7-2F42-404A-8195-FF631A5A79D3}"/>
    <cellStyle name="Comma 2 2 3 2 2 2 2 4" xfId="22425" xr:uid="{2E11FB58-2425-4067-8080-03B99866B535}"/>
    <cellStyle name="Comma 2 2 3 2 2 2 2 5" xfId="30543" xr:uid="{2BC62905-08A8-43E4-8D3F-A3F3C9D4C173}"/>
    <cellStyle name="Comma 2 2 3 2 2 2 3" xfId="4582" xr:uid="{65DF29DB-3FB4-4170-A942-1FB098AE065B}"/>
    <cellStyle name="Comma 2 2 3 2 2 2 3 2" xfId="7518" xr:uid="{4809E9CE-7AF8-404D-868C-64D150259FC5}"/>
    <cellStyle name="Comma 2 2 3 2 2 2 3 2 2" xfId="26050" xr:uid="{15AB9100-9D40-4A2A-B8F4-F53395410332}"/>
    <cellStyle name="Comma 2 2 3 2 2 2 3 2 3" xfId="34168" xr:uid="{DAE51BAC-3711-4FFF-80AD-F20B84122F52}"/>
    <cellStyle name="Comma 2 2 3 2 2 2 3 3" xfId="23142" xr:uid="{7A11BB2A-C579-42AB-9D80-731D2A2BDA16}"/>
    <cellStyle name="Comma 2 2 3 2 2 2 3 4" xfId="31260" xr:uid="{02A71AB8-B43A-4AE0-B134-DF6DF43B1696}"/>
    <cellStyle name="Comma 2 2 3 2 2 2 4" xfId="6092" xr:uid="{53532ED1-EB85-44F3-BC24-7C9EC8A611A1}"/>
    <cellStyle name="Comma 2 2 3 2 2 2 4 2" xfId="24624" xr:uid="{888FC23A-AA3F-4285-BAF3-5382D51223F8}"/>
    <cellStyle name="Comma 2 2 3 2 2 2 4 3" xfId="32742" xr:uid="{1B161B78-2948-4864-BF7B-13CDA9078B12}"/>
    <cellStyle name="Comma 2 2 3 2 2 2 5" xfId="21680" xr:uid="{75A3D225-3E05-458A-8B20-D8D0AE946EE7}"/>
    <cellStyle name="Comma 2 2 3 2 2 2 6" xfId="29796" xr:uid="{6D48DC04-A48B-4E91-93B0-633E0F000AC8}"/>
    <cellStyle name="Comma 2 2 3 2 2 3" xfId="3565" xr:uid="{DA3F7290-870F-4DDF-A5D0-61EE62176FF9}"/>
    <cellStyle name="Comma 2 2 3 2 2 3 2" xfId="5000" xr:uid="{669ACAE4-E869-4551-8853-A0930B87584D}"/>
    <cellStyle name="Comma 2 2 3 2 2 3 2 2" xfId="7936" xr:uid="{C33F490A-3EA2-4B93-953E-A650077E11DE}"/>
    <cellStyle name="Comma 2 2 3 2 2 3 2 2 2" xfId="26468" xr:uid="{51C062CA-2F1D-4BBE-9D25-6E331555BB47}"/>
    <cellStyle name="Comma 2 2 3 2 2 3 2 2 3" xfId="34586" xr:uid="{E918824F-0769-43D2-A0E5-836308E272DB}"/>
    <cellStyle name="Comma 2 2 3 2 2 3 2 3" xfId="23560" xr:uid="{5D4DBB80-2F44-495C-8AFE-1B51A0359821}"/>
    <cellStyle name="Comma 2 2 3 2 2 3 2 4" xfId="31678" xr:uid="{70C04C7E-44E8-4D95-945D-B80F3E73ACFE}"/>
    <cellStyle name="Comma 2 2 3 2 2 3 3" xfId="6510" xr:uid="{045C7965-97BC-40AA-A439-0D4C120825FD}"/>
    <cellStyle name="Comma 2 2 3 2 2 3 3 2" xfId="25042" xr:uid="{93349D9F-3A56-4B4B-BEB1-76AE2FD10635}"/>
    <cellStyle name="Comma 2 2 3 2 2 3 3 3" xfId="33160" xr:uid="{168ED11E-EFAF-4883-A7B8-6B61EE965224}"/>
    <cellStyle name="Comma 2 2 3 2 2 3 4" xfId="22132" xr:uid="{83569E4D-B841-40A0-9953-C69394B9B7AF}"/>
    <cellStyle name="Comma 2 2 3 2 2 3 5" xfId="30250" xr:uid="{EBCBE0E6-5E50-431A-82ED-7024B1E1610B}"/>
    <cellStyle name="Comma 2 2 3 2 2 4" xfId="4289" xr:uid="{7E3F68E0-7DC3-4627-BCBF-709F7EB949B1}"/>
    <cellStyle name="Comma 2 2 3 2 2 4 2" xfId="7225" xr:uid="{52C3A390-B89B-4809-836E-798CF942C3F9}"/>
    <cellStyle name="Comma 2 2 3 2 2 4 2 2" xfId="25757" xr:uid="{080E475E-E5AD-436E-85A4-324AF1C64582}"/>
    <cellStyle name="Comma 2 2 3 2 2 4 2 3" xfId="33875" xr:uid="{D23875CD-C1E3-4163-8097-BD1FD7F41DDE}"/>
    <cellStyle name="Comma 2 2 3 2 2 4 3" xfId="22849" xr:uid="{1619565F-9288-4508-A3F6-03FD03A9927D}"/>
    <cellStyle name="Comma 2 2 3 2 2 4 4" xfId="30967" xr:uid="{AB5DC5F7-2DAE-43C5-99F8-901621B80DA0}"/>
    <cellStyle name="Comma 2 2 3 2 2 5" xfId="5799" xr:uid="{C24247CC-41E3-4C2A-984D-8C808565EAC9}"/>
    <cellStyle name="Comma 2 2 3 2 2 5 2" xfId="24331" xr:uid="{AD4A41CD-B9CC-4B77-86FE-D5CA7876E9C1}"/>
    <cellStyle name="Comma 2 2 3 2 2 5 3" xfId="32449" xr:uid="{C26A02B0-28C3-4EEF-9DE2-9CA6452E48A9}"/>
    <cellStyle name="Comma 2 2 3 2 2 6" xfId="21317" xr:uid="{9B0F8E0D-6BF8-473C-B169-C8D945A3A9A9}"/>
    <cellStyle name="Comma 2 2 3 2 2 7" xfId="29433" xr:uid="{27F5F564-2FE9-403C-A3BE-65C2ACDA5938}"/>
    <cellStyle name="Comma 2 2 3 2 3" xfId="2862" xr:uid="{D62C42B4-F890-48C3-8A46-9E24F948DF76}"/>
    <cellStyle name="Comma 2 2 3 2 3 2" xfId="3735" xr:uid="{AA9A5BA5-F665-4454-8BF0-8B1F74B73CD0}"/>
    <cellStyle name="Comma 2 2 3 2 3 2 2" xfId="5168" xr:uid="{E76E54E1-7C99-4690-AB87-B4866CF130A7}"/>
    <cellStyle name="Comma 2 2 3 2 3 2 2 2" xfId="8104" xr:uid="{64015763-E4E0-49CF-9C4A-4BC7175F2D50}"/>
    <cellStyle name="Comma 2 2 3 2 3 2 2 2 2" xfId="26636" xr:uid="{DB45472D-5B77-4D11-B254-0AE156DF2364}"/>
    <cellStyle name="Comma 2 2 3 2 3 2 2 2 3" xfId="34754" xr:uid="{F654006D-9B81-4956-8D03-2D6C2B98268E}"/>
    <cellStyle name="Comma 2 2 3 2 3 2 2 3" xfId="23728" xr:uid="{B1EFD289-8C11-41F8-A861-8F8DD856EF72}"/>
    <cellStyle name="Comma 2 2 3 2 3 2 2 4" xfId="31846" xr:uid="{CDA0BFE7-7CDF-4B9A-BF12-0FFD6BFEF01B}"/>
    <cellStyle name="Comma 2 2 3 2 3 2 3" xfId="6678" xr:uid="{39651909-7FDD-4458-94A6-33274EA91009}"/>
    <cellStyle name="Comma 2 2 3 2 3 2 3 2" xfId="25210" xr:uid="{979365FA-CBBF-487F-A3E9-A19A09CB6D4C}"/>
    <cellStyle name="Comma 2 2 3 2 3 2 3 3" xfId="33328" xr:uid="{B6B131BE-CB07-48BE-A60C-E2C0D823A003}"/>
    <cellStyle name="Comma 2 2 3 2 3 2 4" xfId="22300" xr:uid="{83C20DCD-F7DF-46E6-A230-2BA5D76E7040}"/>
    <cellStyle name="Comma 2 2 3 2 3 2 5" xfId="30418" xr:uid="{CD409368-2914-4597-A452-52AFC29897F6}"/>
    <cellStyle name="Comma 2 2 3 2 3 3" xfId="4457" xr:uid="{9A2C2A16-BBE2-4CE3-B267-0EFB1E783D62}"/>
    <cellStyle name="Comma 2 2 3 2 3 3 2" xfId="7393" xr:uid="{CAC6E6B1-E795-4556-BB1D-C76E4B4A3841}"/>
    <cellStyle name="Comma 2 2 3 2 3 3 2 2" xfId="25925" xr:uid="{7A8008BE-5FFF-448C-B71F-66BC91408B6F}"/>
    <cellStyle name="Comma 2 2 3 2 3 3 2 3" xfId="34043" xr:uid="{581FC8D6-6941-49FB-AE92-A6308903A1E1}"/>
    <cellStyle name="Comma 2 2 3 2 3 3 3" xfId="23017" xr:uid="{B00D06D1-6BCB-4DF3-8F1C-94D989078D50}"/>
    <cellStyle name="Comma 2 2 3 2 3 3 4" xfId="31135" xr:uid="{5A413B3F-DD68-4132-A4FE-CC82A7BCD781}"/>
    <cellStyle name="Comma 2 2 3 2 3 4" xfId="5967" xr:uid="{7D5C5069-F4A1-4F1B-9E1A-0A718C301AA6}"/>
    <cellStyle name="Comma 2 2 3 2 3 4 2" xfId="24499" xr:uid="{AFEEF1BB-306C-4842-8FE4-21F631C83232}"/>
    <cellStyle name="Comma 2 2 3 2 3 4 3" xfId="32617" xr:uid="{3F49548C-AD75-4FFD-B213-5F73BA5D6C75}"/>
    <cellStyle name="Comma 2 2 3 2 3 5" xfId="21555" xr:uid="{C4B5EBAE-4A4A-43C5-A103-9D7A224C9533}"/>
    <cellStyle name="Comma 2 2 3 2 3 6" xfId="29671" xr:uid="{5592FF8D-9B26-4BF9-9039-49C77E3AFC53}"/>
    <cellStyle name="Comma 2 2 3 2 4" xfId="3440" xr:uid="{8B981F10-D8AA-40C3-8E0C-4E5AEA24C518}"/>
    <cellStyle name="Comma 2 2 3 2 4 2" xfId="4875" xr:uid="{8F2B2A1E-8A84-4502-9B57-465BB5D2FAFA}"/>
    <cellStyle name="Comma 2 2 3 2 4 2 2" xfId="7811" xr:uid="{8AB845EE-2C6C-4D5D-91A4-64809828F275}"/>
    <cellStyle name="Comma 2 2 3 2 4 2 2 2" xfId="26343" xr:uid="{8401B31A-6A30-450D-8A67-E9B5DA5BD681}"/>
    <cellStyle name="Comma 2 2 3 2 4 2 2 3" xfId="34461" xr:uid="{CE4B19A4-968F-40F4-B537-D5FDDD3389E8}"/>
    <cellStyle name="Comma 2 2 3 2 4 2 3" xfId="23435" xr:uid="{636E5443-91DC-4373-A4B8-341C8048E9EB}"/>
    <cellStyle name="Comma 2 2 3 2 4 2 4" xfId="31553" xr:uid="{47B03DCB-080A-4EEC-997E-99A3EC7F2B28}"/>
    <cellStyle name="Comma 2 2 3 2 4 3" xfId="6385" xr:uid="{27BE9557-7A4D-473D-85C5-06BF8F529469}"/>
    <cellStyle name="Comma 2 2 3 2 4 3 2" xfId="24917" xr:uid="{576A6E12-43FC-4F6F-8B59-22EA6AE428DE}"/>
    <cellStyle name="Comma 2 2 3 2 4 3 3" xfId="33035" xr:uid="{85044D9A-B9A6-4318-8919-BC3880CCE1C4}"/>
    <cellStyle name="Comma 2 2 3 2 4 4" xfId="22007" xr:uid="{2E62D68B-5AAA-4A25-873D-E6BB9FA5C7E0}"/>
    <cellStyle name="Comma 2 2 3 2 4 5" xfId="30125" xr:uid="{A87E9717-EB08-4DB7-B97C-AB6FD6233AB1}"/>
    <cellStyle name="Comma 2 2 3 2 5" xfId="4164" xr:uid="{2E79F634-4636-47D1-A737-9BCCD18CBB6D}"/>
    <cellStyle name="Comma 2 2 3 2 5 2" xfId="7100" xr:uid="{733D4CFD-5291-43C1-9028-C73686CAA82E}"/>
    <cellStyle name="Comma 2 2 3 2 5 2 2" xfId="25632" xr:uid="{932404E1-0940-44FB-974D-C285BCEEFA39}"/>
    <cellStyle name="Comma 2 2 3 2 5 2 3" xfId="33750" xr:uid="{4609A5B7-E665-4650-96E5-0A94AFBB0CF8}"/>
    <cellStyle name="Comma 2 2 3 2 5 3" xfId="22724" xr:uid="{5E869166-C48B-486C-9076-DF693178C1CA}"/>
    <cellStyle name="Comma 2 2 3 2 5 4" xfId="30842" xr:uid="{45957935-D5A7-476E-9C99-4847A4D56D7E}"/>
    <cellStyle name="Comma 2 2 3 2 6" xfId="5674" xr:uid="{20D2A41C-8CE0-43B9-BAEA-FCC0B7C619B8}"/>
    <cellStyle name="Comma 2 2 3 2 6 2" xfId="24206" xr:uid="{F2E4F3F8-6F41-4D49-9CA7-C3A70D6570CD}"/>
    <cellStyle name="Comma 2 2 3 2 6 3" xfId="32324" xr:uid="{907A1B9D-D9E9-4153-A58B-31C661FB3EDA}"/>
    <cellStyle name="Comma 2 2 3 2 7" xfId="2259" xr:uid="{D2EF3916-C13E-4A4E-97B7-EE42FB8D8703}"/>
    <cellStyle name="Comma 2 2 3 2 7 2" xfId="21188" xr:uid="{788BA092-98CC-4EA4-AD53-81F936B8C02F}"/>
    <cellStyle name="Comma 2 2 3 2 7 3" xfId="29304" xr:uid="{F9E925C0-890A-4F4D-AF74-B666CC8B42E5}"/>
    <cellStyle name="Comma 2 2 3 2 8" xfId="20737" xr:uid="{8D14B6C2-D575-47DE-8DE9-260E9C26BD3B}"/>
    <cellStyle name="Comma 2 2 3 2 9" xfId="28832" xr:uid="{C24468CF-0816-4A1D-881D-763F63FC145A}"/>
    <cellStyle name="Comma 2 2 3 3" xfId="2351" xr:uid="{3722D4D9-8919-4D82-B9D7-17203982E938}"/>
    <cellStyle name="Comma 2 2 3 3 2" xfId="2941" xr:uid="{C0C85D8D-E61D-433F-9D7B-2EC486C84900}"/>
    <cellStyle name="Comma 2 2 3 3 2 2" xfId="3814" xr:uid="{64B1A2C8-7E60-4215-B63B-E4044D61CE75}"/>
    <cellStyle name="Comma 2 2 3 3 2 2 2" xfId="5247" xr:uid="{EA03E77D-63C4-4859-8108-7BF951024B6B}"/>
    <cellStyle name="Comma 2 2 3 3 2 2 2 2" xfId="8183" xr:uid="{DFD1A256-397C-437F-B334-B2F4E780CBCB}"/>
    <cellStyle name="Comma 2 2 3 3 2 2 2 2 2" xfId="26715" xr:uid="{105394E2-AD9F-45B2-8B3B-9606CDFB3DD8}"/>
    <cellStyle name="Comma 2 2 3 3 2 2 2 2 3" xfId="34833" xr:uid="{1371D2BF-673E-4FE1-8CDD-20F5484FB188}"/>
    <cellStyle name="Comma 2 2 3 3 2 2 2 3" xfId="23807" xr:uid="{03C74758-3D5F-4158-870B-81E739FE0F9F}"/>
    <cellStyle name="Comma 2 2 3 3 2 2 2 4" xfId="31925" xr:uid="{69AB4CC5-B09B-458C-94AD-44834D5A5BDA}"/>
    <cellStyle name="Comma 2 2 3 3 2 2 3" xfId="6757" xr:uid="{776406A4-5F8F-4A1E-B791-7931B629791D}"/>
    <cellStyle name="Comma 2 2 3 3 2 2 3 2" xfId="25289" xr:uid="{D1217FF1-9C92-464D-A8A7-B2D641C39DCA}"/>
    <cellStyle name="Comma 2 2 3 3 2 2 3 3" xfId="33407" xr:uid="{4C4A80D9-AFFA-40F4-9179-08F2FC36A354}"/>
    <cellStyle name="Comma 2 2 3 3 2 2 4" xfId="22379" xr:uid="{A6EA8491-B0DA-4C25-B26C-47650713E8B5}"/>
    <cellStyle name="Comma 2 2 3 3 2 2 5" xfId="30497" xr:uid="{3F96F5AA-B3AC-4DB9-8678-87580DB06ADA}"/>
    <cellStyle name="Comma 2 2 3 3 2 3" xfId="4536" xr:uid="{88101B73-3480-4D93-A258-89B5FD3201B8}"/>
    <cellStyle name="Comma 2 2 3 3 2 3 2" xfId="7472" xr:uid="{9D3BD188-7499-4F25-B7EF-622B78822140}"/>
    <cellStyle name="Comma 2 2 3 3 2 3 2 2" xfId="26004" xr:uid="{3F92C792-7DD7-47EE-8E70-39A6E8C5E2A3}"/>
    <cellStyle name="Comma 2 2 3 3 2 3 2 3" xfId="34122" xr:uid="{2BCD36EF-CC01-4C91-8734-01F7C2635ABE}"/>
    <cellStyle name="Comma 2 2 3 3 2 3 3" xfId="23096" xr:uid="{BDA50876-0934-477C-86C5-6D9C697CA8F2}"/>
    <cellStyle name="Comma 2 2 3 3 2 3 4" xfId="31214" xr:uid="{5E54F2BD-414B-43D1-8F2C-F1FB8E63626E}"/>
    <cellStyle name="Comma 2 2 3 3 2 4" xfId="6046" xr:uid="{FE3F81B0-6115-484F-BB72-EA9DB00B2F2C}"/>
    <cellStyle name="Comma 2 2 3 3 2 4 2" xfId="24578" xr:uid="{63819D25-BBDE-4576-933A-D2AF4D3731C5}"/>
    <cellStyle name="Comma 2 2 3 3 2 4 3" xfId="32696" xr:uid="{A5E6FF56-C670-417E-B349-6031B87680BB}"/>
    <cellStyle name="Comma 2 2 3 3 2 5" xfId="21634" xr:uid="{7E99BD57-A6BE-4BD1-B3F3-402A7A8D5E04}"/>
    <cellStyle name="Comma 2 2 3 3 2 6" xfId="29750" xr:uid="{710E96C2-195B-4715-BD45-E7AFEC670A8C}"/>
    <cellStyle name="Comma 2 2 3 3 3" xfId="3519" xr:uid="{38290F08-DEB8-40E5-9F5E-D9B64EDEE635}"/>
    <cellStyle name="Comma 2 2 3 3 3 2" xfId="4954" xr:uid="{697FCF8F-5F25-4C70-B78B-F2862084E0D1}"/>
    <cellStyle name="Comma 2 2 3 3 3 2 2" xfId="7890" xr:uid="{E082ECC7-435C-4C64-9752-CDA756EC11B2}"/>
    <cellStyle name="Comma 2 2 3 3 3 2 2 2" xfId="26422" xr:uid="{40002A08-A3C6-4864-804D-08A840560A92}"/>
    <cellStyle name="Comma 2 2 3 3 3 2 2 3" xfId="34540" xr:uid="{65AF90FB-F0CB-493A-9DA8-08AF9BAA1625}"/>
    <cellStyle name="Comma 2 2 3 3 3 2 3" xfId="23514" xr:uid="{544354DD-070D-4E5C-9830-AA2A3B354B3F}"/>
    <cellStyle name="Comma 2 2 3 3 3 2 4" xfId="31632" xr:uid="{1252FFEC-6CAD-4BCF-8C0C-277D24D50F55}"/>
    <cellStyle name="Comma 2 2 3 3 3 3" xfId="6464" xr:uid="{2F0D793D-4DF0-4F85-B92E-44C7A17FCDD1}"/>
    <cellStyle name="Comma 2 2 3 3 3 3 2" xfId="24996" xr:uid="{4F5DBDFC-6D03-4801-A155-1AB7EC993720}"/>
    <cellStyle name="Comma 2 2 3 3 3 3 3" xfId="33114" xr:uid="{58376B24-BA8A-4409-BDA0-CB64F110EC9E}"/>
    <cellStyle name="Comma 2 2 3 3 3 4" xfId="22086" xr:uid="{106BD5BD-2DB4-47C4-B147-A332957B6C36}"/>
    <cellStyle name="Comma 2 2 3 3 3 5" xfId="30204" xr:uid="{347EF830-1B7B-4E89-B7A8-93655AA1853E}"/>
    <cellStyle name="Comma 2 2 3 3 4" xfId="4243" xr:uid="{66F2AFE5-ABDA-42E6-8397-9FB5043DA332}"/>
    <cellStyle name="Comma 2 2 3 3 4 2" xfId="7179" xr:uid="{E1FD714F-9B2C-4EE6-9864-835588279F46}"/>
    <cellStyle name="Comma 2 2 3 3 4 2 2" xfId="25711" xr:uid="{21BABAC5-A029-4BAE-AA7A-D6554401FA2A}"/>
    <cellStyle name="Comma 2 2 3 3 4 2 3" xfId="33829" xr:uid="{A026DE97-81CE-4D03-BA77-FE270DE9E46D}"/>
    <cellStyle name="Comma 2 2 3 3 4 3" xfId="22803" xr:uid="{874BCF52-2A96-439E-A0EF-C086828E9B3E}"/>
    <cellStyle name="Comma 2 2 3 3 4 4" xfId="30921" xr:uid="{66432325-98E5-4507-8EFA-AD8EDAC072CF}"/>
    <cellStyle name="Comma 2 2 3 3 5" xfId="5753" xr:uid="{D6F78C5C-5BBB-4E4B-8F5A-48EE1AB63B17}"/>
    <cellStyle name="Comma 2 2 3 3 5 2" xfId="24285" xr:uid="{435BE48C-C5A6-4258-81FF-6B6CB62E87DF}"/>
    <cellStyle name="Comma 2 2 3 3 5 3" xfId="32403" xr:uid="{4637F345-F180-45B0-9D13-7E6709C1CCBD}"/>
    <cellStyle name="Comma 2 2 3 3 6" xfId="21270" xr:uid="{444C043B-6F52-472D-9C0E-4C807018B094}"/>
    <cellStyle name="Comma 2 2 3 3 7" xfId="29386" xr:uid="{F7843783-347D-44AE-822F-E786E722D967}"/>
    <cellStyle name="Comma 2 2 3 4" xfId="2792" xr:uid="{A82D3D3A-27F8-492F-B599-D8908B23C080}"/>
    <cellStyle name="Comma 2 2 3 4 2" xfId="3671" xr:uid="{39154700-6E95-40F9-AA53-B9B5FD937C88}"/>
    <cellStyle name="Comma 2 2 3 4 2 2" xfId="5104" xr:uid="{778615CB-F436-4387-8F74-D95C9813D6D1}"/>
    <cellStyle name="Comma 2 2 3 4 2 2 2" xfId="8040" xr:uid="{FA2BB57D-761A-40AF-82E5-C36C03754153}"/>
    <cellStyle name="Comma 2 2 3 4 2 2 2 2" xfId="26572" xr:uid="{2D16D971-B2E2-4FC2-BF64-504C38A29661}"/>
    <cellStyle name="Comma 2 2 3 4 2 2 2 3" xfId="34690" xr:uid="{6B15C18C-7F67-4BB9-9266-E6E101A224A8}"/>
    <cellStyle name="Comma 2 2 3 4 2 2 3" xfId="23664" xr:uid="{4DB4E694-6015-4BAD-BE14-B1127FE6BFF3}"/>
    <cellStyle name="Comma 2 2 3 4 2 2 4" xfId="31782" xr:uid="{89ABD30C-6D0C-4AB8-AA46-9FB8224E6AF1}"/>
    <cellStyle name="Comma 2 2 3 4 2 3" xfId="6614" xr:uid="{2676BB56-9A1A-4EBA-9B47-5A2102AE6BEE}"/>
    <cellStyle name="Comma 2 2 3 4 2 3 2" xfId="25146" xr:uid="{19823BFF-DE68-4DBF-A565-E4194D35A7DD}"/>
    <cellStyle name="Comma 2 2 3 4 2 3 3" xfId="33264" xr:uid="{4843EFEA-1B86-4CF7-957C-03676D4721F7}"/>
    <cellStyle name="Comma 2 2 3 4 2 4" xfId="22236" xr:uid="{75D6FC96-3018-4DAD-BA6E-661C9B55D722}"/>
    <cellStyle name="Comma 2 2 3 4 2 5" xfId="30354" xr:uid="{B3E08381-BF49-47EC-8E09-AFC7869D2F30}"/>
    <cellStyle name="Comma 2 2 3 4 3" xfId="4393" xr:uid="{4491CD4E-DE0D-41BC-B2A9-CDF6A98D41DF}"/>
    <cellStyle name="Comma 2 2 3 4 3 2" xfId="7329" xr:uid="{19054197-29FD-4F4E-8A71-E243FB45C79F}"/>
    <cellStyle name="Comma 2 2 3 4 3 2 2" xfId="25861" xr:uid="{5350DF1D-D8CA-434F-BB1C-7BFE1874E81A}"/>
    <cellStyle name="Comma 2 2 3 4 3 2 3" xfId="33979" xr:uid="{A1E732E5-F31C-43FB-9882-5F03E077773C}"/>
    <cellStyle name="Comma 2 2 3 4 3 3" xfId="22953" xr:uid="{7A08DE09-B786-4644-AE66-55715078C383}"/>
    <cellStyle name="Comma 2 2 3 4 3 4" xfId="31071" xr:uid="{C3EB48C1-0F2C-4FF2-9D29-18353490F161}"/>
    <cellStyle name="Comma 2 2 3 4 4" xfId="5903" xr:uid="{FF86297A-C2E4-410F-85B1-9879EFDDBE47}"/>
    <cellStyle name="Comma 2 2 3 4 4 2" xfId="24435" xr:uid="{91561C8C-E321-4EC7-B320-40390BA7B675}"/>
    <cellStyle name="Comma 2 2 3 4 4 3" xfId="32553" xr:uid="{84349CD4-2605-4D56-8443-86E27C8D477C}"/>
    <cellStyle name="Comma 2 2 3 4 5" xfId="21489" xr:uid="{6EA4DE4C-6772-42CF-8E12-3CCB20B1D580}"/>
    <cellStyle name="Comma 2 2 3 4 6" xfId="29605" xr:uid="{C9E0CB0C-1067-4D74-AF8E-3E3F7BAFAAC1}"/>
    <cellStyle name="Comma 2 2 3 5" xfId="3362" xr:uid="{80F72EEC-2BE0-4DDD-88C2-4038F8CE0B5F}"/>
    <cellStyle name="Comma 2 2 3 5 2" xfId="4797" xr:uid="{8AB74D63-6DCA-4BBE-8C15-3BEC485D8684}"/>
    <cellStyle name="Comma 2 2 3 5 2 2" xfId="7733" xr:uid="{809FD582-6F3C-4ED3-A160-06F9B11B4CFD}"/>
    <cellStyle name="Comma 2 2 3 5 2 2 2" xfId="26265" xr:uid="{D8743D16-5616-4EB8-8A8A-0A26C0204830}"/>
    <cellStyle name="Comma 2 2 3 5 2 2 3" xfId="34383" xr:uid="{06877903-6F0F-4ACA-863A-45E37D0A03F4}"/>
    <cellStyle name="Comma 2 2 3 5 2 3" xfId="23357" xr:uid="{7ADD17FA-49C1-4671-B3F1-A9F89337174A}"/>
    <cellStyle name="Comma 2 2 3 5 2 4" xfId="31475" xr:uid="{0ED39377-DF8D-4771-834C-07DD2C78F5C0}"/>
    <cellStyle name="Comma 2 2 3 5 3" xfId="6307" xr:uid="{5C75F7CB-AB1A-4F02-884F-1789AA4298C4}"/>
    <cellStyle name="Comma 2 2 3 5 3 2" xfId="24839" xr:uid="{F547994D-F047-411A-A4AD-2274C2764A7A}"/>
    <cellStyle name="Comma 2 2 3 5 3 3" xfId="32957" xr:uid="{48F98DB9-81AA-4347-A524-88A2F75CF3BF}"/>
    <cellStyle name="Comma 2 2 3 5 4" xfId="21929" xr:uid="{6F377242-05F7-41BC-AD4C-2FCF6C47CE84}"/>
    <cellStyle name="Comma 2 2 3 5 5" xfId="30047" xr:uid="{FFB9015C-4C13-4E36-8B41-E2ABA1A23448}"/>
    <cellStyle name="Comma 2 2 3 6" xfId="4086" xr:uid="{1668144E-A1EB-4DC5-9A26-C80FCE99DE0C}"/>
    <cellStyle name="Comma 2 2 3 6 2" xfId="7022" xr:uid="{E384A2EE-E0F6-435D-BFE3-AEA1B3E53555}"/>
    <cellStyle name="Comma 2 2 3 6 2 2" xfId="25554" xr:uid="{88F649D9-4604-41A2-B696-C939854D2C7C}"/>
    <cellStyle name="Comma 2 2 3 6 2 3" xfId="33672" xr:uid="{C9791841-BBA6-48BB-91C2-DAE71D18DA2E}"/>
    <cellStyle name="Comma 2 2 3 6 3" xfId="22646" xr:uid="{E261A520-5599-4357-BB5D-38BC1F600A1D}"/>
    <cellStyle name="Comma 2 2 3 6 4" xfId="30764" xr:uid="{F945F4AB-312C-4A9A-B65B-B211225BC717}"/>
    <cellStyle name="Comma 2 2 3 7" xfId="5596" xr:uid="{6035FB13-4D10-45D0-9052-45F484C96591}"/>
    <cellStyle name="Comma 2 2 3 7 2" xfId="24128" xr:uid="{DE6E66DB-37FA-46DD-A703-D29440F1C4A0}"/>
    <cellStyle name="Comma 2 2 3 7 3" xfId="32246" xr:uid="{3B0EF7B2-A6AE-4EC1-8557-DDC8AE58BE8E}"/>
    <cellStyle name="Comma 2 2 3 8" xfId="10671" xr:uid="{3B960FD5-1B91-4542-B21D-8140E42AED8C}"/>
    <cellStyle name="Comma 2 2 3 9" xfId="2135" xr:uid="{1CB340AC-D63F-4CB4-8C67-F2FD9A019FD6}"/>
    <cellStyle name="Comma 2 2 3 9 2" xfId="21098" xr:uid="{A2E252B0-DEE9-47C9-90E6-D86C482F2089}"/>
    <cellStyle name="Comma 2 2 3 9 3" xfId="29214" xr:uid="{C4BF36CF-C426-4724-8FC5-EBB2A323241B}"/>
    <cellStyle name="Comma 2 2 4" xfId="1111" xr:uid="{F93FB716-4EAC-452E-9ED0-6E81B19A4CA4}"/>
    <cellStyle name="Comma 2 2 4 2" xfId="10672" xr:uid="{6B3399C1-65FC-468D-9AF5-C813E4723873}"/>
    <cellStyle name="Comma 2 2 4 3" xfId="2172" xr:uid="{43925123-95CE-4AEC-B99A-264D889C3E6E}"/>
    <cellStyle name="Comma 2 2 5" xfId="2063" xr:uid="{3B8E20FF-5768-4EE1-8BD3-490718BCF23A}"/>
    <cellStyle name="Comma 2 2 5 2" xfId="2591" xr:uid="{5AAF6A7E-20A7-4F7C-94C9-2B882486A416}"/>
    <cellStyle name="Comma 2 2 5 2 2" xfId="3587" xr:uid="{88ED2854-D6AD-43CC-839E-F58803278A3A}"/>
    <cellStyle name="Comma 2 2 5 2 2 2" xfId="5021" xr:uid="{A014EC5A-CFEC-4CC4-8A7A-84B67988F1D8}"/>
    <cellStyle name="Comma 2 2 5 2 2 2 2" xfId="7957" xr:uid="{08EED3D6-4198-40DE-A1EA-729603B42E40}"/>
    <cellStyle name="Comma 2 2 5 2 2 2 2 2" xfId="26489" xr:uid="{04FFF53B-DE24-4727-89DB-1B0A82DFD547}"/>
    <cellStyle name="Comma 2 2 5 2 2 2 2 3" xfId="34607" xr:uid="{90804440-9422-4DEB-AFBE-548A625F980D}"/>
    <cellStyle name="Comma 2 2 5 2 2 2 3" xfId="23581" xr:uid="{303E6487-6984-4DD0-8D3C-1B0EC4BC890B}"/>
    <cellStyle name="Comma 2 2 5 2 2 2 4" xfId="31699" xr:uid="{4443E029-11BD-444F-9F90-42DB9B84E735}"/>
    <cellStyle name="Comma 2 2 5 2 2 3" xfId="6531" xr:uid="{63DA18F5-75F3-4C5E-B2F1-4B7846F360B0}"/>
    <cellStyle name="Comma 2 2 5 2 2 3 2" xfId="25063" xr:uid="{2FB7E89D-F812-4C65-B2A4-ADCD715FE10F}"/>
    <cellStyle name="Comma 2 2 5 2 2 3 3" xfId="33181" xr:uid="{0E6E3045-588F-42D3-A2F6-B42D12E12D19}"/>
    <cellStyle name="Comma 2 2 5 2 2 4" xfId="22153" xr:uid="{27105699-826B-45A9-AEBF-CE1AF4FFF5FC}"/>
    <cellStyle name="Comma 2 2 5 2 2 5" xfId="30271" xr:uid="{04D79605-B5E9-480A-9AD7-2FBA4721041F}"/>
    <cellStyle name="Comma 2 2 5 2 3" xfId="4310" xr:uid="{304D1D54-143E-438C-9295-200546A7FEB3}"/>
    <cellStyle name="Comma 2 2 5 2 3 2" xfId="7246" xr:uid="{31F90F1F-3C3A-4588-84BA-3D2712A1EB46}"/>
    <cellStyle name="Comma 2 2 5 2 3 2 2" xfId="25778" xr:uid="{CC41EC08-0B03-4E88-9BBD-CB388BBD8074}"/>
    <cellStyle name="Comma 2 2 5 2 3 2 3" xfId="33896" xr:uid="{439A2D50-610D-471E-A014-481EB43868A4}"/>
    <cellStyle name="Comma 2 2 5 2 3 3" xfId="22870" xr:uid="{779A77B5-B405-4F5B-AFEF-298AB9005C59}"/>
    <cellStyle name="Comma 2 2 5 2 3 4" xfId="30988" xr:uid="{F634ED1C-96C0-40A9-ABB9-BDFD8F5645D6}"/>
    <cellStyle name="Comma 2 2 5 2 4" xfId="5820" xr:uid="{8F71CFA0-6257-49E5-B0FC-CB015136CFCF}"/>
    <cellStyle name="Comma 2 2 5 2 4 2" xfId="24352" xr:uid="{75B331D6-D539-4AD4-9FB7-228B6891DFDA}"/>
    <cellStyle name="Comma 2 2 5 2 4 3" xfId="32470" xr:uid="{6EC5C641-D763-426A-9F56-8BE0B287690C}"/>
    <cellStyle name="Comma 2 2 5 2 5" xfId="21386" xr:uid="{3BF757C4-F879-436E-86ED-0D8197AB0B2E}"/>
    <cellStyle name="Comma 2 2 5 2 6" xfId="29504" xr:uid="{526E7AE6-6C42-449E-AEE9-EE0A72E0F1E4}"/>
    <cellStyle name="Comma 2 2 6" xfId="2645" xr:uid="{EFE839DF-41BE-431A-BA7F-6B705CA4A76C}"/>
    <cellStyle name="Comma 2 2 6 2" xfId="3602" xr:uid="{2E3629ED-599C-488C-A902-8CF9565F22E9}"/>
    <cellStyle name="Comma 2 2 6 2 2" xfId="5036" xr:uid="{8F37C8FA-F520-4013-A8B4-ED97C6010A2B}"/>
    <cellStyle name="Comma 2 2 6 2 2 2" xfId="7972" xr:uid="{B2C71CEE-878D-4D10-B503-3B43EE598FEC}"/>
    <cellStyle name="Comma 2 2 6 2 2 2 2" xfId="26504" xr:uid="{6C6BF6A9-3CE4-4E3A-838D-BE706C9AB4C3}"/>
    <cellStyle name="Comma 2 2 6 2 2 2 3" xfId="34622" xr:uid="{5FCFD669-9203-4809-AB88-6CE9A61B7CFD}"/>
    <cellStyle name="Comma 2 2 6 2 2 3" xfId="23596" xr:uid="{7A06B4EF-D835-4F35-910C-6D89E0298CFD}"/>
    <cellStyle name="Comma 2 2 6 2 2 4" xfId="31714" xr:uid="{EAF37E72-49AC-40A9-A74B-C9F14D089E5B}"/>
    <cellStyle name="Comma 2 2 6 2 3" xfId="6546" xr:uid="{59E288AF-2E1E-4AF4-AEDE-62FF84E9E48C}"/>
    <cellStyle name="Comma 2 2 6 2 3 2" xfId="25078" xr:uid="{3413FCD3-B664-4271-88C8-9D03B684591D}"/>
    <cellStyle name="Comma 2 2 6 2 3 3" xfId="33196" xr:uid="{316E2348-C606-458D-9181-1DD3BE687BFB}"/>
    <cellStyle name="Comma 2 2 6 2 4" xfId="22168" xr:uid="{0CD5F876-F6E5-47AC-9EA9-3ACB901237C4}"/>
    <cellStyle name="Comma 2 2 6 2 5" xfId="30286" xr:uid="{D3558D7B-510B-44A5-8716-125EFD1B4F9A}"/>
    <cellStyle name="Comma 2 2 6 3" xfId="4325" xr:uid="{63873099-5D6D-4460-8FED-14D6D276C92C}"/>
    <cellStyle name="Comma 2 2 6 3 2" xfId="7261" xr:uid="{A02776F5-6C6B-4794-B801-11D7EFD6FED2}"/>
    <cellStyle name="Comma 2 2 6 3 2 2" xfId="25793" xr:uid="{5EFDD358-2645-4F00-89FC-6D40E416F957}"/>
    <cellStyle name="Comma 2 2 6 3 2 3" xfId="33911" xr:uid="{1D192560-F17B-49BE-BE67-36652BB35DC7}"/>
    <cellStyle name="Comma 2 2 6 3 3" xfId="22885" xr:uid="{649E325A-4622-4596-9272-71FE701E34C4}"/>
    <cellStyle name="Comma 2 2 6 3 4" xfId="31003" xr:uid="{23A4650D-385E-46AB-AC73-1AD6264E2E27}"/>
    <cellStyle name="Comma 2 2 6 4" xfId="5835" xr:uid="{077A0E9C-9DDA-4103-A095-8279DD5309CD}"/>
    <cellStyle name="Comma 2 2 6 4 2" xfId="24367" xr:uid="{C96862CE-8092-472F-B86F-BDAE1AB14EFF}"/>
    <cellStyle name="Comma 2 2 6 4 3" xfId="32485" xr:uid="{CA9FABC0-BC62-4A22-8AD0-F680F495F984}"/>
    <cellStyle name="Comma 2 2 6 5" xfId="21408" xr:uid="{31290CED-96C6-4ABD-8254-7F6F4C606F56}"/>
    <cellStyle name="Comma 2 2 6 6" xfId="29526" xr:uid="{8C3DE7A7-1426-42A0-A7E4-32C0F7C04281}"/>
    <cellStyle name="Comma 2 2 7" xfId="2088" xr:uid="{455EDB7C-0849-425F-9098-E44C81B4386F}"/>
    <cellStyle name="Comma 2 2 7 2" xfId="3337" xr:uid="{0F6AB4E7-F761-432D-93C7-FBB9D57AF426}"/>
    <cellStyle name="Comma 2 2 7 2 2" xfId="4772" xr:uid="{68F38EE7-DFB4-4790-B06A-69CA745C2EEB}"/>
    <cellStyle name="Comma 2 2 7 2 2 2" xfId="7708" xr:uid="{F96B71A9-C3AB-4B93-8C74-F914287B78C9}"/>
    <cellStyle name="Comma 2 2 7 2 2 2 2" xfId="26240" xr:uid="{B51E4534-26B8-441C-B870-04A96B1EECA4}"/>
    <cellStyle name="Comma 2 2 7 2 2 2 3" xfId="34358" xr:uid="{B37E9780-23AB-41E6-AE5E-0F56B549D8B6}"/>
    <cellStyle name="Comma 2 2 7 2 2 3" xfId="23332" xr:uid="{13789FF9-F50D-426F-85F6-628EBAC5B593}"/>
    <cellStyle name="Comma 2 2 7 2 2 4" xfId="31450" xr:uid="{AA0479B5-8C9C-47E2-A12F-773F2D9A5297}"/>
    <cellStyle name="Comma 2 2 7 2 3" xfId="6282" xr:uid="{2BF3A4E2-3477-401D-B095-7362BC582BE2}"/>
    <cellStyle name="Comma 2 2 7 2 3 2" xfId="24814" xr:uid="{784A4125-0B2B-4C73-8B26-1C26EEF0CB5B}"/>
    <cellStyle name="Comma 2 2 7 2 3 3" xfId="32932" xr:uid="{82A956B1-6C73-4D83-81F6-B8632802A59E}"/>
    <cellStyle name="Comma 2 2 7 2 4" xfId="21904" xr:uid="{2F8E24E9-4C7A-4AAA-8FD4-C80346D618AA}"/>
    <cellStyle name="Comma 2 2 7 2 5" xfId="30022" xr:uid="{250DCF89-31EA-45C8-B037-63179ECDA68E}"/>
    <cellStyle name="Comma 2 2 7 3" xfId="4061" xr:uid="{738302B0-E444-48D3-8631-A88ECBD945D8}"/>
    <cellStyle name="Comma 2 2 7 3 2" xfId="6997" xr:uid="{F24866AC-DD45-46B4-B479-7B65DB1020A2}"/>
    <cellStyle name="Comma 2 2 7 3 2 2" xfId="25529" xr:uid="{DAB02EFB-447E-44B1-8A8F-CF3E47860013}"/>
    <cellStyle name="Comma 2 2 7 3 2 3" xfId="33647" xr:uid="{450A0A6C-BAE4-4B76-9904-B35C41E3A7F9}"/>
    <cellStyle name="Comma 2 2 7 3 3" xfId="22621" xr:uid="{4F3427B8-ED50-4B12-B0D7-EF4CE22B3D55}"/>
    <cellStyle name="Comma 2 2 7 3 4" xfId="30739" xr:uid="{55845B18-8FC0-4E18-9B0A-297F190C6EB6}"/>
    <cellStyle name="Comma 2 2 7 4" xfId="5571" xr:uid="{79A16691-BC7E-4BA8-97B3-D09B3D46F31D}"/>
    <cellStyle name="Comma 2 2 7 4 2" xfId="24103" xr:uid="{917EA3C9-CC00-4BC8-A649-E6DB2E82E091}"/>
    <cellStyle name="Comma 2 2 7 4 3" xfId="32221" xr:uid="{ACC97FCB-9288-4BAE-B804-FE420B577230}"/>
    <cellStyle name="Comma 2 2 7 5" xfId="21069" xr:uid="{845DD4F8-30DC-4DF9-9CD6-CEE4B4AAC6A5}"/>
    <cellStyle name="Comma 2 2 7 6" xfId="29185" xr:uid="{3E037027-5985-4833-812D-2FB62CE62DBC}"/>
    <cellStyle name="Comma 2 2 8" xfId="3096" xr:uid="{6E2D3E7F-D8FD-4EA0-ACB0-4B47A2CD8B00}"/>
    <cellStyle name="Comma 2 2 9" xfId="2804" xr:uid="{776E322D-E200-4D1E-8A10-D7A454B592FF}"/>
    <cellStyle name="Comma 2 20" xfId="2103" xr:uid="{09E089DB-ED28-4DE1-B304-1B1D6FFFF80B}"/>
    <cellStyle name="Comma 2 21" xfId="743" xr:uid="{EF93EC05-948D-4C5F-A834-CCD0966347CE}"/>
    <cellStyle name="Comma 2 21 2" xfId="4028" xr:uid="{B122EB70-DF96-4585-949C-221E385FCB08}"/>
    <cellStyle name="Comma 2 22" xfId="12091" xr:uid="{4D32E0F8-2C01-4E32-AB8C-1065975ED616}"/>
    <cellStyle name="Comma 2 23" xfId="20413" xr:uid="{742E7D8C-394C-4CD4-B2E9-43E33C71D892}"/>
    <cellStyle name="Comma 2 24" xfId="28505" xr:uid="{41219075-8EA5-437F-95EA-C7E059F9254A}"/>
    <cellStyle name="Comma 2 3" xfId="262" xr:uid="{274DAFD4-5448-47B9-8E81-DFF4D10BA997}"/>
    <cellStyle name="Comma 2 3 2" xfId="607" xr:uid="{9DD6A357-69D1-45E0-97A5-5B6BC116F521}"/>
    <cellStyle name="Comma 2 3 2 10" xfId="20431" xr:uid="{89099D58-9CA4-4B84-A9B0-C2AFD70D7A0F}"/>
    <cellStyle name="Comma 2 3 2 11" xfId="28524" xr:uid="{EA113334-0691-4026-A859-8924197693EA}"/>
    <cellStyle name="Comma 2 3 2 2" xfId="982" xr:uid="{F965C4F5-722B-490D-8A58-152D4FB5FFF6}"/>
    <cellStyle name="Comma 2 3 2 2 2" xfId="2398" xr:uid="{1F9FE0B2-1D89-4DFD-9954-C229171C5F85}"/>
    <cellStyle name="Comma 2 3 2 2 2 2" xfId="2986" xr:uid="{B937440B-C8CE-470A-A106-52C2998DB362}"/>
    <cellStyle name="Comma 2 3 2 2 2 2 2" xfId="3859" xr:uid="{DA25A701-0409-46BA-9D2D-624835909795}"/>
    <cellStyle name="Comma 2 3 2 2 2 2 2 2" xfId="5292" xr:uid="{29FFB205-694E-4B41-B7DE-DE8B831A864D}"/>
    <cellStyle name="Comma 2 3 2 2 2 2 2 2 2" xfId="8228" xr:uid="{084A1A7D-324E-4E4F-A4D4-2601CF5ED569}"/>
    <cellStyle name="Comma 2 3 2 2 2 2 2 2 2 2" xfId="26760" xr:uid="{093D451E-9B53-4D8B-AE53-DF88D04D0206}"/>
    <cellStyle name="Comma 2 3 2 2 2 2 2 2 2 3" xfId="34878" xr:uid="{2B0A2497-D04F-4B2A-880A-B345B90A731E}"/>
    <cellStyle name="Comma 2 3 2 2 2 2 2 2 3" xfId="23852" xr:uid="{7182B3BC-7A14-4C3D-B8BD-1E10CE9C149B}"/>
    <cellStyle name="Comma 2 3 2 2 2 2 2 2 4" xfId="31970" xr:uid="{CAB6FAD1-4E87-4D5F-9538-A5D1DB8AF778}"/>
    <cellStyle name="Comma 2 3 2 2 2 2 2 3" xfId="6802" xr:uid="{93AF57E0-30DD-4E05-8E27-05B01E1B8212}"/>
    <cellStyle name="Comma 2 3 2 2 2 2 2 3 2" xfId="25334" xr:uid="{CD58B10D-48FC-4879-A053-953F3535D4D5}"/>
    <cellStyle name="Comma 2 3 2 2 2 2 2 3 3" xfId="33452" xr:uid="{8918EF5F-032E-4709-A7A8-81975289A008}"/>
    <cellStyle name="Comma 2 3 2 2 2 2 2 4" xfId="22424" xr:uid="{7429D258-6F43-4840-BDDA-3C835F66993E}"/>
    <cellStyle name="Comma 2 3 2 2 2 2 2 5" xfId="30542" xr:uid="{DD80AA7B-0ADB-4023-8BCA-AA85E6A92353}"/>
    <cellStyle name="Comma 2 3 2 2 2 2 3" xfId="4581" xr:uid="{DBD268ED-C853-47D2-A615-5767418E331A}"/>
    <cellStyle name="Comma 2 3 2 2 2 2 3 2" xfId="7517" xr:uid="{78F3F7D9-E17A-4E32-BE43-5BCD073D8FB1}"/>
    <cellStyle name="Comma 2 3 2 2 2 2 3 2 2" xfId="26049" xr:uid="{9B67C20F-9CD3-4AF3-9BE0-8A15BAA63B80}"/>
    <cellStyle name="Comma 2 3 2 2 2 2 3 2 3" xfId="34167" xr:uid="{B7C7181A-EF5E-478F-8501-F4C2CD54470E}"/>
    <cellStyle name="Comma 2 3 2 2 2 2 3 3" xfId="23141" xr:uid="{9D1585A6-C277-41E1-A30A-E921458C9151}"/>
    <cellStyle name="Comma 2 3 2 2 2 2 3 4" xfId="31259" xr:uid="{B74F097F-159A-4FC7-9AC6-C0406178DBB9}"/>
    <cellStyle name="Comma 2 3 2 2 2 2 4" xfId="6091" xr:uid="{20971A45-904D-4249-911B-BC2583DDCFFD}"/>
    <cellStyle name="Comma 2 3 2 2 2 2 4 2" xfId="24623" xr:uid="{33DD818A-40C4-492B-931D-D172243DAF67}"/>
    <cellStyle name="Comma 2 3 2 2 2 2 4 3" xfId="32741" xr:uid="{B101CCD3-D170-4F36-A026-79625D6ACA89}"/>
    <cellStyle name="Comma 2 3 2 2 2 2 5" xfId="21679" xr:uid="{4111DF6C-F323-47D2-AA0C-217FD4F13027}"/>
    <cellStyle name="Comma 2 3 2 2 2 2 6" xfId="29795" xr:uid="{76DBADE4-99CC-41F7-A8B7-992DEC9EA706}"/>
    <cellStyle name="Comma 2 3 2 2 2 3" xfId="3564" xr:uid="{388FD558-C457-4813-AAF6-C407D85274D6}"/>
    <cellStyle name="Comma 2 3 2 2 2 3 2" xfId="4999" xr:uid="{06105E2C-176F-4B5A-85C0-66DA6035A08F}"/>
    <cellStyle name="Comma 2 3 2 2 2 3 2 2" xfId="7935" xr:uid="{1FAEE23E-D2F6-4EFE-9FAB-2F162E660C88}"/>
    <cellStyle name="Comma 2 3 2 2 2 3 2 2 2" xfId="26467" xr:uid="{C6669EA7-A274-40D9-879C-F288BEE2C013}"/>
    <cellStyle name="Comma 2 3 2 2 2 3 2 2 3" xfId="34585" xr:uid="{4E9F13C7-00E7-4506-BDFB-FDBF83A820C0}"/>
    <cellStyle name="Comma 2 3 2 2 2 3 2 3" xfId="23559" xr:uid="{7B159F10-CB1A-4C18-B59A-0E789DB4013C}"/>
    <cellStyle name="Comma 2 3 2 2 2 3 2 4" xfId="31677" xr:uid="{DBD915AE-4B37-4961-B926-2FAC2568EE05}"/>
    <cellStyle name="Comma 2 3 2 2 2 3 3" xfId="6509" xr:uid="{B37B4ABB-F3E7-4B3E-A4A2-4A86825786B0}"/>
    <cellStyle name="Comma 2 3 2 2 2 3 3 2" xfId="25041" xr:uid="{0C0D0EBD-3545-4734-A4F8-BCF90DF90257}"/>
    <cellStyle name="Comma 2 3 2 2 2 3 3 3" xfId="33159" xr:uid="{94C7CFD1-ED0A-4ED2-B09C-18F7E4EF1EE9}"/>
    <cellStyle name="Comma 2 3 2 2 2 3 4" xfId="22131" xr:uid="{AFF8B4AC-28AE-441D-9809-6CA47622963A}"/>
    <cellStyle name="Comma 2 3 2 2 2 3 5" xfId="30249" xr:uid="{0E86AB72-9C60-40BF-A4A9-9CE9B4D76695}"/>
    <cellStyle name="Comma 2 3 2 2 2 4" xfId="4288" xr:uid="{15568851-022A-454F-869B-EFB842160E58}"/>
    <cellStyle name="Comma 2 3 2 2 2 4 2" xfId="7224" xr:uid="{14F5EF04-131B-445F-BF81-6560016F66B5}"/>
    <cellStyle name="Comma 2 3 2 2 2 4 2 2" xfId="25756" xr:uid="{FA8C41F9-388B-4127-9F14-571E3F35A253}"/>
    <cellStyle name="Comma 2 3 2 2 2 4 2 3" xfId="33874" xr:uid="{FBB59C0E-FC47-4B05-8F91-236BB7B1B645}"/>
    <cellStyle name="Comma 2 3 2 2 2 4 3" xfId="22848" xr:uid="{4C6979D3-F457-4556-A0BD-C140FD0AF3DE}"/>
    <cellStyle name="Comma 2 3 2 2 2 4 4" xfId="30966" xr:uid="{B2A86A65-BFAD-4B1E-BDE8-F051FC5F805F}"/>
    <cellStyle name="Comma 2 3 2 2 2 5" xfId="5798" xr:uid="{54E8110E-3E24-41D3-A1AB-B0E515E2E5FD}"/>
    <cellStyle name="Comma 2 3 2 2 2 5 2" xfId="24330" xr:uid="{B68D77D1-1A3A-4C04-AF97-F816E6A2914A}"/>
    <cellStyle name="Comma 2 3 2 2 2 5 3" xfId="32448" xr:uid="{EBC44F8C-FAF0-4B78-9120-193F142A8A69}"/>
    <cellStyle name="Comma 2 3 2 2 2 6" xfId="21316" xr:uid="{C8C61DF3-491F-44DA-B38D-21F530E7451C}"/>
    <cellStyle name="Comma 2 3 2 2 2 7" xfId="29432" xr:uid="{F75D8182-8B86-42AC-A41B-373893C51C37}"/>
    <cellStyle name="Comma 2 3 2 2 3" xfId="2861" xr:uid="{27706C6C-F9C7-455F-B2C2-3B0111A52645}"/>
    <cellStyle name="Comma 2 3 2 2 3 2" xfId="3734" xr:uid="{A685588D-541F-4B51-96E0-AEDFD7CE3CD4}"/>
    <cellStyle name="Comma 2 3 2 2 3 2 2" xfId="5167" xr:uid="{36DB1AB7-489D-45AA-B5BB-42A1E21E29FE}"/>
    <cellStyle name="Comma 2 3 2 2 3 2 2 2" xfId="8103" xr:uid="{8F5EA073-EE42-45AD-A329-F9B6FAE21D5F}"/>
    <cellStyle name="Comma 2 3 2 2 3 2 2 2 2" xfId="26635" xr:uid="{BA23F3AA-6AC8-4F81-A9A7-B336FA92BE62}"/>
    <cellStyle name="Comma 2 3 2 2 3 2 2 2 3" xfId="34753" xr:uid="{270BC2D6-D019-4809-9EC8-40CBA3675DD0}"/>
    <cellStyle name="Comma 2 3 2 2 3 2 2 3" xfId="23727" xr:uid="{F175F8BD-3DCB-4703-8F31-776F7D8B0DEE}"/>
    <cellStyle name="Comma 2 3 2 2 3 2 2 4" xfId="31845" xr:uid="{F0177C1F-2C5F-4843-81C1-0A19B07FF723}"/>
    <cellStyle name="Comma 2 3 2 2 3 2 3" xfId="6677" xr:uid="{F52D0DDF-60C4-43FF-AADB-47FD07376023}"/>
    <cellStyle name="Comma 2 3 2 2 3 2 3 2" xfId="25209" xr:uid="{DCD20649-DA25-46CC-95C0-8F6E5C5E1065}"/>
    <cellStyle name="Comma 2 3 2 2 3 2 3 3" xfId="33327" xr:uid="{52987F85-D731-4EBD-A7D2-F6F853197673}"/>
    <cellStyle name="Comma 2 3 2 2 3 2 4" xfId="22299" xr:uid="{F2F2632A-268B-48E6-BA9D-2B9BC0724CDA}"/>
    <cellStyle name="Comma 2 3 2 2 3 2 5" xfId="30417" xr:uid="{CC802F3B-E6A9-4A58-BDA4-A676FB8221B0}"/>
    <cellStyle name="Comma 2 3 2 2 3 3" xfId="4456" xr:uid="{184FC4DF-03CB-4942-BD5D-67FD93B522DF}"/>
    <cellStyle name="Comma 2 3 2 2 3 3 2" xfId="7392" xr:uid="{2AF02C0E-31DB-4B9D-AD5E-F15C7949264F}"/>
    <cellStyle name="Comma 2 3 2 2 3 3 2 2" xfId="25924" xr:uid="{A6DA3BD9-3A7E-4F9D-96C0-1C29D25B85FB}"/>
    <cellStyle name="Comma 2 3 2 2 3 3 2 3" xfId="34042" xr:uid="{C8E39FED-EC9D-4693-A269-0AC003839551}"/>
    <cellStyle name="Comma 2 3 2 2 3 3 3" xfId="23016" xr:uid="{B70044FD-40B6-45E4-8AB3-3DF477EFD3D4}"/>
    <cellStyle name="Comma 2 3 2 2 3 3 4" xfId="31134" xr:uid="{5BA2AA5B-EC57-4C00-9AE3-6C4A0B11B600}"/>
    <cellStyle name="Comma 2 3 2 2 3 4" xfId="5966" xr:uid="{A6A59DBF-7433-46BA-824A-04D923D5C171}"/>
    <cellStyle name="Comma 2 3 2 2 3 4 2" xfId="24498" xr:uid="{499DFD32-AFD0-4E7C-B935-1586C5764A51}"/>
    <cellStyle name="Comma 2 3 2 2 3 4 3" xfId="32616" xr:uid="{C10931D0-2BC6-425B-83E6-4CE2C9803626}"/>
    <cellStyle name="Comma 2 3 2 2 3 5" xfId="21554" xr:uid="{1B128875-A1FE-460D-A8EF-829698B93DE3}"/>
    <cellStyle name="Comma 2 3 2 2 3 6" xfId="29670" xr:uid="{3D6FE818-249D-4F14-B3D1-0BD35AD7FC76}"/>
    <cellStyle name="Comma 2 3 2 2 4" xfId="3439" xr:uid="{F1FA7213-0304-4D52-AA35-27655996198F}"/>
    <cellStyle name="Comma 2 3 2 2 4 2" xfId="4874" xr:uid="{68D7DDBA-9E3D-40A0-A257-409126B1DF4A}"/>
    <cellStyle name="Comma 2 3 2 2 4 2 2" xfId="7810" xr:uid="{EF358DCF-2250-4B24-99AE-02FB76BB1808}"/>
    <cellStyle name="Comma 2 3 2 2 4 2 2 2" xfId="26342" xr:uid="{7DEB37EE-2430-4D82-90D7-EFA213E1840A}"/>
    <cellStyle name="Comma 2 3 2 2 4 2 2 3" xfId="34460" xr:uid="{A375E008-DE30-473E-8320-38A3E0FE31DA}"/>
    <cellStyle name="Comma 2 3 2 2 4 2 3" xfId="23434" xr:uid="{73B18937-7CA8-4612-8D7C-54235F0DDFF3}"/>
    <cellStyle name="Comma 2 3 2 2 4 2 4" xfId="31552" xr:uid="{126220D3-5BC4-480F-BCD6-8A9C9C82EC76}"/>
    <cellStyle name="Comma 2 3 2 2 4 3" xfId="6384" xr:uid="{7E9186B5-7EBE-4D9B-ACE4-70FBA4302680}"/>
    <cellStyle name="Comma 2 3 2 2 4 3 2" xfId="24916" xr:uid="{2C33B4F2-9265-4973-ACD9-4AC1A267D778}"/>
    <cellStyle name="Comma 2 3 2 2 4 3 3" xfId="33034" xr:uid="{4C48C6FA-17E1-443C-B204-91119C9E888B}"/>
    <cellStyle name="Comma 2 3 2 2 4 4" xfId="22006" xr:uid="{F08878E2-CF57-4ABB-8BB9-1230A826FC1A}"/>
    <cellStyle name="Comma 2 3 2 2 4 5" xfId="30124" xr:uid="{E5951281-62B8-4FAF-84D0-2E061FC100AD}"/>
    <cellStyle name="Comma 2 3 2 2 5" xfId="4163" xr:uid="{F8C40C99-4258-4456-8D5F-7BADADE5D7C4}"/>
    <cellStyle name="Comma 2 3 2 2 5 2" xfId="7099" xr:uid="{EF753E45-1056-43E1-9D44-F815CDFDCEBF}"/>
    <cellStyle name="Comma 2 3 2 2 5 2 2" xfId="25631" xr:uid="{CD23080D-E20A-4509-89F7-D7F410D1D67B}"/>
    <cellStyle name="Comma 2 3 2 2 5 2 3" xfId="33749" xr:uid="{4D2B2B71-AABB-4861-A48F-1DF0CCA7298A}"/>
    <cellStyle name="Comma 2 3 2 2 5 3" xfId="22723" xr:uid="{AAB80B7F-81AD-4D5D-A492-9E16644988E2}"/>
    <cellStyle name="Comma 2 3 2 2 5 4" xfId="30841" xr:uid="{E25810ED-FFD0-42A2-B329-617F397587DE}"/>
    <cellStyle name="Comma 2 3 2 2 6" xfId="5673" xr:uid="{538107CA-D378-43C4-BB8B-3419D685459E}"/>
    <cellStyle name="Comma 2 3 2 2 6 2" xfId="24205" xr:uid="{41A85AE0-0407-4466-8098-7EC1E55B9D04}"/>
    <cellStyle name="Comma 2 3 2 2 6 3" xfId="32323" xr:uid="{8A0D301D-CBE2-411D-B02B-08FF8C189072}"/>
    <cellStyle name="Comma 2 3 2 2 7" xfId="2258" xr:uid="{388CDF7A-32DB-4CEA-93F6-29D2FC77E47B}"/>
    <cellStyle name="Comma 2 3 2 2 7 2" xfId="21187" xr:uid="{1CAE1BB6-7DBA-48CB-AB77-7D8CEE5009DE}"/>
    <cellStyle name="Comma 2 3 2 2 7 3" xfId="29303" xr:uid="{1483C5AD-64E4-4770-88A8-1CFABB51A05B}"/>
    <cellStyle name="Comma 2 3 2 2 8" xfId="20738" xr:uid="{978CAADD-5023-4419-BB09-9CF159BA72C8}"/>
    <cellStyle name="Comma 2 3 2 2 9" xfId="28833" xr:uid="{DF5523DD-BC3B-44D6-84F3-A0EB799AABC8}"/>
    <cellStyle name="Comma 2 3 2 3" xfId="2350" xr:uid="{61F97DC9-BE77-42F9-AC5C-3E8369E7E41E}"/>
    <cellStyle name="Comma 2 3 2 3 2" xfId="2940" xr:uid="{F6A00A55-3C26-4A7B-ADEF-0562546AE93E}"/>
    <cellStyle name="Comma 2 3 2 3 2 2" xfId="3813" xr:uid="{34310B97-4C48-440A-920B-4D32F52E97C2}"/>
    <cellStyle name="Comma 2 3 2 3 2 2 2" xfId="5246" xr:uid="{44B01BC0-EC1D-436E-B277-7AC33B6849A9}"/>
    <cellStyle name="Comma 2 3 2 3 2 2 2 2" xfId="8182" xr:uid="{8125C31C-6B2A-45F2-8524-0073FCC14CFD}"/>
    <cellStyle name="Comma 2 3 2 3 2 2 2 2 2" xfId="26714" xr:uid="{004A2E2B-EFCD-4080-B0ED-97DD06045099}"/>
    <cellStyle name="Comma 2 3 2 3 2 2 2 2 3" xfId="34832" xr:uid="{DC96639B-C8FB-423C-8167-47925B7C246A}"/>
    <cellStyle name="Comma 2 3 2 3 2 2 2 3" xfId="23806" xr:uid="{9608A7F4-C396-4E0A-82DF-45C6537577BC}"/>
    <cellStyle name="Comma 2 3 2 3 2 2 2 4" xfId="31924" xr:uid="{A925EDE5-72F7-46D1-81EC-738EEDF811F1}"/>
    <cellStyle name="Comma 2 3 2 3 2 2 3" xfId="6756" xr:uid="{B4CACCD7-9D4B-46A7-BA6D-7B3D102DEA22}"/>
    <cellStyle name="Comma 2 3 2 3 2 2 3 2" xfId="25288" xr:uid="{AB6617B1-2AE0-4270-AB81-71FAB23DF086}"/>
    <cellStyle name="Comma 2 3 2 3 2 2 3 3" xfId="33406" xr:uid="{09BFFC17-8C0B-42D1-A5C7-0F7BF2EAFBFE}"/>
    <cellStyle name="Comma 2 3 2 3 2 2 4" xfId="22378" xr:uid="{1A139697-17D9-411D-A7FC-A946B363CD15}"/>
    <cellStyle name="Comma 2 3 2 3 2 2 5" xfId="30496" xr:uid="{A057A629-DAB6-4E92-ADFB-DC65FF2AC478}"/>
    <cellStyle name="Comma 2 3 2 3 2 3" xfId="4535" xr:uid="{57740A9D-AD74-4594-BAF3-7519BE8388AA}"/>
    <cellStyle name="Comma 2 3 2 3 2 3 2" xfId="7471" xr:uid="{F0128D5E-FA71-4874-BCBA-C014EA95E452}"/>
    <cellStyle name="Comma 2 3 2 3 2 3 2 2" xfId="26003" xr:uid="{B2889535-267F-46CA-924D-33410D5B6CA3}"/>
    <cellStyle name="Comma 2 3 2 3 2 3 2 3" xfId="34121" xr:uid="{7A358A39-3828-431F-BC7E-8D4B1A4AEB25}"/>
    <cellStyle name="Comma 2 3 2 3 2 3 3" xfId="23095" xr:uid="{D9A44166-809C-4A61-A740-45A6A99ED713}"/>
    <cellStyle name="Comma 2 3 2 3 2 3 4" xfId="31213" xr:uid="{6D40D71A-6586-4092-9BC3-68811B0DD46A}"/>
    <cellStyle name="Comma 2 3 2 3 2 4" xfId="6045" xr:uid="{560E1511-FE40-4D39-A41D-953C379C8BD0}"/>
    <cellStyle name="Comma 2 3 2 3 2 4 2" xfId="24577" xr:uid="{D5931975-BF33-44A0-8AD0-012F712C2FAA}"/>
    <cellStyle name="Comma 2 3 2 3 2 4 3" xfId="32695" xr:uid="{D87ACCCC-F2EC-4136-8190-A28E82EE9C31}"/>
    <cellStyle name="Comma 2 3 2 3 2 5" xfId="21633" xr:uid="{DFF3A142-1F31-4237-9C03-2DA0C1D79ABB}"/>
    <cellStyle name="Comma 2 3 2 3 2 6" xfId="29749" xr:uid="{3099ECFE-77DD-4BE4-B058-217DD3E21C71}"/>
    <cellStyle name="Comma 2 3 2 3 3" xfId="3518" xr:uid="{4D6C5D4B-A92D-4466-B6E8-BF33D3A52829}"/>
    <cellStyle name="Comma 2 3 2 3 3 2" xfId="4953" xr:uid="{96C22118-35B4-470F-9F57-6B224E2F8A7E}"/>
    <cellStyle name="Comma 2 3 2 3 3 2 2" xfId="7889" xr:uid="{6BDBF5DC-1E49-44C4-8C8E-3DA7389156AF}"/>
    <cellStyle name="Comma 2 3 2 3 3 2 2 2" xfId="26421" xr:uid="{F453A1C4-157B-424D-87A6-80B7D4BEF3BB}"/>
    <cellStyle name="Comma 2 3 2 3 3 2 2 3" xfId="34539" xr:uid="{816E0E0E-BE06-4C71-815D-69232F5FA5D0}"/>
    <cellStyle name="Comma 2 3 2 3 3 2 3" xfId="23513" xr:uid="{5A97688D-08BD-4905-B764-F93C5CF69B61}"/>
    <cellStyle name="Comma 2 3 2 3 3 2 4" xfId="31631" xr:uid="{7C7E8D15-4B7A-4AF8-827C-B5C8B433E8D3}"/>
    <cellStyle name="Comma 2 3 2 3 3 3" xfId="6463" xr:uid="{F72AB2AC-403A-4B43-95B8-948F3CA3068E}"/>
    <cellStyle name="Comma 2 3 2 3 3 3 2" xfId="24995" xr:uid="{CE257EED-CDB0-4A9E-B293-F7D1006C53FC}"/>
    <cellStyle name="Comma 2 3 2 3 3 3 3" xfId="33113" xr:uid="{B68933F1-A2F4-4EEF-805F-F75D4F95AA13}"/>
    <cellStyle name="Comma 2 3 2 3 3 4" xfId="22085" xr:uid="{E0DF0E60-E85C-4A5D-8D2C-8660379C9A29}"/>
    <cellStyle name="Comma 2 3 2 3 3 5" xfId="30203" xr:uid="{FF032E12-B1AA-46D5-8DD1-803849E6F08F}"/>
    <cellStyle name="Comma 2 3 2 3 4" xfId="4242" xr:uid="{ABB6B160-9491-4E41-ACE0-EA3DC81DDB0F}"/>
    <cellStyle name="Comma 2 3 2 3 4 2" xfId="7178" xr:uid="{6E4E2C4B-C038-410C-B731-619A1ED2037F}"/>
    <cellStyle name="Comma 2 3 2 3 4 2 2" xfId="25710" xr:uid="{9E61F06A-60DC-4A63-B2FC-DC31E3D81050}"/>
    <cellStyle name="Comma 2 3 2 3 4 2 3" xfId="33828" xr:uid="{1C663E8B-B54B-450E-A2E0-8EBF6700989E}"/>
    <cellStyle name="Comma 2 3 2 3 4 3" xfId="22802" xr:uid="{273B2C7B-D94F-40B6-B772-C72AEC292BAD}"/>
    <cellStyle name="Comma 2 3 2 3 4 4" xfId="30920" xr:uid="{AD116596-6201-4DC2-B956-665FE36A0EEF}"/>
    <cellStyle name="Comma 2 3 2 3 5" xfId="5752" xr:uid="{1E862A98-F2B2-41F0-BBDC-6F07DC20C054}"/>
    <cellStyle name="Comma 2 3 2 3 5 2" xfId="24284" xr:uid="{742E44C6-76D8-40AC-AE57-A7D7ED7D7139}"/>
    <cellStyle name="Comma 2 3 2 3 5 3" xfId="32402" xr:uid="{45B6FD22-7135-4220-AA97-CCA80FC69FA2}"/>
    <cellStyle name="Comma 2 3 2 3 6" xfId="21269" xr:uid="{BB461EB9-B240-479A-B7E5-25D63DD4C9A6}"/>
    <cellStyle name="Comma 2 3 2 3 7" xfId="29385" xr:uid="{179CE2D0-5AE9-4E14-90E0-0687BB2D6F77}"/>
    <cellStyle name="Comma 2 3 2 4" xfId="2791" xr:uid="{E4E66DA3-4133-4776-8024-A71DC8ADAFFF}"/>
    <cellStyle name="Comma 2 3 2 4 2" xfId="3670" xr:uid="{3833A7A5-C636-48B6-87E2-3167D5B24C50}"/>
    <cellStyle name="Comma 2 3 2 4 2 2" xfId="5103" xr:uid="{63CFC18D-C43B-4810-8146-20ADFEC459F9}"/>
    <cellStyle name="Comma 2 3 2 4 2 2 2" xfId="8039" xr:uid="{8BBEDFEF-8F27-4924-95C4-04BA2F728B93}"/>
    <cellStyle name="Comma 2 3 2 4 2 2 2 2" xfId="26571" xr:uid="{4A7DA5B3-74DF-4F36-9BB8-1E3072344E3C}"/>
    <cellStyle name="Comma 2 3 2 4 2 2 2 3" xfId="34689" xr:uid="{B9BA24CA-3567-466B-B251-1FBCC1E2CFFE}"/>
    <cellStyle name="Comma 2 3 2 4 2 2 3" xfId="23663" xr:uid="{D7BFEEED-AF25-41D6-BCFC-43621242EB62}"/>
    <cellStyle name="Comma 2 3 2 4 2 2 4" xfId="31781" xr:uid="{0B7EBCD2-F65B-47C1-A7DD-9306B8035EE0}"/>
    <cellStyle name="Comma 2 3 2 4 2 3" xfId="6613" xr:uid="{9B6330D8-09F4-4582-B410-5B20237BEDD0}"/>
    <cellStyle name="Comma 2 3 2 4 2 3 2" xfId="25145" xr:uid="{F2CC96E6-9560-43C3-A66E-4DB45CABB281}"/>
    <cellStyle name="Comma 2 3 2 4 2 3 3" xfId="33263" xr:uid="{F3F4BF54-152E-4439-8C5D-831097F8E8FD}"/>
    <cellStyle name="Comma 2 3 2 4 2 4" xfId="22235" xr:uid="{7892BA15-3745-4022-8E53-8845EB20EAB2}"/>
    <cellStyle name="Comma 2 3 2 4 2 5" xfId="30353" xr:uid="{9B335221-7510-4EB5-A0FF-5D1B1528F8BB}"/>
    <cellStyle name="Comma 2 3 2 4 3" xfId="4392" xr:uid="{2DF71E6A-4BD0-4100-8861-EEF1F6294D19}"/>
    <cellStyle name="Comma 2 3 2 4 3 2" xfId="7328" xr:uid="{C3C81A6C-5684-4611-997E-276FD685826C}"/>
    <cellStyle name="Comma 2 3 2 4 3 2 2" xfId="25860" xr:uid="{972EC93F-5FDA-4DFB-88C5-46AD64B2E4F3}"/>
    <cellStyle name="Comma 2 3 2 4 3 2 3" xfId="33978" xr:uid="{5836CE7A-1A83-4E41-937E-DAF23A5788E2}"/>
    <cellStyle name="Comma 2 3 2 4 3 3" xfId="22952" xr:uid="{B32C5936-BC44-48D1-BDCB-BD72508E5C7E}"/>
    <cellStyle name="Comma 2 3 2 4 3 4" xfId="31070" xr:uid="{F160740A-67ED-4E72-8772-25B63D55B9D8}"/>
    <cellStyle name="Comma 2 3 2 4 4" xfId="5902" xr:uid="{CD86F5F6-C80C-4401-A343-EA3FAC6B90EA}"/>
    <cellStyle name="Comma 2 3 2 4 4 2" xfId="24434" xr:uid="{30900E2B-245A-48C3-89F4-0E6C027DA88C}"/>
    <cellStyle name="Comma 2 3 2 4 4 3" xfId="32552" xr:uid="{10DC146F-8450-46D0-9FB0-941E64D8846F}"/>
    <cellStyle name="Comma 2 3 2 4 5" xfId="21488" xr:uid="{7E9A153B-6AD9-4C3B-A126-55DEBF799BD1}"/>
    <cellStyle name="Comma 2 3 2 4 6" xfId="29604" xr:uid="{6E9355DF-44B2-4F39-A0F1-24558A8EC07A}"/>
    <cellStyle name="Comma 2 3 2 5" xfId="3112" xr:uid="{75C9111B-231B-48F1-AFC1-C7C440768891}"/>
    <cellStyle name="Comma 2 3 2 6" xfId="3361" xr:uid="{6E5CB200-E69E-4724-A048-63A055C0C0BC}"/>
    <cellStyle name="Comma 2 3 2 6 2" xfId="4796" xr:uid="{F619F706-75A6-4CBE-95B4-9FAEE57A37B2}"/>
    <cellStyle name="Comma 2 3 2 6 2 2" xfId="7732" xr:uid="{92F7A455-72E1-40FC-812D-C8DBFBC7A0E4}"/>
    <cellStyle name="Comma 2 3 2 6 2 2 2" xfId="26264" xr:uid="{437E786B-5A11-4759-89D3-74755436F76D}"/>
    <cellStyle name="Comma 2 3 2 6 2 2 3" xfId="34382" xr:uid="{5464D7DA-11BB-4FD3-8636-4BD51DEABBF7}"/>
    <cellStyle name="Comma 2 3 2 6 2 3" xfId="23356" xr:uid="{EB54F3DE-DE01-4ED9-B936-9C675F477629}"/>
    <cellStyle name="Comma 2 3 2 6 2 4" xfId="31474" xr:uid="{A759204C-6E9D-4D57-8CD9-342D3092BB60}"/>
    <cellStyle name="Comma 2 3 2 6 3" xfId="6306" xr:uid="{E589837F-9D55-4FA5-BF5C-0B5B9B52EDED}"/>
    <cellStyle name="Comma 2 3 2 6 3 2" xfId="24838" xr:uid="{FF9F4422-1424-4E84-A2EC-BD0DB3439B34}"/>
    <cellStyle name="Comma 2 3 2 6 3 3" xfId="32956" xr:uid="{1F76FC31-6596-484D-A19D-9D30EACEE703}"/>
    <cellStyle name="Comma 2 3 2 6 4" xfId="21928" xr:uid="{59396FAB-FE33-4E14-8406-D76E0821885A}"/>
    <cellStyle name="Comma 2 3 2 6 5" xfId="30046" xr:uid="{4A167A2C-555E-4D8E-93B3-5B84A47779F4}"/>
    <cellStyle name="Comma 2 3 2 7" xfId="4085" xr:uid="{F5B6CA84-0766-4EE3-A43E-B7A79CCD50F7}"/>
    <cellStyle name="Comma 2 3 2 7 2" xfId="7021" xr:uid="{ABFADE44-B8BB-4990-BE89-9AA20D1BBC46}"/>
    <cellStyle name="Comma 2 3 2 7 2 2" xfId="25553" xr:uid="{EFE7DDB2-9BB4-4D4C-B4D8-51F155F86DBE}"/>
    <cellStyle name="Comma 2 3 2 7 2 3" xfId="33671" xr:uid="{60FA40D0-A012-468F-BAAA-3FE5E4374D75}"/>
    <cellStyle name="Comma 2 3 2 7 3" xfId="22645" xr:uid="{C2E20FC9-2EF9-4FEB-9244-C10B283B7F29}"/>
    <cellStyle name="Comma 2 3 2 7 4" xfId="30763" xr:uid="{FCA826F7-4D85-4A37-956B-AC1648E9B181}"/>
    <cellStyle name="Comma 2 3 2 8" xfId="5595" xr:uid="{F6135225-A248-4551-A805-80F0749C79B3}"/>
    <cellStyle name="Comma 2 3 2 8 2" xfId="24127" xr:uid="{4BD0D100-C228-4B85-9B86-2F0C18BD67EF}"/>
    <cellStyle name="Comma 2 3 2 8 3" xfId="32245" xr:uid="{5D84EB82-456E-4262-9716-974A781C9DC5}"/>
    <cellStyle name="Comma 2 3 2 9" xfId="2134" xr:uid="{5A9BE3F1-25C2-408B-A609-C6178E5C50DF}"/>
    <cellStyle name="Comma 2 3 2 9 2" xfId="21097" xr:uid="{EAF018A7-E495-4F74-976B-4F43D72A1862}"/>
    <cellStyle name="Comma 2 3 2 9 3" xfId="29213" xr:uid="{5217C323-E653-4461-8A71-0542730D9DD9}"/>
    <cellStyle name="Comma 2 3 3" xfId="727" xr:uid="{D693FCC9-0018-4E33-B371-997F2FCB2741}"/>
    <cellStyle name="Comma 2 3 3 2" xfId="730" xr:uid="{A12643E1-9DBC-4DA5-84F8-E5F2E4C7FC6B}"/>
    <cellStyle name="Comma 2 3 3 2 2" xfId="1043" xr:uid="{87BC1AAB-2196-4130-843D-729AB97191BD}"/>
    <cellStyle name="Comma 2 3 3 2 2 2" xfId="20798" xr:uid="{C355EFC6-471F-4433-BDA3-2DAF0C132C50}"/>
    <cellStyle name="Comma 2 3 3 2 2 3" xfId="28893" xr:uid="{20DEA48E-244A-4556-9BB3-8A6B2F31E040}"/>
    <cellStyle name="Comma 2 3 3 2 3" xfId="10674" xr:uid="{FBAD5A1A-7169-4254-BDBE-A14E908AFF9F}"/>
    <cellStyle name="Comma 2 3 3 2 4" xfId="20492" xr:uid="{38715148-2A60-4781-942A-2ACFB3520E3D}"/>
    <cellStyle name="Comma 2 3 3 2 5" xfId="28587" xr:uid="{35F04871-44D9-4A5D-AEF8-7F96D642ACF0}"/>
    <cellStyle name="Comma 2 3 3 3" xfId="736" xr:uid="{70347A94-7475-4A33-84AC-5965472AC257}"/>
    <cellStyle name="Comma 2 3 3 3 2" xfId="741" xr:uid="{DEABC3F5-59EB-4604-B6A8-9C6C0B1C8033}"/>
    <cellStyle name="Comma 2 3 3 3 2 2" xfId="1053" xr:uid="{18FE46CD-5AFA-4B9A-B363-4FDD30034911}"/>
    <cellStyle name="Comma 2 3 3 3 2 2 2" xfId="20808" xr:uid="{ABCDB28B-DE9D-46E5-A4EE-A6E697338DBF}"/>
    <cellStyle name="Comma 2 3 3 3 2 2 3" xfId="28903" xr:uid="{FEB5F793-50D8-4A50-B118-DF80F3A8F069}"/>
    <cellStyle name="Comma 2 3 3 3 2 3" xfId="20502" xr:uid="{042A3D26-D768-4D89-832D-B7DBD477A2A0}"/>
    <cellStyle name="Comma 2 3 3 3 2 4" xfId="28597" xr:uid="{A1D9A146-6C4F-4CA5-8CD9-95321D296CAE}"/>
    <cellStyle name="Comma 2 3 3 3 3" xfId="1048" xr:uid="{5DA37793-09F6-489D-96E9-2328741B657A}"/>
    <cellStyle name="Comma 2 3 3 3 3 2" xfId="20803" xr:uid="{EC33CB5E-263C-438E-AED6-B9E78310DE99}"/>
    <cellStyle name="Comma 2 3 3 3 3 3" xfId="28898" xr:uid="{F33886AA-0D17-42DC-A789-31F73D4CC6EE}"/>
    <cellStyle name="Comma 2 3 3 3 4" xfId="20497" xr:uid="{4E68B3D6-23AB-410A-8546-424CBEC978CF}"/>
    <cellStyle name="Comma 2 3 3 3 5" xfId="28592" xr:uid="{12F29434-C678-4A7B-87CA-B86B14BB59C0}"/>
    <cellStyle name="Comma 2 3 3 4" xfId="1040" xr:uid="{87AC8DBF-ECFD-41B4-B812-8E22453066F8}"/>
    <cellStyle name="Comma 2 3 3 4 2" xfId="20795" xr:uid="{63F8C95D-FCFD-4043-B252-F8994C9C394B}"/>
    <cellStyle name="Comma 2 3 3 4 3" xfId="28890" xr:uid="{2343B867-ECE6-4F2C-8422-22B6ED7B2164}"/>
    <cellStyle name="Comma 2 3 3 5" xfId="2173" xr:uid="{8FA79A7F-BF2F-4438-B0F6-73970FBBF4CC}"/>
    <cellStyle name="Comma 2 3 3 6" xfId="20489" xr:uid="{368E41D6-0975-461F-BAF1-687499E347A4}"/>
    <cellStyle name="Comma 2 3 3 7" xfId="28584" xr:uid="{6CF28C5F-C1CE-444F-8CCB-958EC92AB6B4}"/>
    <cellStyle name="Comma 2 3 4" xfId="2274" xr:uid="{7720BFCA-9229-4854-B080-270A5E261741}"/>
    <cellStyle name="Comma 2 3 4 2" xfId="10675" xr:uid="{BB44F190-7C34-4A14-BBDB-3C9EDAAAE2DE}"/>
    <cellStyle name="Comma 2 3 5" xfId="2295" xr:uid="{3AD686BF-74B0-4645-9EE0-54BD24DFD465}"/>
    <cellStyle name="Comma 2 3 6" xfId="2719" xr:uid="{E4D721B0-0556-481D-8DAC-98EEC03E6A50}"/>
    <cellStyle name="Comma 2 3 7" xfId="10673" xr:uid="{5B3D6683-77B1-48C8-B4BB-109EF38609ED}"/>
    <cellStyle name="Comma 2 4" xfId="36" xr:uid="{B1E56F18-B798-41FD-BE69-3A608E7E926A}"/>
    <cellStyle name="Comma 2 4 10" xfId="3289" xr:uid="{E7AF7BCC-E7D4-4BDF-A485-C0394AEE1B85}"/>
    <cellStyle name="Comma 2 4 10 2" xfId="4006" xr:uid="{E1F58137-DD3E-4FE5-AF4B-905C4C6B5455}"/>
    <cellStyle name="Comma 2 4 10 2 2" xfId="5439" xr:uid="{23CD545A-24D0-4A59-A8B6-30BE15341285}"/>
    <cellStyle name="Comma 2 4 10 2 2 2" xfId="8375" xr:uid="{D736491D-BD75-4668-92DC-F59EB9CC026E}"/>
    <cellStyle name="Comma 2 4 10 2 2 2 2" xfId="26907" xr:uid="{1A6890AE-3387-4696-8E19-B5FAB6D0384B}"/>
    <cellStyle name="Comma 2 4 10 2 2 2 3" xfId="35025" xr:uid="{41513307-02EA-4E08-AE8E-5F7255AE029E}"/>
    <cellStyle name="Comma 2 4 10 2 2 3" xfId="23999" xr:uid="{14CBE041-AC9A-448F-B379-FCE6587E70F6}"/>
    <cellStyle name="Comma 2 4 10 2 2 4" xfId="32117" xr:uid="{4BE28815-F651-4D93-8822-ACF3940140BF}"/>
    <cellStyle name="Comma 2 4 10 2 3" xfId="6949" xr:uid="{54487157-7FA7-4372-AFC9-2CE5AEAB0001}"/>
    <cellStyle name="Comma 2 4 10 2 3 2" xfId="25481" xr:uid="{EFAACD03-2A96-4A37-B1A8-2E6389D6BE39}"/>
    <cellStyle name="Comma 2 4 10 2 3 3" xfId="33599" xr:uid="{272D5CF1-1E83-4E0E-96B8-57929C99A319}"/>
    <cellStyle name="Comma 2 4 10 2 4" xfId="22571" xr:uid="{1AC55B71-33A5-4002-83EB-366192FB170A}"/>
    <cellStyle name="Comma 2 4 10 2 5" xfId="30689" xr:uid="{2D6E0333-B60F-45C3-978B-986D7B5BAF72}"/>
    <cellStyle name="Comma 2 4 10 3" xfId="4728" xr:uid="{9ECE1DB0-06AF-4699-8FE0-9F84DBC66FFC}"/>
    <cellStyle name="Comma 2 4 10 3 2" xfId="7664" xr:uid="{E66C9D43-E98E-44AD-B0EB-8BA212FCAADA}"/>
    <cellStyle name="Comma 2 4 10 3 2 2" xfId="26196" xr:uid="{4A51028B-70A7-46DE-9F9B-623A1B1ED811}"/>
    <cellStyle name="Comma 2 4 10 3 2 3" xfId="34314" xr:uid="{445A94F0-1075-40F9-B188-D2753CFF4850}"/>
    <cellStyle name="Comma 2 4 10 3 3" xfId="23288" xr:uid="{BEEB1678-7272-421D-A322-75FAD80EEBD1}"/>
    <cellStyle name="Comma 2 4 10 3 4" xfId="31406" xr:uid="{9F03A8C3-8388-4C24-938A-D9AE9BB655B9}"/>
    <cellStyle name="Comma 2 4 10 4" xfId="6238" xr:uid="{7DF918AC-B3E3-4FB2-95A0-99FF079D0882}"/>
    <cellStyle name="Comma 2 4 10 4 2" xfId="24770" xr:uid="{CB8E1BBB-9677-4631-9241-DB88BA3DC667}"/>
    <cellStyle name="Comma 2 4 10 4 3" xfId="32888" xr:uid="{099E1B28-DCC6-49FC-87FE-03D58D24D2C2}"/>
    <cellStyle name="Comma 2 4 10 5" xfId="21860" xr:uid="{B99A3B56-F448-470B-8551-B165C2906C22}"/>
    <cellStyle name="Comma 2 4 10 6" xfId="29977" xr:uid="{15C88AF5-0AE3-4FD4-A41C-D54F8952368A}"/>
    <cellStyle name="Comma 2 4 11" xfId="3306" xr:uid="{425472F8-C4BC-437F-B6FF-8B7AAB97894A}"/>
    <cellStyle name="Comma 2 4 11 2" xfId="4743" xr:uid="{43171E91-AEB2-4BDD-8598-9CD8273CDBCC}"/>
    <cellStyle name="Comma 2 4 11 2 2" xfId="7679" xr:uid="{A1881250-0168-4551-9469-F75AF695CEB0}"/>
    <cellStyle name="Comma 2 4 11 2 2 2" xfId="26211" xr:uid="{B5245ECF-E219-4F55-A2E0-1C55B82CFDCB}"/>
    <cellStyle name="Comma 2 4 11 2 2 3" xfId="34329" xr:uid="{6780735A-AF8D-4506-8BE1-921C7AF25516}"/>
    <cellStyle name="Comma 2 4 11 2 3" xfId="23303" xr:uid="{EC0A4089-AE29-4086-BA1B-BB6637A18344}"/>
    <cellStyle name="Comma 2 4 11 2 4" xfId="31421" xr:uid="{0E9BF295-8978-4267-9E9B-3CF9B21695D3}"/>
    <cellStyle name="Comma 2 4 11 3" xfId="6253" xr:uid="{A82BBD67-9B12-4B56-970E-72111897C449}"/>
    <cellStyle name="Comma 2 4 11 3 2" xfId="24785" xr:uid="{E47C3D2F-F3CC-4E75-81C0-466DD5A68445}"/>
    <cellStyle name="Comma 2 4 11 3 3" xfId="32903" xr:uid="{29DCF98E-6875-46EA-A791-DE924FCAA67A}"/>
    <cellStyle name="Comma 2 4 11 4" xfId="21875" xr:uid="{DBE26FBC-893C-4561-B22F-FFBAC14F112C}"/>
    <cellStyle name="Comma 2 4 11 5" xfId="29992" xr:uid="{1C1F6BD8-1E41-4303-B385-803222834A02}"/>
    <cellStyle name="Comma 2 4 12" xfId="4029" xr:uid="{EAA3F8B8-1DF7-4152-A3E0-E31094A5AF25}"/>
    <cellStyle name="Comma 2 4 12 2" xfId="6966" xr:uid="{8CE0DBB2-D2B9-4B5E-A947-C86C90EFAF99}"/>
    <cellStyle name="Comma 2 4 12 2 2" xfId="25498" xr:uid="{FDAB71F2-7F5B-49C0-BC1D-C0ED4A71339E}"/>
    <cellStyle name="Comma 2 4 12 2 3" xfId="33616" xr:uid="{1FE44A1B-2180-49A0-91D3-5E6EA5C18CFE}"/>
    <cellStyle name="Comma 2 4 12 3" xfId="22589" xr:uid="{275C8396-94F9-4378-83BD-6F29E0F759E7}"/>
    <cellStyle name="Comma 2 4 12 4" xfId="30707" xr:uid="{FD5681A1-B880-404F-A899-0BBBF88B6B42}"/>
    <cellStyle name="Comma 2 4 13" xfId="5455" xr:uid="{B07BF633-A74B-4A91-B349-90DD3F6EB5B6}"/>
    <cellStyle name="Comma 2 4 14" xfId="5532" xr:uid="{2CE166D9-BBCE-4D72-90AC-D60FC91C4B32}"/>
    <cellStyle name="Comma 2 4 14 2" xfId="8440" xr:uid="{CC50C33F-5EC0-4F44-AA81-EEAE8E883A6E}"/>
    <cellStyle name="Comma 2 4 14 2 2" xfId="26972" xr:uid="{06A384CE-B59A-4EE0-B985-4C4D5E352263}"/>
    <cellStyle name="Comma 2 4 14 2 3" xfId="35090" xr:uid="{83F4BDB2-ED69-4414-85A1-37E3C921DB04}"/>
    <cellStyle name="Comma 2 4 14 3" xfId="24066" xr:uid="{171787ED-79BA-4A66-B2EC-8D4A6626592B}"/>
    <cellStyle name="Comma 2 4 14 4" xfId="32184" xr:uid="{BDC8EE81-8500-4D21-AE4B-6941BF0AA780}"/>
    <cellStyle name="Comma 2 4 15" xfId="5542" xr:uid="{6F6BFF34-A365-4FF6-98A0-4B1D820E04CB}"/>
    <cellStyle name="Comma 2 4 15 2" xfId="24074" xr:uid="{548D3EDC-6E08-4FEA-AB29-D9C487980EE2}"/>
    <cellStyle name="Comma 2 4 15 3" xfId="32192" xr:uid="{F093FD2B-841D-49DF-8536-72CEF641B2FE}"/>
    <cellStyle name="Comma 2 4 16" xfId="10676" xr:uid="{7BBFD093-8807-40FF-90B9-532622686A8E}"/>
    <cellStyle name="Comma 2 4 17" xfId="1680" xr:uid="{8CC1C10A-5464-4363-B539-346F21877255}"/>
    <cellStyle name="Comma 2 4 17 2" xfId="20926" xr:uid="{B979457E-505B-41DD-B441-CE369FD8B673}"/>
    <cellStyle name="Comma 2 4 17 3" xfId="29036" xr:uid="{80E3C0AE-74BD-4AF0-9B52-89CDBE942B74}"/>
    <cellStyle name="Comma 2 4 18" xfId="20251" xr:uid="{32B84D4B-4998-42B7-BDCD-F6C2CC924400}"/>
    <cellStyle name="Comma 2 4 19" xfId="28333" xr:uid="{2AE67B35-3688-42D8-969E-3317ED6FF6B3}"/>
    <cellStyle name="Comma 2 4 2" xfId="558" xr:uid="{51F75C72-3CA8-45DF-85A9-417C4FB97F49}"/>
    <cellStyle name="Comma 2 4 2 10" xfId="20411" xr:uid="{3BC47E57-F45B-45E0-8DEB-3D169DB15EE6}"/>
    <cellStyle name="Comma 2 4 2 11" xfId="28503" xr:uid="{053FF801-AE74-4470-BAD4-2B1F64D5FF24}"/>
    <cellStyle name="Comma 2 4 2 2" xfId="729" xr:uid="{FF09C6CF-6FAA-4E04-86D4-FE0A5AC99683}"/>
    <cellStyle name="Comma 2 4 2 2 2" xfId="1042" xr:uid="{B33B475A-8336-4945-9AD7-893AE7895524}"/>
    <cellStyle name="Comma 2 4 2 2 2 2" xfId="3755" xr:uid="{2629B39A-8B7B-46D9-B56D-6FB13E3575BF}"/>
    <cellStyle name="Comma 2 4 2 2 2 2 2" xfId="5188" xr:uid="{56EA2757-D92F-4163-9CA1-9C7FE6F8415C}"/>
    <cellStyle name="Comma 2 4 2 2 2 2 2 2" xfId="8124" xr:uid="{29BD5BF3-864E-478C-BA8E-882850078239}"/>
    <cellStyle name="Comma 2 4 2 2 2 2 2 2 2" xfId="26656" xr:uid="{EA4A8624-CFB0-4E9B-831A-1BB3604DCA7A}"/>
    <cellStyle name="Comma 2 4 2 2 2 2 2 2 3" xfId="34774" xr:uid="{82F3233F-222B-4146-8588-20BD6469A02C}"/>
    <cellStyle name="Comma 2 4 2 2 2 2 2 3" xfId="23748" xr:uid="{F01E10B7-3398-42E8-8A48-1DE2F433D8BE}"/>
    <cellStyle name="Comma 2 4 2 2 2 2 2 4" xfId="31866" xr:uid="{7DA96CA3-832A-4C13-B3A0-CED891B85489}"/>
    <cellStyle name="Comma 2 4 2 2 2 2 3" xfId="6698" xr:uid="{E4E2994E-652F-41B3-8D90-DDCE82E75497}"/>
    <cellStyle name="Comma 2 4 2 2 2 2 3 2" xfId="25230" xr:uid="{ED56CD79-F799-43F3-A3AC-F08842D0BB70}"/>
    <cellStyle name="Comma 2 4 2 2 2 2 3 3" xfId="33348" xr:uid="{FD1E1829-413E-4BBC-9FEF-38747199871B}"/>
    <cellStyle name="Comma 2 4 2 2 2 2 4" xfId="22320" xr:uid="{AA1192F7-B39E-4BAD-97E5-C2970F0B181C}"/>
    <cellStyle name="Comma 2 4 2 2 2 2 5" xfId="30438" xr:uid="{8F437907-E70D-4CFC-AC1E-BE01825A806D}"/>
    <cellStyle name="Comma 2 4 2 2 2 3" xfId="4477" xr:uid="{D351B486-39A3-42F4-B5BE-364A1B410CCB}"/>
    <cellStyle name="Comma 2 4 2 2 2 3 2" xfId="7413" xr:uid="{87DC1D72-52BF-4418-8124-E4BE196DFC13}"/>
    <cellStyle name="Comma 2 4 2 2 2 3 2 2" xfId="25945" xr:uid="{5431A8A8-2DB7-4043-B408-95B6A5A466C9}"/>
    <cellStyle name="Comma 2 4 2 2 2 3 2 3" xfId="34063" xr:uid="{CE245CDA-6373-431E-8DE9-F4389858AA8B}"/>
    <cellStyle name="Comma 2 4 2 2 2 3 3" xfId="23037" xr:uid="{74C662B9-2DCF-4116-BB8D-BE117F44931D}"/>
    <cellStyle name="Comma 2 4 2 2 2 3 4" xfId="31155" xr:uid="{CBCBD614-7139-47CE-95D2-8258D1F1339F}"/>
    <cellStyle name="Comma 2 4 2 2 2 4" xfId="5987" xr:uid="{5BB81777-5673-48B4-951F-0B52B467F6CE}"/>
    <cellStyle name="Comma 2 4 2 2 2 4 2" xfId="24519" xr:uid="{5874B269-3B7C-4528-B732-4CF172FE05D1}"/>
    <cellStyle name="Comma 2 4 2 2 2 4 3" xfId="32637" xr:uid="{92BB9562-4169-4024-BF52-DBC7E7D401AF}"/>
    <cellStyle name="Comma 2 4 2 2 2 5" xfId="2882" xr:uid="{043C87FC-BB13-4083-8E47-67FF6094F2A6}"/>
    <cellStyle name="Comma 2 4 2 2 2 5 2" xfId="21575" xr:uid="{39C1B9AD-674C-47E5-BE50-A44EA995270A}"/>
    <cellStyle name="Comma 2 4 2 2 2 5 3" xfId="29691" xr:uid="{0B3232B8-CEF6-4A49-90B0-BDFFB3F32AAB}"/>
    <cellStyle name="Comma 2 4 2 2 2 6" xfId="20797" xr:uid="{C2960821-38D0-4EFA-932A-FEB365C23129}"/>
    <cellStyle name="Comma 2 4 2 2 2 7" xfId="28892" xr:uid="{5885693B-D054-408F-AA0B-5754C483FAAA}"/>
    <cellStyle name="Comma 2 4 2 2 3" xfId="3460" xr:uid="{5DCFD3F2-A5DE-4F33-A98A-0BDD2D3FC12F}"/>
    <cellStyle name="Comma 2 4 2 2 3 2" xfId="4895" xr:uid="{994AC84B-6AE7-4FCE-8B03-E104D8E457FD}"/>
    <cellStyle name="Comma 2 4 2 2 3 2 2" xfId="7831" xr:uid="{CF2AE0FE-41A4-4B28-BFC7-3A0D1E59A15F}"/>
    <cellStyle name="Comma 2 4 2 2 3 2 2 2" xfId="26363" xr:uid="{5756CE71-B508-424C-8410-359128C107BD}"/>
    <cellStyle name="Comma 2 4 2 2 3 2 2 3" xfId="34481" xr:uid="{02EF5A8F-284D-4E9C-9922-6105FCEA1B02}"/>
    <cellStyle name="Comma 2 4 2 2 3 2 3" xfId="23455" xr:uid="{DD21883A-6130-44A4-B207-B5CEFD4A2E4F}"/>
    <cellStyle name="Comma 2 4 2 2 3 2 4" xfId="31573" xr:uid="{FD51DACB-8569-472F-8FB3-6D0DD6CA53A9}"/>
    <cellStyle name="Comma 2 4 2 2 3 3" xfId="6405" xr:uid="{00256FBF-5752-4DA1-B190-A5C459015DC9}"/>
    <cellStyle name="Comma 2 4 2 2 3 3 2" xfId="24937" xr:uid="{2499A0F9-866A-41BA-A3D6-4692918D5B9A}"/>
    <cellStyle name="Comma 2 4 2 2 3 3 3" xfId="33055" xr:uid="{A952FDA1-5187-4763-8D76-FA00AB819762}"/>
    <cellStyle name="Comma 2 4 2 2 3 4" xfId="22027" xr:uid="{BB0D1B2F-A40D-4995-9D83-A7E18A8F72AF}"/>
    <cellStyle name="Comma 2 4 2 2 3 5" xfId="30145" xr:uid="{21F6985D-9C07-4925-A4F5-CEC5926C4E1A}"/>
    <cellStyle name="Comma 2 4 2 2 4" xfId="4184" xr:uid="{87D14975-5468-4BED-BF57-180B57F2927F}"/>
    <cellStyle name="Comma 2 4 2 2 4 2" xfId="7120" xr:uid="{E20AE547-F7FE-42D8-B20B-A055BF39CF6B}"/>
    <cellStyle name="Comma 2 4 2 2 4 2 2" xfId="25652" xr:uid="{F8DFE40F-AAE1-40E4-9F8A-C906F7526F47}"/>
    <cellStyle name="Comma 2 4 2 2 4 2 3" xfId="33770" xr:uid="{2EBD5F67-142A-479C-8674-4BE04E182122}"/>
    <cellStyle name="Comma 2 4 2 2 4 3" xfId="22744" xr:uid="{9AB6648F-D997-4080-BAFD-4671661E8BCA}"/>
    <cellStyle name="Comma 2 4 2 2 4 4" xfId="30862" xr:uid="{D0FFA154-7F3A-4AA7-B276-BF67A68ED61C}"/>
    <cellStyle name="Comma 2 4 2 2 5" xfId="5694" xr:uid="{9FC5F268-666D-4980-9401-467D3CE6927F}"/>
    <cellStyle name="Comma 2 4 2 2 5 2" xfId="24226" xr:uid="{88DBE5BD-84B5-48C2-8E88-C4DE8CE5CF0F}"/>
    <cellStyle name="Comma 2 4 2 2 5 3" xfId="32344" xr:uid="{5B8B1DA5-4908-4633-949B-34A7E3FD6D1B}"/>
    <cellStyle name="Comma 2 4 2 2 6" xfId="2286" xr:uid="{F772FD16-4F8B-46A9-8693-B5F8880C4B37}"/>
    <cellStyle name="Comma 2 4 2 2 6 2" xfId="21209" xr:uid="{4C906FD3-868E-4FAD-ADA6-92F21BAD9F5E}"/>
    <cellStyle name="Comma 2 4 2 2 6 3" xfId="29325" xr:uid="{43A2FA8A-21B5-49BE-83BF-5DE2128CBC07}"/>
    <cellStyle name="Comma 2 4 2 2 7" xfId="20491" xr:uid="{8857C5B8-88B5-4DDB-8F74-989B80AC27B2}"/>
    <cellStyle name="Comma 2 4 2 2 8" xfId="28586" xr:uid="{83202F4E-D4BD-4EBE-BF27-36BD47EA03F5}"/>
    <cellStyle name="Comma 2 4 2 3" xfId="966" xr:uid="{9DAF36F7-3C26-4954-8737-492FF8D6329A}"/>
    <cellStyle name="Comma 2 4 2 3 2" xfId="2951" xr:uid="{002BD362-3432-4ECE-84CD-3FD847BD49DF}"/>
    <cellStyle name="Comma 2 4 2 3 2 2" xfId="3824" xr:uid="{FB9723DB-85A5-4933-9D03-96392A0B0EAF}"/>
    <cellStyle name="Comma 2 4 2 3 2 2 2" xfId="5257" xr:uid="{55159110-380E-4BEC-A105-A3381A36BFC6}"/>
    <cellStyle name="Comma 2 4 2 3 2 2 2 2" xfId="8193" xr:uid="{045213AE-3477-42EC-AD22-39B5FD9348C5}"/>
    <cellStyle name="Comma 2 4 2 3 2 2 2 2 2" xfId="26725" xr:uid="{3F154DD2-6057-41EE-817E-0E69E700BDC6}"/>
    <cellStyle name="Comma 2 4 2 3 2 2 2 2 3" xfId="34843" xr:uid="{04613D0A-427D-4FCF-A276-3115ED74BF88}"/>
    <cellStyle name="Comma 2 4 2 3 2 2 2 3" xfId="23817" xr:uid="{9AE285B6-C166-4942-B9B7-A3F1EEB43624}"/>
    <cellStyle name="Comma 2 4 2 3 2 2 2 4" xfId="31935" xr:uid="{49E4C5BC-024F-4B6D-9439-1734DEB0F207}"/>
    <cellStyle name="Comma 2 4 2 3 2 2 3" xfId="6767" xr:uid="{8E93C4F6-F568-48E1-B181-EE75EC543F5A}"/>
    <cellStyle name="Comma 2 4 2 3 2 2 3 2" xfId="25299" xr:uid="{784B39C4-B9DD-43F6-8B0A-87FC168E1C5C}"/>
    <cellStyle name="Comma 2 4 2 3 2 2 3 3" xfId="33417" xr:uid="{F3D5142A-F968-41A4-A8E1-0537F2F1B57C}"/>
    <cellStyle name="Comma 2 4 2 3 2 2 4" xfId="22389" xr:uid="{C92A8A19-10FC-4EB1-8B83-08F00A172D69}"/>
    <cellStyle name="Comma 2 4 2 3 2 2 5" xfId="30507" xr:uid="{5926E039-15C1-45A5-9605-76EE781AC6EA}"/>
    <cellStyle name="Comma 2 4 2 3 2 3" xfId="4546" xr:uid="{64FB930F-49BE-4079-9F32-15A0F8D4E3C9}"/>
    <cellStyle name="Comma 2 4 2 3 2 3 2" xfId="7482" xr:uid="{95C8BD35-B494-4DC2-81AC-A01F3E86463A}"/>
    <cellStyle name="Comma 2 4 2 3 2 3 2 2" xfId="26014" xr:uid="{DE4A28CB-35DC-417D-8D99-04A27E17F6FE}"/>
    <cellStyle name="Comma 2 4 2 3 2 3 2 3" xfId="34132" xr:uid="{2DAA541C-291A-445D-A16E-18D456967057}"/>
    <cellStyle name="Comma 2 4 2 3 2 3 3" xfId="23106" xr:uid="{9AFA10B0-0360-4EDD-88C6-95A721E54416}"/>
    <cellStyle name="Comma 2 4 2 3 2 3 4" xfId="31224" xr:uid="{70B3585F-C8E6-4748-A960-B3C8F2494D07}"/>
    <cellStyle name="Comma 2 4 2 3 2 4" xfId="6056" xr:uid="{F7E0FA01-F238-4851-917F-E74867D3DAF9}"/>
    <cellStyle name="Comma 2 4 2 3 2 4 2" xfId="24588" xr:uid="{B4811688-B4ED-4B0F-87F0-06B1E600CE37}"/>
    <cellStyle name="Comma 2 4 2 3 2 4 3" xfId="32706" xr:uid="{9CABE230-4F03-4443-9983-8DFACD0B6F99}"/>
    <cellStyle name="Comma 2 4 2 3 2 5" xfId="21644" xr:uid="{26836017-16A2-4DD9-AC6E-CA7E086D38D1}"/>
    <cellStyle name="Comma 2 4 2 3 2 6" xfId="29760" xr:uid="{53AE8F7C-C077-4D70-8ADE-03D52A260473}"/>
    <cellStyle name="Comma 2 4 2 3 3" xfId="3529" xr:uid="{0A5E4DF8-1F81-48DC-9DFF-2A8747FD7D59}"/>
    <cellStyle name="Comma 2 4 2 3 3 2" xfId="4964" xr:uid="{1B427F16-8D64-4416-A6A7-DD671ACA9AD0}"/>
    <cellStyle name="Comma 2 4 2 3 3 2 2" xfId="7900" xr:uid="{B790CD00-CE06-424E-BB2D-D887F813AED2}"/>
    <cellStyle name="Comma 2 4 2 3 3 2 2 2" xfId="26432" xr:uid="{E74ADD54-644B-4467-AE29-7C83A451C5C1}"/>
    <cellStyle name="Comma 2 4 2 3 3 2 2 3" xfId="34550" xr:uid="{348A4A1B-9812-4B10-9DB6-D12DA3AAB56B}"/>
    <cellStyle name="Comma 2 4 2 3 3 2 3" xfId="23524" xr:uid="{457640E9-DA70-43D5-89F0-12D76B42C098}"/>
    <cellStyle name="Comma 2 4 2 3 3 2 4" xfId="31642" xr:uid="{48D37AAB-85CA-4076-8963-22F125B59C99}"/>
    <cellStyle name="Comma 2 4 2 3 3 3" xfId="6474" xr:uid="{CF2C3F69-B884-4A54-909E-192450ABB860}"/>
    <cellStyle name="Comma 2 4 2 3 3 3 2" xfId="25006" xr:uid="{78DF9661-3DA1-494E-A442-80F20782A08C}"/>
    <cellStyle name="Comma 2 4 2 3 3 3 3" xfId="33124" xr:uid="{D727EDAE-530E-4C4A-AA6C-1AE7DB62A81C}"/>
    <cellStyle name="Comma 2 4 2 3 3 4" xfId="22096" xr:uid="{3D020335-F72F-4C2B-B9A7-3D0A03211B03}"/>
    <cellStyle name="Comma 2 4 2 3 3 5" xfId="30214" xr:uid="{3158567C-575C-4241-90D8-058EA3C90FA8}"/>
    <cellStyle name="Comma 2 4 2 3 4" xfId="4253" xr:uid="{27647BB7-E4ED-4C33-BAA1-7AC4013BB20B}"/>
    <cellStyle name="Comma 2 4 2 3 4 2" xfId="7189" xr:uid="{40BE3018-A608-4548-A41B-A9B446F6C41E}"/>
    <cellStyle name="Comma 2 4 2 3 4 2 2" xfId="25721" xr:uid="{7ED2F17C-551B-4AEC-B304-B4318277BD8D}"/>
    <cellStyle name="Comma 2 4 2 3 4 2 3" xfId="33839" xr:uid="{7EB5B5F1-942F-4792-8084-DFF3102511ED}"/>
    <cellStyle name="Comma 2 4 2 3 4 3" xfId="22813" xr:uid="{890B143F-85F0-4A5D-8104-0771EF961202}"/>
    <cellStyle name="Comma 2 4 2 3 4 4" xfId="30931" xr:uid="{272E02F3-583F-4D7C-86CA-BBDAB4692B1B}"/>
    <cellStyle name="Comma 2 4 2 3 5" xfId="5763" xr:uid="{B980A888-0AC0-4596-8B45-AEEA6B0A5DBF}"/>
    <cellStyle name="Comma 2 4 2 3 5 2" xfId="24295" xr:uid="{78DCD926-E4B3-4A0C-906C-91AAC7D08F60}"/>
    <cellStyle name="Comma 2 4 2 3 5 3" xfId="32413" xr:uid="{467E764E-2687-4EEB-8F7B-931D2C1F0F75}"/>
    <cellStyle name="Comma 2 4 2 3 6" xfId="2362" xr:uid="{E3EA6691-102C-4A7B-96A2-8520F3AA4105}"/>
    <cellStyle name="Comma 2 4 2 3 6 2" xfId="21281" xr:uid="{52175495-25D8-4204-8135-FC507217E37D}"/>
    <cellStyle name="Comma 2 4 2 3 6 3" xfId="29397" xr:uid="{60ED39F6-59B5-4B9C-BE55-1221E2709FAD}"/>
    <cellStyle name="Comma 2 4 2 3 7" xfId="20722" xr:uid="{587F9F46-20C0-4EDF-BD00-42CE80D4CA2C}"/>
    <cellStyle name="Comma 2 4 2 3 8" xfId="28817" xr:uid="{449F021D-1988-4294-916C-11DF66835281}"/>
    <cellStyle name="Comma 2 4 2 4" xfId="2811" xr:uid="{1C13C9AB-8AF4-4D87-8F4B-77270A05D19E}"/>
    <cellStyle name="Comma 2 4 2 4 2" xfId="3685" xr:uid="{5B7826D2-6DE0-424E-82F8-92E6D4ECB217}"/>
    <cellStyle name="Comma 2 4 2 4 2 2" xfId="5118" xr:uid="{F2777BDB-9FDF-4601-A1A7-22F9A73C24A2}"/>
    <cellStyle name="Comma 2 4 2 4 2 2 2" xfId="8054" xr:uid="{8E25B4A0-8623-41D0-90ED-E805D254DC49}"/>
    <cellStyle name="Comma 2 4 2 4 2 2 2 2" xfId="26586" xr:uid="{6EC3DCC1-2E15-40B8-BF06-2ED7EF4F092E}"/>
    <cellStyle name="Comma 2 4 2 4 2 2 2 3" xfId="34704" xr:uid="{E830E6B3-0CC3-498C-9C19-0E59181FC9D2}"/>
    <cellStyle name="Comma 2 4 2 4 2 2 3" xfId="23678" xr:uid="{9BB49D6A-13E4-4C37-A216-251798A22AC9}"/>
    <cellStyle name="Comma 2 4 2 4 2 2 4" xfId="31796" xr:uid="{78182C3F-CE35-4169-A878-2FA6A2BF07A3}"/>
    <cellStyle name="Comma 2 4 2 4 2 3" xfId="6628" xr:uid="{3131479C-9C20-4C96-B5BC-8F448B8411EC}"/>
    <cellStyle name="Comma 2 4 2 4 2 3 2" xfId="25160" xr:uid="{6857A03C-9456-4C4B-88C5-9965C62040DB}"/>
    <cellStyle name="Comma 2 4 2 4 2 3 3" xfId="33278" xr:uid="{9B91CC34-60F1-47F7-91D5-CA12DE82E709}"/>
    <cellStyle name="Comma 2 4 2 4 2 4" xfId="22250" xr:uid="{8FDFF01B-5050-475D-B544-F610005EB959}"/>
    <cellStyle name="Comma 2 4 2 4 2 5" xfId="30368" xr:uid="{10F872C9-B8AF-48BF-A301-30F7484CE54F}"/>
    <cellStyle name="Comma 2 4 2 4 3" xfId="4407" xr:uid="{A885FE9A-E8C5-435E-AFD3-B76F07E09168}"/>
    <cellStyle name="Comma 2 4 2 4 3 2" xfId="7343" xr:uid="{6868CFE0-3237-4C82-A3DD-0649F4B466E3}"/>
    <cellStyle name="Comma 2 4 2 4 3 2 2" xfId="25875" xr:uid="{6F9BE3BD-1F89-4EFD-BECD-0E9D466BEB3D}"/>
    <cellStyle name="Comma 2 4 2 4 3 2 3" xfId="33993" xr:uid="{C17EDF82-4720-4863-AAB2-262A6BC2FCBB}"/>
    <cellStyle name="Comma 2 4 2 4 3 3" xfId="22967" xr:uid="{AF33D491-FD37-46D1-B8B7-0F1613CDBD37}"/>
    <cellStyle name="Comma 2 4 2 4 3 4" xfId="31085" xr:uid="{446233A2-2794-458B-A1CB-EF1178D5BFB5}"/>
    <cellStyle name="Comma 2 4 2 4 4" xfId="5917" xr:uid="{7F643336-D866-47ED-80E7-EF54030FD62D}"/>
    <cellStyle name="Comma 2 4 2 4 4 2" xfId="24449" xr:uid="{9FB4FDC0-D060-45AF-8BF8-AB614D9A8AD1}"/>
    <cellStyle name="Comma 2 4 2 4 4 3" xfId="32567" xr:uid="{80CA835A-C387-4362-9F73-305553B3CD89}"/>
    <cellStyle name="Comma 2 4 2 4 5" xfId="21505" xr:uid="{4D810490-2A31-4D6D-A8DC-CD79A50ECD70}"/>
    <cellStyle name="Comma 2 4 2 4 6" xfId="29621" xr:uid="{069C9824-FBC7-40C9-94C6-534CA3C3B1E1}"/>
    <cellStyle name="Comma 2 4 2 5" xfId="3142" xr:uid="{5D018FBE-53AD-46A8-99FA-03CA3F77C704}"/>
    <cellStyle name="Comma 2 4 2 6" xfId="3390" xr:uid="{E1B45A32-F9C8-492F-A2DD-0434422A7E78}"/>
    <cellStyle name="Comma 2 4 2 6 2" xfId="4825" xr:uid="{ECE17619-7D9E-4DDF-BE4D-7E846DA3A0A3}"/>
    <cellStyle name="Comma 2 4 2 6 2 2" xfId="7761" xr:uid="{DCAAB46C-A8BF-4EE8-BD85-78AA96F23F15}"/>
    <cellStyle name="Comma 2 4 2 6 2 2 2" xfId="26293" xr:uid="{20EC7334-448A-4B64-8E86-051E348E2243}"/>
    <cellStyle name="Comma 2 4 2 6 2 2 3" xfId="34411" xr:uid="{7EC8B950-5A06-4D1B-8A45-5348151581F9}"/>
    <cellStyle name="Comma 2 4 2 6 2 3" xfId="23385" xr:uid="{8C653DD7-F610-4722-8B3C-C4049DAC2845}"/>
    <cellStyle name="Comma 2 4 2 6 2 4" xfId="31503" xr:uid="{101FF29E-814B-4395-AC9A-81F8798476BC}"/>
    <cellStyle name="Comma 2 4 2 6 3" xfId="6335" xr:uid="{31C04A90-E407-45B4-ADC9-7D0771AAC492}"/>
    <cellStyle name="Comma 2 4 2 6 3 2" xfId="24867" xr:uid="{8D7D234F-BEC1-4719-B291-83BE3E206660}"/>
    <cellStyle name="Comma 2 4 2 6 3 3" xfId="32985" xr:uid="{C71D4BCD-9A9B-4B87-93C9-87211D8686EA}"/>
    <cellStyle name="Comma 2 4 2 6 4" xfId="21957" xr:uid="{23EF01AA-43E1-4BC4-817A-678EF72C3571}"/>
    <cellStyle name="Comma 2 4 2 6 5" xfId="30075" xr:uid="{7F590B18-AF59-489D-B48B-77BC5264E928}"/>
    <cellStyle name="Comma 2 4 2 7" xfId="4114" xr:uid="{8AF9D0E7-8075-43FA-B5D0-6E4506AE3CB1}"/>
    <cellStyle name="Comma 2 4 2 7 2" xfId="7050" xr:uid="{F0BDEAA0-EAFE-4E8C-84A8-601ED0D9330C}"/>
    <cellStyle name="Comma 2 4 2 7 2 2" xfId="25582" xr:uid="{3E4122C6-6474-46DB-BECC-9F877B51B583}"/>
    <cellStyle name="Comma 2 4 2 7 2 3" xfId="33700" xr:uid="{3C7EC59C-821C-45BF-9B4B-78D5F0719A16}"/>
    <cellStyle name="Comma 2 4 2 7 3" xfId="22674" xr:uid="{27A73AE8-77A3-4D5F-AD9F-6A0AFFF80147}"/>
    <cellStyle name="Comma 2 4 2 7 4" xfId="30792" xr:uid="{89385E72-52F8-4F26-9F42-F37FA38539CB}"/>
    <cellStyle name="Comma 2 4 2 8" xfId="5624" xr:uid="{9DBB311B-3BC9-42CF-A2B2-32D0D8BD1F20}"/>
    <cellStyle name="Comma 2 4 2 8 2" xfId="24156" xr:uid="{0E0D52AF-124B-44B2-B659-F322154237B2}"/>
    <cellStyle name="Comma 2 4 2 8 3" xfId="32274" xr:uid="{5BD00983-A3A6-4DAE-B526-EE11FA130C14}"/>
    <cellStyle name="Comma 2 4 2 9" xfId="2178" xr:uid="{F1D6EB38-2399-4F18-B067-6CF03ABF0FA7}"/>
    <cellStyle name="Comma 2 4 2 9 2" xfId="21131" xr:uid="{168B7864-988E-4AB2-B081-043C061FD67C}"/>
    <cellStyle name="Comma 2 4 2 9 3" xfId="29245" xr:uid="{C53BA251-0446-483F-909A-3D4994D68BE7}"/>
    <cellStyle name="Comma 2 4 3" xfId="786" xr:uid="{F17983EF-F46F-47DD-AFB0-A4A5BB919334}"/>
    <cellStyle name="Comma 2 4 3 2" xfId="2838" xr:uid="{CC8DE141-8AFF-4585-9D29-5C113B4D8356}"/>
    <cellStyle name="Comma 2 4 3 2 2" xfId="3711" xr:uid="{1D3E1D3E-A685-4F69-B047-05FCACEA88EB}"/>
    <cellStyle name="Comma 2 4 3 2 2 2" xfId="5144" xr:uid="{2A44E098-D319-4B78-9633-60DAB84DA7EF}"/>
    <cellStyle name="Comma 2 4 3 2 2 2 2" xfId="8080" xr:uid="{589C5EAA-C34F-47AF-BBA6-9610169E2AA5}"/>
    <cellStyle name="Comma 2 4 3 2 2 2 2 2" xfId="26612" xr:uid="{DC4FBCF9-C43D-4FF8-97D0-0E71C389D4EB}"/>
    <cellStyle name="Comma 2 4 3 2 2 2 2 3" xfId="34730" xr:uid="{557C5A8F-C1B8-4D80-8A88-7CC8C86CCCB8}"/>
    <cellStyle name="Comma 2 4 3 2 2 2 3" xfId="23704" xr:uid="{61C528DF-3D02-4F0C-AFC2-A622B23A8782}"/>
    <cellStyle name="Comma 2 4 3 2 2 2 4" xfId="31822" xr:uid="{2729540D-A4F4-4771-BA69-4E28427CD725}"/>
    <cellStyle name="Comma 2 4 3 2 2 3" xfId="6654" xr:uid="{EED92E69-03FE-490D-BF35-DE23643656D2}"/>
    <cellStyle name="Comma 2 4 3 2 2 3 2" xfId="25186" xr:uid="{7CD8B3B5-DF18-493A-BFA4-29A62A19B8D2}"/>
    <cellStyle name="Comma 2 4 3 2 2 3 3" xfId="33304" xr:uid="{77A4904E-22CD-4BF9-9A59-8D20E1C9C4CA}"/>
    <cellStyle name="Comma 2 4 3 2 2 4" xfId="22276" xr:uid="{E146691E-578C-42E5-B042-5378263DEF17}"/>
    <cellStyle name="Comma 2 4 3 2 2 5" xfId="30394" xr:uid="{FFA2A9F4-A060-4A84-AA6E-749691DFC169}"/>
    <cellStyle name="Comma 2 4 3 2 3" xfId="4433" xr:uid="{251B0588-390A-48CC-865D-6501AF360259}"/>
    <cellStyle name="Comma 2 4 3 2 3 2" xfId="7369" xr:uid="{AF43796F-FD9F-4820-8A22-F6AA9A93184D}"/>
    <cellStyle name="Comma 2 4 3 2 3 2 2" xfId="25901" xr:uid="{BDAD42A1-0B4B-4FDC-B8B5-D426C06968EC}"/>
    <cellStyle name="Comma 2 4 3 2 3 2 3" xfId="34019" xr:uid="{8B424787-FAA2-480E-899F-232BD7256852}"/>
    <cellStyle name="Comma 2 4 3 2 3 3" xfId="22993" xr:uid="{8BBA339A-D298-4D3A-994A-8E2CE38B4A8F}"/>
    <cellStyle name="Comma 2 4 3 2 3 4" xfId="31111" xr:uid="{95F856CF-65F6-43EB-8517-242CCC2E7E8D}"/>
    <cellStyle name="Comma 2 4 3 2 4" xfId="5943" xr:uid="{A5712145-13BE-4CE8-BDD5-9C740DE5A2EA}"/>
    <cellStyle name="Comma 2 4 3 2 4 2" xfId="24475" xr:uid="{EAFD8E7D-E617-4CCA-8A74-CB647B21547B}"/>
    <cellStyle name="Comma 2 4 3 2 4 3" xfId="32593" xr:uid="{8FAC9B5B-39C5-4190-B3C5-425D37C62442}"/>
    <cellStyle name="Comma 2 4 3 2 5" xfId="21531" xr:uid="{60AAB5D5-EEF9-48F9-BC53-AED1B9C1F73A}"/>
    <cellStyle name="Comma 2 4 3 2 6" xfId="29647" xr:uid="{1CE76A1D-D9B5-43F0-87F9-1ED96EC1942F}"/>
    <cellStyle name="Comma 2 4 3 3" xfId="3416" xr:uid="{893C2C6E-9BA3-4425-BB0F-6BE05BD02ED3}"/>
    <cellStyle name="Comma 2 4 3 3 2" xfId="4851" xr:uid="{4CAFBBC5-CBC4-4A87-B71E-2A93EC8690FF}"/>
    <cellStyle name="Comma 2 4 3 3 2 2" xfId="7787" xr:uid="{B4C8A679-FD0D-4615-B1FE-7171922D353E}"/>
    <cellStyle name="Comma 2 4 3 3 2 2 2" xfId="26319" xr:uid="{5E92FEBA-5F1D-42A7-9C29-6106E04E894D}"/>
    <cellStyle name="Comma 2 4 3 3 2 2 3" xfId="34437" xr:uid="{6D434B3F-9C00-40E7-BC75-DE0DEB483470}"/>
    <cellStyle name="Comma 2 4 3 3 2 3" xfId="23411" xr:uid="{69BAA676-5688-4929-8E46-8B33FFAA89BF}"/>
    <cellStyle name="Comma 2 4 3 3 2 4" xfId="31529" xr:uid="{EB05330C-DBC8-478F-AB59-3D4A737F70CB}"/>
    <cellStyle name="Comma 2 4 3 3 3" xfId="6361" xr:uid="{11BFAE84-B395-4D08-95A9-83B3BB95B785}"/>
    <cellStyle name="Comma 2 4 3 3 3 2" xfId="24893" xr:uid="{8570D0B4-1BF2-4D8A-86B3-60F1788631FA}"/>
    <cellStyle name="Comma 2 4 3 3 3 3" xfId="33011" xr:uid="{4425D52C-500B-48F6-8AEF-37068729E79F}"/>
    <cellStyle name="Comma 2 4 3 3 4" xfId="21983" xr:uid="{E914B69C-D547-430D-BC22-3DC24055119E}"/>
    <cellStyle name="Comma 2 4 3 3 5" xfId="30101" xr:uid="{74961B94-F37C-4623-9A9E-069278EB706F}"/>
    <cellStyle name="Comma 2 4 3 4" xfId="4140" xr:uid="{2D54E7DF-3B2D-475B-B6C5-B7D58494BE60}"/>
    <cellStyle name="Comma 2 4 3 4 2" xfId="7076" xr:uid="{E14E3F92-478E-4E9F-98DE-3F333AF0FFEE}"/>
    <cellStyle name="Comma 2 4 3 4 2 2" xfId="25608" xr:uid="{53293932-056D-409F-92CE-BC97A601E426}"/>
    <cellStyle name="Comma 2 4 3 4 2 3" xfId="33726" xr:uid="{18704E4F-15D4-40DF-972D-25C4BC5DA91D}"/>
    <cellStyle name="Comma 2 4 3 4 3" xfId="22700" xr:uid="{9D9FA3B0-3AD0-48DF-83DF-1A73BA0746E7}"/>
    <cellStyle name="Comma 2 4 3 4 4" xfId="30818" xr:uid="{3DF9E78F-DEDD-4640-AB9C-19E053F00180}"/>
    <cellStyle name="Comma 2 4 3 5" xfId="5650" xr:uid="{BC92B9E9-58B4-4473-8540-FF882B85A398}"/>
    <cellStyle name="Comma 2 4 3 5 2" xfId="24182" xr:uid="{BA5DFC19-40E2-4AFA-877F-F8C56337AFF6}"/>
    <cellStyle name="Comma 2 4 3 5 3" xfId="32300" xr:uid="{7241DA25-4140-4A20-8FB6-2A429FD8A004}"/>
    <cellStyle name="Comma 2 4 3 6" xfId="2233" xr:uid="{BD69CCA0-C4F1-440A-BB88-1ABC938BE5BA}"/>
    <cellStyle name="Comma 2 4 3 6 2" xfId="21163" xr:uid="{CEFA5A4C-BC04-443A-B805-52CBAE259DCE}"/>
    <cellStyle name="Comma 2 4 3 6 3" xfId="29279" xr:uid="{8D5A7875-EE78-4BEC-A28E-2FEEA6DEB527}"/>
    <cellStyle name="Comma 2 4 3 7" xfId="20542" xr:uid="{A9E9EE5D-1074-4A7B-BE52-8DB8AE7A6D64}"/>
    <cellStyle name="Comma 2 4 3 8" xfId="28637" xr:uid="{F738D216-29B0-4520-A075-F82068DEE2BC}"/>
    <cellStyle name="Comma 2 4 4" xfId="2275" xr:uid="{F65C5B91-7903-4701-8C2A-C63BDA2E6154}"/>
    <cellStyle name="Comma 2 4 5" xfId="2285" xr:uid="{DF56BCC0-D372-47B1-986C-70BEB11BF9A8}"/>
    <cellStyle name="Comma 2 4 6" xfId="2327" xr:uid="{903F43E4-5FFD-45B6-9623-A15029629D17}"/>
    <cellStyle name="Comma 2 4 6 2" xfId="2917" xr:uid="{DD2701AB-1F60-4685-9A2B-C0998FBB46DC}"/>
    <cellStyle name="Comma 2 4 6 2 2" xfId="3790" xr:uid="{B24D192A-D181-4B77-9806-4FA8B36E1C61}"/>
    <cellStyle name="Comma 2 4 6 2 2 2" xfId="5223" xr:uid="{3857D12C-36DC-4F20-9305-86F912325965}"/>
    <cellStyle name="Comma 2 4 6 2 2 2 2" xfId="8159" xr:uid="{47EAA83F-B1A3-4EB9-A58B-40B97BF56EF2}"/>
    <cellStyle name="Comma 2 4 6 2 2 2 2 2" xfId="26691" xr:uid="{164AA79D-D349-411B-917A-36DD5A88F133}"/>
    <cellStyle name="Comma 2 4 6 2 2 2 2 3" xfId="34809" xr:uid="{A5D72F0C-A021-4149-9868-C126E8D65EBB}"/>
    <cellStyle name="Comma 2 4 6 2 2 2 3" xfId="23783" xr:uid="{9AA13E87-009E-461C-9068-49B5E63663F4}"/>
    <cellStyle name="Comma 2 4 6 2 2 2 4" xfId="31901" xr:uid="{7C31B764-545C-435E-8F2C-9FD13386564B}"/>
    <cellStyle name="Comma 2 4 6 2 2 3" xfId="6733" xr:uid="{981E0A1F-DCF8-42CB-9EF9-2748C2B866FE}"/>
    <cellStyle name="Comma 2 4 6 2 2 3 2" xfId="25265" xr:uid="{314D92C6-E9A8-45DA-A0CA-873F3674771C}"/>
    <cellStyle name="Comma 2 4 6 2 2 3 3" xfId="33383" xr:uid="{07340E64-C378-49F7-A3C0-BC546DFF7304}"/>
    <cellStyle name="Comma 2 4 6 2 2 4" xfId="22355" xr:uid="{7D3C9141-49D2-483C-8D7F-EFF52BD0E669}"/>
    <cellStyle name="Comma 2 4 6 2 2 5" xfId="30473" xr:uid="{EBEA83D4-23B1-40DE-9F5C-61CC1E8CDD30}"/>
    <cellStyle name="Comma 2 4 6 2 3" xfId="4512" xr:uid="{A951D58E-6D22-4533-B13F-EC4C9CEAAA7E}"/>
    <cellStyle name="Comma 2 4 6 2 3 2" xfId="7448" xr:uid="{EA2EAEFC-5585-45ED-B416-1570BBE50ACF}"/>
    <cellStyle name="Comma 2 4 6 2 3 2 2" xfId="25980" xr:uid="{A6C8AC9F-A593-4287-A529-F696428F6205}"/>
    <cellStyle name="Comma 2 4 6 2 3 2 3" xfId="34098" xr:uid="{B00CD259-9E4E-4BBF-B046-68D609969EA9}"/>
    <cellStyle name="Comma 2 4 6 2 3 3" xfId="23072" xr:uid="{7C4DBB33-5D01-407D-8E88-6B0BA6D3DC1B}"/>
    <cellStyle name="Comma 2 4 6 2 3 4" xfId="31190" xr:uid="{C7837511-4794-4E44-A144-FE573673E547}"/>
    <cellStyle name="Comma 2 4 6 2 4" xfId="6022" xr:uid="{537D99CC-59B4-40C7-B59C-B921E4B98014}"/>
    <cellStyle name="Comma 2 4 6 2 4 2" xfId="24554" xr:uid="{8F9D3B0E-48B0-4BE4-A981-F96EC9048276}"/>
    <cellStyle name="Comma 2 4 6 2 4 3" xfId="32672" xr:uid="{500108E7-96D2-4497-A87A-A0CFB43D10A8}"/>
    <cellStyle name="Comma 2 4 6 2 5" xfId="21610" xr:uid="{3D9BE7D4-0E82-46E3-823D-78BD61944C01}"/>
    <cellStyle name="Comma 2 4 6 2 6" xfId="29726" xr:uid="{EF6FCDC3-7849-4BFA-92FC-5B059BE9FD63}"/>
    <cellStyle name="Comma 2 4 6 3" xfId="3495" xr:uid="{13B8823E-6259-42D9-8E34-C05056A03CD9}"/>
    <cellStyle name="Comma 2 4 6 3 2" xfId="4930" xr:uid="{172E1609-D689-4831-B9E8-01635A1545FA}"/>
    <cellStyle name="Comma 2 4 6 3 2 2" xfId="7866" xr:uid="{7469501B-51B7-4B54-8509-7D92593E5035}"/>
    <cellStyle name="Comma 2 4 6 3 2 2 2" xfId="26398" xr:uid="{B5FAD152-1B32-49F7-9391-3B884DF37C6E}"/>
    <cellStyle name="Comma 2 4 6 3 2 2 3" xfId="34516" xr:uid="{A8DBF5EE-A1F2-4E5D-AB37-510474FBF8B4}"/>
    <cellStyle name="Comma 2 4 6 3 2 3" xfId="23490" xr:uid="{DB86B015-E430-4506-A00D-CFAFB6124840}"/>
    <cellStyle name="Comma 2 4 6 3 2 4" xfId="31608" xr:uid="{2BEEAC07-4237-41E3-8409-A82108E34105}"/>
    <cellStyle name="Comma 2 4 6 3 3" xfId="6440" xr:uid="{8F63DE21-05F7-46A7-945C-4EA59648E4D8}"/>
    <cellStyle name="Comma 2 4 6 3 3 2" xfId="24972" xr:uid="{931715E6-977E-41C2-A7C2-4582C51BEE56}"/>
    <cellStyle name="Comma 2 4 6 3 3 3" xfId="33090" xr:uid="{0D7E8A33-F4F9-41BB-8F58-80F51C1674DB}"/>
    <cellStyle name="Comma 2 4 6 3 4" xfId="22062" xr:uid="{9B20D5D1-9665-492D-BD79-F539F4BF063B}"/>
    <cellStyle name="Comma 2 4 6 3 5" xfId="30180" xr:uid="{CD18C4CF-9A4C-4170-B952-B041A1BE67FC}"/>
    <cellStyle name="Comma 2 4 6 4" xfId="4219" xr:uid="{F2856E12-2C5B-4738-81AA-919B91176324}"/>
    <cellStyle name="Comma 2 4 6 4 2" xfId="7155" xr:uid="{C64F31C7-EFCE-470B-AD67-FB95E881AC8F}"/>
    <cellStyle name="Comma 2 4 6 4 2 2" xfId="25687" xr:uid="{07B4256E-31F0-4A7D-A65D-A35F230315BE}"/>
    <cellStyle name="Comma 2 4 6 4 2 3" xfId="33805" xr:uid="{D78A3DF6-5463-46FC-88E6-682049C713C0}"/>
    <cellStyle name="Comma 2 4 6 4 3" xfId="22779" xr:uid="{FD5F5157-FBED-4F5B-BE4D-5239E9E1B829}"/>
    <cellStyle name="Comma 2 4 6 4 4" xfId="30897" xr:uid="{EC647F3A-98C6-4018-89DF-538DD1ED6B8D}"/>
    <cellStyle name="Comma 2 4 6 5" xfId="5729" xr:uid="{196493F5-4C19-46FC-BDC3-A8F2A2D68BDC}"/>
    <cellStyle name="Comma 2 4 6 5 2" xfId="24261" xr:uid="{FEC83CB0-154A-4C6F-914D-E7E5D2F9A2A0}"/>
    <cellStyle name="Comma 2 4 6 5 3" xfId="32379" xr:uid="{9A090FC4-83BD-4885-BBE0-47832AEDC9EC}"/>
    <cellStyle name="Comma 2 4 6 6" xfId="21246" xr:uid="{2BCD2282-6992-4290-A919-6E155CAFF3C0}"/>
    <cellStyle name="Comma 2 4 6 7" xfId="29362" xr:uid="{8265A2FA-1B6D-4515-86D9-857129093506}"/>
    <cellStyle name="Comma 2 4 7" xfId="735" xr:uid="{A994FF12-25C3-4DD0-906E-FFC5D8811586}"/>
    <cellStyle name="Comma 2 4 7 2" xfId="744" xr:uid="{A8582549-D4AA-4271-BA8A-4F8D4DBE5E01}"/>
    <cellStyle name="Comma 2 4 7 2 2" xfId="1054" xr:uid="{C717BB93-05A7-48E4-B179-9B60D91B4B4B}"/>
    <cellStyle name="Comma 2 4 7 2 2 2" xfId="5339" xr:uid="{D2321A57-9911-49AF-B61A-914DE9EEAF83}"/>
    <cellStyle name="Comma 2 4 7 2 2 2 2" xfId="8275" xr:uid="{8F12449A-7F1A-486F-BFDC-95E811DD577F}"/>
    <cellStyle name="Comma 2 4 7 2 2 2 2 2" xfId="26807" xr:uid="{CEC2D23B-129F-4BAD-AD76-DC616AABCB28}"/>
    <cellStyle name="Comma 2 4 7 2 2 2 2 3" xfId="34925" xr:uid="{B14741E0-46C6-4C7B-B913-B685236940C2}"/>
    <cellStyle name="Comma 2 4 7 2 2 2 3" xfId="23899" xr:uid="{8C6D8B8B-9276-459D-8A35-2606153639F3}"/>
    <cellStyle name="Comma 2 4 7 2 2 2 4" xfId="32017" xr:uid="{0225424E-B34F-4172-8015-7A1A84E4E02E}"/>
    <cellStyle name="Comma 2 4 7 2 2 3" xfId="6849" xr:uid="{220C9D49-C998-4D9B-A494-054D55DD4424}"/>
    <cellStyle name="Comma 2 4 7 2 2 3 2" xfId="25381" xr:uid="{55955B6D-42B3-40A1-9EB3-A240C9C5E76A}"/>
    <cellStyle name="Comma 2 4 7 2 2 3 3" xfId="33499" xr:uid="{501F9189-90FB-45F9-873E-7EAB1929FE45}"/>
    <cellStyle name="Comma 2 4 7 2 2 4" xfId="3906" xr:uid="{9531A69E-5173-453D-8498-3865A2A0D851}"/>
    <cellStyle name="Comma 2 4 7 2 2 4 2" xfId="22471" xr:uid="{BACAEB8E-EED6-4C77-9FB4-9A019FF6EBD3}"/>
    <cellStyle name="Comma 2 4 7 2 2 4 3" xfId="30589" xr:uid="{4D5E927F-2B14-418B-A392-0D29E34D8759}"/>
    <cellStyle name="Comma 2 4 7 2 2 5" xfId="20809" xr:uid="{74DB27A1-ABB3-4F53-A2B5-636557A884C9}"/>
    <cellStyle name="Comma 2 4 7 2 2 6" xfId="28904" xr:uid="{A4EE47ED-A47D-41D2-91DE-C48F815BF574}"/>
    <cellStyle name="Comma 2 4 7 2 3" xfId="4628" xr:uid="{80FC8399-534E-49BA-A3E3-41455D0BA616}"/>
    <cellStyle name="Comma 2 4 7 2 3 2" xfId="7564" xr:uid="{DE9A67A8-ADFC-45C4-B762-D39A61A52507}"/>
    <cellStyle name="Comma 2 4 7 2 3 2 2" xfId="26096" xr:uid="{CC8AF581-C02E-4E7A-AB4D-AE1A50C1FF80}"/>
    <cellStyle name="Comma 2 4 7 2 3 2 3" xfId="34214" xr:uid="{40B23A47-1CE1-43FD-B715-E51207B80F8D}"/>
    <cellStyle name="Comma 2 4 7 2 3 3" xfId="23188" xr:uid="{0EA89293-4B55-4407-B5C9-CF68413374B1}"/>
    <cellStyle name="Comma 2 4 7 2 3 4" xfId="31306" xr:uid="{8FCA5ADA-0D3E-4E4C-82D5-C9681E215D5D}"/>
    <cellStyle name="Comma 2 4 7 2 4" xfId="6138" xr:uid="{5C6E0D3D-B7BA-466D-8E93-3EDF89E49DB4}"/>
    <cellStyle name="Comma 2 4 7 2 4 2" xfId="24670" xr:uid="{905DE986-68DD-46A0-85B3-ABBFE80782AC}"/>
    <cellStyle name="Comma 2 4 7 2 4 3" xfId="32788" xr:uid="{099170BE-857F-4A34-9287-16A697E92486}"/>
    <cellStyle name="Comma 2 4 7 2 5" xfId="3046" xr:uid="{3115DAA1-825F-4A62-B0B0-9B97636BFC65}"/>
    <cellStyle name="Comma 2 4 7 2 5 2" xfId="21728" xr:uid="{B70CE83C-01E6-49F1-8913-8866EC8B4AF4}"/>
    <cellStyle name="Comma 2 4 7 2 5 3" xfId="29844" xr:uid="{149F12A6-D136-4C5B-8EB3-3D7A520FF94E}"/>
    <cellStyle name="Comma 2 4 7 2 6" xfId="20503" xr:uid="{56CF8F0C-4EF9-4A93-95C3-BDE440599802}"/>
    <cellStyle name="Comma 2 4 7 2 7" xfId="28598" xr:uid="{451DD826-B082-43D3-ACBE-6B9A164BC033}"/>
    <cellStyle name="Comma 2 4 7 3" xfId="1047" xr:uid="{A8778413-8514-4D94-80EC-E91596B30AE2}"/>
    <cellStyle name="Comma 2 4 7 3 2" xfId="4773" xr:uid="{99EAA221-C79B-4274-80E0-395E6C60B53B}"/>
    <cellStyle name="Comma 2 4 7 3 2 2" xfId="7709" xr:uid="{27F9C58D-BBCE-4368-BB9F-C48D6C846FF0}"/>
    <cellStyle name="Comma 2 4 7 3 2 2 2" xfId="26241" xr:uid="{55901239-FD7B-4DF9-969D-5A5262BDFCE8}"/>
    <cellStyle name="Comma 2 4 7 3 2 2 3" xfId="34359" xr:uid="{D253F2A5-4277-46A1-A73D-4232722D5091}"/>
    <cellStyle name="Comma 2 4 7 3 2 3" xfId="23333" xr:uid="{FEBCCFFA-BB58-40CB-B7DB-8201FD340968}"/>
    <cellStyle name="Comma 2 4 7 3 2 4" xfId="31451" xr:uid="{BDCBB8C6-AB1B-4E17-888E-A5CA849ED8D8}"/>
    <cellStyle name="Comma 2 4 7 3 3" xfId="6283" xr:uid="{D3334FAA-78CE-43D0-9D94-74A11F9C0A59}"/>
    <cellStyle name="Comma 2 4 7 3 3 2" xfId="24815" xr:uid="{F347CEA0-92AF-4E36-A6E4-59F918000FBB}"/>
    <cellStyle name="Comma 2 4 7 3 3 3" xfId="32933" xr:uid="{9E20AC2C-E0CC-48DF-AA0C-EC68065F3AD3}"/>
    <cellStyle name="Comma 2 4 7 3 4" xfId="3338" xr:uid="{585018F3-0437-46C1-99EB-0DD98DC81AB7}"/>
    <cellStyle name="Comma 2 4 7 3 4 2" xfId="21905" xr:uid="{156CBC27-7BF7-4BEE-8A2E-76CA7A446E61}"/>
    <cellStyle name="Comma 2 4 7 3 4 3" xfId="30023" xr:uid="{B36AD542-BD9D-487F-92FB-FD8E8D589326}"/>
    <cellStyle name="Comma 2 4 7 3 5" xfId="20802" xr:uid="{937C6135-E164-43C1-96F2-B7F1B3FC8344}"/>
    <cellStyle name="Comma 2 4 7 3 6" xfId="28897" xr:uid="{FC2E44BE-49B2-4E78-907C-F83EDB1B1F1E}"/>
    <cellStyle name="Comma 2 4 7 4" xfId="4062" xr:uid="{520E5DA7-8A02-48DE-A06F-4916A5AA2DDF}"/>
    <cellStyle name="Comma 2 4 7 4 2" xfId="6998" xr:uid="{CAAC2918-23EF-4682-B61D-C95AEF524509}"/>
    <cellStyle name="Comma 2 4 7 4 2 2" xfId="25530" xr:uid="{123C9EC3-5C57-4893-B023-6F8578BA8EA7}"/>
    <cellStyle name="Comma 2 4 7 4 2 3" xfId="33648" xr:uid="{55A8FED5-8F1B-41E9-8614-8D094EECC27A}"/>
    <cellStyle name="Comma 2 4 7 4 3" xfId="22622" xr:uid="{D7418977-2929-4B2F-ACEA-620832254CA3}"/>
    <cellStyle name="Comma 2 4 7 4 4" xfId="30740" xr:uid="{C64AB856-12D0-4A6C-B005-F5F69611AC5B}"/>
    <cellStyle name="Comma 2 4 7 5" xfId="5572" xr:uid="{2E542092-5BCF-4561-95D6-4054D3B15C4E}"/>
    <cellStyle name="Comma 2 4 7 5 2" xfId="24104" xr:uid="{6C4732CD-1FE9-4C6E-BAC2-BCA00CDCC597}"/>
    <cellStyle name="Comma 2 4 7 5 3" xfId="32222" xr:uid="{CBC14EBC-7594-4CD5-B4D7-66FADD98A5A3}"/>
    <cellStyle name="Comma 2 4 7 6" xfId="2093" xr:uid="{124D4D7D-2258-4FE2-A299-308343BA1A8B}"/>
    <cellStyle name="Comma 2 4 7 6 2" xfId="21071" xr:uid="{3B11D23A-27C2-41FC-BF79-0E36B8DA4B71}"/>
    <cellStyle name="Comma 2 4 7 6 3" xfId="29187" xr:uid="{AEF4F65A-E6CB-4018-ABA4-09F35347983F}"/>
    <cellStyle name="Comma 2 4 7 7" xfId="20496" xr:uid="{AC7528E3-1D38-4D28-B4B0-49E16C3C2446}"/>
    <cellStyle name="Comma 2 4 7 8" xfId="28591" xr:uid="{36E9B609-3A51-41AE-92ED-4B95010676DD}"/>
    <cellStyle name="Comma 2 4 8" xfId="2747" xr:uid="{EA84CD4B-9271-4E1C-B276-104933495B6E}"/>
    <cellStyle name="Comma 2 4 8 2" xfId="3644" xr:uid="{3ADFCE1E-706C-48C2-8AF2-A6B295B6CCF3}"/>
    <cellStyle name="Comma 2 4 8 2 2" xfId="5077" xr:uid="{8C41D4E6-10E7-48E0-80F9-E04A967F6B7D}"/>
    <cellStyle name="Comma 2 4 8 2 2 2" xfId="8013" xr:uid="{C751E52A-C933-403E-89B3-65BA31D87C42}"/>
    <cellStyle name="Comma 2 4 8 2 2 2 2" xfId="26545" xr:uid="{A3592C92-BFA2-497B-9E1E-B4CEC96C25EF}"/>
    <cellStyle name="Comma 2 4 8 2 2 2 3" xfId="34663" xr:uid="{C9DA4206-6924-46E7-8BE3-E832941EF18F}"/>
    <cellStyle name="Comma 2 4 8 2 2 3" xfId="23637" xr:uid="{40FDEF5D-AA5E-479B-A730-633C87FFF362}"/>
    <cellStyle name="Comma 2 4 8 2 2 4" xfId="31755" xr:uid="{A28295F3-A6E1-4033-B02E-C48CD9985E48}"/>
    <cellStyle name="Comma 2 4 8 2 3" xfId="6587" xr:uid="{819C6240-4EF6-452D-B64F-30C89E433E82}"/>
    <cellStyle name="Comma 2 4 8 2 3 2" xfId="25119" xr:uid="{D5738DCF-42BF-4303-A67C-4EB4D915CB4D}"/>
    <cellStyle name="Comma 2 4 8 2 3 3" xfId="33237" xr:uid="{9CA97275-58E3-4747-A1A4-820F15F92872}"/>
    <cellStyle name="Comma 2 4 8 2 4" xfId="22209" xr:uid="{D6BCE283-70E8-4C50-9CC2-572B4102B307}"/>
    <cellStyle name="Comma 2 4 8 2 5" xfId="30327" xr:uid="{1DFCCB12-F3A7-4ED6-B438-97EAF2A399C4}"/>
    <cellStyle name="Comma 2 4 8 3" xfId="4366" xr:uid="{F9B36948-D8C8-4089-A09C-05F61EB6F633}"/>
    <cellStyle name="Comma 2 4 8 3 2" xfId="7302" xr:uid="{90C619CD-1BD9-4993-9436-DB36C497B048}"/>
    <cellStyle name="Comma 2 4 8 3 2 2" xfId="25834" xr:uid="{B81BD7B3-4C34-430D-9E11-8863ED326FA8}"/>
    <cellStyle name="Comma 2 4 8 3 2 3" xfId="33952" xr:uid="{C26F984A-CC46-4196-8E70-E0303000A937}"/>
    <cellStyle name="Comma 2 4 8 3 3" xfId="22926" xr:uid="{26F5DF2B-C57F-4FAB-A025-70DFF4C4FBD0}"/>
    <cellStyle name="Comma 2 4 8 3 4" xfId="31044" xr:uid="{4F6BB02F-EDA1-4D8E-B353-A737AF623926}"/>
    <cellStyle name="Comma 2 4 8 4" xfId="5876" xr:uid="{9918CE2A-C2A9-4F25-BCC2-C72511E31CAC}"/>
    <cellStyle name="Comma 2 4 8 4 2" xfId="24408" xr:uid="{5B677D3A-B21B-4069-AAA8-464B2302375F}"/>
    <cellStyle name="Comma 2 4 8 4 3" xfId="32526" xr:uid="{87608560-DECF-4380-A6CB-A012FF163AA3}"/>
    <cellStyle name="Comma 2 4 8 5" xfId="21461" xr:uid="{430E2E96-15E3-4A49-8B3B-05F83B3EF2AF}"/>
    <cellStyle name="Comma 2 4 8 6" xfId="29577" xr:uid="{CF2DCC00-2334-4B4A-84B4-72AAA7CFCD7F}"/>
    <cellStyle name="Comma 2 4 9" xfId="3113" xr:uid="{7F69152C-D6BD-4304-8802-691DA66BF985}"/>
    <cellStyle name="Comma 2 5" xfId="608" xr:uid="{F53298DD-386C-48B9-9053-F29394C54DEE}"/>
    <cellStyle name="Comma 2 5 2" xfId="2420" xr:uid="{CBACF582-0C49-4AD7-9964-43EAB0C59DB9}"/>
    <cellStyle name="Comma 2 5 3" xfId="2041" xr:uid="{9D9E287E-F2E1-43B7-8F30-06626ECA33E3}"/>
    <cellStyle name="Comma 2 5 4" xfId="3114" xr:uid="{FCD22B69-A1A3-49A5-A553-DE67C60982D1}"/>
    <cellStyle name="Comma 2 5 5" xfId="10677" xr:uid="{847D8060-93D1-499E-B232-43565501BFA5}"/>
    <cellStyle name="Comma 2 5 6" xfId="1681" xr:uid="{E24C054E-E024-421A-BB36-FC0929254FCA}"/>
    <cellStyle name="Comma 2 6" xfId="263" xr:uid="{2313FF8C-EA3D-46AF-8ACE-56BE54E9B927}"/>
    <cellStyle name="Comma 2 6 2" xfId="2433" xr:uid="{A163E099-E13E-4576-B76B-441486E38213}"/>
    <cellStyle name="Comma 2 6 2 2" xfId="10678" xr:uid="{56C4C8CB-F904-47BD-A466-2F090151A311}"/>
    <cellStyle name="Comma 2 6 2 2 2" xfId="27427" xr:uid="{8F8B62CA-9730-4CCD-98B6-4ADFA09E93E4}"/>
    <cellStyle name="Comma 2 6 2 2 3" xfId="35612" xr:uid="{BEBBCB34-B5FA-41E8-9B4A-E23487655196}"/>
    <cellStyle name="Comma 2 6 3" xfId="8547" xr:uid="{94E6A440-E357-4CFC-9B8E-5B1783AD3FC8}"/>
    <cellStyle name="Comma 2 7" xfId="264" xr:uid="{A031CD46-13DB-4CE7-B4C2-0118BBC6A355}"/>
    <cellStyle name="Comma 2 7 2" xfId="2434" xr:uid="{7DCCADF3-D66B-4B4A-A3C4-7FC26AC46A3B}"/>
    <cellStyle name="Comma 2 7 3" xfId="10679" xr:uid="{394DB3F0-57F4-4006-B692-287B90A3D901}"/>
    <cellStyle name="Comma 2 8" xfId="265" xr:uid="{10DC6908-7E37-482A-A44E-C663EF285535}"/>
    <cellStyle name="Comma 2 8 2" xfId="2435" xr:uid="{99D73929-5614-4197-9058-E54EC4E48C9F}"/>
    <cellStyle name="Comma 2 9" xfId="609" xr:uid="{1594D40A-6B93-461A-AEC5-0262ABDDD6E9}"/>
    <cellStyle name="Comma 2 9 2" xfId="2128" xr:uid="{E48E4D49-1572-4661-ABB8-A30AD67EC2C8}"/>
    <cellStyle name="Comma 2 9 3" xfId="1682" xr:uid="{5A3813C7-BA44-429F-AD37-CC4DFCAE25E0}"/>
    <cellStyle name="Comma 2_Consolidation_MIS Q2 09-10" xfId="8531" xr:uid="{074906B4-17CA-4ABE-B4AE-7F2F7D99F918}"/>
    <cellStyle name="Comma 20" xfId="610" xr:uid="{4E6FE640-6D68-482C-A205-2A8DD7839B38}"/>
    <cellStyle name="Comma 20 2" xfId="2531" xr:uid="{057FE3A4-68FE-43F5-9A09-3FD1CE376CB2}"/>
    <cellStyle name="Comma 20 3" xfId="2126" xr:uid="{58212ECC-6EFD-4F98-9ABF-925BBFE9182B}"/>
    <cellStyle name="Comma 20 4" xfId="8479" xr:uid="{3C8A5A85-BABA-4FC3-B15B-25B030B7AD50}"/>
    <cellStyle name="Comma 20 5" xfId="10680" xr:uid="{74477522-6D7C-40F5-AEF5-68D8C9C656B2}"/>
    <cellStyle name="Comma 20 5 2" xfId="27428" xr:uid="{13A163A3-D0A5-4ABF-8308-FBF9C03B2060}"/>
    <cellStyle name="Comma 20 5 3" xfId="35613" xr:uid="{0B35878F-55DD-423F-80C9-08707A0CA99A}"/>
    <cellStyle name="Comma 20 6" xfId="1991" xr:uid="{A7D2DCF8-58CF-4D88-A0B3-27BDCCA49D1C}"/>
    <cellStyle name="Comma 21" xfId="611" xr:uid="{1E050073-B620-485B-BEC1-41079AF9ED68}"/>
    <cellStyle name="Comma 21 2" xfId="266" xr:uid="{09F9270F-15E9-48E0-BA1C-29E17B59076F}"/>
    <cellStyle name="Comma 21 2 2" xfId="2436" xr:uid="{B81DC7B6-9AF0-4863-B118-6C19FA10A1F3}"/>
    <cellStyle name="Comma 21 3" xfId="267" xr:uid="{1C7D103D-2C22-46B1-BC0B-56141A3BAF75}"/>
    <cellStyle name="Comma 21 3 2" xfId="2437" xr:uid="{C108115D-8FCF-48F1-87B9-57BBEDFEAF5D}"/>
    <cellStyle name="Comma 21 4" xfId="2522" xr:uid="{9F581200-A563-4B5B-86CC-6B7A49D7EA66}"/>
    <cellStyle name="Comma 22" xfId="612" xr:uid="{AF8A1519-4AEE-4E20-AEE0-715E135E8F9A}"/>
    <cellStyle name="Comma 22 2" xfId="2532" xr:uid="{39C67585-AFC0-48B0-B504-B609B9A974F8}"/>
    <cellStyle name="Comma 22 2 2" xfId="10681" xr:uid="{82F827B6-E931-4659-BB0B-0C7076A54CC5}"/>
    <cellStyle name="Comma 22 2 2 2" xfId="27429" xr:uid="{58B47857-84F5-4A6E-8637-CB0C7F72FD0B}"/>
    <cellStyle name="Comma 22 2 2 3" xfId="35614" xr:uid="{4EFFA141-62F5-49AE-A894-B5B4F0B4895B}"/>
    <cellStyle name="Comma 23" xfId="613" xr:uid="{60D31EC0-C419-4824-B966-B811F37A4CB8}"/>
    <cellStyle name="Comma 23 2" xfId="2546" xr:uid="{BDA7F1C0-8491-4A9D-84EA-D9CBCFF38655}"/>
    <cellStyle name="Comma 24" xfId="268" xr:uid="{B2BC59BE-9AB1-44B3-A26B-E202C2217BF2}"/>
    <cellStyle name="Comma 24 10" xfId="5543" xr:uid="{886BDBD4-C4B5-4928-A062-C48A2BA7800D}"/>
    <cellStyle name="Comma 24 10 2" xfId="24075" xr:uid="{BFC1AA57-6F6E-41F0-8076-C80DF5D477A4}"/>
    <cellStyle name="Comma 24 10 3" xfId="32193" xr:uid="{E757FFAB-421D-49CA-A87F-2A8DB0106F02}"/>
    <cellStyle name="Comma 24 11" xfId="10682" xr:uid="{A32D9604-0137-4431-9A03-1372EFC3E187}"/>
    <cellStyle name="Comma 24 12" xfId="1683" xr:uid="{C2BC5C09-9D36-42ED-8945-3B1FA1844217}"/>
    <cellStyle name="Comma 24 12 2" xfId="20927" xr:uid="{145A1FE3-159F-42B8-A40A-FC144B0AAA1A}"/>
    <cellStyle name="Comma 24 12 3" xfId="29037" xr:uid="{3531A4B0-EC3E-420D-8478-427FA60E4AB8}"/>
    <cellStyle name="Comma 24 13" xfId="20265" xr:uid="{70730C92-26FC-461E-A8C1-A1AA8E2AFA62}"/>
    <cellStyle name="Comma 24 14" xfId="28356" xr:uid="{AF3AC297-639C-4245-9935-B81AA3C887AC}"/>
    <cellStyle name="Comma 24 2" xfId="850" xr:uid="{EE17CFCB-0A52-4464-B480-A72346654953}"/>
    <cellStyle name="Comma 24 2 2" xfId="2366" xr:uid="{855D6A7F-854E-49AF-86CB-0048EFA725ED}"/>
    <cellStyle name="Comma 24 2 2 2" xfId="2954" xr:uid="{79F6A4B5-20A7-456B-9EFB-6F7C60BE9A2E}"/>
    <cellStyle name="Comma 24 2 2 2 2" xfId="3827" xr:uid="{53665C2D-1252-463D-AD3D-B77CB7947C0F}"/>
    <cellStyle name="Comma 24 2 2 2 2 2" xfId="5260" xr:uid="{7334F839-04A4-4AAB-B0F5-EBEA6BDBE38C}"/>
    <cellStyle name="Comma 24 2 2 2 2 2 2" xfId="8196" xr:uid="{21129042-B58F-4FBC-96B4-B4F62DAEE073}"/>
    <cellStyle name="Comma 24 2 2 2 2 2 2 2" xfId="26728" xr:uid="{364D4E92-5FEF-43E1-BACB-1C43817A1B5A}"/>
    <cellStyle name="Comma 24 2 2 2 2 2 2 3" xfId="34846" xr:uid="{0186E581-A401-45A0-916E-BEC1267D0816}"/>
    <cellStyle name="Comma 24 2 2 2 2 2 3" xfId="23820" xr:uid="{79A2A7DA-7260-48FB-8EE8-B792D59A486A}"/>
    <cellStyle name="Comma 24 2 2 2 2 2 4" xfId="31938" xr:uid="{23F453A8-BE51-488C-A63B-AFE4D4477269}"/>
    <cellStyle name="Comma 24 2 2 2 2 3" xfId="6770" xr:uid="{0C95EACF-431F-4119-BBD9-DCE36F6134AC}"/>
    <cellStyle name="Comma 24 2 2 2 2 3 2" xfId="25302" xr:uid="{1056D0D5-937A-437C-8C07-DC12F01FC38F}"/>
    <cellStyle name="Comma 24 2 2 2 2 3 3" xfId="33420" xr:uid="{17B5B03D-D537-48C3-A1EC-99518A261EDE}"/>
    <cellStyle name="Comma 24 2 2 2 2 4" xfId="22392" xr:uid="{FAD5D386-D8D3-4DCA-B2DF-FE85DF45278D}"/>
    <cellStyle name="Comma 24 2 2 2 2 5" xfId="30510" xr:uid="{CD5677CD-8450-4C1A-B6FA-F217D60B0181}"/>
    <cellStyle name="Comma 24 2 2 2 3" xfId="4549" xr:uid="{B597647A-760D-4916-BE5E-23816FB52C09}"/>
    <cellStyle name="Comma 24 2 2 2 3 2" xfId="7485" xr:uid="{A4FEBF86-286E-4A28-84CC-7D0BAD549C84}"/>
    <cellStyle name="Comma 24 2 2 2 3 2 2" xfId="26017" xr:uid="{01AD1A35-C0AF-43F3-81BC-BE12344F4A84}"/>
    <cellStyle name="Comma 24 2 2 2 3 2 3" xfId="34135" xr:uid="{BD66BD58-D7DC-44EC-8CC0-E0343A47C120}"/>
    <cellStyle name="Comma 24 2 2 2 3 3" xfId="23109" xr:uid="{1E66AA9F-4289-4192-BA1C-BE4D1604973D}"/>
    <cellStyle name="Comma 24 2 2 2 3 4" xfId="31227" xr:uid="{566A858A-358D-4BF2-BF49-D763BAE03ECD}"/>
    <cellStyle name="Comma 24 2 2 2 4" xfId="6059" xr:uid="{677A5233-2901-440F-AB28-5E595DC0EE6E}"/>
    <cellStyle name="Comma 24 2 2 2 4 2" xfId="24591" xr:uid="{0F256D8D-9E78-41EC-8357-B43ADB3428FE}"/>
    <cellStyle name="Comma 24 2 2 2 4 3" xfId="32709" xr:uid="{CF90840B-F6AE-4264-A408-A2875D81B30F}"/>
    <cellStyle name="Comma 24 2 2 2 5" xfId="21647" xr:uid="{01325948-1441-4896-A6A2-6BF4CDA10A72}"/>
    <cellStyle name="Comma 24 2 2 2 6" xfId="29763" xr:uid="{615FDBAA-7D70-4F91-92D3-70ED33CBE420}"/>
    <cellStyle name="Comma 24 2 2 3" xfId="3532" xr:uid="{3DBF70E9-E322-4831-82E1-401F07B5AF93}"/>
    <cellStyle name="Comma 24 2 2 3 2" xfId="4967" xr:uid="{86BD71AC-39E0-4B6D-81A9-19885F9D0BFA}"/>
    <cellStyle name="Comma 24 2 2 3 2 2" xfId="7903" xr:uid="{AE7FD97D-F044-4CAA-B073-150BD3DD601F}"/>
    <cellStyle name="Comma 24 2 2 3 2 2 2" xfId="26435" xr:uid="{28C711CB-5E37-4C95-9949-EFD4F7267ABA}"/>
    <cellStyle name="Comma 24 2 2 3 2 2 3" xfId="34553" xr:uid="{BB9589EA-2AFD-4DD9-BA4D-EDA356CBE88F}"/>
    <cellStyle name="Comma 24 2 2 3 2 3" xfId="23527" xr:uid="{A91D6404-E34E-475D-BC7D-FD6EA74EC0F5}"/>
    <cellStyle name="Comma 24 2 2 3 2 4" xfId="31645" xr:uid="{3C145109-C221-47CD-8382-7E4239EBB4A7}"/>
    <cellStyle name="Comma 24 2 2 3 3" xfId="6477" xr:uid="{60B32232-3D46-40D8-9F2C-C129BEC4F6D5}"/>
    <cellStyle name="Comma 24 2 2 3 3 2" xfId="25009" xr:uid="{08194914-ECC4-4214-87BA-0A79A76ABA40}"/>
    <cellStyle name="Comma 24 2 2 3 3 3" xfId="33127" xr:uid="{A5C07B58-8511-4979-A411-12D35485EE4B}"/>
    <cellStyle name="Comma 24 2 2 3 4" xfId="22099" xr:uid="{368B0D9B-92EC-4E19-BB57-0138E9584C9B}"/>
    <cellStyle name="Comma 24 2 2 3 5" xfId="30217" xr:uid="{7E411605-AB0A-465F-B6B0-0C886E1BEB00}"/>
    <cellStyle name="Comma 24 2 2 4" xfId="4256" xr:uid="{820CEE20-E9CC-48CB-AD40-834B44EE384D}"/>
    <cellStyle name="Comma 24 2 2 4 2" xfId="7192" xr:uid="{0BB23ADA-E7BA-4799-A5E8-8577E84E8831}"/>
    <cellStyle name="Comma 24 2 2 4 2 2" xfId="25724" xr:uid="{98BE613C-FF72-4810-BC64-1AABB7EA47E1}"/>
    <cellStyle name="Comma 24 2 2 4 2 3" xfId="33842" xr:uid="{1CC0BCDA-2A6F-480D-BA39-DABB153E2C38}"/>
    <cellStyle name="Comma 24 2 2 4 3" xfId="22816" xr:uid="{961DDF27-47B9-4B89-BBA8-6CC304C2F0A9}"/>
    <cellStyle name="Comma 24 2 2 4 4" xfId="30934" xr:uid="{793DBAB8-BEC1-4796-B6DC-F0650B18E61C}"/>
    <cellStyle name="Comma 24 2 2 5" xfId="5766" xr:uid="{0D7943ED-5CC7-4CB7-A9F4-0AD3E85A56E8}"/>
    <cellStyle name="Comma 24 2 2 5 2" xfId="24298" xr:uid="{8F4ADB8D-E613-44E1-9D05-6CF186BDFE01}"/>
    <cellStyle name="Comma 24 2 2 5 3" xfId="32416" xr:uid="{92B41762-E030-41FD-8C40-D8BFF64E00DB}"/>
    <cellStyle name="Comma 24 2 2 6" xfId="21284" xr:uid="{6F9CA783-E235-4100-8805-BF848048D1DD}"/>
    <cellStyle name="Comma 24 2 2 7" xfId="29400" xr:uid="{67225D95-0CB4-4048-9602-966D342BC4BA}"/>
    <cellStyle name="Comma 24 2 3" xfId="2825" xr:uid="{9DF7C550-C5BE-4410-BD10-B7F8F4F2C17B}"/>
    <cellStyle name="Comma 24 2 3 2" xfId="3698" xr:uid="{037DE62B-7770-4196-B4AD-C5794D65066B}"/>
    <cellStyle name="Comma 24 2 3 2 2" xfId="5131" xr:uid="{A83552DE-BCDC-4C01-941B-40678344F9AC}"/>
    <cellStyle name="Comma 24 2 3 2 2 2" xfId="8067" xr:uid="{624BFF88-55FB-492B-AF23-2D5CB7A8610C}"/>
    <cellStyle name="Comma 24 2 3 2 2 2 2" xfId="26599" xr:uid="{42ACBE8E-5F6D-4925-B247-E6B6325DED76}"/>
    <cellStyle name="Comma 24 2 3 2 2 2 3" xfId="34717" xr:uid="{CD62CB2F-FBAD-4D78-AC93-A45DCB4CC4D4}"/>
    <cellStyle name="Comma 24 2 3 2 2 3" xfId="23691" xr:uid="{4DFCB6DB-59CF-4B51-AE2C-64332B765F9E}"/>
    <cellStyle name="Comma 24 2 3 2 2 4" xfId="31809" xr:uid="{D01B804D-7F4F-44E0-88A6-E092EA1059EA}"/>
    <cellStyle name="Comma 24 2 3 2 3" xfId="6641" xr:uid="{3B1B1C11-51E0-4CFA-B48F-D85B16B659EE}"/>
    <cellStyle name="Comma 24 2 3 2 3 2" xfId="25173" xr:uid="{40B787D1-88C2-4FCA-8A0E-8D3B4B7A895D}"/>
    <cellStyle name="Comma 24 2 3 2 3 3" xfId="33291" xr:uid="{83093C50-C8E8-4366-B5A4-F908CB589DF8}"/>
    <cellStyle name="Comma 24 2 3 2 4" xfId="22263" xr:uid="{E2E38EF0-3FAA-4BF1-948E-526C12ECEF08}"/>
    <cellStyle name="Comma 24 2 3 2 5" xfId="30381" xr:uid="{6E62F83C-A748-45B3-8581-D0F9BFCD18C4}"/>
    <cellStyle name="Comma 24 2 3 3" xfId="4420" xr:uid="{E8764DBE-D962-4893-B2AF-B5F807212AD4}"/>
    <cellStyle name="Comma 24 2 3 3 2" xfId="7356" xr:uid="{0178571C-7EE9-4793-BF91-4374221B5530}"/>
    <cellStyle name="Comma 24 2 3 3 2 2" xfId="25888" xr:uid="{C3DC869C-30C5-4B60-BD78-6D5CD391BB11}"/>
    <cellStyle name="Comma 24 2 3 3 2 3" xfId="34006" xr:uid="{D834627E-60D3-4B61-8F8B-EC9C239D49FA}"/>
    <cellStyle name="Comma 24 2 3 3 3" xfId="22980" xr:uid="{064C3EDD-13D5-4849-83D8-50CC195ADC7E}"/>
    <cellStyle name="Comma 24 2 3 3 4" xfId="31098" xr:uid="{6658F4AB-4132-48A6-89B3-7B6C50AE370B}"/>
    <cellStyle name="Comma 24 2 3 4" xfId="5930" xr:uid="{C86EA4A5-00CF-4504-B279-DEDFED003E5E}"/>
    <cellStyle name="Comma 24 2 3 4 2" xfId="24462" xr:uid="{D9FA070F-4A53-4357-8D70-37BE5557E667}"/>
    <cellStyle name="Comma 24 2 3 4 3" xfId="32580" xr:uid="{A2C13039-2A87-4710-82C8-71C7568EB442}"/>
    <cellStyle name="Comma 24 2 3 5" xfId="21518" xr:uid="{9D922FCF-6A32-47C4-A0E1-9A0D4BEDE922}"/>
    <cellStyle name="Comma 24 2 3 6" xfId="29634" xr:uid="{5E85ABC7-1B11-440C-8E54-064495FBFFB0}"/>
    <cellStyle name="Comma 24 2 4" xfId="3403" xr:uid="{D327C679-5596-48AB-A045-BCCC4FBB722E}"/>
    <cellStyle name="Comma 24 2 4 2" xfId="4838" xr:uid="{C73423A0-8AB1-430A-8E82-9FB4BCCC70FB}"/>
    <cellStyle name="Comma 24 2 4 2 2" xfId="7774" xr:uid="{2A2E6F5D-9F22-4023-ADAA-C8D7F54BAA92}"/>
    <cellStyle name="Comma 24 2 4 2 2 2" xfId="26306" xr:uid="{01A794B5-84D5-437F-A2B8-8D2A72BAB9BC}"/>
    <cellStyle name="Comma 24 2 4 2 2 3" xfId="34424" xr:uid="{CB6BC16E-4DF5-40B6-9094-638268ADD253}"/>
    <cellStyle name="Comma 24 2 4 2 3" xfId="23398" xr:uid="{4034C080-6A47-41E0-BC56-12F33B0BC599}"/>
    <cellStyle name="Comma 24 2 4 2 4" xfId="31516" xr:uid="{506CAC23-216A-4DD8-A7ED-3F9BCD05BF3D}"/>
    <cellStyle name="Comma 24 2 4 3" xfId="6348" xr:uid="{6B774CEF-8E5F-4173-9CB2-CA2195298ED1}"/>
    <cellStyle name="Comma 24 2 4 3 2" xfId="24880" xr:uid="{29C224BA-FAB5-45B7-86C2-877895E32BFE}"/>
    <cellStyle name="Comma 24 2 4 3 3" xfId="32998" xr:uid="{4EBDD842-FAD6-484E-94CD-C6A42FA94E60}"/>
    <cellStyle name="Comma 24 2 4 4" xfId="21970" xr:uid="{792C90C8-B6A0-4D94-8DC3-4BC3D8C97DB5}"/>
    <cellStyle name="Comma 24 2 4 5" xfId="30088" xr:uid="{112DAF37-924D-4BC9-9B0D-3D52531E03B4}"/>
    <cellStyle name="Comma 24 2 5" xfId="4127" xr:uid="{1DD05873-7D58-486F-84D9-D805A0D6384F}"/>
    <cellStyle name="Comma 24 2 5 2" xfId="7063" xr:uid="{E83BEABF-DF32-4A68-99A8-77FF30ACE482}"/>
    <cellStyle name="Comma 24 2 5 2 2" xfId="25595" xr:uid="{9D9DA1CB-7C99-4098-A85B-07F96A0E2370}"/>
    <cellStyle name="Comma 24 2 5 2 3" xfId="33713" xr:uid="{69876BFC-8727-40A7-968F-E7F3580D7972}"/>
    <cellStyle name="Comma 24 2 5 3" xfId="22687" xr:uid="{4DF13439-9EDD-4971-BD26-64EDAE856698}"/>
    <cellStyle name="Comma 24 2 5 4" xfId="30805" xr:uid="{6D9B4A0A-1B89-469A-8383-53C7952D84E1}"/>
    <cellStyle name="Comma 24 2 6" xfId="5637" xr:uid="{098B92EF-C47D-4C92-97A9-A66D377F0135}"/>
    <cellStyle name="Comma 24 2 6 2" xfId="24169" xr:uid="{A1FB5684-F377-43C1-BB39-F481AAEFC71B}"/>
    <cellStyle name="Comma 24 2 6 3" xfId="32287" xr:uid="{F36BEDBB-A853-40B3-8C52-E1C9830D243B}"/>
    <cellStyle name="Comma 24 2 7" xfId="2218" xr:uid="{A3A388A6-1609-4A72-8468-1ABA90914002}"/>
    <cellStyle name="Comma 24 2 7 2" xfId="21150" xr:uid="{9C681144-C8D0-4CD4-BFAE-57489B8D5402}"/>
    <cellStyle name="Comma 24 2 7 3" xfId="29266" xr:uid="{14EA9015-0B6D-4408-929D-67015435D8E5}"/>
    <cellStyle name="Comma 24 2 8" xfId="20606" xr:uid="{592ECD47-0A59-4963-8453-2D1B433D4E3A}"/>
    <cellStyle name="Comma 24 2 9" xfId="28701" xr:uid="{698966BF-409D-4045-93CA-91E80E69A05A}"/>
    <cellStyle name="Comma 24 3" xfId="2314" xr:uid="{77226DC2-F371-4A54-87AD-532142554BA4}"/>
    <cellStyle name="Comma 24 3 2" xfId="2904" xr:uid="{355BE244-3E89-416D-9848-DA1E7C1BF658}"/>
    <cellStyle name="Comma 24 3 2 2" xfId="3777" xr:uid="{7BB39D12-C6F2-4B20-878B-BA6465EC12A5}"/>
    <cellStyle name="Comma 24 3 2 2 2" xfId="5210" xr:uid="{61AC03FD-2544-4685-B70E-408E57A35CD0}"/>
    <cellStyle name="Comma 24 3 2 2 2 2" xfId="8146" xr:uid="{F5280D3E-8E49-4D76-8175-200C807FB47F}"/>
    <cellStyle name="Comma 24 3 2 2 2 2 2" xfId="26678" xr:uid="{184CB537-A080-4739-B5E6-519EC27F1471}"/>
    <cellStyle name="Comma 24 3 2 2 2 2 3" xfId="34796" xr:uid="{595AC473-0802-4DC5-A7B6-91B148E4F618}"/>
    <cellStyle name="Comma 24 3 2 2 2 3" xfId="23770" xr:uid="{271077FC-EE69-4BBC-B553-221058C46D12}"/>
    <cellStyle name="Comma 24 3 2 2 2 4" xfId="31888" xr:uid="{A76CBFD2-639A-4C67-920F-8FFBAE023798}"/>
    <cellStyle name="Comma 24 3 2 2 3" xfId="6720" xr:uid="{AEC6B194-715F-440C-BF68-2FC7859B544F}"/>
    <cellStyle name="Comma 24 3 2 2 3 2" xfId="25252" xr:uid="{1BE9DE2B-D62A-4DF8-B8D4-413C80B54DCC}"/>
    <cellStyle name="Comma 24 3 2 2 3 3" xfId="33370" xr:uid="{F60F8554-C5FC-4E26-9EC9-6F7A3E64F29A}"/>
    <cellStyle name="Comma 24 3 2 2 4" xfId="22342" xr:uid="{832BD8B2-7C0F-48FB-B2CD-663CCEE70082}"/>
    <cellStyle name="Comma 24 3 2 2 5" xfId="30460" xr:uid="{2302C408-D539-4076-920E-FBF33012682D}"/>
    <cellStyle name="Comma 24 3 2 3" xfId="4499" xr:uid="{02CE0391-BE88-418E-A0FB-8D7EA3BEA54A}"/>
    <cellStyle name="Comma 24 3 2 3 2" xfId="7435" xr:uid="{CA6C024C-54F9-4C85-91EB-DAA8477F6DA5}"/>
    <cellStyle name="Comma 24 3 2 3 2 2" xfId="25967" xr:uid="{CECE47C7-C56F-483A-A313-BFE94F012A0E}"/>
    <cellStyle name="Comma 24 3 2 3 2 3" xfId="34085" xr:uid="{9FC68664-7C8D-4EAA-8F5D-DBC816BEA6DD}"/>
    <cellStyle name="Comma 24 3 2 3 3" xfId="23059" xr:uid="{AEFD359A-12DC-484D-9C1A-264C20E584FF}"/>
    <cellStyle name="Comma 24 3 2 3 4" xfId="31177" xr:uid="{CB98E893-41D1-4427-8E70-DA2ED8B5067D}"/>
    <cellStyle name="Comma 24 3 2 4" xfId="6009" xr:uid="{5ACD5067-1C31-4EC6-9A76-CEA98D8CDF2A}"/>
    <cellStyle name="Comma 24 3 2 4 2" xfId="24541" xr:uid="{7539A564-1DFE-4587-A437-7B2A82B06723}"/>
    <cellStyle name="Comma 24 3 2 4 3" xfId="32659" xr:uid="{5CDFED84-E6AD-4A3C-AD08-4FE3ED043DBA}"/>
    <cellStyle name="Comma 24 3 2 5" xfId="21597" xr:uid="{BCF41522-5C80-4D6B-8F20-77E172425C45}"/>
    <cellStyle name="Comma 24 3 2 6" xfId="29713" xr:uid="{855D62B9-3727-4004-8741-31AC01CA0845}"/>
    <cellStyle name="Comma 24 3 3" xfId="3482" xr:uid="{128D4E32-EBAF-4732-8C17-43F895CF2561}"/>
    <cellStyle name="Comma 24 3 3 2" xfId="4917" xr:uid="{D23206BD-2B40-46C0-9050-099DA34C6656}"/>
    <cellStyle name="Comma 24 3 3 2 2" xfId="7853" xr:uid="{EA054AA8-D3B6-4351-B0D2-85DA420773B6}"/>
    <cellStyle name="Comma 24 3 3 2 2 2" xfId="26385" xr:uid="{FEE7123D-2328-458D-8E1A-16B6BFAF5306}"/>
    <cellStyle name="Comma 24 3 3 2 2 3" xfId="34503" xr:uid="{FB58CA82-AE81-494D-8BCE-8A2A965EA006}"/>
    <cellStyle name="Comma 24 3 3 2 3" xfId="23477" xr:uid="{9621C323-D352-4978-A7E0-E88AD3AED540}"/>
    <cellStyle name="Comma 24 3 3 2 4" xfId="31595" xr:uid="{BFA24AAC-005D-4FBC-B008-AE6814028DB2}"/>
    <cellStyle name="Comma 24 3 3 3" xfId="6427" xr:uid="{D706D576-6402-4E00-8664-1D9EB1058A3F}"/>
    <cellStyle name="Comma 24 3 3 3 2" xfId="24959" xr:uid="{6EC57C6C-04D4-4D93-B283-2B663A6DB8CC}"/>
    <cellStyle name="Comma 24 3 3 3 3" xfId="33077" xr:uid="{A7601912-FF37-4699-A628-99C01DE38E20}"/>
    <cellStyle name="Comma 24 3 3 4" xfId="22049" xr:uid="{BA3E5EE0-E437-4CA2-A9BF-481B94EC6C30}"/>
    <cellStyle name="Comma 24 3 3 5" xfId="30167" xr:uid="{829A75AA-219D-48EB-B1E7-A5FDBA1064ED}"/>
    <cellStyle name="Comma 24 3 4" xfId="4206" xr:uid="{5DC46E9B-30EF-4734-928C-26CE721B0E6B}"/>
    <cellStyle name="Comma 24 3 4 2" xfId="7142" xr:uid="{22839E0C-7A59-48F0-A00B-30BBF599AB52}"/>
    <cellStyle name="Comma 24 3 4 2 2" xfId="25674" xr:uid="{0AB586F3-1B55-4B89-A4E5-496379F2DEE2}"/>
    <cellStyle name="Comma 24 3 4 2 3" xfId="33792" xr:uid="{E2388A5F-0A26-4AAA-93A1-898BB152AE0F}"/>
    <cellStyle name="Comma 24 3 4 3" xfId="22766" xr:uid="{4E3399D1-561C-4F72-AA82-5C182951E9CE}"/>
    <cellStyle name="Comma 24 3 4 4" xfId="30884" xr:uid="{BB910CB0-4BCB-4B5C-8615-7A4803DF19CC}"/>
    <cellStyle name="Comma 24 3 5" xfId="5716" xr:uid="{E9D01B8B-6C8A-494C-AF2C-609BDBD5E2B1}"/>
    <cellStyle name="Comma 24 3 5 2" xfId="24248" xr:uid="{FF42D5B7-54DE-4FBE-B4D9-282E91F6F60A}"/>
    <cellStyle name="Comma 24 3 5 3" xfId="32366" xr:uid="{0791F082-9210-46FD-984F-08B8899880EF}"/>
    <cellStyle name="Comma 24 3 6" xfId="21233" xr:uid="{CE4769A5-4DCF-4941-8A63-EB13442E9DE9}"/>
    <cellStyle name="Comma 24 3 7" xfId="29349" xr:uid="{CB09B5A5-7187-49E7-9761-73E59550B9E4}"/>
    <cellStyle name="Comma 24 4" xfId="2042" xr:uid="{409781AD-F91B-4899-BAC3-06E3F6CF00E4}"/>
    <cellStyle name="Comma 24 4 2" xfId="3195" xr:uid="{70F859B4-45F3-468F-B0E4-A92947A92F49}"/>
    <cellStyle name="Comma 24 4 2 2" xfId="3992" xr:uid="{188822A6-488E-414F-9119-416ABCDB06A6}"/>
    <cellStyle name="Comma 24 4 2 2 2" xfId="5425" xr:uid="{9DCEA45D-655F-462D-B952-8023098B5B03}"/>
    <cellStyle name="Comma 24 4 2 2 2 2" xfId="8361" xr:uid="{596EBB8A-3190-4651-9944-4D110192E936}"/>
    <cellStyle name="Comma 24 4 2 2 2 2 2" xfId="26893" xr:uid="{4CD18754-ED2B-4417-8A8C-B208C0C82B70}"/>
    <cellStyle name="Comma 24 4 2 2 2 2 3" xfId="35011" xr:uid="{403D29A6-BE91-4F86-BAA5-A50C43CE8C38}"/>
    <cellStyle name="Comma 24 4 2 2 2 3" xfId="23985" xr:uid="{A6170EE1-031B-495B-B303-E455112CE761}"/>
    <cellStyle name="Comma 24 4 2 2 2 4" xfId="32103" xr:uid="{C5205588-9A14-40D3-8943-6CCAF4574003}"/>
    <cellStyle name="Comma 24 4 2 2 3" xfId="6935" xr:uid="{55A01CDB-D656-4380-BF90-838CEECC33F5}"/>
    <cellStyle name="Comma 24 4 2 2 3 2" xfId="25467" xr:uid="{279857DF-B830-4B36-AF78-A1C15D85AB4E}"/>
    <cellStyle name="Comma 24 4 2 2 3 3" xfId="33585" xr:uid="{62FF6060-FE06-4FA2-985F-2C54553B7388}"/>
    <cellStyle name="Comma 24 4 2 2 4" xfId="22557" xr:uid="{13B26695-219C-45F2-BCDF-750E662086D8}"/>
    <cellStyle name="Comma 24 4 2 2 5" xfId="30675" xr:uid="{37C00331-40CB-4541-8563-DA5FDDF97FEA}"/>
    <cellStyle name="Comma 24 4 2 3" xfId="4714" xr:uid="{93886E60-6A76-48C6-8CD1-F648471B9F4E}"/>
    <cellStyle name="Comma 24 4 2 3 2" xfId="7650" xr:uid="{598F9C93-6E51-4A1D-A947-EBF9D75DC75C}"/>
    <cellStyle name="Comma 24 4 2 3 2 2" xfId="26182" xr:uid="{4AF6BADA-676E-4FBB-9791-E1DD9D4BBF80}"/>
    <cellStyle name="Comma 24 4 2 3 2 3" xfId="34300" xr:uid="{52036E91-7C1C-4310-8A21-54A98FB2BD38}"/>
    <cellStyle name="Comma 24 4 2 3 3" xfId="23274" xr:uid="{82C5724E-C801-4931-A8B2-DCF26C030191}"/>
    <cellStyle name="Comma 24 4 2 3 4" xfId="31392" xr:uid="{17EC9A6E-4F14-4537-85AB-BBB87E715B9A}"/>
    <cellStyle name="Comma 24 4 2 4" xfId="6224" xr:uid="{04796A2E-64F1-4882-9D18-C5C73022550A}"/>
    <cellStyle name="Comma 24 4 2 4 2" xfId="24756" xr:uid="{A1A6C323-EFAF-42FA-A7EA-DFCBE93F0929}"/>
    <cellStyle name="Comma 24 4 2 4 3" xfId="32874" xr:uid="{70122967-AAE6-40CD-A29C-76173E1105F0}"/>
    <cellStyle name="Comma 24 4 2 5" xfId="21834" xr:uid="{82788B46-9E81-4F00-A593-732EA973E461}"/>
    <cellStyle name="Comma 24 4 2 6" xfId="29950" xr:uid="{2D878027-EA61-4C77-A8B8-E9D268A6A2E8}"/>
    <cellStyle name="Comma 24 4 3" xfId="3320" xr:uid="{FEDCF4E5-FB6A-4EF8-A989-52029429B3E3}"/>
    <cellStyle name="Comma 24 4 3 2" xfId="4757" xr:uid="{CAD0D9EF-5C06-4510-B5FE-124B23BCF9AF}"/>
    <cellStyle name="Comma 24 4 3 2 2" xfId="7693" xr:uid="{F1FEB731-B5AB-4405-918F-9286842B021C}"/>
    <cellStyle name="Comma 24 4 3 2 2 2" xfId="26225" xr:uid="{462D2A16-BE89-4E33-8501-26D396C3A7B3}"/>
    <cellStyle name="Comma 24 4 3 2 2 3" xfId="34343" xr:uid="{74D45D05-3CDB-41D9-81EA-134932891B34}"/>
    <cellStyle name="Comma 24 4 3 2 3" xfId="23317" xr:uid="{FFD2695C-FC0E-4EC1-8511-251904618512}"/>
    <cellStyle name="Comma 24 4 3 2 4" xfId="31435" xr:uid="{9F12E75F-08FD-4AE1-B9F4-20AAAD718DCA}"/>
    <cellStyle name="Comma 24 4 3 3" xfId="6267" xr:uid="{3E96122B-2E77-4CCA-B6FB-CEBD9C7B3752}"/>
    <cellStyle name="Comma 24 4 3 3 2" xfId="24799" xr:uid="{65E16551-6FF7-4268-A184-885977A31706}"/>
    <cellStyle name="Comma 24 4 3 3 3" xfId="32917" xr:uid="{B57DE30B-FE2E-43BD-8B4E-541DA3AABB91}"/>
    <cellStyle name="Comma 24 4 3 4" xfId="21889" xr:uid="{D49BE8A9-EB32-4A73-8D74-E813DEEBA7AE}"/>
    <cellStyle name="Comma 24 4 3 5" xfId="30006" xr:uid="{3DF9ABD3-C69F-42DE-B087-ED5D81FFE137}"/>
    <cellStyle name="Comma 24 4 4" xfId="4046" xr:uid="{51966A44-B06B-49AD-B56E-8C84C384506B}"/>
    <cellStyle name="Comma 24 4 4 2" xfId="6982" xr:uid="{F808C9FB-CC80-405F-834B-AC1498F2A1E6}"/>
    <cellStyle name="Comma 24 4 4 2 2" xfId="25514" xr:uid="{FFFCD01E-2DAF-40D1-8EBD-A30DC59472B5}"/>
    <cellStyle name="Comma 24 4 4 2 3" xfId="33632" xr:uid="{50CBF871-FCA5-45D0-9A53-B4E83A734636}"/>
    <cellStyle name="Comma 24 4 4 3" xfId="22606" xr:uid="{A7583BD0-CDEA-4790-9627-724CA009ED60}"/>
    <cellStyle name="Comma 24 4 4 4" xfId="30724" xr:uid="{0F19EE91-B355-4630-8054-80EF88BB40C1}"/>
    <cellStyle name="Comma 24 4 5" xfId="5556" xr:uid="{C8E58AEC-8A11-411E-BC5E-29D879538ED3}"/>
    <cellStyle name="Comma 24 4 5 2" xfId="24088" xr:uid="{931FFC37-7DB0-440A-B92C-3EF60805F910}"/>
    <cellStyle name="Comma 24 4 5 3" xfId="32206" xr:uid="{F054FC15-6CF3-4D42-AEB0-A06CEAB06210}"/>
    <cellStyle name="Comma 24 4 6" xfId="21033" xr:uid="{2BFF121D-F244-465F-AD78-7AA20803DC4D}"/>
    <cellStyle name="Comma 24 4 7" xfId="29148" xr:uid="{182CDECF-6F29-4C94-9495-8752E2D311DA}"/>
    <cellStyle name="Comma 24 5" xfId="2679" xr:uid="{111D2621-636D-4BDD-9C6E-0A3CA20215F6}"/>
    <cellStyle name="Comma 24 5 2" xfId="3616" xr:uid="{ED4A0456-48E7-42A4-9561-909971032F0C}"/>
    <cellStyle name="Comma 24 5 2 2" xfId="5050" xr:uid="{4DDB8C6E-B288-44E7-B3C2-FF96C0467A2D}"/>
    <cellStyle name="Comma 24 5 2 2 2" xfId="7986" xr:uid="{A363DF92-0CBC-4ECD-B153-D3818F256148}"/>
    <cellStyle name="Comma 24 5 2 2 2 2" xfId="26518" xr:uid="{8A267E39-A570-4BEF-B8C9-E45BEBFBFE2B}"/>
    <cellStyle name="Comma 24 5 2 2 2 3" xfId="34636" xr:uid="{B497D509-1C1E-4A93-A0BD-DC97F723B86F}"/>
    <cellStyle name="Comma 24 5 2 2 3" xfId="23610" xr:uid="{13DBB342-9A88-40CB-85A4-65F000A5830C}"/>
    <cellStyle name="Comma 24 5 2 2 4" xfId="31728" xr:uid="{32904CA1-55ED-4A2E-A9F6-86157B51536E}"/>
    <cellStyle name="Comma 24 5 2 3" xfId="6560" xr:uid="{EF84B77C-0B8A-44D2-A934-8667E1083FD2}"/>
    <cellStyle name="Comma 24 5 2 3 2" xfId="25092" xr:uid="{067AEBD6-03EF-4DD2-A02A-8C78173FEF77}"/>
    <cellStyle name="Comma 24 5 2 3 3" xfId="33210" xr:uid="{ACA63220-EE96-4403-AA92-3F25BD6F07FE}"/>
    <cellStyle name="Comma 24 5 2 4" xfId="22182" xr:uid="{1066CE0E-6849-4704-A5DF-AD069CD55C8B}"/>
    <cellStyle name="Comma 24 5 2 5" xfId="30300" xr:uid="{B1176EA6-4552-4631-865B-DDF3190CA16D}"/>
    <cellStyle name="Comma 24 5 3" xfId="4339" xr:uid="{3458C777-AECF-4014-ADAD-4AD377FBAECE}"/>
    <cellStyle name="Comma 24 5 3 2" xfId="7275" xr:uid="{EF466A2E-EA4A-464E-B6AB-DC3FA0531B1F}"/>
    <cellStyle name="Comma 24 5 3 2 2" xfId="25807" xr:uid="{439DF9A5-A865-4A50-9C1B-35FA9A7F224C}"/>
    <cellStyle name="Comma 24 5 3 2 3" xfId="33925" xr:uid="{62B28D77-C2D0-4BA9-BC28-323CC75E6E24}"/>
    <cellStyle name="Comma 24 5 3 3" xfId="22899" xr:uid="{7164342F-F82F-473D-906D-87A583478727}"/>
    <cellStyle name="Comma 24 5 3 4" xfId="31017" xr:uid="{2E329B29-9EEE-465B-A070-3F7E7853DA1D}"/>
    <cellStyle name="Comma 24 5 4" xfId="5849" xr:uid="{E17F06AE-EAE9-4C09-A711-47424391E924}"/>
    <cellStyle name="Comma 24 5 4 2" xfId="24381" xr:uid="{C8CC6DD9-A620-4F9E-B088-DE2421D43B55}"/>
    <cellStyle name="Comma 24 5 4 3" xfId="32499" xr:uid="{9FF94E47-857D-48EC-B9CF-AC5B6696DE50}"/>
    <cellStyle name="Comma 24 5 5" xfId="21427" xr:uid="{2CAEF6BF-9CFD-40A4-9A4F-6C6D89E80BA4}"/>
    <cellStyle name="Comma 24 5 6" xfId="29543" xr:uid="{8D5108BC-D52A-40A9-9B26-4CCF519C70E8}"/>
    <cellStyle name="Comma 24 6" xfId="3290" xr:uid="{8EEEC53E-9968-42BB-A814-1A2033D144DC}"/>
    <cellStyle name="Comma 24 6 2" xfId="4007" xr:uid="{0D32A2B8-7897-4BD0-BA0C-838CA4505288}"/>
    <cellStyle name="Comma 24 6 2 2" xfId="5440" xr:uid="{9CA77FF5-F3F3-447C-9A30-DBE7A4DC7AE6}"/>
    <cellStyle name="Comma 24 6 2 2 2" xfId="8376" xr:uid="{97308198-195A-480A-85D1-5722DF4C016A}"/>
    <cellStyle name="Comma 24 6 2 2 2 2" xfId="26908" xr:uid="{F634E0CA-764E-468E-8AFD-372E38208813}"/>
    <cellStyle name="Comma 24 6 2 2 2 3" xfId="35026" xr:uid="{66DF8311-5CD1-42AD-BE51-3EA9D5D83D5D}"/>
    <cellStyle name="Comma 24 6 2 2 3" xfId="24000" xr:uid="{EC4EBCA4-441B-4563-B121-32123ED704AB}"/>
    <cellStyle name="Comma 24 6 2 2 4" xfId="32118" xr:uid="{D0DD5931-8257-4610-9E53-035161137428}"/>
    <cellStyle name="Comma 24 6 2 3" xfId="6950" xr:uid="{0287E57D-5BC1-4E78-97FF-479D314A0C51}"/>
    <cellStyle name="Comma 24 6 2 3 2" xfId="25482" xr:uid="{262A85FA-F399-4702-AB7C-00BE5BDF58E3}"/>
    <cellStyle name="Comma 24 6 2 3 3" xfId="33600" xr:uid="{6182C46B-3BF8-4566-B92A-79008DB9B371}"/>
    <cellStyle name="Comma 24 6 2 4" xfId="22572" xr:uid="{A2E3B517-DCC0-4081-888A-BE7A9E6FE521}"/>
    <cellStyle name="Comma 24 6 2 5" xfId="30690" xr:uid="{79396E03-E59B-4A78-B537-875AD256F1EB}"/>
    <cellStyle name="Comma 24 6 3" xfId="4729" xr:uid="{A2D44711-DF9B-4A77-8349-86AD81D1B45E}"/>
    <cellStyle name="Comma 24 6 3 2" xfId="7665" xr:uid="{BDC481A8-5764-469C-A40C-44F9F1B7F632}"/>
    <cellStyle name="Comma 24 6 3 2 2" xfId="26197" xr:uid="{B786594B-F269-4CB5-8B8C-018FBF6C2A45}"/>
    <cellStyle name="Comma 24 6 3 2 3" xfId="34315" xr:uid="{D4DD528D-B886-411D-ACE1-F98E0974F481}"/>
    <cellStyle name="Comma 24 6 3 3" xfId="23289" xr:uid="{A73B87B9-C6DE-4B32-8AC3-019C4DED5A8D}"/>
    <cellStyle name="Comma 24 6 3 4" xfId="31407" xr:uid="{7BF3E48E-030A-4D47-A0D6-0B923AD49888}"/>
    <cellStyle name="Comma 24 6 4" xfId="6239" xr:uid="{375D1809-AB10-4932-91D1-A8A807B5B928}"/>
    <cellStyle name="Comma 24 6 4 2" xfId="24771" xr:uid="{B4E8A1BD-27D6-4F24-9D25-FA2DCB8668F6}"/>
    <cellStyle name="Comma 24 6 4 3" xfId="32889" xr:uid="{2019BB64-F288-4D2B-8FD3-B5E3BE818430}"/>
    <cellStyle name="Comma 24 6 5" xfId="21861" xr:uid="{3958031D-035F-45B9-8EF7-7F39AD8F40BA}"/>
    <cellStyle name="Comma 24 6 6" xfId="29978" xr:uid="{146DA5BD-705E-47D7-9B12-7B2D11B36A04}"/>
    <cellStyle name="Comma 24 7" xfId="3307" xr:uid="{926ABB92-8F46-4575-B1B9-C052769821F4}"/>
    <cellStyle name="Comma 24 7 2" xfId="4744" xr:uid="{2D9A1CBA-B4B0-4BAD-9778-554985577274}"/>
    <cellStyle name="Comma 24 7 2 2" xfId="7680" xr:uid="{D7A0D99C-DEE6-46D1-AF6F-D6D174F3B9D2}"/>
    <cellStyle name="Comma 24 7 2 2 2" xfId="26212" xr:uid="{9B0682A3-89A7-4B8E-90D2-59623C3E0322}"/>
    <cellStyle name="Comma 24 7 2 2 3" xfId="34330" xr:uid="{5E7CF78C-0F21-4FDD-A684-93A43B90E3AA}"/>
    <cellStyle name="Comma 24 7 2 3" xfId="23304" xr:uid="{035849EA-90E1-49CF-AD35-E578E6055CE8}"/>
    <cellStyle name="Comma 24 7 2 4" xfId="31422" xr:uid="{B10EA3BB-9928-4AD0-85B4-CE11F6BEA127}"/>
    <cellStyle name="Comma 24 7 3" xfId="6254" xr:uid="{1797CCE5-F95E-47EE-934E-CFAC071B7148}"/>
    <cellStyle name="Comma 24 7 3 2" xfId="24786" xr:uid="{7292E396-585A-4276-B148-2A5FE2457835}"/>
    <cellStyle name="Comma 24 7 3 3" xfId="32904" xr:uid="{077ECB46-839E-4977-8236-1A4D2C9CBA98}"/>
    <cellStyle name="Comma 24 7 4" xfId="21876" xr:uid="{43A9FC81-B1B6-4964-864A-D635D8E39E58}"/>
    <cellStyle name="Comma 24 7 5" xfId="29993" xr:uid="{C226C861-F0BA-45CA-B9BD-1E3AAD6D773F}"/>
    <cellStyle name="Comma 24 8" xfId="4030" xr:uid="{4914E8CF-E0E5-40E0-AC76-7FCA913D34C6}"/>
    <cellStyle name="Comma 24 8 2" xfId="6967" xr:uid="{4DF35CCD-721B-4A6F-B866-7A59BF5AAF6A}"/>
    <cellStyle name="Comma 24 8 2 2" xfId="25499" xr:uid="{0177F77C-3EA8-4E22-A8A3-412D55D06BE9}"/>
    <cellStyle name="Comma 24 8 2 3" xfId="33617" xr:uid="{D039D859-A091-4C26-8212-14682EBFF917}"/>
    <cellStyle name="Comma 24 8 3" xfId="22590" xr:uid="{A55AD594-0C47-4190-B162-B02FCADA56B2}"/>
    <cellStyle name="Comma 24 8 4" xfId="30708" xr:uid="{D135F245-E746-41A5-A5A9-2C6BA610B971}"/>
    <cellStyle name="Comma 24 9" xfId="5533" xr:uid="{94B84AC1-41BF-40F7-BC37-2CD799B6ADB8}"/>
    <cellStyle name="Comma 24 9 2" xfId="8441" xr:uid="{956F4D19-9417-477C-8CDE-D26FB3DD6CDB}"/>
    <cellStyle name="Comma 24 9 2 2" xfId="26973" xr:uid="{24F718B1-6010-4880-AA4C-6FF488AC00D0}"/>
    <cellStyle name="Comma 24 9 2 3" xfId="35091" xr:uid="{E97D9471-09A6-4559-ACD8-287D1B3431D2}"/>
    <cellStyle name="Comma 24 9 3" xfId="24067" xr:uid="{E3CC3366-9E7B-48C7-9947-F61F4CEA959A}"/>
    <cellStyle name="Comma 24 9 4" xfId="32185" xr:uid="{3ED33556-39F6-444D-95E8-B974FDF090E0}"/>
    <cellStyle name="Comma 25" xfId="614" xr:uid="{3A5FC1EB-5A3F-4CE7-AA2B-989E9F9A3CDE}"/>
    <cellStyle name="Comma 25 2" xfId="2545" xr:uid="{8FFEC6E8-6E1A-4054-A9D5-9B9E7710FB79}"/>
    <cellStyle name="Comma 25 3" xfId="10683" xr:uid="{C76F1CB1-46DD-4093-AA93-693B9CE17B5A}"/>
    <cellStyle name="Comma 25 3 2" xfId="27430" xr:uid="{DB92A69F-09A4-493C-945A-3D91B1B12C5E}"/>
    <cellStyle name="Comma 25 3 3" xfId="35615" xr:uid="{57B59840-003C-4B3A-9318-68DAE8DD3B38}"/>
    <cellStyle name="Comma 26" xfId="269" xr:uid="{D54295ED-8AC4-4C67-96D5-8E11494122D1}"/>
    <cellStyle name="Comma 26 2" xfId="2438" xr:uid="{F9D1EBA9-02A0-4CB6-8417-86CABEE03683}"/>
    <cellStyle name="Comma 26 2 2" xfId="10685" xr:uid="{268E5881-F348-4390-B5AE-5D17DD63AD5F}"/>
    <cellStyle name="Comma 26 3" xfId="10684" xr:uid="{B5EFA17F-C60E-488C-BF58-60061C85F537}"/>
    <cellStyle name="Comma 27" xfId="270" xr:uid="{DD8441ED-E213-426A-9F5B-56E566A7BD08}"/>
    <cellStyle name="Comma 27 10" xfId="20266" xr:uid="{29D9E6BD-CF90-4ACE-A329-58E3D72D8164}"/>
    <cellStyle name="Comma 27 11" xfId="28357" xr:uid="{CCFF7C4F-5699-40AE-B64C-370591FC3075}"/>
    <cellStyle name="Comma 27 2" xfId="851" xr:uid="{9E32D2C4-2A12-4F02-88C6-56CF343B7151}"/>
    <cellStyle name="Comma 27 2 2" xfId="2821" xr:uid="{AAAA0D37-2EFC-4E58-B7E5-340AD7005C4B}"/>
    <cellStyle name="Comma 27 2 2 2" xfId="3694" xr:uid="{0FE58575-75F1-4EF9-9242-D486AFACD3BA}"/>
    <cellStyle name="Comma 27 2 2 2 2" xfId="5127" xr:uid="{47E10E36-A70A-4604-A88B-30B0A86661C2}"/>
    <cellStyle name="Comma 27 2 2 2 2 2" xfId="8063" xr:uid="{E80690B3-BAF9-4021-87A5-087715610809}"/>
    <cellStyle name="Comma 27 2 2 2 2 2 2" xfId="26595" xr:uid="{13F7E4DD-A383-4E31-85A8-FFEA853C7722}"/>
    <cellStyle name="Comma 27 2 2 2 2 2 3" xfId="34713" xr:uid="{5B51E59D-C0CD-4B60-A4CD-8A7B132BB5E3}"/>
    <cellStyle name="Comma 27 2 2 2 2 3" xfId="23687" xr:uid="{1CB3A442-A339-4100-92F0-DE1C848B5B1D}"/>
    <cellStyle name="Comma 27 2 2 2 2 4" xfId="31805" xr:uid="{AA13CD4A-D87F-4009-B867-0582B179BF4C}"/>
    <cellStyle name="Comma 27 2 2 2 3" xfId="6637" xr:uid="{E05E9B60-1962-4C41-988B-640C56CD510C}"/>
    <cellStyle name="Comma 27 2 2 2 3 2" xfId="25169" xr:uid="{5C927F1E-58CF-4354-9D28-284828C37090}"/>
    <cellStyle name="Comma 27 2 2 2 3 3" xfId="33287" xr:uid="{6DEA92B4-CED8-4DD2-8846-DEEC7FF60264}"/>
    <cellStyle name="Comma 27 2 2 2 4" xfId="22259" xr:uid="{33274D89-978F-4A72-9CF4-0DD7E1B9309F}"/>
    <cellStyle name="Comma 27 2 2 2 5" xfId="30377" xr:uid="{887BA4D2-6961-4229-9621-C51B8AF67339}"/>
    <cellStyle name="Comma 27 2 2 3" xfId="4416" xr:uid="{E384D3D6-5C21-4014-973D-E39A4B5552CF}"/>
    <cellStyle name="Comma 27 2 2 3 2" xfId="7352" xr:uid="{413CAD12-FA54-4886-8280-A13EA604ECB7}"/>
    <cellStyle name="Comma 27 2 2 3 2 2" xfId="25884" xr:uid="{D4B1281B-B7A0-46B9-8359-5892888D550C}"/>
    <cellStyle name="Comma 27 2 2 3 2 3" xfId="34002" xr:uid="{BCBAE48B-62EB-4C8F-B29B-7931A1E52B0F}"/>
    <cellStyle name="Comma 27 2 2 3 3" xfId="22976" xr:uid="{D95FA0A6-FB5A-4800-8AFF-A48060754FF1}"/>
    <cellStyle name="Comma 27 2 2 3 4" xfId="31094" xr:uid="{0914717E-5C49-4256-B5C0-3917F09DD717}"/>
    <cellStyle name="Comma 27 2 2 4" xfId="5926" xr:uid="{A5C3BA73-4EEC-4DE6-9583-45CC1FF0CEFB}"/>
    <cellStyle name="Comma 27 2 2 4 2" xfId="24458" xr:uid="{41E4CABA-1409-4F7A-BF3A-7345A6E46946}"/>
    <cellStyle name="Comma 27 2 2 4 3" xfId="32576" xr:uid="{8A9D4B17-8B3C-4747-9700-572C3BA4F351}"/>
    <cellStyle name="Comma 27 2 2 5" xfId="21514" xr:uid="{11813542-6D12-43B2-B74A-0862E2D6A80A}"/>
    <cellStyle name="Comma 27 2 2 6" xfId="29630" xr:uid="{91B7E16A-6BC5-408E-84C4-4943C23C455E}"/>
    <cellStyle name="Comma 27 2 3" xfId="3399" xr:uid="{A8ABE778-4C4B-4A6F-BBE5-E0D1D226F671}"/>
    <cellStyle name="Comma 27 2 3 2" xfId="4834" xr:uid="{5C1BCE3B-91C1-46D2-B93E-B8438636BAB4}"/>
    <cellStyle name="Comma 27 2 3 2 2" xfId="7770" xr:uid="{783605F9-545E-4F3A-8337-51EE4B250EF8}"/>
    <cellStyle name="Comma 27 2 3 2 2 2" xfId="26302" xr:uid="{F6F1D95E-9320-410C-871A-A7354E3C6140}"/>
    <cellStyle name="Comma 27 2 3 2 2 3" xfId="34420" xr:uid="{AB214BC3-CE7B-4701-9D9C-C34FE35510BB}"/>
    <cellStyle name="Comma 27 2 3 2 3" xfId="23394" xr:uid="{B6651E88-58DB-41C1-859B-EA86C463E3F7}"/>
    <cellStyle name="Comma 27 2 3 2 4" xfId="31512" xr:uid="{88FF14A6-6C96-40D6-9F4E-267FDE083DED}"/>
    <cellStyle name="Comma 27 2 3 3" xfId="6344" xr:uid="{5089EDCD-BB21-4CAB-B30E-C139661ECF9E}"/>
    <cellStyle name="Comma 27 2 3 3 2" xfId="24876" xr:uid="{34158CAA-DAF7-41D0-B391-D81B020D1EB2}"/>
    <cellStyle name="Comma 27 2 3 3 3" xfId="32994" xr:uid="{DDF4318E-BBE9-436E-B076-E49E51B755D9}"/>
    <cellStyle name="Comma 27 2 3 4" xfId="21966" xr:uid="{772AF60C-EE11-4030-995C-5349CD58E7E9}"/>
    <cellStyle name="Comma 27 2 3 5" xfId="30084" xr:uid="{8ED34055-ABDE-4A0E-B512-C5DA79E41B4E}"/>
    <cellStyle name="Comma 27 2 4" xfId="4123" xr:uid="{E8D8F1B2-5EEB-43E0-B95C-0AC5979652EA}"/>
    <cellStyle name="Comma 27 2 4 2" xfId="7059" xr:uid="{F7AB31E3-FD5A-4BB4-AE8E-2C598949E2A3}"/>
    <cellStyle name="Comma 27 2 4 2 2" xfId="25591" xr:uid="{F18F8233-1BBF-485F-9A3C-5AA3AB720669}"/>
    <cellStyle name="Comma 27 2 4 2 3" xfId="33709" xr:uid="{CD7CB1BE-F84F-4132-838D-38803E0E9227}"/>
    <cellStyle name="Comma 27 2 4 3" xfId="22683" xr:uid="{9925A2E4-7DDE-4767-A629-B12B69C391A1}"/>
    <cellStyle name="Comma 27 2 4 4" xfId="30801" xr:uid="{565D66EA-5A51-4ECB-BA73-9B420FF9A4A2}"/>
    <cellStyle name="Comma 27 2 5" xfId="5633" xr:uid="{C4270063-73D8-4FCB-9F3E-89F6B19AED4A}"/>
    <cellStyle name="Comma 27 2 5 2" xfId="24165" xr:uid="{807BDC03-94D5-4BDF-B0E6-D1EE15E5DB14}"/>
    <cellStyle name="Comma 27 2 5 3" xfId="32283" xr:uid="{DEE48389-9AB5-404B-9022-F74D2C6F5852}"/>
    <cellStyle name="Comma 27 2 6" xfId="10687" xr:uid="{6EAA6AD3-E87F-4A99-8E9E-6407AEB73E5E}"/>
    <cellStyle name="Comma 27 2 7" xfId="2214" xr:uid="{6CC5A74A-1055-4ACA-A549-1D7E781B1118}"/>
    <cellStyle name="Comma 27 2 7 2" xfId="21146" xr:uid="{9368430E-6615-4F5C-95EF-86527A68FF6B}"/>
    <cellStyle name="Comma 27 2 7 3" xfId="29262" xr:uid="{4F6C1594-E4DC-45D9-B6B8-A56DBEA899E7}"/>
    <cellStyle name="Comma 27 2 8" xfId="20607" xr:uid="{DCA4549F-DD24-4F01-84EE-C46F89DB1C8A}"/>
    <cellStyle name="Comma 27 2 9" xfId="28702" xr:uid="{38D8E009-B86D-4760-934D-2DDC420B6E6C}"/>
    <cellStyle name="Comma 27 3" xfId="2354" xr:uid="{0D8253E9-D4F9-4223-A263-6BBEA1252C69}"/>
    <cellStyle name="Comma 27 3 2" xfId="2944" xr:uid="{CCD0FEC3-80D3-4269-807D-F1C80D39F6B8}"/>
    <cellStyle name="Comma 27 3 2 2" xfId="3817" xr:uid="{AA50ACB5-9AAE-465A-8E08-CFC9B1058CCC}"/>
    <cellStyle name="Comma 27 3 2 2 2" xfId="5250" xr:uid="{EB11BABE-CBC2-4D7A-BFBD-FDA2C729851B}"/>
    <cellStyle name="Comma 27 3 2 2 2 2" xfId="8186" xr:uid="{C7AE0F18-4549-4E92-8A44-466B6A7FE72D}"/>
    <cellStyle name="Comma 27 3 2 2 2 2 2" xfId="26718" xr:uid="{6468945A-341F-40A5-92F5-6748BCD69F0A}"/>
    <cellStyle name="Comma 27 3 2 2 2 2 3" xfId="34836" xr:uid="{4DDD4BCD-D765-4452-9E01-2D8D04CF4836}"/>
    <cellStyle name="Comma 27 3 2 2 2 3" xfId="23810" xr:uid="{DFB69C9A-4829-434C-B729-E68A60657771}"/>
    <cellStyle name="Comma 27 3 2 2 2 4" xfId="31928" xr:uid="{611830B8-1253-4DFB-8E1C-6D8B8A7464D3}"/>
    <cellStyle name="Comma 27 3 2 2 3" xfId="6760" xr:uid="{44EF28F5-7736-4482-9953-BBABEDB3B27C}"/>
    <cellStyle name="Comma 27 3 2 2 3 2" xfId="25292" xr:uid="{D8AE54DD-CE03-4B5B-8316-4435EEB81482}"/>
    <cellStyle name="Comma 27 3 2 2 3 3" xfId="33410" xr:uid="{BD0CC462-96E4-4BF9-AB99-0F45AEE4250D}"/>
    <cellStyle name="Comma 27 3 2 2 4" xfId="22382" xr:uid="{C23DC017-DC0B-47DC-B40A-C636482A0C32}"/>
    <cellStyle name="Comma 27 3 2 2 5" xfId="30500" xr:uid="{B08B2629-EB01-4C9D-AEF8-81EAF4A521A1}"/>
    <cellStyle name="Comma 27 3 2 3" xfId="4539" xr:uid="{3BC2D398-537C-4A71-9003-5EA368497BAC}"/>
    <cellStyle name="Comma 27 3 2 3 2" xfId="7475" xr:uid="{12015FAF-CEBF-4DD1-AFBF-AED7553A858D}"/>
    <cellStyle name="Comma 27 3 2 3 2 2" xfId="26007" xr:uid="{6F2E7DCD-E1EF-423C-8D69-A75884790572}"/>
    <cellStyle name="Comma 27 3 2 3 2 3" xfId="34125" xr:uid="{06F75C6D-8F81-4359-9874-2073291650A9}"/>
    <cellStyle name="Comma 27 3 2 3 3" xfId="23099" xr:uid="{FC3CF4DB-4666-49B5-9568-9AAEDF13F6A0}"/>
    <cellStyle name="Comma 27 3 2 3 4" xfId="31217" xr:uid="{E2F40DD3-2A28-4138-86A7-0ACB8948DCDC}"/>
    <cellStyle name="Comma 27 3 2 4" xfId="6049" xr:uid="{23267310-1F2C-4509-8125-1E6B16BAA27D}"/>
    <cellStyle name="Comma 27 3 2 4 2" xfId="24581" xr:uid="{7C902219-8CBD-47A6-8016-896DCA0A7A5F}"/>
    <cellStyle name="Comma 27 3 2 4 3" xfId="32699" xr:uid="{F9FDFEAA-E9F8-41FB-9B10-CA29CE1BACF1}"/>
    <cellStyle name="Comma 27 3 2 5" xfId="21637" xr:uid="{7154726A-26C2-4FDA-BF72-491A6DC34EA8}"/>
    <cellStyle name="Comma 27 3 2 6" xfId="29753" xr:uid="{2BC8A4C5-CBF7-4788-975F-3453CDDE7069}"/>
    <cellStyle name="Comma 27 3 3" xfId="3522" xr:uid="{DDFE2F3D-8B45-44A6-9633-D813A3924529}"/>
    <cellStyle name="Comma 27 3 3 2" xfId="4957" xr:uid="{52812A1F-5988-4A09-B58A-7DDD34128650}"/>
    <cellStyle name="Comma 27 3 3 2 2" xfId="7893" xr:uid="{A1BEC355-2314-4078-9954-07CC9FAAED70}"/>
    <cellStyle name="Comma 27 3 3 2 2 2" xfId="26425" xr:uid="{6E2B5486-6538-4376-8889-8FF82B09088D}"/>
    <cellStyle name="Comma 27 3 3 2 2 3" xfId="34543" xr:uid="{4E5FE18E-3E84-4A50-A6FA-E5DF9B34019C}"/>
    <cellStyle name="Comma 27 3 3 2 3" xfId="23517" xr:uid="{D96DC4EC-1BAD-433E-B824-B5DA8BCB6458}"/>
    <cellStyle name="Comma 27 3 3 2 4" xfId="31635" xr:uid="{F6E52EDF-EA39-4682-AB1A-D0C2B435BEF8}"/>
    <cellStyle name="Comma 27 3 3 3" xfId="6467" xr:uid="{F63A20C6-ED3C-4A73-B7C5-0BA2D9D0CC3E}"/>
    <cellStyle name="Comma 27 3 3 3 2" xfId="24999" xr:uid="{3139E529-B925-4CA0-BF9B-09BC633D09FB}"/>
    <cellStyle name="Comma 27 3 3 3 3" xfId="33117" xr:uid="{067733A5-E60E-44A5-9A33-3A64C4E7296B}"/>
    <cellStyle name="Comma 27 3 3 4" xfId="22089" xr:uid="{4B28238F-D24B-4852-ADCB-74E71D331DC2}"/>
    <cellStyle name="Comma 27 3 3 5" xfId="30207" xr:uid="{4C1731F4-161F-4045-869D-77EC663C198B}"/>
    <cellStyle name="Comma 27 3 4" xfId="4246" xr:uid="{4BA953B2-836F-4E04-99F9-C9ACE6C52BD3}"/>
    <cellStyle name="Comma 27 3 4 2" xfId="7182" xr:uid="{A4A070E6-7338-4C12-AF7B-EFC1FD8494AA}"/>
    <cellStyle name="Comma 27 3 4 2 2" xfId="25714" xr:uid="{0339811B-B7FB-4906-8993-4FB747D1BACF}"/>
    <cellStyle name="Comma 27 3 4 2 3" xfId="33832" xr:uid="{16CF6FE7-7BCB-4F65-9EC0-E6162CF68B6E}"/>
    <cellStyle name="Comma 27 3 4 3" xfId="22806" xr:uid="{C4E8D605-A5E2-4F69-90E4-FC21759E5A1A}"/>
    <cellStyle name="Comma 27 3 4 4" xfId="30924" xr:uid="{94E354EA-EFB3-476F-8302-431497E6DB68}"/>
    <cellStyle name="Comma 27 3 5" xfId="5756" xr:uid="{0FE92685-A175-4D42-9174-EF7C5C620403}"/>
    <cellStyle name="Comma 27 3 5 2" xfId="24288" xr:uid="{607D2975-FB7C-4DDB-A645-CA97CC6E4F75}"/>
    <cellStyle name="Comma 27 3 5 3" xfId="32406" xr:uid="{AAB2BEAD-46AD-4E3B-BE57-8FDDD25BA410}"/>
    <cellStyle name="Comma 27 3 6" xfId="21273" xr:uid="{900BD553-716E-4CC3-B9B0-74CDA16301FB}"/>
    <cellStyle name="Comma 27 3 7" xfId="29389" xr:uid="{BE7C388A-70D5-4F22-BD95-547BBA731299}"/>
    <cellStyle name="Comma 27 4" xfId="2675" xr:uid="{3CD50515-A22F-4DFE-B7F1-58A417516F8F}"/>
    <cellStyle name="Comma 27 4 2" xfId="3612" xr:uid="{421DCAFF-5196-42CD-A4E3-57F8BDA8E6C4}"/>
    <cellStyle name="Comma 27 4 2 2" xfId="5046" xr:uid="{AD3F1FF8-6C66-420E-817B-385D4532420D}"/>
    <cellStyle name="Comma 27 4 2 2 2" xfId="7982" xr:uid="{DA41B30E-A75A-4226-9A65-E7F678C3B4E1}"/>
    <cellStyle name="Comma 27 4 2 2 2 2" xfId="26514" xr:uid="{4D80382C-70A3-461F-A2E7-84484EF946D3}"/>
    <cellStyle name="Comma 27 4 2 2 2 3" xfId="34632" xr:uid="{D10D8E62-A5FB-4F6C-B8C6-8F41CA862088}"/>
    <cellStyle name="Comma 27 4 2 2 3" xfId="23606" xr:uid="{A0B72BE6-4369-4449-95A9-CC500CF5A0D9}"/>
    <cellStyle name="Comma 27 4 2 2 4" xfId="31724" xr:uid="{89DEF54D-E41B-4C40-9F96-68FA9C2AD158}"/>
    <cellStyle name="Comma 27 4 2 3" xfId="6556" xr:uid="{62A9C828-B8DE-4FD4-88D3-73B0A28330BC}"/>
    <cellStyle name="Comma 27 4 2 3 2" xfId="25088" xr:uid="{74AFE960-8577-4A46-96D8-1D2C2D2722FF}"/>
    <cellStyle name="Comma 27 4 2 3 3" xfId="33206" xr:uid="{C8AEFEE9-F14F-4E96-AAEF-D1A8EFD99B48}"/>
    <cellStyle name="Comma 27 4 2 4" xfId="22178" xr:uid="{EF363148-8BB2-4E9F-B682-FE74DB07662A}"/>
    <cellStyle name="Comma 27 4 2 5" xfId="30296" xr:uid="{4DDB5786-FA95-4166-8FDE-A19D2187550A}"/>
    <cellStyle name="Comma 27 4 3" xfId="4335" xr:uid="{6C9B0ED4-B405-4C27-AAEB-E9DF01035AD8}"/>
    <cellStyle name="Comma 27 4 3 2" xfId="7271" xr:uid="{F94025A7-BFDE-44F5-977C-FBFEC4547C51}"/>
    <cellStyle name="Comma 27 4 3 2 2" xfId="25803" xr:uid="{81C11FED-728F-4A24-A5C0-36DB02152290}"/>
    <cellStyle name="Comma 27 4 3 2 3" xfId="33921" xr:uid="{ADA51E30-6DA2-4A0C-A6F7-00432F931492}"/>
    <cellStyle name="Comma 27 4 3 3" xfId="22895" xr:uid="{C007E304-583D-47E5-97CC-3525EEA5CD08}"/>
    <cellStyle name="Comma 27 4 3 4" xfId="31013" xr:uid="{92B18C33-6584-456F-888B-B03A9F4216DB}"/>
    <cellStyle name="Comma 27 4 4" xfId="5845" xr:uid="{43A81D52-5043-49FB-AF67-290FEEEEC46E}"/>
    <cellStyle name="Comma 27 4 4 2" xfId="24377" xr:uid="{1E056855-8D5B-4C61-B006-7578BB5F5EA0}"/>
    <cellStyle name="Comma 27 4 4 3" xfId="32495" xr:uid="{BBFFC54F-CFDA-4CB3-8553-BCB677AB3366}"/>
    <cellStyle name="Comma 27 4 5" xfId="21423" xr:uid="{CC923AC8-39E3-4709-84B5-863F5D7C3CAA}"/>
    <cellStyle name="Comma 27 4 6" xfId="29539" xr:uid="{C3287775-01F7-41A3-B1AA-4D5216F57370}"/>
    <cellStyle name="Comma 27 5" xfId="3366" xr:uid="{D697B0F5-8DC0-40B7-ACCF-A7F10E298914}"/>
    <cellStyle name="Comma 27 5 2" xfId="4801" xr:uid="{915578BC-3CD4-4FB2-B637-4446F0A881BA}"/>
    <cellStyle name="Comma 27 5 2 2" xfId="7737" xr:uid="{9977B6A0-4D4F-44E7-A209-CD3213500CF4}"/>
    <cellStyle name="Comma 27 5 2 2 2" xfId="26269" xr:uid="{84B2A793-E763-4F5A-809B-506F36EABEDA}"/>
    <cellStyle name="Comma 27 5 2 2 3" xfId="34387" xr:uid="{C1622B16-3BC8-450F-8C2D-351A0E4E5DDC}"/>
    <cellStyle name="Comma 27 5 2 3" xfId="23361" xr:uid="{72D1F6F4-AD36-4EBA-BE2E-74502B75D410}"/>
    <cellStyle name="Comma 27 5 2 4" xfId="31479" xr:uid="{8C8E5E4E-24AE-43EE-9205-A252B649E753}"/>
    <cellStyle name="Comma 27 5 3" xfId="6311" xr:uid="{798F6A49-F668-429B-9586-30A4D9FA2673}"/>
    <cellStyle name="Comma 27 5 3 2" xfId="24843" xr:uid="{198614CA-4D1A-4C1C-9396-634AAC4E393A}"/>
    <cellStyle name="Comma 27 5 3 3" xfId="32961" xr:uid="{3A696DEB-FB50-49FA-A94C-FAAAC9B31044}"/>
    <cellStyle name="Comma 27 5 4" xfId="21933" xr:uid="{8380CD6F-50A7-4A90-8B89-0853A12DE273}"/>
    <cellStyle name="Comma 27 5 5" xfId="30051" xr:uid="{416449FF-5F8D-4ACF-820E-F82C54C507FA}"/>
    <cellStyle name="Comma 27 6" xfId="4090" xr:uid="{4BC90870-473B-44B0-9788-92AEC09AE5AF}"/>
    <cellStyle name="Comma 27 6 2" xfId="7026" xr:uid="{D4CBCC44-4C9B-4AED-9B20-A5E63ACCE461}"/>
    <cellStyle name="Comma 27 6 2 2" xfId="25558" xr:uid="{C24EE0C8-EEF9-4D01-AF3E-EFA73089033C}"/>
    <cellStyle name="Comma 27 6 2 3" xfId="33676" xr:uid="{AEAB9B90-D64B-44C8-934F-9D32C93C1FF4}"/>
    <cellStyle name="Comma 27 6 3" xfId="22650" xr:uid="{3A4890C2-3C30-4691-91CB-DC99E9F63388}"/>
    <cellStyle name="Comma 27 6 4" xfId="30768" xr:uid="{D1090179-7E8B-4DF7-B718-1BAFC3181515}"/>
    <cellStyle name="Comma 27 7" xfId="5600" xr:uid="{42670CA0-62AC-4854-B920-BE256DCA3090}"/>
    <cellStyle name="Comma 27 7 2" xfId="24132" xr:uid="{9D4B36D3-C1CA-442E-8A27-1D71FC368348}"/>
    <cellStyle name="Comma 27 7 3" xfId="32250" xr:uid="{1D53DC15-1998-449E-BF94-2C5D6C0A5C28}"/>
    <cellStyle name="Comma 27 8" xfId="10686" xr:uid="{5CD50610-1F7C-40FE-939E-E131E0B75D7E}"/>
    <cellStyle name="Comma 27 9" xfId="2139" xr:uid="{5F3C0015-2E7C-4C5D-9636-16946B86A5D2}"/>
    <cellStyle name="Comma 27 9 2" xfId="21102" xr:uid="{7E9C9EB2-DACB-4E1C-B858-5568D687BDF2}"/>
    <cellStyle name="Comma 27 9 3" xfId="29218" xr:uid="{78B9E861-58A6-4BC5-9913-D3A36463C1CB}"/>
    <cellStyle name="Comma 28" xfId="615" xr:uid="{087C81AE-5FA8-486A-80BF-EB39AA7A6E6D}"/>
    <cellStyle name="Comma 28 10" xfId="20432" xr:uid="{60B5E1ED-5E04-4865-8734-EBAF9BDA9A16}"/>
    <cellStyle name="Comma 28 11" xfId="28525" xr:uid="{A888FEE5-11DC-46B4-A43A-0919016AFB80}"/>
    <cellStyle name="Comma 28 2" xfId="985" xr:uid="{F5EA1B73-B6BC-4687-8F90-506B576279FD}"/>
    <cellStyle name="Comma 28 2 2" xfId="2864" xr:uid="{8F6E761B-6A38-4DF5-892B-A934303601BB}"/>
    <cellStyle name="Comma 28 2 2 2" xfId="3737" xr:uid="{CDB057B6-B0A2-4B8D-AC67-8EB2A6EC3048}"/>
    <cellStyle name="Comma 28 2 2 2 2" xfId="5170" xr:uid="{99547696-D5D8-4321-BF86-DEC7D51AC2E8}"/>
    <cellStyle name="Comma 28 2 2 2 2 2" xfId="8106" xr:uid="{BCE1A816-0FB0-4434-960C-0F43D86A6FFD}"/>
    <cellStyle name="Comma 28 2 2 2 2 2 2" xfId="26638" xr:uid="{10990DB5-4154-42F5-84D2-30B609360BEC}"/>
    <cellStyle name="Comma 28 2 2 2 2 2 3" xfId="34756" xr:uid="{29450046-70A8-4F8F-A0F6-DE96D8BD3FAB}"/>
    <cellStyle name="Comma 28 2 2 2 2 3" xfId="23730" xr:uid="{6BA0CAAF-0D91-4C85-A259-5DDB05E56A00}"/>
    <cellStyle name="Comma 28 2 2 2 2 4" xfId="31848" xr:uid="{D0C07508-A638-4B0F-91C5-0BF12569C418}"/>
    <cellStyle name="Comma 28 2 2 2 3" xfId="6680" xr:uid="{2A518B77-0719-404D-97FF-FF748707E7EB}"/>
    <cellStyle name="Comma 28 2 2 2 3 2" xfId="25212" xr:uid="{6C5FAA4D-A204-4A4A-8763-473F374309CA}"/>
    <cellStyle name="Comma 28 2 2 2 3 3" xfId="33330" xr:uid="{D4443FC7-3857-4BCD-9740-F805FE862C3F}"/>
    <cellStyle name="Comma 28 2 2 2 4" xfId="22302" xr:uid="{E4A3EF46-7AAB-4137-BB75-01806F27321E}"/>
    <cellStyle name="Comma 28 2 2 2 5" xfId="30420" xr:uid="{1DF08F9A-429C-4BD9-9A67-DC7DBED79B2F}"/>
    <cellStyle name="Comma 28 2 2 3" xfId="4459" xr:uid="{C0EA40C1-4396-4EB8-B122-02E29098B77C}"/>
    <cellStyle name="Comma 28 2 2 3 2" xfId="7395" xr:uid="{D5BEAE98-637A-4D83-B515-0108655BF9DA}"/>
    <cellStyle name="Comma 28 2 2 3 2 2" xfId="25927" xr:uid="{D4F7ADAA-1EC1-4C7B-89D7-5C809F87E6AA}"/>
    <cellStyle name="Comma 28 2 2 3 2 3" xfId="34045" xr:uid="{91901783-B187-4384-9FCE-DA06E34C676B}"/>
    <cellStyle name="Comma 28 2 2 3 3" xfId="23019" xr:uid="{F2DE1C9D-69D4-422E-BD2F-2F5B667B74A1}"/>
    <cellStyle name="Comma 28 2 2 3 4" xfId="31137" xr:uid="{A8E42C31-AFFC-41A3-A136-F109E49FD1F4}"/>
    <cellStyle name="Comma 28 2 2 4" xfId="5969" xr:uid="{13159071-A4D0-41DA-8288-54D32D13E529}"/>
    <cellStyle name="Comma 28 2 2 4 2" xfId="24501" xr:uid="{E386F8FA-C4D6-4B30-8195-9EF35E3D97F0}"/>
    <cellStyle name="Comma 28 2 2 4 3" xfId="32619" xr:uid="{1F14ED6D-9CC7-4522-AD16-D1B218B3097C}"/>
    <cellStyle name="Comma 28 2 2 5" xfId="21557" xr:uid="{63889EC0-A9F8-402D-87A4-09EBB51AA515}"/>
    <cellStyle name="Comma 28 2 2 6" xfId="29673" xr:uid="{852F1292-B534-43CB-8055-C3A569DF2D6C}"/>
    <cellStyle name="Comma 28 2 3" xfId="3442" xr:uid="{52216597-1366-4B8D-9888-BC0C5C12CBAF}"/>
    <cellStyle name="Comma 28 2 3 2" xfId="4877" xr:uid="{688A50E7-64C0-45D0-B92F-61EC7D8F5D91}"/>
    <cellStyle name="Comma 28 2 3 2 2" xfId="7813" xr:uid="{636506E9-400B-4F79-BEE4-24457DC2F2DC}"/>
    <cellStyle name="Comma 28 2 3 2 2 2" xfId="26345" xr:uid="{9DC5A40C-335C-479A-8258-0B4E397840DC}"/>
    <cellStyle name="Comma 28 2 3 2 2 3" xfId="34463" xr:uid="{CC24AE21-9CDF-4D4C-8A84-7CB83CECE579}"/>
    <cellStyle name="Comma 28 2 3 2 3" xfId="23437" xr:uid="{9044E80D-B8C2-4BF2-B01A-CDFF75750A80}"/>
    <cellStyle name="Comma 28 2 3 2 4" xfId="31555" xr:uid="{64B3864D-459D-438B-B731-3E38DC574BDB}"/>
    <cellStyle name="Comma 28 2 3 3" xfId="6387" xr:uid="{367C1883-BEB3-416C-9F4E-052C1FC0F6AC}"/>
    <cellStyle name="Comma 28 2 3 3 2" xfId="24919" xr:uid="{2F87476D-3B2D-4F6D-9D59-EAB98677D7B3}"/>
    <cellStyle name="Comma 28 2 3 3 3" xfId="33037" xr:uid="{6E768398-0493-4338-9FCD-4F989CA079E5}"/>
    <cellStyle name="Comma 28 2 3 4" xfId="22009" xr:uid="{D6B13C22-5D20-4E2F-B8EF-512719212D73}"/>
    <cellStyle name="Comma 28 2 3 5" xfId="30127" xr:uid="{62BA6DCE-B0F7-4555-8FE0-27F6C5C443C0}"/>
    <cellStyle name="Comma 28 2 4" xfId="4166" xr:uid="{2EF5D383-D908-4BC5-9626-C0982FB293E7}"/>
    <cellStyle name="Comma 28 2 4 2" xfId="7102" xr:uid="{F1958CAE-CA9A-4EC2-980C-7766B5958EE1}"/>
    <cellStyle name="Comma 28 2 4 2 2" xfId="25634" xr:uid="{582DE7AD-5AB8-41B1-896A-8B10172CECB9}"/>
    <cellStyle name="Comma 28 2 4 2 3" xfId="33752" xr:uid="{130D9D9A-C544-480C-B574-E85C9F300CC7}"/>
    <cellStyle name="Comma 28 2 4 3" xfId="22726" xr:uid="{383F5143-4ED6-41DD-A2EC-D92F1603A013}"/>
    <cellStyle name="Comma 28 2 4 4" xfId="30844" xr:uid="{115841EE-F0C0-46B4-9B5B-206863AAEF85}"/>
    <cellStyle name="Comma 28 2 5" xfId="5676" xr:uid="{81033A94-23C3-4A79-8DB3-BF82B00984AD}"/>
    <cellStyle name="Comma 28 2 5 2" xfId="24208" xr:uid="{34C7A054-C2FD-4597-90E7-3506E4F3883F}"/>
    <cellStyle name="Comma 28 2 5 3" xfId="32326" xr:uid="{637F4CAF-903D-4B5E-BE21-886BD42A7B49}"/>
    <cellStyle name="Comma 28 2 6" xfId="2261" xr:uid="{70497BA3-ADFC-4F72-AF66-9E1969CA8197}"/>
    <cellStyle name="Comma 28 2 6 2" xfId="21190" xr:uid="{A75F6469-FB73-47BD-8A8D-FB6329C2A8F7}"/>
    <cellStyle name="Comma 28 2 6 3" xfId="29306" xr:uid="{C6C27002-DF6E-4B67-9EE9-E172865D31C5}"/>
    <cellStyle name="Comma 28 2 7" xfId="20741" xr:uid="{75BECC39-E38D-475B-AF75-8C54E90A52F8}"/>
    <cellStyle name="Comma 28 2 8" xfId="28836" xr:uid="{E914F1E9-69B5-4ED0-94A0-066941D6D6D9}"/>
    <cellStyle name="Comma 28 3" xfId="2358" xr:uid="{FF716D39-A5E9-4D37-8EAA-FF77341DB782}"/>
    <cellStyle name="Comma 28 3 2" xfId="2947" xr:uid="{91967621-66C9-4046-8515-923EA61D1B3D}"/>
    <cellStyle name="Comma 28 3 2 2" xfId="3820" xr:uid="{5EC62C05-35E2-47E4-AAF6-12A110AFA1B5}"/>
    <cellStyle name="Comma 28 3 2 2 2" xfId="5253" xr:uid="{551A98A5-A84C-4FE4-8858-30C554F4D0A7}"/>
    <cellStyle name="Comma 28 3 2 2 2 2" xfId="8189" xr:uid="{B1D3C7A9-A62F-48C1-98C4-188BEBB68AA0}"/>
    <cellStyle name="Comma 28 3 2 2 2 2 2" xfId="26721" xr:uid="{A8F98D1F-2991-47A4-BA10-641BE87C5E0F}"/>
    <cellStyle name="Comma 28 3 2 2 2 2 3" xfId="34839" xr:uid="{2EED05F5-1B32-4DD1-B2C0-EA09A1F1B70E}"/>
    <cellStyle name="Comma 28 3 2 2 2 3" xfId="23813" xr:uid="{F2B7938E-0EA9-44CF-B8A4-9DB62F82920C}"/>
    <cellStyle name="Comma 28 3 2 2 2 4" xfId="31931" xr:uid="{35315D17-4FD4-41E4-991D-F52AE2F61215}"/>
    <cellStyle name="Comma 28 3 2 2 3" xfId="6763" xr:uid="{A1430F00-9E60-4EBC-A465-1F856D7F82CB}"/>
    <cellStyle name="Comma 28 3 2 2 3 2" xfId="25295" xr:uid="{9231A5F9-8C5A-42AB-A88A-366233ADFF44}"/>
    <cellStyle name="Comma 28 3 2 2 3 3" xfId="33413" xr:uid="{562B1CD7-6307-4D0C-AA5E-3029A4EDF514}"/>
    <cellStyle name="Comma 28 3 2 2 4" xfId="22385" xr:uid="{C192759E-C4C8-4DC1-942D-42EA44FAC807}"/>
    <cellStyle name="Comma 28 3 2 2 5" xfId="30503" xr:uid="{E95CB039-60CD-4B80-AC8B-DA2E935AC518}"/>
    <cellStyle name="Comma 28 3 2 3" xfId="4542" xr:uid="{55A2BDA4-043E-41CE-A28A-533D56FAD5E5}"/>
    <cellStyle name="Comma 28 3 2 3 2" xfId="7478" xr:uid="{FDBFD572-4550-4FF6-A09B-41F52A5DB371}"/>
    <cellStyle name="Comma 28 3 2 3 2 2" xfId="26010" xr:uid="{7E0718E6-943C-4B1E-AE97-EB749CF289EE}"/>
    <cellStyle name="Comma 28 3 2 3 2 3" xfId="34128" xr:uid="{F9BEB166-7FBD-4AD2-BC2F-320AACBE626D}"/>
    <cellStyle name="Comma 28 3 2 3 3" xfId="23102" xr:uid="{616C4B00-5EEF-413C-AAA0-AAB6BA7E97A8}"/>
    <cellStyle name="Comma 28 3 2 3 4" xfId="31220" xr:uid="{D94F7CC0-6D5E-4F9D-80BF-E7A6B25CBDAC}"/>
    <cellStyle name="Comma 28 3 2 4" xfId="6052" xr:uid="{0937133B-B90A-4D4C-99E7-1C258F236D12}"/>
    <cellStyle name="Comma 28 3 2 4 2" xfId="24584" xr:uid="{06344833-4575-461D-BDCD-58AFE17B10A6}"/>
    <cellStyle name="Comma 28 3 2 4 3" xfId="32702" xr:uid="{0CFC6CD3-615D-4BDF-9CCE-32E63C29C391}"/>
    <cellStyle name="Comma 28 3 2 5" xfId="21640" xr:uid="{F11BE2E6-C4B8-4574-A206-5A89B688014F}"/>
    <cellStyle name="Comma 28 3 2 6" xfId="29756" xr:uid="{98B00639-8D0E-49F4-94E9-0495FA0261D0}"/>
    <cellStyle name="Comma 28 3 3" xfId="3525" xr:uid="{DCA124A7-04CA-4527-9440-85110327FDE9}"/>
    <cellStyle name="Comma 28 3 3 2" xfId="4960" xr:uid="{777E882F-D275-4F3D-BE28-03860E8C3A4D}"/>
    <cellStyle name="Comma 28 3 3 2 2" xfId="7896" xr:uid="{20FE3EB5-D65B-42A1-A9E0-A45856659655}"/>
    <cellStyle name="Comma 28 3 3 2 2 2" xfId="26428" xr:uid="{9B9530AD-FCD4-4B69-91DD-6AE3D0621574}"/>
    <cellStyle name="Comma 28 3 3 2 2 3" xfId="34546" xr:uid="{B6465076-4271-4BE8-8EBE-670E3404F71D}"/>
    <cellStyle name="Comma 28 3 3 2 3" xfId="23520" xr:uid="{689852EB-61CE-4DCA-9D8C-188AFF7F51ED}"/>
    <cellStyle name="Comma 28 3 3 2 4" xfId="31638" xr:uid="{B222E9F5-6155-4F35-9947-CF4694FF3199}"/>
    <cellStyle name="Comma 28 3 3 3" xfId="6470" xr:uid="{0CE11CFC-01D0-43A5-9233-6FE16C8D9D22}"/>
    <cellStyle name="Comma 28 3 3 3 2" xfId="25002" xr:uid="{E99DD78F-4E60-4860-B4F7-6DECF396BF0A}"/>
    <cellStyle name="Comma 28 3 3 3 3" xfId="33120" xr:uid="{107EA0D9-4973-40D3-B333-39AE249AC8E8}"/>
    <cellStyle name="Comma 28 3 3 4" xfId="22092" xr:uid="{CAFD51EE-EC83-4D64-AD5C-CB1076C85E9C}"/>
    <cellStyle name="Comma 28 3 3 5" xfId="30210" xr:uid="{DC392A0E-4379-4494-AC77-F78E4B9E0E76}"/>
    <cellStyle name="Comma 28 3 4" xfId="4249" xr:uid="{EB6CC1DA-76D8-4EA9-BDDD-CF51A1869A5E}"/>
    <cellStyle name="Comma 28 3 4 2" xfId="7185" xr:uid="{9C4315F4-3DC8-46AB-B97A-A328831B81ED}"/>
    <cellStyle name="Comma 28 3 4 2 2" xfId="25717" xr:uid="{252C28BF-05E9-4490-9727-575D64883A7C}"/>
    <cellStyle name="Comma 28 3 4 2 3" xfId="33835" xr:uid="{8AD40924-D1D6-404C-8F2C-A11B393E8909}"/>
    <cellStyle name="Comma 28 3 4 3" xfId="22809" xr:uid="{90E3FB6E-CB9B-4D67-8C55-294E53CDCF30}"/>
    <cellStyle name="Comma 28 3 4 4" xfId="30927" xr:uid="{BBEF0EC7-2C9C-44D4-83C1-B76954B789E2}"/>
    <cellStyle name="Comma 28 3 5" xfId="5759" xr:uid="{438058ED-D655-4805-8D25-0599891178B5}"/>
    <cellStyle name="Comma 28 3 5 2" xfId="24291" xr:uid="{3BEFB677-F034-481A-8D43-A08267986537}"/>
    <cellStyle name="Comma 28 3 5 3" xfId="32409" xr:uid="{9D806979-7A74-4018-9DE4-07EE74CC638F}"/>
    <cellStyle name="Comma 28 3 6" xfId="21277" xr:uid="{7C9C704B-7F5F-43C0-BDF4-3916015D20A3}"/>
    <cellStyle name="Comma 28 3 7" xfId="29393" xr:uid="{39638B3E-A4C2-4A79-BC13-41CC83F24710}"/>
    <cellStyle name="Comma 28 4" xfId="2759" xr:uid="{F9F117F5-08CC-458A-8AE2-51E7DC4A2967}"/>
    <cellStyle name="Comma 28 4 2" xfId="3654" xr:uid="{5F10215C-2F5F-46F2-B7E0-D1A6FD234789}"/>
    <cellStyle name="Comma 28 4 2 2" xfId="5087" xr:uid="{FC6064FD-43B6-4F16-A10D-4E87EF10C8FA}"/>
    <cellStyle name="Comma 28 4 2 2 2" xfId="8023" xr:uid="{2BC06587-0370-48B0-B50E-C0025B50D50E}"/>
    <cellStyle name="Comma 28 4 2 2 2 2" xfId="26555" xr:uid="{BD3857F3-DBBD-4CE5-B4C6-C3E0FCC1C654}"/>
    <cellStyle name="Comma 28 4 2 2 2 3" xfId="34673" xr:uid="{4EE401AD-50F3-4BD0-A02B-AFB43EEAC691}"/>
    <cellStyle name="Comma 28 4 2 2 3" xfId="23647" xr:uid="{AFBCAD33-6D99-4087-B785-3BBE5B3EA51B}"/>
    <cellStyle name="Comma 28 4 2 2 4" xfId="31765" xr:uid="{FC68651E-EBA9-42EF-8FF6-478F126832E1}"/>
    <cellStyle name="Comma 28 4 2 3" xfId="6597" xr:uid="{3D31C75D-046D-4B8F-9E35-2F2FDB340A55}"/>
    <cellStyle name="Comma 28 4 2 3 2" xfId="25129" xr:uid="{E2C34C57-1C3B-423A-98AE-4F6DDA5143C2}"/>
    <cellStyle name="Comma 28 4 2 3 3" xfId="33247" xr:uid="{A32CA759-1590-443F-A6E9-AAEF3175048A}"/>
    <cellStyle name="Comma 28 4 2 4" xfId="22219" xr:uid="{D37778F0-CB6F-4F52-A3DB-35E794F8F1A6}"/>
    <cellStyle name="Comma 28 4 2 5" xfId="30337" xr:uid="{522970CA-B50F-4AD1-B931-42C522F0B698}"/>
    <cellStyle name="Comma 28 4 3" xfId="4376" xr:uid="{3FBA40B1-E483-4203-B341-DBEA2B58687E}"/>
    <cellStyle name="Comma 28 4 3 2" xfId="7312" xr:uid="{25AB87F0-12D0-4D6C-A54B-97D60F19AD28}"/>
    <cellStyle name="Comma 28 4 3 2 2" xfId="25844" xr:uid="{DFE15262-2F65-470B-9B7C-BAEA55BF19BF}"/>
    <cellStyle name="Comma 28 4 3 2 3" xfId="33962" xr:uid="{BC8B33E3-2D89-4F65-86C5-803786499810}"/>
    <cellStyle name="Comma 28 4 3 3" xfId="22936" xr:uid="{E992B6DC-9B41-4AE0-9052-0962578FAC6D}"/>
    <cellStyle name="Comma 28 4 3 4" xfId="31054" xr:uid="{DE6FF9D9-E19F-43AC-BA4D-D77C221BD2F2}"/>
    <cellStyle name="Comma 28 4 4" xfId="5886" xr:uid="{743EA463-29CB-4303-BECB-56FAED55DB2B}"/>
    <cellStyle name="Comma 28 4 4 2" xfId="24418" xr:uid="{D42DB43D-7B7F-4C50-85C4-2BD3A93FBF71}"/>
    <cellStyle name="Comma 28 4 4 3" xfId="32536" xr:uid="{B144D7ED-8349-4897-A3F9-A863F8F8E3AF}"/>
    <cellStyle name="Comma 28 4 5" xfId="21471" xr:uid="{EF237446-334F-44E7-8E04-8886B787D706}"/>
    <cellStyle name="Comma 28 4 6" xfId="29587" xr:uid="{561148B1-BF0D-4E07-839C-50DDCCA6F85A}"/>
    <cellStyle name="Comma 28 5" xfId="3380" xr:uid="{A24D8A8A-4B32-4FB5-9BB2-4AA187D1883D}"/>
    <cellStyle name="Comma 28 5 2" xfId="4815" xr:uid="{F1898A80-B1AA-4719-B726-9AE3A3CDC70B}"/>
    <cellStyle name="Comma 28 5 2 2" xfId="7751" xr:uid="{3AFB7B8C-CC6B-4239-BDFE-5627CDA48D9E}"/>
    <cellStyle name="Comma 28 5 2 2 2" xfId="26283" xr:uid="{7434AECB-B910-4326-A486-E1FD9261825E}"/>
    <cellStyle name="Comma 28 5 2 2 3" xfId="34401" xr:uid="{92790F14-393C-4445-833A-E4289E62AB30}"/>
    <cellStyle name="Comma 28 5 2 3" xfId="23375" xr:uid="{99BF36B1-3DBD-4721-BA6D-8E95C3C3D3B1}"/>
    <cellStyle name="Comma 28 5 2 4" xfId="31493" xr:uid="{2D42DBB8-FA9B-42AD-8D05-5FBD9EEBA78C}"/>
    <cellStyle name="Comma 28 5 3" xfId="6325" xr:uid="{33F3E911-AEFE-48F8-B3C5-D267F6B1582A}"/>
    <cellStyle name="Comma 28 5 3 2" xfId="24857" xr:uid="{A8F4F16E-B910-458D-9218-1BEA5BBA2502}"/>
    <cellStyle name="Comma 28 5 3 3" xfId="32975" xr:uid="{52049DE3-A2F8-40DC-ADD2-90B8A7D88BC3}"/>
    <cellStyle name="Comma 28 5 4" xfId="21947" xr:uid="{8A429805-0576-49F5-870F-4003EE0A4A1C}"/>
    <cellStyle name="Comma 28 5 5" xfId="30065" xr:uid="{7AC09B4A-D80C-46A2-AF7E-32BCB1E6AC07}"/>
    <cellStyle name="Comma 28 6" xfId="4104" xr:uid="{334C401B-D875-49C6-8F1D-6CD38668AD8A}"/>
    <cellStyle name="Comma 28 6 2" xfId="7040" xr:uid="{487460AF-6B7D-4442-8EB9-4650AC71BD38}"/>
    <cellStyle name="Comma 28 6 2 2" xfId="25572" xr:uid="{095EF31D-DC45-42D7-ACE6-6A03EEF0D278}"/>
    <cellStyle name="Comma 28 6 2 3" xfId="33690" xr:uid="{0073D785-8DB5-4B3E-8799-6FE142AE504A}"/>
    <cellStyle name="Comma 28 6 3" xfId="22664" xr:uid="{8930E193-83C2-4C0C-816B-9EA71A756778}"/>
    <cellStyle name="Comma 28 6 4" xfId="30782" xr:uid="{D32FDFD8-57E5-4725-9B11-6DD926A39BD5}"/>
    <cellStyle name="Comma 28 7" xfId="5614" xr:uid="{647FB06B-7AD2-48BD-B634-0F2538432818}"/>
    <cellStyle name="Comma 28 7 2" xfId="24146" xr:uid="{DB837439-EB5D-45AE-8F8B-5FA79B4CB8F2}"/>
    <cellStyle name="Comma 28 7 3" xfId="32264" xr:uid="{E9704E25-6F81-4D42-B681-E49A5A7D01BD}"/>
    <cellStyle name="Comma 28 8" xfId="8537" xr:uid="{53533679-EBC1-4ECA-BC45-24C79546D060}"/>
    <cellStyle name="Comma 28 9" xfId="2157" xr:uid="{41AE7D7B-C094-4D67-95B9-070115FEDE54}"/>
    <cellStyle name="Comma 28 9 2" xfId="21119" xr:uid="{BDF7BEBB-461F-451F-8D8A-A5D38C69445B}"/>
    <cellStyle name="Comma 28 9 3" xfId="29233" xr:uid="{9D63B136-EC4A-4B2F-867E-448989DEE9BE}"/>
    <cellStyle name="Comma 29" xfId="616" xr:uid="{72E09CA2-A1D5-4233-91A3-7AB78040CE36}"/>
    <cellStyle name="Comma 29 10" xfId="28526" xr:uid="{A3B693D2-8070-4FBB-8BD3-3A96EC0A3784}"/>
    <cellStyle name="Comma 29 2" xfId="986" xr:uid="{4477F101-FADC-4BD2-9EFE-5744C1C2A800}"/>
    <cellStyle name="Comma 29 2 2" xfId="2870" xr:uid="{A74CA424-51AA-482A-888E-9C0CA60B5FA4}"/>
    <cellStyle name="Comma 29 2 2 2" xfId="3743" xr:uid="{B2C80CBA-393C-4D14-B68A-B2FAC2A75D8E}"/>
    <cellStyle name="Comma 29 2 2 2 2" xfId="5176" xr:uid="{18E0753A-D208-4C27-A0FE-1C0F4544592A}"/>
    <cellStyle name="Comma 29 2 2 2 2 2" xfId="8112" xr:uid="{CAA7A09C-0057-47AF-B99D-48BA7D8CD848}"/>
    <cellStyle name="Comma 29 2 2 2 2 2 2" xfId="26644" xr:uid="{B08F21D2-5B6F-4DA9-BC9C-ECD323F743EF}"/>
    <cellStyle name="Comma 29 2 2 2 2 2 3" xfId="34762" xr:uid="{9C1638BA-094C-4BDF-849F-6B9D1F5BD23E}"/>
    <cellStyle name="Comma 29 2 2 2 2 3" xfId="23736" xr:uid="{DFB5E9B0-3214-46BC-ADAD-C6A8673286E2}"/>
    <cellStyle name="Comma 29 2 2 2 2 4" xfId="31854" xr:uid="{3CFFF6FC-4C09-44C3-8A29-B6A6693BF0DD}"/>
    <cellStyle name="Comma 29 2 2 2 3" xfId="6686" xr:uid="{888A0BBB-820D-4843-A6A9-766382A66991}"/>
    <cellStyle name="Comma 29 2 2 2 3 2" xfId="25218" xr:uid="{CA4DFF0B-549A-4A98-9C7A-2B9E495557D5}"/>
    <cellStyle name="Comma 29 2 2 2 3 3" xfId="33336" xr:uid="{B14CBDF8-A4BD-46DE-BAC3-B0D5C60705C1}"/>
    <cellStyle name="Comma 29 2 2 2 4" xfId="22308" xr:uid="{B025B302-7FD6-425B-A27B-BE4B6734E809}"/>
    <cellStyle name="Comma 29 2 2 2 5" xfId="30426" xr:uid="{ACFFCFDB-F467-42BE-9C0D-1359D8C65720}"/>
    <cellStyle name="Comma 29 2 2 3" xfId="4465" xr:uid="{7BABEDA1-196F-48C9-846D-46A60AF7B302}"/>
    <cellStyle name="Comma 29 2 2 3 2" xfId="7401" xr:uid="{84744D25-5922-4473-BF5B-D128E2C7F276}"/>
    <cellStyle name="Comma 29 2 2 3 2 2" xfId="25933" xr:uid="{FFDD30CC-825A-494F-A815-AC20D03C109D}"/>
    <cellStyle name="Comma 29 2 2 3 2 3" xfId="34051" xr:uid="{E8DFD54F-94BE-4145-8B15-389FF81622F3}"/>
    <cellStyle name="Comma 29 2 2 3 3" xfId="23025" xr:uid="{1E03EBD1-4F8E-4200-8B4E-19EFB61ECCDD}"/>
    <cellStyle name="Comma 29 2 2 3 4" xfId="31143" xr:uid="{E2F3E370-0193-481F-A8AB-8081C422DA20}"/>
    <cellStyle name="Comma 29 2 2 4" xfId="5975" xr:uid="{84420E6D-BDAA-4901-941F-1130A4E45986}"/>
    <cellStyle name="Comma 29 2 2 4 2" xfId="24507" xr:uid="{BBC07C16-A7F8-476B-BC40-D9FDF311DAF8}"/>
    <cellStyle name="Comma 29 2 2 4 3" xfId="32625" xr:uid="{67C61EE9-B42D-4A7D-B8E7-8186FBD5F92E}"/>
    <cellStyle name="Comma 29 2 2 5" xfId="21563" xr:uid="{614917C0-8AF9-4240-97AB-9B8E3BC7ACC5}"/>
    <cellStyle name="Comma 29 2 2 6" xfId="29679" xr:uid="{86CB80A4-0BA3-4480-8BB3-9A3F4C3EC19B}"/>
    <cellStyle name="Comma 29 2 3" xfId="3448" xr:uid="{D12615EA-ADEC-4B07-B176-54A3A267CC22}"/>
    <cellStyle name="Comma 29 2 3 2" xfId="4883" xr:uid="{73CFC2A6-B6E2-4294-9DEB-50BCB8A7902F}"/>
    <cellStyle name="Comma 29 2 3 2 2" xfId="7819" xr:uid="{D124413C-440D-4B90-8A79-66C87F133577}"/>
    <cellStyle name="Comma 29 2 3 2 2 2" xfId="26351" xr:uid="{90ED2734-D121-44A3-9D85-46311A83331E}"/>
    <cellStyle name="Comma 29 2 3 2 2 3" xfId="34469" xr:uid="{38C91DEA-DC09-404A-BF38-5991A905BBC8}"/>
    <cellStyle name="Comma 29 2 3 2 3" xfId="23443" xr:uid="{7AEF1032-34BA-4C08-815B-6AA96C465EFC}"/>
    <cellStyle name="Comma 29 2 3 2 4" xfId="31561" xr:uid="{DD53408B-6926-42D0-888B-4C5751F1B93F}"/>
    <cellStyle name="Comma 29 2 3 3" xfId="6393" xr:uid="{657040AD-F7D0-4E18-80B8-B9E14C6BDB48}"/>
    <cellStyle name="Comma 29 2 3 3 2" xfId="24925" xr:uid="{B1970E03-2719-4C0A-8C07-0F84D12CDBFA}"/>
    <cellStyle name="Comma 29 2 3 3 3" xfId="33043" xr:uid="{321B9380-967B-41D1-9B2C-7B3B76CEDB2A}"/>
    <cellStyle name="Comma 29 2 3 4" xfId="22015" xr:uid="{23F58545-22D8-4217-B724-05A2F63E61E1}"/>
    <cellStyle name="Comma 29 2 3 5" xfId="30133" xr:uid="{BB93359F-7893-4F1E-B0E3-9DC49D7E43C4}"/>
    <cellStyle name="Comma 29 2 4" xfId="4172" xr:uid="{20EDA7A4-35BD-41D9-B35E-EF74484910B1}"/>
    <cellStyle name="Comma 29 2 4 2" xfId="7108" xr:uid="{696B2D54-B2F9-4669-8BF9-72334267BAB4}"/>
    <cellStyle name="Comma 29 2 4 2 2" xfId="25640" xr:uid="{1ED75E6D-FD65-4F25-9B2B-43A9271CA470}"/>
    <cellStyle name="Comma 29 2 4 2 3" xfId="33758" xr:uid="{3A5CACD3-E0F9-4D4D-8C04-9626727D9F17}"/>
    <cellStyle name="Comma 29 2 4 3" xfId="22732" xr:uid="{66200777-5606-4A99-A709-153E9EDEA1A0}"/>
    <cellStyle name="Comma 29 2 4 4" xfId="30850" xr:uid="{3313281D-EBA0-444B-8BE0-62145DED8006}"/>
    <cellStyle name="Comma 29 2 5" xfId="5682" xr:uid="{0823C8C7-BFFB-442A-A53D-962680B9E6F4}"/>
    <cellStyle name="Comma 29 2 5 2" xfId="24214" xr:uid="{114DBDA5-2ED3-4998-A86C-32E1073136BA}"/>
    <cellStyle name="Comma 29 2 5 3" xfId="32332" xr:uid="{560AF9BD-4DD0-4C7B-A207-D5E64022F278}"/>
    <cellStyle name="Comma 29 2 6" xfId="2267" xr:uid="{5410F70C-7598-4AC5-994D-83FF6982FC35}"/>
    <cellStyle name="Comma 29 2 6 2" xfId="21196" xr:uid="{5AF76711-4DE7-483D-9003-D1E713E2E73C}"/>
    <cellStyle name="Comma 29 2 6 3" xfId="29312" xr:uid="{7A751AE7-5416-424E-A8E2-80BFE0E09D7A}"/>
    <cellStyle name="Comma 29 2 7" xfId="20742" xr:uid="{9CAA9ECC-2657-420F-A9C5-D3042EC8D00A}"/>
    <cellStyle name="Comma 29 2 8" xfId="28837" xr:uid="{3D908A55-0638-45E1-AEC6-DEB4B3FC3AB7}"/>
    <cellStyle name="Comma 29 3" xfId="2799" xr:uid="{2B4E458D-EE37-43B8-9897-1DB32406FA78}"/>
    <cellStyle name="Comma 29 3 2" xfId="3677" xr:uid="{9B6EE195-9A2E-4440-AF3F-A864CC1FA06E}"/>
    <cellStyle name="Comma 29 3 2 2" xfId="5110" xr:uid="{F3DC05EA-F503-42C6-84EC-EE24666E43FF}"/>
    <cellStyle name="Comma 29 3 2 2 2" xfId="8046" xr:uid="{E11F35A3-2F49-4F33-B0DA-7A47689DDDA2}"/>
    <cellStyle name="Comma 29 3 2 2 2 2" xfId="26578" xr:uid="{83D46B58-B125-45D4-A9AC-E6684F27CD0D}"/>
    <cellStyle name="Comma 29 3 2 2 2 3" xfId="34696" xr:uid="{CC4BC66F-EB97-4583-99EB-BD91F5B3C1D6}"/>
    <cellStyle name="Comma 29 3 2 2 3" xfId="23670" xr:uid="{CFEB854F-BCC9-4381-B0FE-BA003FBDA8E6}"/>
    <cellStyle name="Comma 29 3 2 2 4" xfId="31788" xr:uid="{13DB1922-56C1-46F5-86F7-0D99819FD704}"/>
    <cellStyle name="Comma 29 3 2 3" xfId="6620" xr:uid="{BF1172B5-2737-4E9C-9C27-E8B266EAAAC3}"/>
    <cellStyle name="Comma 29 3 2 3 2" xfId="25152" xr:uid="{AC196580-69BC-44EE-9D05-B1ACA83AE59C}"/>
    <cellStyle name="Comma 29 3 2 3 3" xfId="33270" xr:uid="{318375A7-B88A-435E-815C-7154C2881B14}"/>
    <cellStyle name="Comma 29 3 2 4" xfId="22242" xr:uid="{A2173B6F-9C3D-4490-B42C-E957AAA7744D}"/>
    <cellStyle name="Comma 29 3 2 5" xfId="30360" xr:uid="{E44967E5-4175-400D-BE0E-53DECF48F6CF}"/>
    <cellStyle name="Comma 29 3 3" xfId="4399" xr:uid="{5E742217-5A50-4DDA-915D-407A8C79CFBD}"/>
    <cellStyle name="Comma 29 3 3 2" xfId="7335" xr:uid="{FCEB8A7F-278B-4E08-A7CA-E8042B5E51F3}"/>
    <cellStyle name="Comma 29 3 3 2 2" xfId="25867" xr:uid="{95C9B163-81FC-4744-9C60-10A2620E8BCE}"/>
    <cellStyle name="Comma 29 3 3 2 3" xfId="33985" xr:uid="{DFD5635C-11FF-4DC7-B002-D2948341BCF9}"/>
    <cellStyle name="Comma 29 3 3 3" xfId="22959" xr:uid="{9E9358D0-7854-49FB-95A5-BE3B742B34CF}"/>
    <cellStyle name="Comma 29 3 3 4" xfId="31077" xr:uid="{89A210DC-4F4E-4C4D-8514-1DABAFE3519D}"/>
    <cellStyle name="Comma 29 3 4" xfId="5909" xr:uid="{81237F45-39E8-4797-AE66-37BA0662EB57}"/>
    <cellStyle name="Comma 29 3 4 2" xfId="24441" xr:uid="{B0F55700-BFA9-46AF-9468-971C5AB5DBCE}"/>
    <cellStyle name="Comma 29 3 4 3" xfId="32559" xr:uid="{BB970987-91F6-4EF9-BB2F-F6D54FDE3FF1}"/>
    <cellStyle name="Comma 29 3 5" xfId="21495" xr:uid="{6E2E4428-0821-48E3-9E4C-D815F52BFC92}"/>
    <cellStyle name="Comma 29 3 6" xfId="29611" xr:uid="{0C101296-2DC4-4FAE-BD7A-F8DB2D507050}"/>
    <cellStyle name="Comma 29 4" xfId="3375" xr:uid="{78568DD8-23E0-4CCD-B5E7-38154516A29B}"/>
    <cellStyle name="Comma 29 4 2" xfId="4810" xr:uid="{4CBAF0AA-161D-45E5-ADC4-8ECC8BF4E488}"/>
    <cellStyle name="Comma 29 4 2 2" xfId="7746" xr:uid="{437DA446-7A01-4A5A-9F59-6CAE992BBF52}"/>
    <cellStyle name="Comma 29 4 2 2 2" xfId="26278" xr:uid="{3CED1488-80B9-427B-BD7A-FCF91A738C14}"/>
    <cellStyle name="Comma 29 4 2 2 3" xfId="34396" xr:uid="{F7FC7637-D2C3-4DEA-85F4-C7AAD12744DE}"/>
    <cellStyle name="Comma 29 4 2 3" xfId="23370" xr:uid="{BF0A5227-27C0-4702-B5BF-7DC92FA5C81A}"/>
    <cellStyle name="Comma 29 4 2 4" xfId="31488" xr:uid="{702BAC5F-009F-4CE7-9F54-63D31D8C7484}"/>
    <cellStyle name="Comma 29 4 3" xfId="6320" xr:uid="{05BCA097-C4C6-4610-B142-BFB2B747A039}"/>
    <cellStyle name="Comma 29 4 3 2" xfId="24852" xr:uid="{E935D6BA-CC4C-4931-A5F1-235829E0FA83}"/>
    <cellStyle name="Comma 29 4 3 3" xfId="32970" xr:uid="{35B96599-F0D0-4D29-8A22-DE171968FCD7}"/>
    <cellStyle name="Comma 29 4 4" xfId="21942" xr:uid="{0DC555B3-5F75-4589-A617-84511EA934D1}"/>
    <cellStyle name="Comma 29 4 5" xfId="30060" xr:uid="{ABE8F555-EC7A-4EAD-9945-5947A10D17A5}"/>
    <cellStyle name="Comma 29 5" xfId="4099" xr:uid="{5A8239F0-EDA3-4DBB-B112-A86B35E7A24E}"/>
    <cellStyle name="Comma 29 5 2" xfId="7035" xr:uid="{1F6E09AF-39F2-48BD-95C3-C017DF68A13D}"/>
    <cellStyle name="Comma 29 5 2 2" xfId="25567" xr:uid="{0BB9F495-2EDA-4199-BF8F-D05AB6DF7950}"/>
    <cellStyle name="Comma 29 5 2 3" xfId="33685" xr:uid="{B748A756-A865-49BB-9011-387C86B5410D}"/>
    <cellStyle name="Comma 29 5 3" xfId="22659" xr:uid="{DEC82D5A-4837-4853-B0B2-A03050F0BBB9}"/>
    <cellStyle name="Comma 29 5 4" xfId="30777" xr:uid="{B21FE202-4302-4440-B8FB-E5BB4988A873}"/>
    <cellStyle name="Comma 29 6" xfId="5609" xr:uid="{A013B89A-9625-4D4E-8815-7BF17973951A}"/>
    <cellStyle name="Comma 29 6 2" xfId="24141" xr:uid="{7EA1A053-AAF3-44DE-8CC5-7D2149FD466E}"/>
    <cellStyle name="Comma 29 6 3" xfId="32259" xr:uid="{ABD084E1-04E4-4B09-B8EC-34F862B1042D}"/>
    <cellStyle name="Comma 29 7" xfId="8550" xr:uid="{2A64739B-8F32-4E6D-B045-F9BC5E33D0D7}"/>
    <cellStyle name="Comma 29 8" xfId="2152" xr:uid="{5DA5A0F4-7635-4B9A-8824-7754EE3A7871}"/>
    <cellStyle name="Comma 29 8 2" xfId="21114" xr:uid="{ACA73C7C-AA88-46F7-B13F-39C1467CEF72}"/>
    <cellStyle name="Comma 29 8 3" xfId="29228" xr:uid="{B32BFB5D-DF62-4481-845D-97248FC92E48}"/>
    <cellStyle name="Comma 29 9" xfId="20433" xr:uid="{0C2683B3-FD35-442E-8EB8-8CA8DFEF8F0A}"/>
    <cellStyle name="Comma 3" xfId="562" xr:uid="{D2613B13-805E-4B25-885A-111CCE36A7FE}"/>
    <cellStyle name="Comma 3 10" xfId="2167" xr:uid="{D39460B3-6EE6-4C46-8A22-1B0B6AB4BE8D}"/>
    <cellStyle name="Comma 3 11" xfId="2211" xr:uid="{55232E7B-5E99-459D-BCE3-A3F735F9592F}"/>
    <cellStyle name="Comma 3 11 2" xfId="2818" xr:uid="{3B1780A8-5BE8-450C-9293-2DD6E50CF27B}"/>
    <cellStyle name="Comma 3 11 2 2" xfId="3691" xr:uid="{667A1F05-1738-4FD2-A287-CC96DC5804EC}"/>
    <cellStyle name="Comma 3 11 2 2 2" xfId="5124" xr:uid="{42D5294C-D47C-4F72-8B85-9430F74BCCF2}"/>
    <cellStyle name="Comma 3 11 2 2 2 2" xfId="8060" xr:uid="{AE90E255-27AF-4CAC-81B5-B530570D9A4F}"/>
    <cellStyle name="Comma 3 11 2 2 2 2 2" xfId="26592" xr:uid="{790F1D22-46EA-41E9-BD57-F1F1EC3E2955}"/>
    <cellStyle name="Comma 3 11 2 2 2 2 3" xfId="34710" xr:uid="{257A380E-BF3F-497A-9E18-C06A41116B97}"/>
    <cellStyle name="Comma 3 11 2 2 2 3" xfId="23684" xr:uid="{921D9EC6-28FD-452D-89F6-F7373035EC41}"/>
    <cellStyle name="Comma 3 11 2 2 2 4" xfId="31802" xr:uid="{AA778194-50E0-4A45-8D23-9611D895A881}"/>
    <cellStyle name="Comma 3 11 2 2 3" xfId="6634" xr:uid="{3DBD065A-7257-4D4F-8538-5A66FC4AB414}"/>
    <cellStyle name="Comma 3 11 2 2 3 2" xfId="25166" xr:uid="{C2A48D4D-EF38-4B4D-A6ED-AF8C89B25EB1}"/>
    <cellStyle name="Comma 3 11 2 2 3 3" xfId="33284" xr:uid="{7E222E88-BAA1-4DFE-AD89-E132D08A0BA6}"/>
    <cellStyle name="Comma 3 11 2 2 4" xfId="22256" xr:uid="{DD084561-0C9C-4BB0-969E-5BD0078FD2E1}"/>
    <cellStyle name="Comma 3 11 2 2 5" xfId="30374" xr:uid="{23B4F306-FE55-41F3-93A7-514553C3A65D}"/>
    <cellStyle name="Comma 3 11 2 3" xfId="4413" xr:uid="{992E2A35-4710-49F3-A10F-55D704CBAE92}"/>
    <cellStyle name="Comma 3 11 2 3 2" xfId="7349" xr:uid="{5C84B612-AE83-4B67-9C57-05A69680066A}"/>
    <cellStyle name="Comma 3 11 2 3 2 2" xfId="25881" xr:uid="{4C8FEB1D-2618-4C08-B38B-98662A82EE5D}"/>
    <cellStyle name="Comma 3 11 2 3 2 3" xfId="33999" xr:uid="{A89ACC29-7B9A-4606-96CC-8E7282053B39}"/>
    <cellStyle name="Comma 3 11 2 3 3" xfId="22973" xr:uid="{4A387B7E-635F-4B4C-BFC4-2AF0FFE7BF1E}"/>
    <cellStyle name="Comma 3 11 2 3 4" xfId="31091" xr:uid="{B7B53B31-95AC-4CE2-87E2-678B83A67BEA}"/>
    <cellStyle name="Comma 3 11 2 4" xfId="5923" xr:uid="{5AAD99A1-C366-409A-9DFB-93DDA66AE261}"/>
    <cellStyle name="Comma 3 11 2 4 2" xfId="24455" xr:uid="{495F2A77-B79E-48BB-954C-741E925A743A}"/>
    <cellStyle name="Comma 3 11 2 4 3" xfId="32573" xr:uid="{399F7840-F479-4DE5-89BC-C3EA6F247510}"/>
    <cellStyle name="Comma 3 11 2 5" xfId="21511" xr:uid="{D6D85822-4A29-4A45-B5E9-9E776553882E}"/>
    <cellStyle name="Comma 3 11 2 6" xfId="29627" xr:uid="{C7DEECB7-4D01-4B94-891E-921482EBE4D7}"/>
    <cellStyle name="Comma 3 11 3" xfId="3396" xr:uid="{5FA2EB08-7524-46BF-870C-4E271B71CFA6}"/>
    <cellStyle name="Comma 3 11 3 2" xfId="4831" xr:uid="{80AACF1A-7B08-4112-AA1A-C7D6E8D6CDF7}"/>
    <cellStyle name="Comma 3 11 3 2 2" xfId="7767" xr:uid="{9737B91C-01BB-4540-B7CF-C49B65C4AD09}"/>
    <cellStyle name="Comma 3 11 3 2 2 2" xfId="26299" xr:uid="{793CF7B6-A607-46C8-ADC9-CFD5757AEAB9}"/>
    <cellStyle name="Comma 3 11 3 2 2 3" xfId="34417" xr:uid="{4D9A7BFB-9493-4AB2-B839-4623E2E815B7}"/>
    <cellStyle name="Comma 3 11 3 2 3" xfId="23391" xr:uid="{3C2BD061-A773-4850-AF91-0F4CCDA9CC16}"/>
    <cellStyle name="Comma 3 11 3 2 4" xfId="31509" xr:uid="{5ED8974A-73ED-4DAE-9D70-89E16363D521}"/>
    <cellStyle name="Comma 3 11 3 3" xfId="6341" xr:uid="{C5D47A7C-37FE-454A-BF65-A2E4577AF403}"/>
    <cellStyle name="Comma 3 11 3 3 2" xfId="24873" xr:uid="{69A33EA2-0C14-4439-8222-74D6168480EA}"/>
    <cellStyle name="Comma 3 11 3 3 3" xfId="32991" xr:uid="{04A832C4-0AC4-437B-BA33-116B8651CD42}"/>
    <cellStyle name="Comma 3 11 3 4" xfId="21963" xr:uid="{F1451FCC-7C56-412C-AA2E-7C818F049FDB}"/>
    <cellStyle name="Comma 3 11 3 5" xfId="30081" xr:uid="{B58E104F-677E-4166-B511-D4F28D10B116}"/>
    <cellStyle name="Comma 3 11 4" xfId="4120" xr:uid="{E5F56FCC-5E02-4440-BB22-1EB26B67CDBD}"/>
    <cellStyle name="Comma 3 11 4 2" xfId="7056" xr:uid="{F566CA75-41A2-495C-8F70-F72CB145A1C7}"/>
    <cellStyle name="Comma 3 11 4 2 2" xfId="25588" xr:uid="{79003320-D04B-45FF-A065-3F9C01479FA5}"/>
    <cellStyle name="Comma 3 11 4 2 3" xfId="33706" xr:uid="{AC510A06-0A59-4876-9834-9C8372A66B23}"/>
    <cellStyle name="Comma 3 11 4 3" xfId="22680" xr:uid="{B36DE752-0CD8-4A39-8841-79F5D71FA8D8}"/>
    <cellStyle name="Comma 3 11 4 4" xfId="30798" xr:uid="{7E1F4251-09C2-4BE0-B0A7-4F293559C20C}"/>
    <cellStyle name="Comma 3 11 5" xfId="5630" xr:uid="{5F89D025-59AD-4A3A-B189-A194A39C45C1}"/>
    <cellStyle name="Comma 3 11 5 2" xfId="24162" xr:uid="{E9798FC7-738B-4965-AC6B-DED7601D2EFF}"/>
    <cellStyle name="Comma 3 11 5 3" xfId="32280" xr:uid="{17D81297-E5B9-4B50-99E0-2E584747FE28}"/>
    <cellStyle name="Comma 3 11 6" xfId="21143" xr:uid="{C55DAF91-9821-435C-A20F-5781C8AD5988}"/>
    <cellStyle name="Comma 3 11 7" xfId="29259" xr:uid="{929CF8BE-12AA-45E3-9E72-916C7A9BDADF}"/>
    <cellStyle name="Comma 3 12" xfId="2666" xr:uid="{FAE9DCB4-B70E-4263-ADDA-C4CEF7ADFF5A}"/>
    <cellStyle name="Comma 3 12 2" xfId="3191" xr:uid="{AE4E82CF-B76E-472F-8247-09F65881D095}"/>
    <cellStyle name="Comma 3 12 3" xfId="3608" xr:uid="{6353F686-7253-4D39-B311-9D57128C6ED0}"/>
    <cellStyle name="Comma 3 12 3 2" xfId="5042" xr:uid="{16D38950-E939-4035-B096-90FD4267AD4C}"/>
    <cellStyle name="Comma 3 12 3 2 2" xfId="7978" xr:uid="{4FB6A1EF-FA4D-4C5A-A540-76F127B8D65A}"/>
    <cellStyle name="Comma 3 12 3 2 2 2" xfId="26510" xr:uid="{84FE7C2C-C7D8-4A96-A409-3FFEA9CB5B5F}"/>
    <cellStyle name="Comma 3 12 3 2 2 3" xfId="34628" xr:uid="{BC5F6BBB-6FF7-4B3B-9581-4AE24CBA9F09}"/>
    <cellStyle name="Comma 3 12 3 2 3" xfId="23602" xr:uid="{7927F32B-A504-40ED-9B9D-7A05D0F8D5F5}"/>
    <cellStyle name="Comma 3 12 3 2 4" xfId="31720" xr:uid="{5E2F7401-B97B-4E56-BDCA-3F93B48660CA}"/>
    <cellStyle name="Comma 3 12 3 3" xfId="6552" xr:uid="{3FFB2DDF-5A48-4B24-AFB3-33B8284C1F32}"/>
    <cellStyle name="Comma 3 12 3 3 2" xfId="25084" xr:uid="{EF847DB3-0C77-4BA1-A767-20D650027726}"/>
    <cellStyle name="Comma 3 12 3 3 3" xfId="33202" xr:uid="{5D6A145B-8039-439B-AA4A-059C5DC480E5}"/>
    <cellStyle name="Comma 3 12 3 4" xfId="22174" xr:uid="{FDB6A4E1-A114-4742-935E-B6DFAE99AA35}"/>
    <cellStyle name="Comma 3 12 3 5" xfId="30292" xr:uid="{21ECF20B-35A1-400E-B278-F2590941C54D}"/>
    <cellStyle name="Comma 3 12 4" xfId="4331" xr:uid="{57744589-6C43-4DE2-9E22-05E8DCD1C5D0}"/>
    <cellStyle name="Comma 3 12 4 2" xfId="7267" xr:uid="{0634C377-0241-4C4D-A16C-F40C5ED6137D}"/>
    <cellStyle name="Comma 3 12 4 2 2" xfId="25799" xr:uid="{5B094018-B268-448A-9243-7B5DEA76A183}"/>
    <cellStyle name="Comma 3 12 4 2 3" xfId="33917" xr:uid="{9EDBD029-A27C-484B-B6FE-65B05801FFB8}"/>
    <cellStyle name="Comma 3 12 4 3" xfId="22891" xr:uid="{AA59855A-1439-4A76-BB78-E488893CD3E5}"/>
    <cellStyle name="Comma 3 12 4 4" xfId="31009" xr:uid="{61E3DC25-13BA-4CAF-BC7D-5BBBB3233213}"/>
    <cellStyle name="Comma 3 12 5" xfId="5841" xr:uid="{2D28F595-453E-4714-A511-D39BCC65DEA2}"/>
    <cellStyle name="Comma 3 12 5 2" xfId="24373" xr:uid="{3273DE72-EC07-4E71-B58E-5DD97A702025}"/>
    <cellStyle name="Comma 3 12 5 3" xfId="32491" xr:uid="{D2DE704D-6F5C-44AC-A1C0-FD04325730BC}"/>
    <cellStyle name="Comma 3 12 6" xfId="21419" xr:uid="{88D333EA-6972-4268-8921-D1E60268DFF7}"/>
    <cellStyle name="Comma 3 12 7" xfId="29535" xr:uid="{5E12C290-12F8-4F55-9D58-7905D4601EF6}"/>
    <cellStyle name="Comma 3 13" xfId="3115" xr:uid="{A66EC01F-ED5E-48A4-A9AA-4DD2609DE49B}"/>
    <cellStyle name="Comma 3 14" xfId="5501" xr:uid="{0CBB3F3A-23F7-4F64-B989-EDCAEA0319A3}"/>
    <cellStyle name="Comma 3 14 2" xfId="8435" xr:uid="{ED96B3F5-F961-40D2-8361-37ADF2F1CDAF}"/>
    <cellStyle name="Comma 3 14 2 2" xfId="26967" xr:uid="{7A094EF5-BA0F-4163-8FCF-DD47498B9243}"/>
    <cellStyle name="Comma 3 14 2 3" xfId="35085" xr:uid="{290C42B8-28E2-44F2-8EE6-934F70D5F157}"/>
    <cellStyle name="Comma 3 14 3" xfId="24059" xr:uid="{69F4AB8D-0622-4368-A6A7-F0B517731A4C}"/>
    <cellStyle name="Comma 3 14 4" xfId="32177" xr:uid="{1F8332D7-442A-445C-BBB8-DA1CFD8A7C67}"/>
    <cellStyle name="Comma 3 15" xfId="5534" xr:uid="{9529D8DF-507A-4CFB-9E84-7CC5F7DA7C09}"/>
    <cellStyle name="Comma 3 15 2" xfId="8442" xr:uid="{7BB3935F-3A47-4556-8D03-8BD8F8AC9687}"/>
    <cellStyle name="Comma 3 15 2 2" xfId="26974" xr:uid="{99C13431-A1B7-4E0F-8CCD-8339C111AAD8}"/>
    <cellStyle name="Comma 3 15 2 3" xfId="35092" xr:uid="{59459AE3-260A-47B5-B019-80EA59D93DC5}"/>
    <cellStyle name="Comma 3 15 3" xfId="24068" xr:uid="{FAD14C1D-39DD-418F-AB5E-0EF522BA3C04}"/>
    <cellStyle name="Comma 3 15 4" xfId="32186" xr:uid="{284A7D90-B0E1-41FD-AB17-C53E766531E3}"/>
    <cellStyle name="Comma 3 16" xfId="8477" xr:uid="{88DD4612-E6BC-4D3B-90B6-78A040241BF6}"/>
    <cellStyle name="Comma 3 17" xfId="10688" xr:uid="{4325E6F5-21BF-4574-A3BB-D20E651C72EF}"/>
    <cellStyle name="Comma 3 18" xfId="12077" xr:uid="{3C2893B9-D407-4898-BC44-91977F260DE6}"/>
    <cellStyle name="Comma 3 18 2" xfId="28010" xr:uid="{35DA145B-F8EA-44FF-B142-8CA9B4E1B274}"/>
    <cellStyle name="Comma 3 18 3" xfId="36204" xr:uid="{3D705C31-4DD9-4A72-828F-349C0BFDC3A9}"/>
    <cellStyle name="Comma 3 19" xfId="12082" xr:uid="{0805383F-C535-4801-BAA7-9F1B2BB5D541}"/>
    <cellStyle name="Comma 3 19 2" xfId="28015" xr:uid="{80AC74B3-A8FA-423B-8B2B-4F4B3AD8CDC2}"/>
    <cellStyle name="Comma 3 19 3" xfId="36209" xr:uid="{4FF3CAB2-D371-4115-8954-07E6866493EE}"/>
    <cellStyle name="Comma 3 2" xfId="271" xr:uid="{31C3279D-C002-4B38-9AB9-C36BD6602FC9}"/>
    <cellStyle name="Comma 3 2 10" xfId="10689" xr:uid="{9811DDBA-7F0E-444F-B75A-012171E14FA4}"/>
    <cellStyle name="Comma 3 2 11" xfId="1684" xr:uid="{75EE3CCD-F34B-43C7-8D5D-B097918031B4}"/>
    <cellStyle name="Comma 3 2 2" xfId="1112" xr:uid="{166A2676-62B0-4220-99DC-BB06121498DB}"/>
    <cellStyle name="Comma 3 2 2 2" xfId="272" xr:uid="{835DD258-6E9C-4D8E-807C-07F49E6EB739}"/>
    <cellStyle name="Comma 3 2 2 2 2" xfId="2439" xr:uid="{ADB3E246-7ACD-49B5-939D-8A380A0D3C45}"/>
    <cellStyle name="Comma 3 2 2 2 2 2" xfId="10692" xr:uid="{09629975-DE52-414A-8A89-5BD58A96DB86}"/>
    <cellStyle name="Comma 3 2 2 2 3" xfId="10691" xr:uid="{655B5257-525F-4890-9B69-E50E48A768D2}"/>
    <cellStyle name="Comma 3 2 2 3" xfId="2144" xr:uid="{5BD9F594-3895-4336-AF39-C09D6EF44308}"/>
    <cellStyle name="Comma 3 2 2 4" xfId="10690" xr:uid="{9A6864F6-120F-43A1-92A0-AC4A47B781B2}"/>
    <cellStyle name="Comma 3 2 2 5" xfId="1685" xr:uid="{20AF27AF-35C5-4F14-A290-177129266B72}"/>
    <cellStyle name="Comma 3 2 3" xfId="2194" xr:uid="{0447AE5C-FA94-4C69-BA32-6425F402E8A8}"/>
    <cellStyle name="Comma 3 2 3 2" xfId="2292" xr:uid="{F407CE71-F3F9-4D76-9F7A-8ABBF2AE53BB}"/>
    <cellStyle name="Comma 3 2 3 2 2" xfId="2886" xr:uid="{F9138658-D7CE-4198-A5AA-1D02FDAB8A62}"/>
    <cellStyle name="Comma 3 2 3 2 2 2" xfId="3759" xr:uid="{D6F9FA57-7813-4C49-8198-FDBE3080F451}"/>
    <cellStyle name="Comma 3 2 3 2 2 2 2" xfId="5192" xr:uid="{7C6E5ABA-418A-4749-9B9E-9517DA5E5874}"/>
    <cellStyle name="Comma 3 2 3 2 2 2 2 2" xfId="8128" xr:uid="{3B113476-F27F-4A81-9903-76D00F7F99AC}"/>
    <cellStyle name="Comma 3 2 3 2 2 2 2 2 2" xfId="26660" xr:uid="{A831C1EE-7134-4BB4-A942-14F47A8BB345}"/>
    <cellStyle name="Comma 3 2 3 2 2 2 2 2 3" xfId="34778" xr:uid="{9251723F-72EE-435D-B4B2-E239355D0B0F}"/>
    <cellStyle name="Comma 3 2 3 2 2 2 2 3" xfId="23752" xr:uid="{4DDCD90F-6EF9-45A5-8112-E7F11841E9D9}"/>
    <cellStyle name="Comma 3 2 3 2 2 2 2 4" xfId="31870" xr:uid="{76048964-1537-455D-8567-5A5C97F3866D}"/>
    <cellStyle name="Comma 3 2 3 2 2 2 3" xfId="6702" xr:uid="{84CF5A05-6F7F-4C91-A0F5-485CC16D8EFA}"/>
    <cellStyle name="Comma 3 2 3 2 2 2 3 2" xfId="25234" xr:uid="{CBE8AC36-7272-4494-A287-57EA64A14EFE}"/>
    <cellStyle name="Comma 3 2 3 2 2 2 3 3" xfId="33352" xr:uid="{2CA63EBA-5963-4355-9F8B-DC47D7098D2A}"/>
    <cellStyle name="Comma 3 2 3 2 2 2 4" xfId="22324" xr:uid="{E19DF5CA-53B6-47F9-B68D-D829F38E089A}"/>
    <cellStyle name="Comma 3 2 3 2 2 2 5" xfId="30442" xr:uid="{7FA7213F-281A-41AD-9900-73B6EF4CF448}"/>
    <cellStyle name="Comma 3 2 3 2 2 3" xfId="4481" xr:uid="{1B748968-B1FA-4879-955B-E93A88649BF2}"/>
    <cellStyle name="Comma 3 2 3 2 2 3 2" xfId="7417" xr:uid="{DBE27DA4-955E-4E79-BB57-515461856736}"/>
    <cellStyle name="Comma 3 2 3 2 2 3 2 2" xfId="25949" xr:uid="{498C32C7-F6BF-415F-A0F6-49A41741DABA}"/>
    <cellStyle name="Comma 3 2 3 2 2 3 2 3" xfId="34067" xr:uid="{156EA9B8-6EFF-4226-A009-8AC78AE21080}"/>
    <cellStyle name="Comma 3 2 3 2 2 3 3" xfId="23041" xr:uid="{3FBEA19D-3924-4185-9948-139EF2C6A3AB}"/>
    <cellStyle name="Comma 3 2 3 2 2 3 4" xfId="31159" xr:uid="{CBDBF1DE-A0D1-4DB5-9BD1-C1F1A2927E2D}"/>
    <cellStyle name="Comma 3 2 3 2 2 4" xfId="5991" xr:uid="{D4893070-9B4A-466B-9832-C1C206D0AB01}"/>
    <cellStyle name="Comma 3 2 3 2 2 4 2" xfId="24523" xr:uid="{0AEBEF6D-7F18-4107-BCFD-9BB8EE5EE64A}"/>
    <cellStyle name="Comma 3 2 3 2 2 4 3" xfId="32641" xr:uid="{B80884A7-F1A7-4370-BCC8-6C5CD0E1375D}"/>
    <cellStyle name="Comma 3 2 3 2 2 5" xfId="21579" xr:uid="{0748E3EE-0495-43D0-BE0E-628787F4B179}"/>
    <cellStyle name="Comma 3 2 3 2 2 6" xfId="29695" xr:uid="{B476F16C-CDBE-45B8-B2B3-C4AAAE07D6EC}"/>
    <cellStyle name="Comma 3 2 3 2 3" xfId="3464" xr:uid="{ED99A7B6-21D3-4EF7-A782-5AA6FABA23D6}"/>
    <cellStyle name="Comma 3 2 3 2 3 2" xfId="4899" xr:uid="{C18F8371-AB0A-49B0-9DCD-7D6166F48CDF}"/>
    <cellStyle name="Comma 3 2 3 2 3 2 2" xfId="7835" xr:uid="{7239C555-C91D-440F-ACF2-043750AB7552}"/>
    <cellStyle name="Comma 3 2 3 2 3 2 2 2" xfId="26367" xr:uid="{02F787E1-F788-469E-B5DA-AB9E037B8864}"/>
    <cellStyle name="Comma 3 2 3 2 3 2 2 3" xfId="34485" xr:uid="{3D7C9A3F-BED5-4D23-8FE8-3EFAC88345AF}"/>
    <cellStyle name="Comma 3 2 3 2 3 2 3" xfId="23459" xr:uid="{BFCB50D9-858A-4927-AC4A-42B856A8605A}"/>
    <cellStyle name="Comma 3 2 3 2 3 2 4" xfId="31577" xr:uid="{F59D6C0D-1557-4257-BBDB-29022280FF9B}"/>
    <cellStyle name="Comma 3 2 3 2 3 3" xfId="6409" xr:uid="{C76E41BC-45B5-4C29-9705-E997F912C210}"/>
    <cellStyle name="Comma 3 2 3 2 3 3 2" xfId="24941" xr:uid="{19D7618A-5EE7-4772-A260-CB0FAD86BE97}"/>
    <cellStyle name="Comma 3 2 3 2 3 3 3" xfId="33059" xr:uid="{80051022-E1D7-4010-8F4F-A060336B61BD}"/>
    <cellStyle name="Comma 3 2 3 2 3 4" xfId="22031" xr:uid="{84816E7D-F5DA-479F-BD6B-A8C498ABC48A}"/>
    <cellStyle name="Comma 3 2 3 2 3 5" xfId="30149" xr:uid="{194A1277-5E7E-4EAB-ABE9-2836A85815F5}"/>
    <cellStyle name="Comma 3 2 3 2 4" xfId="4188" xr:uid="{6E3755BD-3430-4C26-86F6-39FCA0CE7D46}"/>
    <cellStyle name="Comma 3 2 3 2 4 2" xfId="7124" xr:uid="{2DD4383C-B45D-4451-8E7E-8D3912DA49D2}"/>
    <cellStyle name="Comma 3 2 3 2 4 2 2" xfId="25656" xr:uid="{EEA25DDC-8D29-4226-BA61-35920F9527DD}"/>
    <cellStyle name="Comma 3 2 3 2 4 2 3" xfId="33774" xr:uid="{9C918B41-27B1-4436-A770-2FFA3F472650}"/>
    <cellStyle name="Comma 3 2 3 2 4 3" xfId="22748" xr:uid="{2AF993C2-6688-4144-820E-BC7CFB512121}"/>
    <cellStyle name="Comma 3 2 3 2 4 4" xfId="30866" xr:uid="{DB997280-D319-42CE-AE0F-45A06E1AC9D1}"/>
    <cellStyle name="Comma 3 2 3 2 5" xfId="5698" xr:uid="{00F28BF3-194C-4A10-B2A3-44671CD12697}"/>
    <cellStyle name="Comma 3 2 3 2 5 2" xfId="24230" xr:uid="{5037FC4D-00D7-4AC0-9401-FCFD8425A349}"/>
    <cellStyle name="Comma 3 2 3 2 5 3" xfId="32348" xr:uid="{10A6B316-814F-4438-A09B-29761FD48279}"/>
    <cellStyle name="Comma 3 2 3 2 6" xfId="21214" xr:uid="{9C907396-F333-4178-973A-B0F9D80FFF13}"/>
    <cellStyle name="Comma 3 2 3 2 7" xfId="29330" xr:uid="{91CC7627-6772-43BD-8F3F-681DCD38444B}"/>
    <cellStyle name="Comma 3 2 3 3" xfId="2815" xr:uid="{2B975159-6D94-47CC-B9A3-7BD227C4254C}"/>
    <cellStyle name="Comma 3 2 3 3 2" xfId="3688" xr:uid="{0FC4685A-1B6A-461D-B5E7-7399D9E32E0D}"/>
    <cellStyle name="Comma 3 2 3 3 2 2" xfId="5121" xr:uid="{54DB7FEF-871A-45AE-BA58-CF45C3795590}"/>
    <cellStyle name="Comma 3 2 3 3 2 2 2" xfId="8057" xr:uid="{CCB2AEC5-EDD5-4409-A6B0-BBA4C4274DBF}"/>
    <cellStyle name="Comma 3 2 3 3 2 2 2 2" xfId="26589" xr:uid="{0BFE8BF5-6164-4D6D-9478-F2204DCDE33A}"/>
    <cellStyle name="Comma 3 2 3 3 2 2 2 3" xfId="34707" xr:uid="{5B0392AE-93A4-47B0-ABC7-9E3CD9296737}"/>
    <cellStyle name="Comma 3 2 3 3 2 2 3" xfId="23681" xr:uid="{46B7C804-0250-42A6-AEBF-26EB9B2B3838}"/>
    <cellStyle name="Comma 3 2 3 3 2 2 4" xfId="31799" xr:uid="{A953F746-DFDC-4480-A234-F2BF3FE340AF}"/>
    <cellStyle name="Comma 3 2 3 3 2 3" xfId="6631" xr:uid="{020AA133-C46A-43F9-8AE9-5D945B4E6615}"/>
    <cellStyle name="Comma 3 2 3 3 2 3 2" xfId="25163" xr:uid="{4CEC7D1A-DA2C-4F4B-8106-9C78D7600C64}"/>
    <cellStyle name="Comma 3 2 3 3 2 3 3" xfId="33281" xr:uid="{520983FB-A09C-42E0-9575-544D557F28A3}"/>
    <cellStyle name="Comma 3 2 3 3 2 4" xfId="22253" xr:uid="{6A938478-9481-4E99-98B7-C5FA1725FE1A}"/>
    <cellStyle name="Comma 3 2 3 3 2 5" xfId="30371" xr:uid="{8DDA5B3E-B130-41E2-81BF-70A36BE977A1}"/>
    <cellStyle name="Comma 3 2 3 3 3" xfId="4410" xr:uid="{98A2DDBE-9BFD-4DBD-862A-4F88448B0CA5}"/>
    <cellStyle name="Comma 3 2 3 3 3 2" xfId="7346" xr:uid="{8D5039FA-D7CE-4CC9-A965-1B8740E4584E}"/>
    <cellStyle name="Comma 3 2 3 3 3 2 2" xfId="25878" xr:uid="{F01509FC-9D11-4620-B1AD-EC0A9A57663C}"/>
    <cellStyle name="Comma 3 2 3 3 3 2 3" xfId="33996" xr:uid="{2E3E0E05-1FEE-46DA-83E6-1EDEE3718492}"/>
    <cellStyle name="Comma 3 2 3 3 3 3" xfId="22970" xr:uid="{E6A80122-FBB8-4B44-A24B-0D6703146C08}"/>
    <cellStyle name="Comma 3 2 3 3 3 4" xfId="31088" xr:uid="{FE6AB5D5-6F19-4193-82B3-9D18D71B7D98}"/>
    <cellStyle name="Comma 3 2 3 3 4" xfId="5920" xr:uid="{02D56DD8-DEC9-491B-B69D-AA8D2BA1C3D0}"/>
    <cellStyle name="Comma 3 2 3 3 4 2" xfId="24452" xr:uid="{6CF4FC99-F1A7-4905-B64E-4DA337178FE4}"/>
    <cellStyle name="Comma 3 2 3 3 4 3" xfId="32570" xr:uid="{8C1C029E-B37D-41F2-A103-CC2F5C5344CC}"/>
    <cellStyle name="Comma 3 2 3 3 5" xfId="21508" xr:uid="{6A83461E-BEB3-4B7C-90C9-AC767D2C4F45}"/>
    <cellStyle name="Comma 3 2 3 3 6" xfId="29624" xr:uid="{8D23CF48-53BB-4D32-859E-658FC80A3EA7}"/>
    <cellStyle name="Comma 3 2 3 4" xfId="3393" xr:uid="{84616131-97EB-4E54-AE87-BDD740E55307}"/>
    <cellStyle name="Comma 3 2 3 4 2" xfId="4828" xr:uid="{7130F28E-9786-435B-8BA2-2301E357E190}"/>
    <cellStyle name="Comma 3 2 3 4 2 2" xfId="7764" xr:uid="{60310245-DC42-4D4D-AA3E-BB0C30F97CE3}"/>
    <cellStyle name="Comma 3 2 3 4 2 2 2" xfId="26296" xr:uid="{5A974240-755B-429C-8024-80730322558C}"/>
    <cellStyle name="Comma 3 2 3 4 2 2 3" xfId="34414" xr:uid="{C7EF70C8-C051-423D-A482-913D68864150}"/>
    <cellStyle name="Comma 3 2 3 4 2 3" xfId="23388" xr:uid="{1A6B835A-D66A-4591-A4C2-F58068B5CBC5}"/>
    <cellStyle name="Comma 3 2 3 4 2 4" xfId="31506" xr:uid="{C83E64AA-9C42-4258-988C-FD82EDCCA266}"/>
    <cellStyle name="Comma 3 2 3 4 3" xfId="6338" xr:uid="{E97DB01A-E4D7-4453-B3E0-0EE5BC07216B}"/>
    <cellStyle name="Comma 3 2 3 4 3 2" xfId="24870" xr:uid="{163E4D52-F066-4B34-BA4F-8CF0A17A0E3C}"/>
    <cellStyle name="Comma 3 2 3 4 3 3" xfId="32988" xr:uid="{C5FCE30C-FF0F-4F52-87E9-D906DC6C99B8}"/>
    <cellStyle name="Comma 3 2 3 4 4" xfId="21960" xr:uid="{50F2BAD4-93F1-4C0B-A009-FE3BFE3FE4C8}"/>
    <cellStyle name="Comma 3 2 3 4 5" xfId="30078" xr:uid="{8FF62117-AC74-411F-86B8-192628050F97}"/>
    <cellStyle name="Comma 3 2 3 5" xfId="4117" xr:uid="{A768D241-D291-4ADD-99F7-77B6C0A116C4}"/>
    <cellStyle name="Comma 3 2 3 5 2" xfId="7053" xr:uid="{0E38F014-8A14-456F-9F4B-B3AFC29D2D63}"/>
    <cellStyle name="Comma 3 2 3 5 2 2" xfId="25585" xr:uid="{CF09A2FC-4B65-4384-9D0C-5EF09F34E375}"/>
    <cellStyle name="Comma 3 2 3 5 2 3" xfId="33703" xr:uid="{75F9740D-1289-4DE5-9C10-9772FF0D4683}"/>
    <cellStyle name="Comma 3 2 3 5 3" xfId="22677" xr:uid="{842939C1-75CA-48C3-B109-0C9A4530789C}"/>
    <cellStyle name="Comma 3 2 3 5 4" xfId="30795" xr:uid="{AFA9080A-C11C-4B97-80C1-26C7798F0287}"/>
    <cellStyle name="Comma 3 2 3 6" xfId="5627" xr:uid="{842D2F21-E53B-472A-B45E-1660BCC9C092}"/>
    <cellStyle name="Comma 3 2 3 6 2" xfId="24159" xr:uid="{1CCF2E38-923D-4412-9737-9C6F32FDC26D}"/>
    <cellStyle name="Comma 3 2 3 6 3" xfId="32277" xr:uid="{3E24FDFF-630E-4F6F-9141-D87DDDC0A050}"/>
    <cellStyle name="Comma 3 2 3 7" xfId="10693" xr:uid="{18B51D6D-8732-4B94-AED4-48F266DA035E}"/>
    <cellStyle name="Comma 3 2 3 8" xfId="21136" xr:uid="{DD30B557-78F2-4C59-994E-90BF0E07DFD5}"/>
    <cellStyle name="Comma 3 2 3 9" xfId="29251" xr:uid="{FA561C96-D1EA-4C98-8580-B2E48FAA822D}"/>
    <cellStyle name="Comma 3 2 4" xfId="2201" xr:uid="{704E8D10-A0DC-44ED-9862-F52F32A52CB7}"/>
    <cellStyle name="Comma 3 2 4 2" xfId="2294" xr:uid="{17B381BA-73DB-49DB-9169-B2FDAF810948}"/>
    <cellStyle name="Comma 3 2 4 2 2" xfId="2888" xr:uid="{4D0C99C9-55C8-456E-9953-A8BEC039F04E}"/>
    <cellStyle name="Comma 3 2 4 2 2 2" xfId="3761" xr:uid="{8306BEA6-54D5-470C-BA86-4577AD4AE603}"/>
    <cellStyle name="Comma 3 2 4 2 2 2 2" xfId="5194" xr:uid="{8F11D39F-D355-42AE-8E1C-419E8C5B8058}"/>
    <cellStyle name="Comma 3 2 4 2 2 2 2 2" xfId="8130" xr:uid="{4DD08B47-C883-4805-91C2-EE6793C08759}"/>
    <cellStyle name="Comma 3 2 4 2 2 2 2 2 2" xfId="26662" xr:uid="{0697457A-EF41-4868-859F-DE9F2172D6A4}"/>
    <cellStyle name="Comma 3 2 4 2 2 2 2 2 3" xfId="34780" xr:uid="{F3D5846F-1CE2-4172-9960-780941C39194}"/>
    <cellStyle name="Comma 3 2 4 2 2 2 2 3" xfId="23754" xr:uid="{8A3D56C4-1604-4778-A667-235C9AD60A5F}"/>
    <cellStyle name="Comma 3 2 4 2 2 2 2 4" xfId="31872" xr:uid="{DB461211-4265-4460-A40A-A0914D7579FF}"/>
    <cellStyle name="Comma 3 2 4 2 2 2 3" xfId="6704" xr:uid="{CFFBF005-6399-4538-8628-C1AF63D935D1}"/>
    <cellStyle name="Comma 3 2 4 2 2 2 3 2" xfId="25236" xr:uid="{658CA336-1681-49FF-836C-96A1EDEE997D}"/>
    <cellStyle name="Comma 3 2 4 2 2 2 3 3" xfId="33354" xr:uid="{9BE1CC80-E4B1-47BC-9B00-7536DF7EF10F}"/>
    <cellStyle name="Comma 3 2 4 2 2 2 4" xfId="22326" xr:uid="{016DAFFC-5BAE-42B6-AB41-0DE9B8915C26}"/>
    <cellStyle name="Comma 3 2 4 2 2 2 5" xfId="30444" xr:uid="{80A468D9-91CC-467E-B47E-3F376E594D5E}"/>
    <cellStyle name="Comma 3 2 4 2 2 3" xfId="4483" xr:uid="{DD13A554-C663-4E7E-95FA-A5B74F3A071A}"/>
    <cellStyle name="Comma 3 2 4 2 2 3 2" xfId="7419" xr:uid="{50FD72BB-AFC4-4CD5-9DB5-5A57E855193B}"/>
    <cellStyle name="Comma 3 2 4 2 2 3 2 2" xfId="25951" xr:uid="{E8BEA909-DA1A-4341-870A-4900E5A4DD2C}"/>
    <cellStyle name="Comma 3 2 4 2 2 3 2 3" xfId="34069" xr:uid="{4C0B1F57-5405-4DFE-8476-259A32267826}"/>
    <cellStyle name="Comma 3 2 4 2 2 3 3" xfId="23043" xr:uid="{1E9FD08D-2591-4E3F-9538-F6AABE94A7C8}"/>
    <cellStyle name="Comma 3 2 4 2 2 3 4" xfId="31161" xr:uid="{7F617F3E-AF12-41BA-B1BE-75D1F9B0AB56}"/>
    <cellStyle name="Comma 3 2 4 2 2 4" xfId="5993" xr:uid="{CEA64780-B26E-47DC-BEB5-D7A8DF114FDF}"/>
    <cellStyle name="Comma 3 2 4 2 2 4 2" xfId="24525" xr:uid="{4D83E8C7-827C-483D-A6DB-94B70669B7F4}"/>
    <cellStyle name="Comma 3 2 4 2 2 4 3" xfId="32643" xr:uid="{41E3F837-A8DE-45A1-986C-E6E1BCAB7C9A}"/>
    <cellStyle name="Comma 3 2 4 2 2 5" xfId="21581" xr:uid="{49268F43-1DC2-4F6C-8CAE-5017A3FE098C}"/>
    <cellStyle name="Comma 3 2 4 2 2 6" xfId="29697" xr:uid="{F2878163-E98C-4CFE-AFFC-41B13A2193D7}"/>
    <cellStyle name="Comma 3 2 4 2 3" xfId="3466" xr:uid="{3379E9F5-732C-4D08-A969-09FBC345AACE}"/>
    <cellStyle name="Comma 3 2 4 2 3 2" xfId="4901" xr:uid="{6E65FFDF-C0DE-4A2C-A62E-3E756B6F9851}"/>
    <cellStyle name="Comma 3 2 4 2 3 2 2" xfId="7837" xr:uid="{BB227189-85CC-4940-9246-830AB7562544}"/>
    <cellStyle name="Comma 3 2 4 2 3 2 2 2" xfId="26369" xr:uid="{7FBDD85C-A293-44E3-85D1-34274E611660}"/>
    <cellStyle name="Comma 3 2 4 2 3 2 2 3" xfId="34487" xr:uid="{AB388396-F901-4541-9AED-DF14414550F0}"/>
    <cellStyle name="Comma 3 2 4 2 3 2 3" xfId="23461" xr:uid="{ED41F377-9FCF-4795-A78F-A211C02E2A09}"/>
    <cellStyle name="Comma 3 2 4 2 3 2 4" xfId="31579" xr:uid="{2531DBBA-70B4-4508-BF4A-804AE2980C81}"/>
    <cellStyle name="Comma 3 2 4 2 3 3" xfId="6411" xr:uid="{02E9DD5E-7FF7-4565-8332-8BB16D55AE43}"/>
    <cellStyle name="Comma 3 2 4 2 3 3 2" xfId="24943" xr:uid="{3B7439DA-EF73-41DB-AF57-51DFCDEB4565}"/>
    <cellStyle name="Comma 3 2 4 2 3 3 3" xfId="33061" xr:uid="{7787331D-63D4-426C-ACE3-11AE43327244}"/>
    <cellStyle name="Comma 3 2 4 2 3 4" xfId="22033" xr:uid="{C36647A1-6912-4703-ABD0-960E300FD898}"/>
    <cellStyle name="Comma 3 2 4 2 3 5" xfId="30151" xr:uid="{E1AC03EF-3191-4D9F-AB27-9CD3A24517E2}"/>
    <cellStyle name="Comma 3 2 4 2 4" xfId="4190" xr:uid="{D3191E62-05EC-4BCB-8C9B-65A5C9C6808D}"/>
    <cellStyle name="Comma 3 2 4 2 4 2" xfId="7126" xr:uid="{24BF75D7-DD45-412E-80DB-1C1EA1E228AE}"/>
    <cellStyle name="Comma 3 2 4 2 4 2 2" xfId="25658" xr:uid="{946969B2-2F5E-458C-AFCD-28086DFE6804}"/>
    <cellStyle name="Comma 3 2 4 2 4 2 3" xfId="33776" xr:uid="{93D012CA-E104-4FBF-8606-1B53ED8F879F}"/>
    <cellStyle name="Comma 3 2 4 2 4 3" xfId="22750" xr:uid="{CEEFCF13-D575-4B80-93DE-9BD356E9B681}"/>
    <cellStyle name="Comma 3 2 4 2 4 4" xfId="30868" xr:uid="{9A670917-AB91-43BD-BEE7-F7B86B6A0CF7}"/>
    <cellStyle name="Comma 3 2 4 2 5" xfId="5700" xr:uid="{DDCC6247-8FE0-4E4B-AC39-54C538907BD5}"/>
    <cellStyle name="Comma 3 2 4 2 5 2" xfId="24232" xr:uid="{BB9C92EC-9647-4F61-9362-F9E099277273}"/>
    <cellStyle name="Comma 3 2 4 2 5 3" xfId="32350" xr:uid="{838AD838-C41F-47F9-83F9-B0BF17CFBCBB}"/>
    <cellStyle name="Comma 3 2 4 2 6" xfId="21216" xr:uid="{060D099A-95EB-4D54-B724-BC09758025E5}"/>
    <cellStyle name="Comma 3 2 4 2 7" xfId="29332" xr:uid="{AFDBF62C-DCCD-46B1-8489-C17B37BABDF6}"/>
    <cellStyle name="Comma 3 2 4 3" xfId="2817" xr:uid="{AE419F9D-FA38-457C-96ED-9CA3BC2B1296}"/>
    <cellStyle name="Comma 3 2 4 3 2" xfId="3690" xr:uid="{977D5385-9326-4640-88D6-F275BDA39BF8}"/>
    <cellStyle name="Comma 3 2 4 3 2 2" xfId="5123" xr:uid="{7F86BAB0-820B-4674-8A16-21305C6324BA}"/>
    <cellStyle name="Comma 3 2 4 3 2 2 2" xfId="8059" xr:uid="{4A1CD077-38C4-4D04-B42A-2C38D70D6719}"/>
    <cellStyle name="Comma 3 2 4 3 2 2 2 2" xfId="26591" xr:uid="{5C29A630-E8FE-4EDC-A10F-60B34B0FD8AA}"/>
    <cellStyle name="Comma 3 2 4 3 2 2 2 3" xfId="34709" xr:uid="{6FD5EB30-2928-4680-9409-B1E23C8203EA}"/>
    <cellStyle name="Comma 3 2 4 3 2 2 3" xfId="23683" xr:uid="{6C55923E-7FBD-4648-9198-17F7F348682B}"/>
    <cellStyle name="Comma 3 2 4 3 2 2 4" xfId="31801" xr:uid="{5CAA7307-0D56-4BB2-AC38-39BA4A760ED3}"/>
    <cellStyle name="Comma 3 2 4 3 2 3" xfId="6633" xr:uid="{E6B53E3F-4F3C-4F07-922A-964F744EF578}"/>
    <cellStyle name="Comma 3 2 4 3 2 3 2" xfId="25165" xr:uid="{B3CF69B8-28CF-4C2A-8079-2D79653F8728}"/>
    <cellStyle name="Comma 3 2 4 3 2 3 3" xfId="33283" xr:uid="{2D331A32-E167-4A21-8EE7-AB7E0D823E62}"/>
    <cellStyle name="Comma 3 2 4 3 2 4" xfId="22255" xr:uid="{59DA6B5E-AB09-4ACE-BB30-6FFE24F8CEC6}"/>
    <cellStyle name="Comma 3 2 4 3 2 5" xfId="30373" xr:uid="{AC44F61F-C44A-44A7-B7BE-FEC259AA8ECE}"/>
    <cellStyle name="Comma 3 2 4 3 3" xfId="4412" xr:uid="{73AE1BCF-EB7B-45BF-9FE6-131A8D7E9104}"/>
    <cellStyle name="Comma 3 2 4 3 3 2" xfId="7348" xr:uid="{DD31B631-519E-4556-8F19-19DA255F6C66}"/>
    <cellStyle name="Comma 3 2 4 3 3 2 2" xfId="25880" xr:uid="{419FA9E3-3449-44D6-99A0-2CCE97AE0613}"/>
    <cellStyle name="Comma 3 2 4 3 3 2 3" xfId="33998" xr:uid="{0777A8BC-0E84-4B59-99F1-BAAA2545CF28}"/>
    <cellStyle name="Comma 3 2 4 3 3 3" xfId="22972" xr:uid="{494CF864-50D2-45F2-AE3E-3005423C56B8}"/>
    <cellStyle name="Comma 3 2 4 3 3 4" xfId="31090" xr:uid="{33D67345-40FB-4DDE-BD18-53F3A180BD70}"/>
    <cellStyle name="Comma 3 2 4 3 4" xfId="5922" xr:uid="{3DCEC5D0-A8D1-40CD-827D-3D8C39917CA3}"/>
    <cellStyle name="Comma 3 2 4 3 4 2" xfId="24454" xr:uid="{591AA47F-334C-422F-A444-8ACFEF3623C3}"/>
    <cellStyle name="Comma 3 2 4 3 4 3" xfId="32572" xr:uid="{272066E4-4697-48BC-A651-98CEB778EB89}"/>
    <cellStyle name="Comma 3 2 4 3 5" xfId="21510" xr:uid="{E0D28252-D951-4CF6-9CC6-27626B638B5F}"/>
    <cellStyle name="Comma 3 2 4 3 6" xfId="29626" xr:uid="{7C4E5DED-3463-4580-AE52-F7C68F110B85}"/>
    <cellStyle name="Comma 3 2 4 4" xfId="3395" xr:uid="{6982D5C7-62FE-40A2-B534-1A7C9A8B9EEB}"/>
    <cellStyle name="Comma 3 2 4 4 2" xfId="4830" xr:uid="{D957EE6B-BE3E-4C9B-9A6D-63B02C98A2CC}"/>
    <cellStyle name="Comma 3 2 4 4 2 2" xfId="7766" xr:uid="{A38A3D8B-D5E2-4656-B45E-107AA6391FB7}"/>
    <cellStyle name="Comma 3 2 4 4 2 2 2" xfId="26298" xr:uid="{CBBE8951-032F-487E-8F35-72FD124751DE}"/>
    <cellStyle name="Comma 3 2 4 4 2 2 3" xfId="34416" xr:uid="{55D7BE22-7DDF-4D9A-B22B-6E40F372DEC2}"/>
    <cellStyle name="Comma 3 2 4 4 2 3" xfId="23390" xr:uid="{06389D26-614F-43E0-85DF-3696E6E898E8}"/>
    <cellStyle name="Comma 3 2 4 4 2 4" xfId="31508" xr:uid="{886E88B7-926D-4679-9108-43993E35F55F}"/>
    <cellStyle name="Comma 3 2 4 4 3" xfId="6340" xr:uid="{27C145A3-3DAE-4767-A871-93F7C1861C78}"/>
    <cellStyle name="Comma 3 2 4 4 3 2" xfId="24872" xr:uid="{FE7A04A0-BAEE-48A0-B889-FD7EA2F311FD}"/>
    <cellStyle name="Comma 3 2 4 4 3 3" xfId="32990" xr:uid="{95687925-9351-4DAA-9B7E-AE268A8B0607}"/>
    <cellStyle name="Comma 3 2 4 4 4" xfId="21962" xr:uid="{650402D6-E886-4EDF-9B33-B2392211C7BF}"/>
    <cellStyle name="Comma 3 2 4 4 5" xfId="30080" xr:uid="{A8ADFE81-B076-4B20-94FB-4B98B44E0BD2}"/>
    <cellStyle name="Comma 3 2 4 5" xfId="4119" xr:uid="{43A89B36-A631-4767-8F69-9D7C21F7AB9A}"/>
    <cellStyle name="Comma 3 2 4 5 2" xfId="7055" xr:uid="{9D67F4EB-6DBB-4EAE-A02F-C1703435222E}"/>
    <cellStyle name="Comma 3 2 4 5 2 2" xfId="25587" xr:uid="{BCC9CE09-B900-445A-BD59-67A32A02802D}"/>
    <cellStyle name="Comma 3 2 4 5 2 3" xfId="33705" xr:uid="{DAB0D16E-A7BC-471C-925E-5FB5180AD432}"/>
    <cellStyle name="Comma 3 2 4 5 3" xfId="22679" xr:uid="{5DC7BE79-63AE-47D9-B2DC-DE73453514A7}"/>
    <cellStyle name="Comma 3 2 4 5 4" xfId="30797" xr:uid="{FCD35AD1-70F8-4DC8-89FC-2B9E9A1B7D4B}"/>
    <cellStyle name="Comma 3 2 4 6" xfId="5629" xr:uid="{7367ABDD-6230-4C71-B023-D08162272BD2}"/>
    <cellStyle name="Comma 3 2 4 6 2" xfId="24161" xr:uid="{5D1CC670-ACFA-4196-ABFF-AE5CE7087442}"/>
    <cellStyle name="Comma 3 2 4 6 3" xfId="32279" xr:uid="{B6510EAC-E615-4D2E-A5FA-211E4CD1EBA8}"/>
    <cellStyle name="Comma 3 2 4 7" xfId="10694" xr:uid="{088EA4FC-0DA0-4D17-9A9A-4FE443322A9C}"/>
    <cellStyle name="Comma 3 2 4 8" xfId="21139" xr:uid="{80712558-BED5-45E3-B43F-A21411EADEB0}"/>
    <cellStyle name="Comma 3 2 4 9" xfId="29255" xr:uid="{B35FF15E-95A7-4DF6-A480-1AB6BDF53F61}"/>
    <cellStyle name="Comma 3 2 5" xfId="2200" xr:uid="{31F74E30-7000-4787-9F64-2F563E4B713E}"/>
    <cellStyle name="Comma 3 2 5 2" xfId="2293" xr:uid="{45FA8B5A-A7C1-41B9-AC9D-D2EE7E657528}"/>
    <cellStyle name="Comma 3 2 5 2 2" xfId="2887" xr:uid="{75524E2F-F950-47C2-97ED-D81A88A013C3}"/>
    <cellStyle name="Comma 3 2 5 2 2 2" xfId="3760" xr:uid="{5C9553EA-18B2-4B14-890F-89B8A27D69A8}"/>
    <cellStyle name="Comma 3 2 5 2 2 2 2" xfId="5193" xr:uid="{A6E048D0-E5B7-412E-AC20-10E6F0DA11BD}"/>
    <cellStyle name="Comma 3 2 5 2 2 2 2 2" xfId="8129" xr:uid="{DF5D683B-CA46-4E94-A187-7D3940795AE9}"/>
    <cellStyle name="Comma 3 2 5 2 2 2 2 2 2" xfId="26661" xr:uid="{FAA11E9B-EB99-4078-9D60-EE61195B0ED1}"/>
    <cellStyle name="Comma 3 2 5 2 2 2 2 2 3" xfId="34779" xr:uid="{712F67FD-2BA0-4056-9DAA-B39C80BD17AD}"/>
    <cellStyle name="Comma 3 2 5 2 2 2 2 3" xfId="23753" xr:uid="{30E77E81-FAB9-4460-B5DE-A915E9F84CC1}"/>
    <cellStyle name="Comma 3 2 5 2 2 2 2 4" xfId="31871" xr:uid="{ABAC239E-83A2-460C-B061-F9491019043E}"/>
    <cellStyle name="Comma 3 2 5 2 2 2 3" xfId="6703" xr:uid="{7C9D0003-643E-41A4-8ECA-DEB912D7758A}"/>
    <cellStyle name="Comma 3 2 5 2 2 2 3 2" xfId="25235" xr:uid="{AF04903C-6815-4501-9F8A-38EBE92D7871}"/>
    <cellStyle name="Comma 3 2 5 2 2 2 3 3" xfId="33353" xr:uid="{7BBF57DA-A81D-4C93-84C5-16D7CDE5033C}"/>
    <cellStyle name="Comma 3 2 5 2 2 2 4" xfId="22325" xr:uid="{BFAF79ED-068D-4DBE-90D7-200069F4E32C}"/>
    <cellStyle name="Comma 3 2 5 2 2 2 5" xfId="30443" xr:uid="{FFF5CC50-203C-4DA6-AFBE-726229984A64}"/>
    <cellStyle name="Comma 3 2 5 2 2 3" xfId="4482" xr:uid="{3E7128C5-6115-487D-8EA0-182C6C06563D}"/>
    <cellStyle name="Comma 3 2 5 2 2 3 2" xfId="7418" xr:uid="{BBF94C8C-A3EE-417A-9546-E9E4A1F78885}"/>
    <cellStyle name="Comma 3 2 5 2 2 3 2 2" xfId="25950" xr:uid="{E528930D-A64E-4463-9668-0520BFCE4778}"/>
    <cellStyle name="Comma 3 2 5 2 2 3 2 3" xfId="34068" xr:uid="{C3397D4D-B36B-4888-8897-81F293EF7300}"/>
    <cellStyle name="Comma 3 2 5 2 2 3 3" xfId="23042" xr:uid="{EB3577EE-FC08-4164-B490-9889EB54CC16}"/>
    <cellStyle name="Comma 3 2 5 2 2 3 4" xfId="31160" xr:uid="{91944AB2-0F18-48D0-B374-C3E220D50BFE}"/>
    <cellStyle name="Comma 3 2 5 2 2 4" xfId="5992" xr:uid="{8341B5B5-A5D0-4AA8-9086-F3E4AC82B73C}"/>
    <cellStyle name="Comma 3 2 5 2 2 4 2" xfId="24524" xr:uid="{893279DB-F466-4B06-806B-270F88C071C1}"/>
    <cellStyle name="Comma 3 2 5 2 2 4 3" xfId="32642" xr:uid="{7DB22CA6-C467-4A51-BB17-61C940A5361E}"/>
    <cellStyle name="Comma 3 2 5 2 2 5" xfId="21580" xr:uid="{B9290331-8A55-498E-8480-C2EBDE1E70A2}"/>
    <cellStyle name="Comma 3 2 5 2 2 6" xfId="29696" xr:uid="{309349EB-A7B2-44DC-90E1-34C39AC783D8}"/>
    <cellStyle name="Comma 3 2 5 2 3" xfId="3465" xr:uid="{C5B2F841-0694-45F8-825D-BF55B90CE9BB}"/>
    <cellStyle name="Comma 3 2 5 2 3 2" xfId="4900" xr:uid="{04EEB4B5-DFF3-4EA3-9D59-9DCAA560F4B2}"/>
    <cellStyle name="Comma 3 2 5 2 3 2 2" xfId="7836" xr:uid="{5E25790D-7C0A-456C-9193-B33F3315F5FF}"/>
    <cellStyle name="Comma 3 2 5 2 3 2 2 2" xfId="26368" xr:uid="{921E6753-5ED1-4D60-98BC-645C19CCE830}"/>
    <cellStyle name="Comma 3 2 5 2 3 2 2 3" xfId="34486" xr:uid="{0142DB7D-4718-4C89-AF51-5BB72F4191C3}"/>
    <cellStyle name="Comma 3 2 5 2 3 2 3" xfId="23460" xr:uid="{0F9ACE42-0EBA-4227-85EF-2EE1ECEAE46F}"/>
    <cellStyle name="Comma 3 2 5 2 3 2 4" xfId="31578" xr:uid="{7D651BCD-0FD9-4001-AC54-2BBC74E9B160}"/>
    <cellStyle name="Comma 3 2 5 2 3 3" xfId="6410" xr:uid="{4BBD5221-556C-41DD-AA34-59E4D1E8BBA2}"/>
    <cellStyle name="Comma 3 2 5 2 3 3 2" xfId="24942" xr:uid="{62FB6104-4994-4BBB-AC4E-3802EEA65D31}"/>
    <cellStyle name="Comma 3 2 5 2 3 3 3" xfId="33060" xr:uid="{7BF16F0B-320D-4B5F-A987-644829225DAB}"/>
    <cellStyle name="Comma 3 2 5 2 3 4" xfId="22032" xr:uid="{DA539EEB-F243-45EB-B4C1-9EA5F1B57367}"/>
    <cellStyle name="Comma 3 2 5 2 3 5" xfId="30150" xr:uid="{BC723B65-4B13-45C8-9207-515D1881E6CD}"/>
    <cellStyle name="Comma 3 2 5 2 4" xfId="4189" xr:uid="{28EE39C4-7291-4608-9D3A-C69292C011FC}"/>
    <cellStyle name="Comma 3 2 5 2 4 2" xfId="7125" xr:uid="{E451065A-10FF-4B9E-86CE-AAC9E77798AD}"/>
    <cellStyle name="Comma 3 2 5 2 4 2 2" xfId="25657" xr:uid="{976FA5DB-E64F-44A2-B01E-E4C0EB2AB05D}"/>
    <cellStyle name="Comma 3 2 5 2 4 2 3" xfId="33775" xr:uid="{F6066607-DEFD-4C7A-BF20-571BF6E6433E}"/>
    <cellStyle name="Comma 3 2 5 2 4 3" xfId="22749" xr:uid="{59EC7120-1D71-4B69-9462-3CBC6EBE8AF3}"/>
    <cellStyle name="Comma 3 2 5 2 4 4" xfId="30867" xr:uid="{11ADD785-5EA4-4C9A-AAC2-2A4231EA691A}"/>
    <cellStyle name="Comma 3 2 5 2 5" xfId="5699" xr:uid="{D2F97C16-747C-4971-8EFA-AD6181FFF36F}"/>
    <cellStyle name="Comma 3 2 5 2 5 2" xfId="24231" xr:uid="{B7EB95DB-8FE0-46BF-82D0-19B10E2735DD}"/>
    <cellStyle name="Comma 3 2 5 2 5 3" xfId="32349" xr:uid="{DC0B8567-15B3-47A6-8813-0AF2F2284984}"/>
    <cellStyle name="Comma 3 2 5 2 6" xfId="21215" xr:uid="{2DA71666-A0F7-41C6-AF99-98C1C684A97F}"/>
    <cellStyle name="Comma 3 2 5 2 7" xfId="29331" xr:uid="{90E334E6-33ED-4CE8-8C5C-B1952F37C91F}"/>
    <cellStyle name="Comma 3 2 5 3" xfId="2816" xr:uid="{142FB252-C5F5-42D2-B56C-FC2584B8848C}"/>
    <cellStyle name="Comma 3 2 5 3 2" xfId="3689" xr:uid="{ECB0DB06-9B00-4DA7-971E-887F92461D4C}"/>
    <cellStyle name="Comma 3 2 5 3 2 2" xfId="5122" xr:uid="{239565C6-F3C6-4F19-92B7-1EBAAA42CAB9}"/>
    <cellStyle name="Comma 3 2 5 3 2 2 2" xfId="8058" xr:uid="{613CEDF2-ACFA-43C5-950C-078EA6B937C3}"/>
    <cellStyle name="Comma 3 2 5 3 2 2 2 2" xfId="26590" xr:uid="{F5A2575C-FEF1-470C-8FDC-1C180562ACE0}"/>
    <cellStyle name="Comma 3 2 5 3 2 2 2 3" xfId="34708" xr:uid="{E3A986C4-8FF3-4939-8240-A68E377C6738}"/>
    <cellStyle name="Comma 3 2 5 3 2 2 3" xfId="23682" xr:uid="{7759208D-BDA2-49C1-9C0F-67D93FCDE373}"/>
    <cellStyle name="Comma 3 2 5 3 2 2 4" xfId="31800" xr:uid="{F319515B-AD90-460C-8495-03F8F853017B}"/>
    <cellStyle name="Comma 3 2 5 3 2 3" xfId="6632" xr:uid="{1AB4A6A3-8DF5-4D1B-9B3C-51AD54E3FEBC}"/>
    <cellStyle name="Comma 3 2 5 3 2 3 2" xfId="25164" xr:uid="{BE978E3F-DA4D-445B-9977-5600F44BC636}"/>
    <cellStyle name="Comma 3 2 5 3 2 3 3" xfId="33282" xr:uid="{5B4F388C-865B-47AB-AC9E-968551A45911}"/>
    <cellStyle name="Comma 3 2 5 3 2 4" xfId="22254" xr:uid="{623A56E9-5F1B-46BA-9537-1E94EC649ED9}"/>
    <cellStyle name="Comma 3 2 5 3 2 5" xfId="30372" xr:uid="{D01D63B0-9F70-4B66-A98C-A805A54ED499}"/>
    <cellStyle name="Comma 3 2 5 3 3" xfId="4411" xr:uid="{671CDF76-FEC2-4434-A953-B1420075141F}"/>
    <cellStyle name="Comma 3 2 5 3 3 2" xfId="7347" xr:uid="{8FB33DA2-54C8-472D-8482-B0D4299301F4}"/>
    <cellStyle name="Comma 3 2 5 3 3 2 2" xfId="25879" xr:uid="{7E072138-6ACA-45D4-9160-9460A11B43AF}"/>
    <cellStyle name="Comma 3 2 5 3 3 2 3" xfId="33997" xr:uid="{1D4A7748-5A5D-45F0-B33F-5952EB31BDB2}"/>
    <cellStyle name="Comma 3 2 5 3 3 3" xfId="22971" xr:uid="{2EFE7A98-94B5-4BD2-A94F-9D9152352F7D}"/>
    <cellStyle name="Comma 3 2 5 3 3 4" xfId="31089" xr:uid="{6BD067BB-AABD-4BC6-9E93-583C16C9BC4B}"/>
    <cellStyle name="Comma 3 2 5 3 4" xfId="5921" xr:uid="{F5F087B2-1C2E-45B9-8AFA-2E01DF1770D0}"/>
    <cellStyle name="Comma 3 2 5 3 4 2" xfId="24453" xr:uid="{FEC53E64-CC81-42E5-973F-06BD6CC71932}"/>
    <cellStyle name="Comma 3 2 5 3 4 3" xfId="32571" xr:uid="{CEA3099D-459D-4872-B60A-03F1B4EE258C}"/>
    <cellStyle name="Comma 3 2 5 3 5" xfId="21509" xr:uid="{1DBBB5D8-EB08-472F-A9EF-AE5AE6743C34}"/>
    <cellStyle name="Comma 3 2 5 3 6" xfId="29625" xr:uid="{769EBEAA-6E0D-4E1B-B910-DB70961D995C}"/>
    <cellStyle name="Comma 3 2 5 4" xfId="3394" xr:uid="{A2716D80-A8DC-4064-974B-51229445DA1F}"/>
    <cellStyle name="Comma 3 2 5 4 2" xfId="4829" xr:uid="{E8F4C22A-1688-4175-A4A1-10C64925C3D1}"/>
    <cellStyle name="Comma 3 2 5 4 2 2" xfId="7765" xr:uid="{ACC5E0DA-6A85-40A7-9F86-E3D24C6123F2}"/>
    <cellStyle name="Comma 3 2 5 4 2 2 2" xfId="26297" xr:uid="{F3BD1D13-9167-4854-8FD6-8AE2285814DD}"/>
    <cellStyle name="Comma 3 2 5 4 2 2 3" xfId="34415" xr:uid="{F187604E-C6C6-4A55-B506-33AE8A60F81B}"/>
    <cellStyle name="Comma 3 2 5 4 2 3" xfId="23389" xr:uid="{367770EE-AE6D-43AB-8976-5EE3DB872F0C}"/>
    <cellStyle name="Comma 3 2 5 4 2 4" xfId="31507" xr:uid="{23F2D2CC-0E5E-4F9B-B0A6-FF8FE5E32EC7}"/>
    <cellStyle name="Comma 3 2 5 4 3" xfId="6339" xr:uid="{9BB7467E-B479-4CDB-B2BD-2339B150B911}"/>
    <cellStyle name="Comma 3 2 5 4 3 2" xfId="24871" xr:uid="{C8720A31-D5F4-42A9-AE42-469F59A2A2E6}"/>
    <cellStyle name="Comma 3 2 5 4 3 3" xfId="32989" xr:uid="{1DA6C89B-CAB6-4D8F-A5C4-3C4653E85E4D}"/>
    <cellStyle name="Comma 3 2 5 4 4" xfId="21961" xr:uid="{75C4270E-F9A7-4BC0-A7DC-6C7FCDD699EC}"/>
    <cellStyle name="Comma 3 2 5 4 5" xfId="30079" xr:uid="{580B4C7D-1342-4698-AA78-E1130E58605D}"/>
    <cellStyle name="Comma 3 2 5 5" xfId="4118" xr:uid="{171A5458-97E7-44D3-ABE5-D6E8E4DA071B}"/>
    <cellStyle name="Comma 3 2 5 5 2" xfId="7054" xr:uid="{6B0A191F-2C88-4B81-97F7-8EDBC2DF7282}"/>
    <cellStyle name="Comma 3 2 5 5 2 2" xfId="25586" xr:uid="{CFEE5AA8-558E-4453-A3D4-F9C9230F6617}"/>
    <cellStyle name="Comma 3 2 5 5 2 3" xfId="33704" xr:uid="{3DBC765A-474B-4A55-B1B8-99965BA380CC}"/>
    <cellStyle name="Comma 3 2 5 5 3" xfId="22678" xr:uid="{C769503A-5D3B-474F-AB2B-DDDA03DFBCB1}"/>
    <cellStyle name="Comma 3 2 5 5 4" xfId="30796" xr:uid="{70BEF95B-C093-4225-99DE-70DD290067DB}"/>
    <cellStyle name="Comma 3 2 5 6" xfId="5628" xr:uid="{C6F96417-2C27-4E45-A103-3986AC4B665B}"/>
    <cellStyle name="Comma 3 2 5 6 2" xfId="24160" xr:uid="{026DDA44-D724-481C-A5D1-2A27CD3DFEC2}"/>
    <cellStyle name="Comma 3 2 5 6 3" xfId="32278" xr:uid="{ADE8766A-ED1E-4E06-9258-DB16C8FB0C56}"/>
    <cellStyle name="Comma 3 2 5 7" xfId="21138" xr:uid="{D6C9F604-21E3-46A9-B3C6-47D708A0B2F8}"/>
    <cellStyle name="Comma 3 2 5 8" xfId="29254" xr:uid="{3BEBB834-98CD-44D5-BBD2-F56B6101C604}"/>
    <cellStyle name="Comma 3 2 6" xfId="2174" xr:uid="{31A0BC85-7C6D-49BD-B126-DDA6F6FE98F7}"/>
    <cellStyle name="Comma 3 2 7" xfId="2066" xr:uid="{9F3A5C79-4A8A-4BCE-B7B4-2C9C922D4B86}"/>
    <cellStyle name="Comma 3 2 8" xfId="3116" xr:uid="{A2157A24-A169-40BC-93B3-CE67034B67BC}"/>
    <cellStyle name="Comma 3 2 9" xfId="3279" xr:uid="{766F8E4F-F1DD-45A5-B6FA-0E9C4B52E8C9}"/>
    <cellStyle name="Comma 3 20" xfId="20414" xr:uid="{6EADA1C4-4D38-4DAB-914C-B7419AE91D6A}"/>
    <cellStyle name="Comma 3 21" xfId="28506" xr:uid="{C58F680F-FA27-4B5B-9F0B-B8DA29427441}"/>
    <cellStyle name="Comma 3 3" xfId="273" xr:uid="{1153509B-6EEC-4B9E-81B8-37610727247F}"/>
    <cellStyle name="Comma 3 3 2" xfId="2440" xr:uid="{F10E8D82-8217-4D1F-83D0-E809921CC23D}"/>
    <cellStyle name="Comma 3 3 2 2" xfId="10696" xr:uid="{4032E36B-6DC7-4265-BF6F-4AD5DB6616F7}"/>
    <cellStyle name="Comma 3 3 2 2 2" xfId="27439" xr:uid="{B79FAB80-A4F7-4D4D-8BB5-1679B0277B00}"/>
    <cellStyle name="Comma 3 3 2 2 3" xfId="35622" xr:uid="{86EBACC8-9B19-4E7B-B077-33B83D053489}"/>
    <cellStyle name="Comma 3 3 2 3" xfId="10695" xr:uid="{2B350CC2-6899-4426-881B-7C8798CACA3A}"/>
    <cellStyle name="Comma 3 3 2 3 2" xfId="27438" xr:uid="{6930EDDC-1034-4D31-B730-CA8A84EFF639}"/>
    <cellStyle name="Comma 3 3 2 3 3" xfId="35621" xr:uid="{100AE0C2-902D-45C7-8258-929E9678079A}"/>
    <cellStyle name="Comma 3 3 3" xfId="2067" xr:uid="{630550D5-BF31-4F6A-9263-8910DB279EAC}"/>
    <cellStyle name="Comma 3 3 4" xfId="8542" xr:uid="{4B394CC7-6B4B-4694-BB48-E562E38407F0}"/>
    <cellStyle name="Comma 3 3 4 2" xfId="27038" xr:uid="{7C5618F8-FE5E-48E8-BDFF-16EC07905D97}"/>
    <cellStyle name="Comma 3 3 4 3" xfId="35161" xr:uid="{7A205B00-99B8-47B9-A29D-5FF14636E49D}"/>
    <cellStyle name="Comma 3 3 5" xfId="1686" xr:uid="{A20BB863-CBDA-4B94-8FA4-9CFF8B2AC32F}"/>
    <cellStyle name="Comma 3 4" xfId="274" xr:uid="{89D6836A-C685-4B5A-B102-10509CB639A6}"/>
    <cellStyle name="Comma 3 4 2" xfId="852" xr:uid="{0C093E9B-AB3F-4599-AD3E-3DE04984BF03}"/>
    <cellStyle name="Comma 3 4 2 2" xfId="10698" xr:uid="{78D1935C-8FC4-4AAD-A478-DF356D5688B1}"/>
    <cellStyle name="Comma 3 4 2 3" xfId="2491" xr:uid="{50714C14-04A8-4CE9-85B3-D99E7D370CB4}"/>
    <cellStyle name="Comma 3 4 2 4" xfId="20608" xr:uid="{170F98EF-7803-4BC3-8E3E-E4053690FEC2}"/>
    <cellStyle name="Comma 3 4 2 5" xfId="28703" xr:uid="{4E8E4B92-E8AE-475B-9602-B23B4D4B56F8}"/>
    <cellStyle name="Comma 3 4 3" xfId="2095" xr:uid="{2942BD3A-F9AF-4677-98B1-CD2B01D0D009}"/>
    <cellStyle name="Comma 3 4 4" xfId="10697" xr:uid="{469E6585-2F32-405F-AD6F-A70EC0FC02AA}"/>
    <cellStyle name="Comma 3 4 5" xfId="1687" xr:uid="{B95ADCE5-7DEC-4894-9E76-1255A6BDB1C7}"/>
    <cellStyle name="Comma 3 4 6" xfId="20269" xr:uid="{932525DE-4BA0-43F2-8802-7D53C9B1BCE7}"/>
    <cellStyle name="Comma 3 4 7" xfId="28360" xr:uid="{DD3CF689-A35F-4F13-AD2F-C1B967781B3C}"/>
    <cellStyle name="Comma 3 5" xfId="617" xr:uid="{75294BE2-0E8F-46A0-85C3-C1D647543182}"/>
    <cellStyle name="Comma 3 5 2" xfId="987" xr:uid="{6F4885C6-AB68-457D-84BF-61C533FE226A}"/>
    <cellStyle name="Comma 3 5 2 2" xfId="2400" xr:uid="{9F96E884-4CC6-43DF-9326-296827136879}"/>
    <cellStyle name="Comma 3 5 2 2 2" xfId="2988" xr:uid="{BDEEDBD6-B66D-4D61-9F77-2D649CAF8394}"/>
    <cellStyle name="Comma 3 5 2 2 2 2" xfId="3861" xr:uid="{84D21BFE-695A-4CA3-8206-CD0846A758B7}"/>
    <cellStyle name="Comma 3 5 2 2 2 2 2" xfId="5294" xr:uid="{2BDC4CCB-09BA-4D53-B8BF-356380331EBE}"/>
    <cellStyle name="Comma 3 5 2 2 2 2 2 2" xfId="8230" xr:uid="{2649044C-0BCC-4D01-B2CB-F6378FA467B1}"/>
    <cellStyle name="Comma 3 5 2 2 2 2 2 2 2" xfId="26762" xr:uid="{312AD772-D389-4595-AC03-45907BBB7033}"/>
    <cellStyle name="Comma 3 5 2 2 2 2 2 2 3" xfId="34880" xr:uid="{22750DFF-989A-4CBB-84B9-8C6791271CC0}"/>
    <cellStyle name="Comma 3 5 2 2 2 2 2 3" xfId="23854" xr:uid="{7E26C4F5-410C-4191-B32B-6D60FCEB064E}"/>
    <cellStyle name="Comma 3 5 2 2 2 2 2 4" xfId="31972" xr:uid="{FD8184BF-1817-4617-AA23-C6FE496F6FA2}"/>
    <cellStyle name="Comma 3 5 2 2 2 2 3" xfId="6804" xr:uid="{6B7EE05F-BF4B-4B4F-A3E7-D3655C6DE182}"/>
    <cellStyle name="Comma 3 5 2 2 2 2 3 2" xfId="25336" xr:uid="{0DF0A25D-B390-4F3F-A458-0177959D0A20}"/>
    <cellStyle name="Comma 3 5 2 2 2 2 3 3" xfId="33454" xr:uid="{F731E544-6DB7-4D9D-B86B-BF2EB4EA9248}"/>
    <cellStyle name="Comma 3 5 2 2 2 2 4" xfId="22426" xr:uid="{B00F63B7-7607-40BD-AF64-F54010658D50}"/>
    <cellStyle name="Comma 3 5 2 2 2 2 5" xfId="30544" xr:uid="{9C811B51-A1DE-4E99-87B5-3C2781568408}"/>
    <cellStyle name="Comma 3 5 2 2 2 3" xfId="4583" xr:uid="{89CD5FA0-0AE3-4052-8D01-AC59B134BA0B}"/>
    <cellStyle name="Comma 3 5 2 2 2 3 2" xfId="7519" xr:uid="{AB430D49-4DE3-4A53-A4CF-7F6A29D2C6AE}"/>
    <cellStyle name="Comma 3 5 2 2 2 3 2 2" xfId="26051" xr:uid="{92F6BD56-F5C4-4765-AF90-15579FAC5EB1}"/>
    <cellStyle name="Comma 3 5 2 2 2 3 2 3" xfId="34169" xr:uid="{860FBF0D-B594-439D-9090-1B98F2AF7D56}"/>
    <cellStyle name="Comma 3 5 2 2 2 3 3" xfId="23143" xr:uid="{09019725-1215-4D91-A3EF-61101702FD81}"/>
    <cellStyle name="Comma 3 5 2 2 2 3 4" xfId="31261" xr:uid="{6F47580A-A75D-4B73-9DD3-184B19DD2D46}"/>
    <cellStyle name="Comma 3 5 2 2 2 4" xfId="6093" xr:uid="{FFB03B7B-E471-41C2-AD65-D32FB8E40AAA}"/>
    <cellStyle name="Comma 3 5 2 2 2 4 2" xfId="24625" xr:uid="{6BA692AC-C9B0-493C-AE0C-B7F7C6E53764}"/>
    <cellStyle name="Comma 3 5 2 2 2 4 3" xfId="32743" xr:uid="{244C03A7-0965-429C-A286-3B10B26710CF}"/>
    <cellStyle name="Comma 3 5 2 2 2 5" xfId="21681" xr:uid="{8B444518-F362-4F57-AA34-AD3A7F9DE01F}"/>
    <cellStyle name="Comma 3 5 2 2 2 6" xfId="29797" xr:uid="{54176F6C-25E1-40B8-A56A-9A9F76DA194D}"/>
    <cellStyle name="Comma 3 5 2 2 3" xfId="3566" xr:uid="{08A6B88C-839E-4BF9-88C9-51553022422D}"/>
    <cellStyle name="Comma 3 5 2 2 3 2" xfId="5001" xr:uid="{AE94AAB6-9C4A-432F-A6D1-68BE11C7FAE7}"/>
    <cellStyle name="Comma 3 5 2 2 3 2 2" xfId="7937" xr:uid="{FB330792-2344-4BD4-AF30-99B90E320666}"/>
    <cellStyle name="Comma 3 5 2 2 3 2 2 2" xfId="26469" xr:uid="{E2B9168E-85C0-45EB-8618-681A00C9DE3B}"/>
    <cellStyle name="Comma 3 5 2 2 3 2 2 3" xfId="34587" xr:uid="{58E8EFD3-CE8B-4968-88B1-D3C896FF7776}"/>
    <cellStyle name="Comma 3 5 2 2 3 2 3" xfId="23561" xr:uid="{5C175937-7AAF-4FD4-8B6B-6F658DB40609}"/>
    <cellStyle name="Comma 3 5 2 2 3 2 4" xfId="31679" xr:uid="{B82DF03D-8136-48B2-BA45-1D99B16447A1}"/>
    <cellStyle name="Comma 3 5 2 2 3 3" xfId="6511" xr:uid="{2FF2CC1B-EE6C-4C87-86D3-801800A16214}"/>
    <cellStyle name="Comma 3 5 2 2 3 3 2" xfId="25043" xr:uid="{50FE8773-4DBB-443E-9B0F-B87DEE433840}"/>
    <cellStyle name="Comma 3 5 2 2 3 3 3" xfId="33161" xr:uid="{8C8E48B1-C03A-4E2F-85A4-FF8A551F4C04}"/>
    <cellStyle name="Comma 3 5 2 2 3 4" xfId="22133" xr:uid="{BB45D0CF-330E-405E-9FED-E90529E1FBCE}"/>
    <cellStyle name="Comma 3 5 2 2 3 5" xfId="30251" xr:uid="{BA5589B8-F97E-4F86-AE22-C59A0913BE93}"/>
    <cellStyle name="Comma 3 5 2 2 4" xfId="4290" xr:uid="{676F9719-054A-49BE-B3FE-BAC4C2E86AB2}"/>
    <cellStyle name="Comma 3 5 2 2 4 2" xfId="7226" xr:uid="{CCC764BA-6BA7-4CDB-9817-BFC5E07CB372}"/>
    <cellStyle name="Comma 3 5 2 2 4 2 2" xfId="25758" xr:uid="{AF674477-B6E9-4112-ACE9-20BCD20A0B3C}"/>
    <cellStyle name="Comma 3 5 2 2 4 2 3" xfId="33876" xr:uid="{5B6808B3-6A73-48BE-85D5-31F274C389CA}"/>
    <cellStyle name="Comma 3 5 2 2 4 3" xfId="22850" xr:uid="{E4D3CBF9-ED02-43F8-B3F0-1953865B21CC}"/>
    <cellStyle name="Comma 3 5 2 2 4 4" xfId="30968" xr:uid="{F6DD2827-AA0D-4AE1-99E2-8F1FA6D2B293}"/>
    <cellStyle name="Comma 3 5 2 2 5" xfId="5800" xr:uid="{BCEF0DC6-3D12-4B58-AC65-38968349091B}"/>
    <cellStyle name="Comma 3 5 2 2 5 2" xfId="24332" xr:uid="{024669AB-07A6-4B44-8257-5CA59DDB5120}"/>
    <cellStyle name="Comma 3 5 2 2 5 3" xfId="32450" xr:uid="{9D551348-3B1C-4A72-AFB7-BA3ECFDE81E0}"/>
    <cellStyle name="Comma 3 5 2 2 6" xfId="21318" xr:uid="{A1E30D51-5987-4895-A53A-7095DA8E145B}"/>
    <cellStyle name="Comma 3 5 2 2 7" xfId="29434" xr:uid="{BBE35C26-3488-43A5-8D68-4DA5B8A336E4}"/>
    <cellStyle name="Comma 3 5 2 3" xfId="2863" xr:uid="{DBA32B20-F71A-4A10-9D14-317C0D0313AA}"/>
    <cellStyle name="Comma 3 5 2 3 2" xfId="3736" xr:uid="{6C18F7E4-B1E7-4684-B327-09B2AFF3F330}"/>
    <cellStyle name="Comma 3 5 2 3 2 2" xfId="5169" xr:uid="{537A056A-325B-45EB-8808-9E25CA1041CE}"/>
    <cellStyle name="Comma 3 5 2 3 2 2 2" xfId="8105" xr:uid="{45AEBEAE-B291-41AF-879A-A19918A10C6D}"/>
    <cellStyle name="Comma 3 5 2 3 2 2 2 2" xfId="26637" xr:uid="{27FE5DA1-B400-40EA-B0C2-DDC31C511ECB}"/>
    <cellStyle name="Comma 3 5 2 3 2 2 2 3" xfId="34755" xr:uid="{30F5A1E1-5335-4184-A4E1-D8E87937AF78}"/>
    <cellStyle name="Comma 3 5 2 3 2 2 3" xfId="23729" xr:uid="{051044C6-5F06-42FD-B522-4D958DE19DAA}"/>
    <cellStyle name="Comma 3 5 2 3 2 2 4" xfId="31847" xr:uid="{E71F8D4D-6A99-46EF-B769-F444106F15EE}"/>
    <cellStyle name="Comma 3 5 2 3 2 3" xfId="6679" xr:uid="{A6B952F7-373A-4FD2-9286-FD97CDF813E1}"/>
    <cellStyle name="Comma 3 5 2 3 2 3 2" xfId="25211" xr:uid="{D7B63CBC-05EB-4F58-A0D2-34247AB6CE04}"/>
    <cellStyle name="Comma 3 5 2 3 2 3 3" xfId="33329" xr:uid="{ECF6416F-0372-43A5-8D47-67B1E7DDD58C}"/>
    <cellStyle name="Comma 3 5 2 3 2 4" xfId="22301" xr:uid="{DD6743E6-27AD-4B78-9B74-574B85A7AB4A}"/>
    <cellStyle name="Comma 3 5 2 3 2 5" xfId="30419" xr:uid="{DA99DE7D-630D-4745-B177-687150620074}"/>
    <cellStyle name="Comma 3 5 2 3 3" xfId="4458" xr:uid="{3F0CEFC9-CE1A-428F-AEFF-3E49A9C167DD}"/>
    <cellStyle name="Comma 3 5 2 3 3 2" xfId="7394" xr:uid="{E24A7601-760F-486F-BD75-CE862D4C65A8}"/>
    <cellStyle name="Comma 3 5 2 3 3 2 2" xfId="25926" xr:uid="{B47E2368-62EE-4A00-9805-1AEF8AA16FFD}"/>
    <cellStyle name="Comma 3 5 2 3 3 2 3" xfId="34044" xr:uid="{740C53FA-26F0-4372-AABD-F5FD56972108}"/>
    <cellStyle name="Comma 3 5 2 3 3 3" xfId="23018" xr:uid="{E8DAE65A-FB60-43A2-A28C-E60CFEDC59F8}"/>
    <cellStyle name="Comma 3 5 2 3 3 4" xfId="31136" xr:uid="{F1DD0932-99F6-469A-944A-2C305D8990A2}"/>
    <cellStyle name="Comma 3 5 2 3 4" xfId="5968" xr:uid="{95AC0320-7470-40D9-86E1-AFECC43C2CEB}"/>
    <cellStyle name="Comma 3 5 2 3 4 2" xfId="24500" xr:uid="{954CCBCA-A65F-40D1-A363-646AE010A3D2}"/>
    <cellStyle name="Comma 3 5 2 3 4 3" xfId="32618" xr:uid="{C6C2A6F3-986B-4499-8E2A-BB5B2FE36688}"/>
    <cellStyle name="Comma 3 5 2 3 5" xfId="21556" xr:uid="{75234C58-A285-4330-870F-BEFB7C5F6D1F}"/>
    <cellStyle name="Comma 3 5 2 3 6" xfId="29672" xr:uid="{BB5CADC3-4720-426F-841B-ED8EF1E5D679}"/>
    <cellStyle name="Comma 3 5 2 4" xfId="3441" xr:uid="{88914824-5477-4A33-BE83-9AC174CD64EE}"/>
    <cellStyle name="Comma 3 5 2 4 2" xfId="4876" xr:uid="{E52A4965-AEB7-409A-9D57-28C2FA799C8D}"/>
    <cellStyle name="Comma 3 5 2 4 2 2" xfId="7812" xr:uid="{C700D494-B031-4511-981A-91D2224C09AA}"/>
    <cellStyle name="Comma 3 5 2 4 2 2 2" xfId="26344" xr:uid="{682D77C2-420D-4B33-BF21-094B9712D2CC}"/>
    <cellStyle name="Comma 3 5 2 4 2 2 3" xfId="34462" xr:uid="{66CE2CCD-9805-490D-9588-662976FC60E6}"/>
    <cellStyle name="Comma 3 5 2 4 2 3" xfId="23436" xr:uid="{3800B195-03D2-4CBC-8EC4-8216E09CA971}"/>
    <cellStyle name="Comma 3 5 2 4 2 4" xfId="31554" xr:uid="{5FFD6E0E-67DB-4054-83EA-388ED9B7FF07}"/>
    <cellStyle name="Comma 3 5 2 4 3" xfId="6386" xr:uid="{73F62AEC-9B72-4743-AFC9-6D0C16141455}"/>
    <cellStyle name="Comma 3 5 2 4 3 2" xfId="24918" xr:uid="{DDB8B237-C34F-46FC-9EE0-48D65ACFF619}"/>
    <cellStyle name="Comma 3 5 2 4 3 3" xfId="33036" xr:uid="{7110D97A-5BFD-4A4C-BA17-897FF13AC237}"/>
    <cellStyle name="Comma 3 5 2 4 4" xfId="22008" xr:uid="{25435854-28F0-451B-9D67-3C73AA2FD55C}"/>
    <cellStyle name="Comma 3 5 2 4 5" xfId="30126" xr:uid="{306F9B84-AEEF-463A-BE7D-55F42F2AF6C5}"/>
    <cellStyle name="Comma 3 5 2 5" xfId="4165" xr:uid="{CF0B72B6-7B97-4B66-AE99-DCE648EBF747}"/>
    <cellStyle name="Comma 3 5 2 5 2" xfId="7101" xr:uid="{81CEDF4D-2E33-4917-898D-35D8629741BF}"/>
    <cellStyle name="Comma 3 5 2 5 2 2" xfId="25633" xr:uid="{5530C3D9-7D86-4618-9FEE-4EE7F5F31200}"/>
    <cellStyle name="Comma 3 5 2 5 2 3" xfId="33751" xr:uid="{D963771F-826D-449E-A24F-A7B897419A9C}"/>
    <cellStyle name="Comma 3 5 2 5 3" xfId="22725" xr:uid="{1EBF065E-5AE9-4A74-A887-8DB23323CE92}"/>
    <cellStyle name="Comma 3 5 2 5 4" xfId="30843" xr:uid="{D4CBC45A-931C-40AE-9ACD-78F23D697B84}"/>
    <cellStyle name="Comma 3 5 2 6" xfId="5675" xr:uid="{55994A1E-32FA-47EA-9855-16AF379956FC}"/>
    <cellStyle name="Comma 3 5 2 6 2" xfId="24207" xr:uid="{00B7CF2C-B29C-44C6-A83B-4383010FBCD7}"/>
    <cellStyle name="Comma 3 5 2 6 3" xfId="32325" xr:uid="{D2E73E48-25EB-40C1-AD35-CCA6C145136E}"/>
    <cellStyle name="Comma 3 5 2 7" xfId="2260" xr:uid="{09B95515-AB6F-4013-9403-0D509A8CDDE9}"/>
    <cellStyle name="Comma 3 5 2 7 2" xfId="21189" xr:uid="{79893D2F-3B65-443B-A7A2-7912E964E255}"/>
    <cellStyle name="Comma 3 5 2 7 3" xfId="29305" xr:uid="{BFCEFA12-B51D-4759-9F21-65B4265CAC1A}"/>
    <cellStyle name="Comma 3 5 2 8" xfId="20743" xr:uid="{7F973097-22FC-40E3-A680-256EB390662C}"/>
    <cellStyle name="Comma 3 5 2 9" xfId="28838" xr:uid="{4A65362B-38E3-424B-B287-A07D0F8D078B}"/>
    <cellStyle name="Comma 3 5 3" xfId="2352" xr:uid="{79C8A764-109F-44F6-AEF7-A588631583DC}"/>
    <cellStyle name="Comma 3 5 3 2" xfId="2942" xr:uid="{B110DB89-EAA1-4B60-96CC-7C3930E7E5FE}"/>
    <cellStyle name="Comma 3 5 3 2 2" xfId="3815" xr:uid="{137B5F69-3E97-431D-A9A5-CAF8F76B5028}"/>
    <cellStyle name="Comma 3 5 3 2 2 2" xfId="5248" xr:uid="{14546881-1271-4C1F-B129-15A0A4124E54}"/>
    <cellStyle name="Comma 3 5 3 2 2 2 2" xfId="8184" xr:uid="{17BDE165-9F72-4FDF-A9E4-834922ECC9F8}"/>
    <cellStyle name="Comma 3 5 3 2 2 2 2 2" xfId="26716" xr:uid="{48EDC498-EA82-4691-A05E-9A49393FF51A}"/>
    <cellStyle name="Comma 3 5 3 2 2 2 2 3" xfId="34834" xr:uid="{2168B6EF-3303-4462-9732-72D3886D9E90}"/>
    <cellStyle name="Comma 3 5 3 2 2 2 3" xfId="23808" xr:uid="{6038ED16-2E6B-4F3D-BDED-D51BD66A1A40}"/>
    <cellStyle name="Comma 3 5 3 2 2 2 4" xfId="31926" xr:uid="{E33ED5AB-4046-4553-B578-33E972D2C14D}"/>
    <cellStyle name="Comma 3 5 3 2 2 3" xfId="6758" xr:uid="{3152C1A5-E6DD-4CDB-B639-6514F39FD9CC}"/>
    <cellStyle name="Comma 3 5 3 2 2 3 2" xfId="25290" xr:uid="{F85C84DF-E10E-46C1-94D1-9B91CF35981F}"/>
    <cellStyle name="Comma 3 5 3 2 2 3 3" xfId="33408" xr:uid="{955A67C7-ADBE-4274-9E1A-8AFA4107A182}"/>
    <cellStyle name="Comma 3 5 3 2 2 4" xfId="22380" xr:uid="{5AC7017C-6200-4536-987C-6B7AACE707FC}"/>
    <cellStyle name="Comma 3 5 3 2 2 5" xfId="30498" xr:uid="{FCDDC5FF-7708-452D-81C9-E289006EAA78}"/>
    <cellStyle name="Comma 3 5 3 2 3" xfId="4537" xr:uid="{C0399FBE-EAD9-43D9-9C21-C16E81CDF622}"/>
    <cellStyle name="Comma 3 5 3 2 3 2" xfId="7473" xr:uid="{DD708406-8D1A-4FEC-A384-73E7936EC739}"/>
    <cellStyle name="Comma 3 5 3 2 3 2 2" xfId="26005" xr:uid="{65A8D4D9-478E-42B3-A524-040D35B1481B}"/>
    <cellStyle name="Comma 3 5 3 2 3 2 3" xfId="34123" xr:uid="{A1E97955-958B-4E3F-A50B-21188A153281}"/>
    <cellStyle name="Comma 3 5 3 2 3 3" xfId="23097" xr:uid="{5235531F-6356-4F94-9A87-FB2482D732E5}"/>
    <cellStyle name="Comma 3 5 3 2 3 4" xfId="31215" xr:uid="{5D06CFA5-AA4C-496B-973E-6831BA9646EC}"/>
    <cellStyle name="Comma 3 5 3 2 4" xfId="6047" xr:uid="{92746177-A4A2-45AE-A731-139540F42A89}"/>
    <cellStyle name="Comma 3 5 3 2 4 2" xfId="24579" xr:uid="{19D8C029-B58D-4D05-B826-2DBB3BAB0BCB}"/>
    <cellStyle name="Comma 3 5 3 2 4 3" xfId="32697" xr:uid="{FF46477F-F2B5-41A4-AB86-52CDA2758546}"/>
    <cellStyle name="Comma 3 5 3 2 5" xfId="21635" xr:uid="{A72650EC-8811-4CD7-B1F0-945A45EA8E4E}"/>
    <cellStyle name="Comma 3 5 3 2 6" xfId="29751" xr:uid="{ED84141E-1F01-4EC1-BA26-9EC59385A84F}"/>
    <cellStyle name="Comma 3 5 3 3" xfId="3520" xr:uid="{EC2A3C17-AF01-4DFB-B7FF-BFCD9A3271FE}"/>
    <cellStyle name="Comma 3 5 3 3 2" xfId="4955" xr:uid="{5F9DD62B-3CCC-4036-9A7C-0E1CA839FDF6}"/>
    <cellStyle name="Comma 3 5 3 3 2 2" xfId="7891" xr:uid="{AA3E188E-D77E-44F0-A02A-76038332E466}"/>
    <cellStyle name="Comma 3 5 3 3 2 2 2" xfId="26423" xr:uid="{72A4A359-468A-4300-AB4A-A3155BDA2049}"/>
    <cellStyle name="Comma 3 5 3 3 2 2 3" xfId="34541" xr:uid="{F51065F6-033D-4963-835C-7B2DBF7C1599}"/>
    <cellStyle name="Comma 3 5 3 3 2 3" xfId="23515" xr:uid="{8EA7DFD6-27A9-4D6C-988B-3A1B56212713}"/>
    <cellStyle name="Comma 3 5 3 3 2 4" xfId="31633" xr:uid="{CD2F8DB1-DBAD-4AD1-AFD1-48A9DCA5264E}"/>
    <cellStyle name="Comma 3 5 3 3 3" xfId="6465" xr:uid="{04EE8E1E-F99C-403C-878B-C36F4294DF2D}"/>
    <cellStyle name="Comma 3 5 3 3 3 2" xfId="24997" xr:uid="{C063A408-2892-4C0A-A9E7-6B544560B292}"/>
    <cellStyle name="Comma 3 5 3 3 3 3" xfId="33115" xr:uid="{F9513464-C57B-4A67-B8D4-A99682BD5B45}"/>
    <cellStyle name="Comma 3 5 3 3 4" xfId="22087" xr:uid="{502D3196-5C79-47BF-AF8E-F1EB82CBFA4B}"/>
    <cellStyle name="Comma 3 5 3 3 5" xfId="30205" xr:uid="{67B642EA-6813-46B1-9411-C2DB065D8606}"/>
    <cellStyle name="Comma 3 5 3 4" xfId="4244" xr:uid="{DA787EB8-8E0D-47E2-BA1D-CCA77866D2C5}"/>
    <cellStyle name="Comma 3 5 3 4 2" xfId="7180" xr:uid="{02FACD69-CFB1-4EC2-9B2D-25F552C94038}"/>
    <cellStyle name="Comma 3 5 3 4 2 2" xfId="25712" xr:uid="{1C99596C-4317-4957-8220-916AD2E571FD}"/>
    <cellStyle name="Comma 3 5 3 4 2 3" xfId="33830" xr:uid="{CE89AF91-0DFF-4A0A-A482-BB99D2D976F5}"/>
    <cellStyle name="Comma 3 5 3 4 3" xfId="22804" xr:uid="{9AEF959F-DDA9-4B53-A141-F0D484D114D3}"/>
    <cellStyle name="Comma 3 5 3 4 4" xfId="30922" xr:uid="{4CECFFE7-36F8-4A75-88AD-4EC66790829A}"/>
    <cellStyle name="Comma 3 5 3 5" xfId="5754" xr:uid="{FF756107-4F1A-41C7-83E2-D0A5DAAD6FAF}"/>
    <cellStyle name="Comma 3 5 3 5 2" xfId="24286" xr:uid="{A3149FCC-9A8B-47E0-9BAC-904A38CBD5BC}"/>
    <cellStyle name="Comma 3 5 3 5 3" xfId="32404" xr:uid="{4FEB5874-B0DA-437D-B25F-914B02CA7D8D}"/>
    <cellStyle name="Comma 3 5 3 6" xfId="21271" xr:uid="{52A91934-74D5-4D9A-8A8C-43C48DD9D682}"/>
    <cellStyle name="Comma 3 5 3 7" xfId="29387" xr:uid="{53C13EE5-A85F-4C0D-AE74-85E1CC182861}"/>
    <cellStyle name="Comma 3 5 4" xfId="2136" xr:uid="{AEA5043C-C621-4541-B9F4-E319B2ABCEF7}"/>
    <cellStyle name="Comma 3 5 4 2" xfId="3363" xr:uid="{AE91202A-708A-449C-88E3-7B6FDB7E07CD}"/>
    <cellStyle name="Comma 3 5 4 2 2" xfId="4798" xr:uid="{6D84FAD9-6337-4562-B6D7-047AED535655}"/>
    <cellStyle name="Comma 3 5 4 2 2 2" xfId="7734" xr:uid="{3A10A5B6-0CC3-4F00-A9B0-98655E9FC3FC}"/>
    <cellStyle name="Comma 3 5 4 2 2 2 2" xfId="26266" xr:uid="{2F390DCA-504D-4FF8-8614-2416C61FAEA5}"/>
    <cellStyle name="Comma 3 5 4 2 2 2 3" xfId="34384" xr:uid="{3B0A7CF8-7BFE-4E76-9FB2-7F69D94FBEAA}"/>
    <cellStyle name="Comma 3 5 4 2 2 3" xfId="23358" xr:uid="{8FBB0F86-D89F-41CC-867E-6F69226CC204}"/>
    <cellStyle name="Comma 3 5 4 2 2 4" xfId="31476" xr:uid="{97E8CA4A-0D55-4BE3-8203-1D3628D0FF5A}"/>
    <cellStyle name="Comma 3 5 4 2 3" xfId="6308" xr:uid="{EDF3B554-BA53-4332-9F18-2288F28240A9}"/>
    <cellStyle name="Comma 3 5 4 2 3 2" xfId="24840" xr:uid="{C9A73658-3419-40FB-87AC-CCCD247BC4D8}"/>
    <cellStyle name="Comma 3 5 4 2 3 3" xfId="32958" xr:uid="{D04AC81B-A4B6-4317-A403-12A3D74239E1}"/>
    <cellStyle name="Comma 3 5 4 2 4" xfId="21930" xr:uid="{9F7D7ED3-6A17-471F-85FD-814171480D11}"/>
    <cellStyle name="Comma 3 5 4 2 5" xfId="30048" xr:uid="{6CDC9907-99EC-46FC-B06A-222A748F899B}"/>
    <cellStyle name="Comma 3 5 4 3" xfId="4087" xr:uid="{E8A334FF-C946-46FB-9B1B-CD1AFED18B9D}"/>
    <cellStyle name="Comma 3 5 4 3 2" xfId="7023" xr:uid="{0CEF5B85-1041-4592-9DF3-51CD5B308F03}"/>
    <cellStyle name="Comma 3 5 4 3 2 2" xfId="25555" xr:uid="{680E25ED-9C74-464A-9187-2FD7CE970ECC}"/>
    <cellStyle name="Comma 3 5 4 3 2 3" xfId="33673" xr:uid="{764EE90E-29B2-431A-B4EB-04410E1192A7}"/>
    <cellStyle name="Comma 3 5 4 3 3" xfId="22647" xr:uid="{B3230DEE-9622-4D9C-AED5-97BDF87D0E4B}"/>
    <cellStyle name="Comma 3 5 4 3 4" xfId="30765" xr:uid="{DEBFD31B-4E50-4362-9741-F67B0C1A3F9F}"/>
    <cellStyle name="Comma 3 5 4 4" xfId="5597" xr:uid="{406949DC-320E-4A24-BC1A-9A425119449B}"/>
    <cellStyle name="Comma 3 5 4 4 2" xfId="24129" xr:uid="{D3AE585F-178C-4087-927D-FF04A431C2AE}"/>
    <cellStyle name="Comma 3 5 4 4 3" xfId="32247" xr:uid="{1434BC8A-A364-4461-9FD2-F4CBE1468E54}"/>
    <cellStyle name="Comma 3 5 4 5" xfId="21099" xr:uid="{5CD832C9-33E2-44DD-A1F1-EB321508190A}"/>
    <cellStyle name="Comma 3 5 4 6" xfId="29215" xr:uid="{56BAB317-1E59-4345-8DED-BF6D47EA9F8A}"/>
    <cellStyle name="Comma 3 5 5" xfId="2793" xr:uid="{677375F9-DCFE-48C3-87F9-7F629AAA4FD8}"/>
    <cellStyle name="Comma 3 5 5 2" xfId="3672" xr:uid="{BB3AC936-AEFC-465F-8D2D-0FF7D2067AB1}"/>
    <cellStyle name="Comma 3 5 5 2 2" xfId="5105" xr:uid="{C34E7122-97A8-4B0E-82AA-06C3E9A4FB49}"/>
    <cellStyle name="Comma 3 5 5 2 2 2" xfId="8041" xr:uid="{71B06583-178B-4B78-8FA7-4F33F9A25527}"/>
    <cellStyle name="Comma 3 5 5 2 2 2 2" xfId="26573" xr:uid="{5ADF2B61-11E0-45C3-BFC1-5B9072696023}"/>
    <cellStyle name="Comma 3 5 5 2 2 2 3" xfId="34691" xr:uid="{D4E63D32-040C-4C5D-85FA-D81889C8B1BD}"/>
    <cellStyle name="Comma 3 5 5 2 2 3" xfId="23665" xr:uid="{41745C6E-1A20-4EB0-96B2-0E0E42E88AAA}"/>
    <cellStyle name="Comma 3 5 5 2 2 4" xfId="31783" xr:uid="{4F87D0E0-ADE0-4F91-806F-CD86A95B6D29}"/>
    <cellStyle name="Comma 3 5 5 2 3" xfId="6615" xr:uid="{2C07FF64-6D79-4825-A973-92A445672555}"/>
    <cellStyle name="Comma 3 5 5 2 3 2" xfId="25147" xr:uid="{B5173DE3-4064-4A8D-8CF8-F959119DA45D}"/>
    <cellStyle name="Comma 3 5 5 2 3 3" xfId="33265" xr:uid="{E41F7819-331D-4BDF-84A6-E550BBB8A4FA}"/>
    <cellStyle name="Comma 3 5 5 2 4" xfId="22237" xr:uid="{D09C94F3-AA6F-4352-9F20-B85F66C3D01A}"/>
    <cellStyle name="Comma 3 5 5 2 5" xfId="30355" xr:uid="{BDEAF460-3E31-42A5-B9F8-4ADD528C7642}"/>
    <cellStyle name="Comma 3 5 5 3" xfId="4394" xr:uid="{C18A5795-184D-42A4-84F5-F68997F048AF}"/>
    <cellStyle name="Comma 3 5 5 3 2" xfId="7330" xr:uid="{BE7F1F4B-8CA9-407E-8DF1-94F73C487ECB}"/>
    <cellStyle name="Comma 3 5 5 3 2 2" xfId="25862" xr:uid="{19BEA8A5-42FC-4F3C-ABB8-F241CC104559}"/>
    <cellStyle name="Comma 3 5 5 3 2 3" xfId="33980" xr:uid="{AE5436BD-5D60-48FC-9320-D122CF107A10}"/>
    <cellStyle name="Comma 3 5 5 3 3" xfId="22954" xr:uid="{E686C0DB-E39E-42D5-BD88-7583F0469BB2}"/>
    <cellStyle name="Comma 3 5 5 3 4" xfId="31072" xr:uid="{8C9F69F6-E4EE-4142-B52B-D6B57B2BC137}"/>
    <cellStyle name="Comma 3 5 5 4" xfId="5904" xr:uid="{0623AC0C-53B9-4B06-AB39-CFB3A221947A}"/>
    <cellStyle name="Comma 3 5 5 4 2" xfId="24436" xr:uid="{F55E21E2-3E17-4952-A1F4-26E36ED3BDF4}"/>
    <cellStyle name="Comma 3 5 5 4 3" xfId="32554" xr:uid="{5C6AAE64-08E8-4A8E-A2FE-67D1B892F1FC}"/>
    <cellStyle name="Comma 3 5 5 5" xfId="21490" xr:uid="{B6596CD1-D957-4D2F-80DD-B1B8508B2607}"/>
    <cellStyle name="Comma 3 5 5 6" xfId="29606" xr:uid="{E7A1772F-404D-4FA9-9E62-45048ADAD14C}"/>
    <cellStyle name="Comma 3 5 6" xfId="10699" xr:uid="{70186530-F94B-4492-AD8E-64CDCF239F86}"/>
    <cellStyle name="Comma 3 5 6 2" xfId="27440" xr:uid="{5E7C5435-5703-4C37-A813-EF86B00CCCED}"/>
    <cellStyle name="Comma 3 5 6 3" xfId="35623" xr:uid="{88F6113E-46A1-4D29-BDAF-4515587197BC}"/>
    <cellStyle name="Comma 3 5 7" xfId="1688" xr:uid="{1310686D-8ADB-4D13-B701-081F34F95094}"/>
    <cellStyle name="Comma 3 5 8" xfId="20434" xr:uid="{341A7824-5574-458A-B872-182FD125850B}"/>
    <cellStyle name="Comma 3 5 9" xfId="28527" xr:uid="{55F17051-012F-43A2-A003-1EB83BC3721E}"/>
    <cellStyle name="Comma 3 6" xfId="618" xr:uid="{51C08E80-99F0-4748-88BA-EE9D475F0E16}"/>
    <cellStyle name="Comma 3 6 2" xfId="10701" xr:uid="{49C539C5-E105-41B5-9353-3D9751345840}"/>
    <cellStyle name="Comma 3 6 3" xfId="10700" xr:uid="{B624F1B9-59F0-465C-B494-12B40D39C509}"/>
    <cellStyle name="Comma 3 7" xfId="970" xr:uid="{53BE94E9-1B97-4459-BF63-3697E38F001D}"/>
    <cellStyle name="Comma 3 7 2" xfId="2564" xr:uid="{96F7016A-D1DC-4A4D-8C33-FE0A5672283C}"/>
    <cellStyle name="Comma 3 7 3" xfId="2193" xr:uid="{24927037-81F7-473F-9503-00FE87637302}"/>
    <cellStyle name="Comma 3 7 3 2" xfId="2635" xr:uid="{0C511788-57F4-4EFB-981F-7F47CD4E1F53}"/>
    <cellStyle name="Comma 3 7 4" xfId="2619" xr:uid="{4C9D51E4-9E78-4766-A58F-0D6EB11F644B}"/>
    <cellStyle name="Comma 3 7 5" xfId="1689" xr:uid="{65F30AC6-AAA1-4114-A60E-6284E390D61E}"/>
    <cellStyle name="Comma 3 7 6" xfId="20726" xr:uid="{474AF15D-D549-4264-A651-D18BF082FB75}"/>
    <cellStyle name="Comma 3 7 7" xfId="28821" xr:uid="{8EB5D65F-2561-473B-9771-23499B15EF11}"/>
    <cellStyle name="Comma 3 8" xfId="1992" xr:uid="{A8A8DDD5-2DC9-44DC-9C33-ED724EE4CD73}"/>
    <cellStyle name="Comma 3 8 2" xfId="2567" xr:uid="{596AB482-ADBF-4943-8B3E-AC088CD5E856}"/>
    <cellStyle name="Comma 3 8 3" xfId="2202" xr:uid="{965CA723-4533-4192-8CC4-572D332409F8}"/>
    <cellStyle name="Comma 3 9" xfId="2199" xr:uid="{C0F97F04-FA8C-4BB2-8066-B113E9CF0610}"/>
    <cellStyle name="Comma 3 9 2" xfId="2566" xr:uid="{ADD4C535-5550-4C62-BE64-6E07D9F4ACC0}"/>
    <cellStyle name="Comma 3 9 3" xfId="3085" xr:uid="{056DCA1E-B800-488B-86F6-D54ED0063DA4}"/>
    <cellStyle name="Comma 3_EY FS" xfId="10702" xr:uid="{93A12C17-6CFA-4558-983D-2191F8278F66}"/>
    <cellStyle name="Comma 30" xfId="619" xr:uid="{1E82FF3C-BD5E-4906-847E-B673B6F93554}"/>
    <cellStyle name="Comma 30 10" xfId="28528" xr:uid="{89B30ECC-1CFD-46A2-B747-849A92DA4697}"/>
    <cellStyle name="Comma 30 2" xfId="988" xr:uid="{7DC3F679-BB11-45D0-AD7B-2EBD49604D6B}"/>
    <cellStyle name="Comma 30 2 2" xfId="2868" xr:uid="{032CED20-7FC1-41A5-94C4-BF023C8A7E3C}"/>
    <cellStyle name="Comma 30 2 2 2" xfId="3741" xr:uid="{A5FC8767-60BE-4B6E-892E-915ACF5106FE}"/>
    <cellStyle name="Comma 30 2 2 2 2" xfId="5174" xr:uid="{1B3E03DE-65E9-4411-B41C-00FD5FAC16E0}"/>
    <cellStyle name="Comma 30 2 2 2 2 2" xfId="8110" xr:uid="{693007AF-2737-4F15-8F66-C13515E24DD7}"/>
    <cellStyle name="Comma 30 2 2 2 2 2 2" xfId="26642" xr:uid="{BAE03F78-44F0-4B61-8E35-BF72D2B0A894}"/>
    <cellStyle name="Comma 30 2 2 2 2 2 3" xfId="34760" xr:uid="{43BFA36C-8190-49C8-ACF4-DC7ED617374F}"/>
    <cellStyle name="Comma 30 2 2 2 2 3" xfId="23734" xr:uid="{C8894364-23DF-4F03-BFE0-38021A3E4802}"/>
    <cellStyle name="Comma 30 2 2 2 2 4" xfId="31852" xr:uid="{B7ABC88C-CA02-488A-9035-6DFAEC156668}"/>
    <cellStyle name="Comma 30 2 2 2 3" xfId="6684" xr:uid="{5A067B6D-441B-4FC5-8B29-E81209F14611}"/>
    <cellStyle name="Comma 30 2 2 2 3 2" xfId="25216" xr:uid="{4ADC641C-A67E-4829-95E8-BF5A49F16BC1}"/>
    <cellStyle name="Comma 30 2 2 2 3 3" xfId="33334" xr:uid="{018829A7-C457-4EDF-B28D-614A39BD9396}"/>
    <cellStyle name="Comma 30 2 2 2 4" xfId="22306" xr:uid="{C68B0FAB-02BB-47DF-96D3-B7AD532775D8}"/>
    <cellStyle name="Comma 30 2 2 2 5" xfId="30424" xr:uid="{79ACEB32-1F41-4A5E-9AF6-5FCD0269BBD8}"/>
    <cellStyle name="Comma 30 2 2 3" xfId="4463" xr:uid="{B2AAF85C-845B-465F-91C8-0C08E0BC3C7C}"/>
    <cellStyle name="Comma 30 2 2 3 2" xfId="7399" xr:uid="{60D76099-C3DB-41D6-B86C-2C97825DD91B}"/>
    <cellStyle name="Comma 30 2 2 3 2 2" xfId="25931" xr:uid="{2E464D3D-D967-4ACB-8FAF-FD0160160B60}"/>
    <cellStyle name="Comma 30 2 2 3 2 3" xfId="34049" xr:uid="{E1B8D66F-B391-4820-9295-C4039E46164A}"/>
    <cellStyle name="Comma 30 2 2 3 3" xfId="23023" xr:uid="{0714B606-83B9-4864-8E87-6DACEBBFB5EE}"/>
    <cellStyle name="Comma 30 2 2 3 4" xfId="31141" xr:uid="{DA0146E4-5BEE-4BF9-93D2-FD34B79FF571}"/>
    <cellStyle name="Comma 30 2 2 4" xfId="5973" xr:uid="{E8408F49-2E1B-4EE1-8D9C-812634369F71}"/>
    <cellStyle name="Comma 30 2 2 4 2" xfId="24505" xr:uid="{9F0B884B-54A6-49C3-893B-9DB31AEE58E0}"/>
    <cellStyle name="Comma 30 2 2 4 3" xfId="32623" xr:uid="{81E7115C-E2DC-40D3-B9FE-5AA70691FD61}"/>
    <cellStyle name="Comma 30 2 2 5" xfId="21561" xr:uid="{6BC57B07-0E3F-486B-B269-9BFF428466FC}"/>
    <cellStyle name="Comma 30 2 2 6" xfId="29677" xr:uid="{00DCF9D1-290C-4067-B20C-5D6BD3BD959D}"/>
    <cellStyle name="Comma 30 2 3" xfId="3446" xr:uid="{5E90EB62-6D17-49DB-93C9-5827726E9BFE}"/>
    <cellStyle name="Comma 30 2 3 2" xfId="4881" xr:uid="{D1B4FC23-040A-460B-9A4D-D808F6650D0A}"/>
    <cellStyle name="Comma 30 2 3 2 2" xfId="7817" xr:uid="{AD725599-6801-45AF-AE99-568DF54CB416}"/>
    <cellStyle name="Comma 30 2 3 2 2 2" xfId="26349" xr:uid="{20F39D5E-2E5F-4296-A475-871A19EF65D8}"/>
    <cellStyle name="Comma 30 2 3 2 2 3" xfId="34467" xr:uid="{B662DF0C-83D0-4C02-8E9D-FB6582344EC8}"/>
    <cellStyle name="Comma 30 2 3 2 3" xfId="23441" xr:uid="{92295BF4-3A80-40C1-82A9-2A0929AA3BA7}"/>
    <cellStyle name="Comma 30 2 3 2 4" xfId="31559" xr:uid="{BDD49734-808D-47BF-A16B-5118F133D698}"/>
    <cellStyle name="Comma 30 2 3 3" xfId="6391" xr:uid="{964D7506-6CA5-4F4E-B253-E1E401D280DC}"/>
    <cellStyle name="Comma 30 2 3 3 2" xfId="24923" xr:uid="{E25A66E5-03EE-47C4-97BD-3517CB46A578}"/>
    <cellStyle name="Comma 30 2 3 3 3" xfId="33041" xr:uid="{8337F4AE-6396-4662-B088-55B15364CDF5}"/>
    <cellStyle name="Comma 30 2 3 4" xfId="22013" xr:uid="{33457E77-8935-47C5-BD71-30C753FD9715}"/>
    <cellStyle name="Comma 30 2 3 5" xfId="30131" xr:uid="{55A9DF0F-BD6E-4875-9DC4-46528425DDB1}"/>
    <cellStyle name="Comma 30 2 4" xfId="4170" xr:uid="{D0BC3B1D-54C1-49BE-9520-8D6665CA4226}"/>
    <cellStyle name="Comma 30 2 4 2" xfId="7106" xr:uid="{892F1B9A-89FE-43E5-BBCC-DC7A028DF3ED}"/>
    <cellStyle name="Comma 30 2 4 2 2" xfId="25638" xr:uid="{68B23D5C-2958-4F06-9A16-D1763ED914B2}"/>
    <cellStyle name="Comma 30 2 4 2 3" xfId="33756" xr:uid="{717E9710-04D0-4C80-91AD-5C059E3CF335}"/>
    <cellStyle name="Comma 30 2 4 3" xfId="22730" xr:uid="{62579633-A030-43D7-BADC-3C9763080F66}"/>
    <cellStyle name="Comma 30 2 4 4" xfId="30848" xr:uid="{07D270BA-0505-4A63-9F36-55081489F39F}"/>
    <cellStyle name="Comma 30 2 5" xfId="5680" xr:uid="{BF8DEBA7-4787-4064-A659-D832DED98FCE}"/>
    <cellStyle name="Comma 30 2 5 2" xfId="24212" xr:uid="{F4B6B72E-9E43-4B86-A45D-4F3FE174E08F}"/>
    <cellStyle name="Comma 30 2 5 3" xfId="32330" xr:uid="{26B2C3AE-8FD2-4973-9B32-3BA7741CD352}"/>
    <cellStyle name="Comma 30 2 6" xfId="2265" xr:uid="{0E5C766C-C83A-4797-B2F3-352EE46C7688}"/>
    <cellStyle name="Comma 30 2 6 2" xfId="21194" xr:uid="{6E745765-044D-4C92-BC98-7EEAD88FE0F8}"/>
    <cellStyle name="Comma 30 2 6 3" xfId="29310" xr:uid="{03180F2E-AABE-47B5-BE8F-63DCE2E16E6B}"/>
    <cellStyle name="Comma 30 2 7" xfId="20744" xr:uid="{623839DD-9667-4C27-830D-E6C88F518604}"/>
    <cellStyle name="Comma 30 2 8" xfId="28839" xr:uid="{87E473B1-27A7-4914-9139-71281BD9A937}"/>
    <cellStyle name="Comma 30 3" xfId="2797" xr:uid="{712F4DAD-D146-4250-A1B0-D37F0B6F0D6B}"/>
    <cellStyle name="Comma 30 3 2" xfId="3675" xr:uid="{6CE4C4A4-6CB9-44EF-A9F1-110477AC2291}"/>
    <cellStyle name="Comma 30 3 2 2" xfId="5108" xr:uid="{677A762D-C66F-4600-A0B1-685B24540C7E}"/>
    <cellStyle name="Comma 30 3 2 2 2" xfId="8044" xr:uid="{1A5AB4C4-B703-4B16-AE21-E3AE5C42C412}"/>
    <cellStyle name="Comma 30 3 2 2 2 2" xfId="26576" xr:uid="{3CD31F34-31FC-414D-ABA6-3FB73C7829E7}"/>
    <cellStyle name="Comma 30 3 2 2 2 3" xfId="34694" xr:uid="{FAB34299-1266-41F2-80A1-4FB6ECCDD3B8}"/>
    <cellStyle name="Comma 30 3 2 2 3" xfId="23668" xr:uid="{AB7AD96D-907A-4472-98D4-5A31BF8C4720}"/>
    <cellStyle name="Comma 30 3 2 2 4" xfId="31786" xr:uid="{66796C5C-4EBF-4E1E-B97B-D303C5B488BB}"/>
    <cellStyle name="Comma 30 3 2 3" xfId="6618" xr:uid="{D9D65AEC-6922-476C-AFE3-721DA69C758F}"/>
    <cellStyle name="Comma 30 3 2 3 2" xfId="25150" xr:uid="{EECDE647-A6CF-4D76-8177-95AAD2C432C7}"/>
    <cellStyle name="Comma 30 3 2 3 3" xfId="33268" xr:uid="{3315C08B-4B20-4ADA-9DF0-CAAD8D938FB6}"/>
    <cellStyle name="Comma 30 3 2 4" xfId="22240" xr:uid="{92F0C04D-DEF3-4009-916C-D99A175F6713}"/>
    <cellStyle name="Comma 30 3 2 5" xfId="30358" xr:uid="{4D56F809-6512-4D2A-A2A2-AD2832888FAF}"/>
    <cellStyle name="Comma 30 3 3" xfId="4397" xr:uid="{EA3D78B9-CFF8-443E-8BD3-E959CEF3CA73}"/>
    <cellStyle name="Comma 30 3 3 2" xfId="7333" xr:uid="{00F7907C-D640-4803-A43F-E59C700108D3}"/>
    <cellStyle name="Comma 30 3 3 2 2" xfId="25865" xr:uid="{0245B3F5-F8C5-44BD-9A68-8461FD48C4D9}"/>
    <cellStyle name="Comma 30 3 3 2 3" xfId="33983" xr:uid="{D60F872C-8AF4-413B-ADFC-3305C87BA634}"/>
    <cellStyle name="Comma 30 3 3 3" xfId="22957" xr:uid="{E6A8D6E8-2B3E-47CC-9A75-C010E86EE093}"/>
    <cellStyle name="Comma 30 3 3 4" xfId="31075" xr:uid="{6A83D23E-092F-49C6-A8D2-E62A26051AC6}"/>
    <cellStyle name="Comma 30 3 4" xfId="5907" xr:uid="{594F33FE-DCEB-4933-B5B1-DE709C249551}"/>
    <cellStyle name="Comma 30 3 4 2" xfId="24439" xr:uid="{BD93E0E1-0DE7-43EF-B87C-7FB2911B242E}"/>
    <cellStyle name="Comma 30 3 4 3" xfId="32557" xr:uid="{1D75314B-9AF0-4D75-A4FD-BFC3DF0B79DF}"/>
    <cellStyle name="Comma 30 3 5" xfId="21493" xr:uid="{FE364E27-5D61-4F80-9D75-CE943865ABB9}"/>
    <cellStyle name="Comma 30 3 6" xfId="29609" xr:uid="{227FDC28-703F-4F89-B1FD-DAA80249ABF3}"/>
    <cellStyle name="Comma 30 4" xfId="3383" xr:uid="{53FDAD98-B3F8-4E16-88CF-E3B79FCA92D1}"/>
    <cellStyle name="Comma 30 4 2" xfId="4818" xr:uid="{29425C15-7D36-4D21-9DBB-CCA3C547318F}"/>
    <cellStyle name="Comma 30 4 2 2" xfId="7754" xr:uid="{F0C43DF3-CB0E-46C9-A152-562D3BF72CE5}"/>
    <cellStyle name="Comma 30 4 2 2 2" xfId="26286" xr:uid="{061FCB44-ACBC-408C-8266-D37AF0D528FC}"/>
    <cellStyle name="Comma 30 4 2 2 3" xfId="34404" xr:uid="{2C27F7D7-19A1-4BF2-B3A7-46FA201CDB38}"/>
    <cellStyle name="Comma 30 4 2 3" xfId="23378" xr:uid="{BAAF863D-C771-40CB-9571-7606AFC8846B}"/>
    <cellStyle name="Comma 30 4 2 4" xfId="31496" xr:uid="{B100E02D-F173-4DA2-AEED-3D3B4BDE87FE}"/>
    <cellStyle name="Comma 30 4 3" xfId="6328" xr:uid="{9E7CA90B-D888-445C-862B-ABE0D6E2B359}"/>
    <cellStyle name="Comma 30 4 3 2" xfId="24860" xr:uid="{E981B07B-AC17-4DD5-8DBD-9FD957009969}"/>
    <cellStyle name="Comma 30 4 3 3" xfId="32978" xr:uid="{CB30CFCC-FBF9-419C-A003-DFA70B77387E}"/>
    <cellStyle name="Comma 30 4 4" xfId="21950" xr:uid="{117CCD02-5EAE-472C-83F4-C52B7ADFA842}"/>
    <cellStyle name="Comma 30 4 5" xfId="30068" xr:uid="{72CB18DA-C6D2-47CA-BB95-49E8715268EC}"/>
    <cellStyle name="Comma 30 5" xfId="4107" xr:uid="{24E69147-4DD6-4D36-A427-8BF12267DBCD}"/>
    <cellStyle name="Comma 30 5 2" xfId="7043" xr:uid="{40630389-A645-4DB6-BBFC-0CB279394349}"/>
    <cellStyle name="Comma 30 5 2 2" xfId="25575" xr:uid="{332E0418-52C6-4DC9-A85B-FE52D2BC4F3F}"/>
    <cellStyle name="Comma 30 5 2 3" xfId="33693" xr:uid="{D93C0DB1-DAC3-482A-BE36-E9E66B148F49}"/>
    <cellStyle name="Comma 30 5 3" xfId="22667" xr:uid="{6EF4A439-503A-4182-B41C-A7AD3D4D71E7}"/>
    <cellStyle name="Comma 30 5 4" xfId="30785" xr:uid="{97AAD39F-13A1-47CA-B3BD-6C58EF90945A}"/>
    <cellStyle name="Comma 30 6" xfId="5617" xr:uid="{4B21BB57-C7D5-4C43-B938-EFA1799497F6}"/>
    <cellStyle name="Comma 30 6 2" xfId="24149" xr:uid="{0F0C4B6F-AA66-4DC2-9E54-D03A915E94B0}"/>
    <cellStyle name="Comma 30 6 3" xfId="32267" xr:uid="{01C1D5B2-3ED2-4B05-8765-BFC45C733BFA}"/>
    <cellStyle name="Comma 30 7" xfId="10703" xr:uid="{DE07A2FB-FF60-4556-AF2D-BD639DF8C46D}"/>
    <cellStyle name="Comma 30 7 2" xfId="27442" xr:uid="{BA9D524A-C9B8-42C3-BF43-4ECAC29DED4B}"/>
    <cellStyle name="Comma 30 7 3" xfId="35625" xr:uid="{66CB8780-9539-4022-B90D-82EDAA613DBA}"/>
    <cellStyle name="Comma 30 8" xfId="2160" xr:uid="{D4B6EF02-4201-4EE4-B4F7-33EBB70BE726}"/>
    <cellStyle name="Comma 30 8 2" xfId="21122" xr:uid="{6BD1E8F8-9458-428C-A102-71CCC89C1F04}"/>
    <cellStyle name="Comma 30 8 3" xfId="29236" xr:uid="{F984228F-8137-48ED-BDF7-1F188267C20E}"/>
    <cellStyle name="Comma 30 9" xfId="20435" xr:uid="{D241E151-52DF-4B4E-86BD-27EA85231BE4}"/>
    <cellStyle name="Comma 31" xfId="620" xr:uid="{7515D719-8D92-40F7-9456-34AB7F30864A}"/>
    <cellStyle name="Comma 31 10" xfId="28529" xr:uid="{BDFA7668-45EC-44C9-B794-7E994540EE5E}"/>
    <cellStyle name="Comma 31 2" xfId="989" xr:uid="{F4F71D23-F350-4156-AB92-843B644D1371}"/>
    <cellStyle name="Comma 31 2 2" xfId="2891" xr:uid="{9043B40D-4A3F-4866-AA02-F4ADEC8AFAFF}"/>
    <cellStyle name="Comma 31 2 2 2" xfId="3764" xr:uid="{8B963E76-24DF-46F0-8460-BEEE62B4286F}"/>
    <cellStyle name="Comma 31 2 2 2 2" xfId="5197" xr:uid="{E57B99CC-7092-4782-907D-554DBA62566F}"/>
    <cellStyle name="Comma 31 2 2 2 2 2" xfId="8133" xr:uid="{66E07B34-D6DD-46A0-98E9-EF09A342DE79}"/>
    <cellStyle name="Comma 31 2 2 2 2 2 2" xfId="26665" xr:uid="{24F9D687-FE26-4DA2-8C09-5C96DFCFF5D2}"/>
    <cellStyle name="Comma 31 2 2 2 2 2 3" xfId="34783" xr:uid="{845EE442-363E-47FD-BCD0-E9029087A9AB}"/>
    <cellStyle name="Comma 31 2 2 2 2 3" xfId="23757" xr:uid="{4C1955C5-0297-4D38-A190-972130D29805}"/>
    <cellStyle name="Comma 31 2 2 2 2 4" xfId="31875" xr:uid="{FA7CE1DF-4E46-4293-B1BA-4A80A3DEE532}"/>
    <cellStyle name="Comma 31 2 2 2 3" xfId="6707" xr:uid="{6B74FC93-2AA3-4609-9CA3-2083F7FFE59B}"/>
    <cellStyle name="Comma 31 2 2 2 3 2" xfId="25239" xr:uid="{CF9ACF53-96FB-442B-A573-7BF983838AE0}"/>
    <cellStyle name="Comma 31 2 2 2 3 3" xfId="33357" xr:uid="{1977B062-FEEB-47EC-8E4D-B9972E9347BF}"/>
    <cellStyle name="Comma 31 2 2 2 4" xfId="22329" xr:uid="{F8D94394-83EB-49FA-840A-1992F736C5CE}"/>
    <cellStyle name="Comma 31 2 2 2 5" xfId="30447" xr:uid="{46863B2C-DC72-4BEA-A5D6-F64EDCAF0ADA}"/>
    <cellStyle name="Comma 31 2 2 3" xfId="4486" xr:uid="{F0677729-6D2E-4E36-9B28-FC55360E8D4D}"/>
    <cellStyle name="Comma 31 2 2 3 2" xfId="7422" xr:uid="{F8FA40C4-C36F-49E2-94B0-7FBEDE369BF0}"/>
    <cellStyle name="Comma 31 2 2 3 2 2" xfId="25954" xr:uid="{A6EB8307-6A09-4C2E-9081-A1CFB7B73B4B}"/>
    <cellStyle name="Comma 31 2 2 3 2 3" xfId="34072" xr:uid="{BF7109E0-AB61-4585-8323-5A63362A4A0A}"/>
    <cellStyle name="Comma 31 2 2 3 3" xfId="23046" xr:uid="{300AC8E0-AF83-4C31-8C22-2E527F81EEBA}"/>
    <cellStyle name="Comma 31 2 2 3 4" xfId="31164" xr:uid="{27160C42-59A2-4615-AE6A-87CD7805EF24}"/>
    <cellStyle name="Comma 31 2 2 4" xfId="5996" xr:uid="{4EBADE89-69FF-421A-BA7E-0F34865F902B}"/>
    <cellStyle name="Comma 31 2 2 4 2" xfId="24528" xr:uid="{B5335E69-0E40-4BC0-832F-4DED6934F1CB}"/>
    <cellStyle name="Comma 31 2 2 4 3" xfId="32646" xr:uid="{8B9E8624-61A7-43AF-86D0-43DAEFFEA40C}"/>
    <cellStyle name="Comma 31 2 2 5" xfId="21584" xr:uid="{A9AC0968-DE19-4579-903F-B083C4105C1C}"/>
    <cellStyle name="Comma 31 2 2 6" xfId="29700" xr:uid="{89BDC53F-53EB-4F8C-AECE-B77F7B628E6D}"/>
    <cellStyle name="Comma 31 2 3" xfId="3469" xr:uid="{B406EBB1-8578-41ED-B180-4824CF705E62}"/>
    <cellStyle name="Comma 31 2 3 2" xfId="4904" xr:uid="{55241EF1-1564-44DB-A06F-918A66E23EDF}"/>
    <cellStyle name="Comma 31 2 3 2 2" xfId="7840" xr:uid="{78EC300F-C32F-47E9-B2A0-2BAE05713078}"/>
    <cellStyle name="Comma 31 2 3 2 2 2" xfId="26372" xr:uid="{4E74F096-5AB6-4AB1-9876-9EDAF625EC54}"/>
    <cellStyle name="Comma 31 2 3 2 2 3" xfId="34490" xr:uid="{7031D08E-CF69-4F9E-AD8F-E232D6AE0323}"/>
    <cellStyle name="Comma 31 2 3 2 3" xfId="23464" xr:uid="{C8E20F11-FB96-41D5-951F-BA24D2B5E147}"/>
    <cellStyle name="Comma 31 2 3 2 4" xfId="31582" xr:uid="{46FEA882-7D90-4CC8-B243-7018E9F43310}"/>
    <cellStyle name="Comma 31 2 3 3" xfId="6414" xr:uid="{2FD1E2AB-DFF8-44DA-A7E7-F2D03E62B7A0}"/>
    <cellStyle name="Comma 31 2 3 3 2" xfId="24946" xr:uid="{FCFBB871-129B-40D7-8316-4BBBF06EF0E8}"/>
    <cellStyle name="Comma 31 2 3 3 3" xfId="33064" xr:uid="{0AE1E5B0-A28D-44BD-A5DD-79694C44B7E6}"/>
    <cellStyle name="Comma 31 2 3 4" xfId="22036" xr:uid="{38AFF27A-C9BD-469E-B693-E7B4FAE0A641}"/>
    <cellStyle name="Comma 31 2 3 5" xfId="30154" xr:uid="{16CD6938-609D-414C-91A0-D8DC2F2F5236}"/>
    <cellStyle name="Comma 31 2 4" xfId="4193" xr:uid="{A4A6D0A7-29A5-4C85-AD78-2711113AC04F}"/>
    <cellStyle name="Comma 31 2 4 2" xfId="7129" xr:uid="{AA0C359F-E196-449E-AAFC-DB22A790253F}"/>
    <cellStyle name="Comma 31 2 4 2 2" xfId="25661" xr:uid="{94298FAF-1B64-4A6E-AFD9-51506FDBBE8E}"/>
    <cellStyle name="Comma 31 2 4 2 3" xfId="33779" xr:uid="{C1B8EEEF-85F4-4AF8-A6E3-AE37F7791A83}"/>
    <cellStyle name="Comma 31 2 4 3" xfId="22753" xr:uid="{F9A2F650-F819-4BCA-94E3-24CCF1CFC6C6}"/>
    <cellStyle name="Comma 31 2 4 4" xfId="30871" xr:uid="{D259D6D0-AB8B-4389-BAED-2821EB155B65}"/>
    <cellStyle name="Comma 31 2 5" xfId="5703" xr:uid="{AA77AF45-EB56-43C5-AB26-53E3C72489B8}"/>
    <cellStyle name="Comma 31 2 5 2" xfId="24235" xr:uid="{D86B3DAB-4CF2-4878-849D-AD9FBECA4BBC}"/>
    <cellStyle name="Comma 31 2 5 3" xfId="32353" xr:uid="{AF6344EC-FAAB-4E06-B2A1-738056DFB875}"/>
    <cellStyle name="Comma 31 2 6" xfId="2298" xr:uid="{87495997-D433-426D-A517-7441DBCB2A68}"/>
    <cellStyle name="Comma 31 2 6 2" xfId="21219" xr:uid="{C948B119-9351-4E66-8410-D4015F9A277E}"/>
    <cellStyle name="Comma 31 2 6 3" xfId="29335" xr:uid="{3296CCB4-48C1-42F6-86B9-39F6C3A44235}"/>
    <cellStyle name="Comma 31 2 7" xfId="20745" xr:uid="{97627072-3D75-484B-B218-A502C10D0044}"/>
    <cellStyle name="Comma 31 2 8" xfId="28840" xr:uid="{AE637427-6131-4EBD-8F50-54873527909D}"/>
    <cellStyle name="Comma 31 3" xfId="2681" xr:uid="{A481E795-9C1F-426F-94CE-DF94E425B865}"/>
    <cellStyle name="Comma 31 3 2" xfId="3618" xr:uid="{4EA1D6FB-A731-4EA8-9746-1B33073C4157}"/>
    <cellStyle name="Comma 31 3 2 2" xfId="5052" xr:uid="{790C383A-FAF0-46A6-B2C8-8011C42C9C8A}"/>
    <cellStyle name="Comma 31 3 2 2 2" xfId="7988" xr:uid="{52FFED85-C6A9-4773-8512-C1FAC9798919}"/>
    <cellStyle name="Comma 31 3 2 2 2 2" xfId="26520" xr:uid="{A8DF87BB-8A73-4A79-BB7E-69987D0A1218}"/>
    <cellStyle name="Comma 31 3 2 2 2 3" xfId="34638" xr:uid="{01B25E67-4A3E-4CEF-B70C-67B8044B75AF}"/>
    <cellStyle name="Comma 31 3 2 2 3" xfId="23612" xr:uid="{13C790D2-8F37-4419-B4C9-70783D525264}"/>
    <cellStyle name="Comma 31 3 2 2 4" xfId="31730" xr:uid="{A5E0E874-D605-48D5-87C1-7516B4DE67B1}"/>
    <cellStyle name="Comma 31 3 2 3" xfId="6562" xr:uid="{1C4A1A86-4E20-4A94-86D7-2CD92E148BBB}"/>
    <cellStyle name="Comma 31 3 2 3 2" xfId="25094" xr:uid="{EAD44799-2B24-47BE-818A-629BD7109115}"/>
    <cellStyle name="Comma 31 3 2 3 3" xfId="33212" xr:uid="{8AF9F0A3-D79B-472A-809D-BD722459EC15}"/>
    <cellStyle name="Comma 31 3 2 4" xfId="22184" xr:uid="{B2F263C1-C75A-404B-B720-C5593D17274D}"/>
    <cellStyle name="Comma 31 3 2 5" xfId="30302" xr:uid="{DBC95C98-2B7C-4DE8-B4D0-811689C2829C}"/>
    <cellStyle name="Comma 31 3 3" xfId="4341" xr:uid="{2FBD3B72-2618-4543-AE15-194742A8848A}"/>
    <cellStyle name="Comma 31 3 3 2" xfId="7277" xr:uid="{95F0980F-734E-42E2-8522-9361228A9EC3}"/>
    <cellStyle name="Comma 31 3 3 2 2" xfId="25809" xr:uid="{70E48398-4335-4A6A-9C91-C469A48ED7A7}"/>
    <cellStyle name="Comma 31 3 3 2 3" xfId="33927" xr:uid="{0E5F8691-5345-478B-814E-CAD54363590A}"/>
    <cellStyle name="Comma 31 3 3 3" xfId="22901" xr:uid="{74035BCA-DC87-44A4-97A1-74BB56CD9D24}"/>
    <cellStyle name="Comma 31 3 3 4" xfId="31019" xr:uid="{D04293F7-0E23-4ABF-92E0-3B505E56DD8E}"/>
    <cellStyle name="Comma 31 3 4" xfId="5851" xr:uid="{30028105-832A-44FE-81DF-3175E2D72C84}"/>
    <cellStyle name="Comma 31 3 4 2" xfId="24383" xr:uid="{0E914528-B21E-4E90-9D3F-183D090B54ED}"/>
    <cellStyle name="Comma 31 3 4 3" xfId="32501" xr:uid="{D0BBC430-CF30-42E6-B8AA-75447C1520A9}"/>
    <cellStyle name="Comma 31 3 5" xfId="21429" xr:uid="{88CAE48C-FEBC-44B7-B76B-72A035470636}"/>
    <cellStyle name="Comma 31 3 6" xfId="29545" xr:uid="{5F618CDF-8001-4E36-993A-FBFAF50EEF7D}"/>
    <cellStyle name="Comma 31 4" xfId="3372" xr:uid="{79B4A9F9-5865-41C2-A5FD-727A3CB349FA}"/>
    <cellStyle name="Comma 31 4 2" xfId="4807" xr:uid="{DF7B77AE-2048-43FA-A4A9-30A06E26737A}"/>
    <cellStyle name="Comma 31 4 2 2" xfId="7743" xr:uid="{65728179-B573-4E4E-8EB0-DED3D12465C7}"/>
    <cellStyle name="Comma 31 4 2 2 2" xfId="26275" xr:uid="{C5F35B99-3658-4EA8-B35A-5370D6D48059}"/>
    <cellStyle name="Comma 31 4 2 2 3" xfId="34393" xr:uid="{4E16AA43-9685-4FDC-ACB5-FA69CD4F1887}"/>
    <cellStyle name="Comma 31 4 2 3" xfId="23367" xr:uid="{1E56853F-E2E8-459A-9BEC-737EC5DA550E}"/>
    <cellStyle name="Comma 31 4 2 4" xfId="31485" xr:uid="{EA79A88B-F4A8-48F7-BEE9-7F7D0BDAF636}"/>
    <cellStyle name="Comma 31 4 3" xfId="6317" xr:uid="{19558BD5-87F0-4B97-9743-DCFFE5466CDF}"/>
    <cellStyle name="Comma 31 4 3 2" xfId="24849" xr:uid="{FDAE901E-6815-447E-AE20-C2C72B311149}"/>
    <cellStyle name="Comma 31 4 3 3" xfId="32967" xr:uid="{B9EF8193-3B57-40D6-BC11-F2E003ABEC36}"/>
    <cellStyle name="Comma 31 4 4" xfId="21939" xr:uid="{4C9F6E7B-344F-4993-8996-7B20081AF3A2}"/>
    <cellStyle name="Comma 31 4 5" xfId="30057" xr:uid="{51115426-3205-43AB-AC8C-6495C0F479D6}"/>
    <cellStyle name="Comma 31 5" xfId="4096" xr:uid="{3711CF27-CB08-47C5-A4EA-A4EF8C991863}"/>
    <cellStyle name="Comma 31 5 2" xfId="7032" xr:uid="{FF1B2DBE-A8C5-48ED-B54B-1431B22E855C}"/>
    <cellStyle name="Comma 31 5 2 2" xfId="25564" xr:uid="{2113626F-6413-45D7-A242-CE5949969187}"/>
    <cellStyle name="Comma 31 5 2 3" xfId="33682" xr:uid="{B914AE3C-C853-4D45-AFA1-F821AAD0871C}"/>
    <cellStyle name="Comma 31 5 3" xfId="22656" xr:uid="{9A1ACA5D-5CAB-4B90-86C3-9C2D2E36CD17}"/>
    <cellStyle name="Comma 31 5 4" xfId="30774" xr:uid="{BBA0EF97-2858-406C-85E7-E63824F6316E}"/>
    <cellStyle name="Comma 31 6" xfId="5606" xr:uid="{C39480D3-4B0E-4A39-87D2-1EA4B2EF4F40}"/>
    <cellStyle name="Comma 31 6 2" xfId="24138" xr:uid="{7856EEA4-C185-4B5F-9800-1D3248B5F169}"/>
    <cellStyle name="Comma 31 6 3" xfId="32256" xr:uid="{76EBC8B4-5866-41B1-98FB-39115FE1F3D7}"/>
    <cellStyle name="Comma 31 7" xfId="10704" xr:uid="{A8F8A0E8-C7BF-4F65-AC45-461706DF1E81}"/>
    <cellStyle name="Comma 31 7 2" xfId="27443" xr:uid="{4554CAF0-DAB4-48F7-A266-B7A7D770F717}"/>
    <cellStyle name="Comma 31 7 3" xfId="35626" xr:uid="{3F764421-16F3-4EA3-8D28-A19E91A424E2}"/>
    <cellStyle name="Comma 31 8" xfId="2149" xr:uid="{429F3924-501A-4FA8-8356-048AA84AE8C6}"/>
    <cellStyle name="Comma 31 8 2" xfId="21111" xr:uid="{9AAC428C-5864-4F30-826C-2F91BC188D7D}"/>
    <cellStyle name="Comma 31 8 3" xfId="29225" xr:uid="{45956C32-AF5B-44FD-9B48-42AAA3551090}"/>
    <cellStyle name="Comma 31 9" xfId="20436" xr:uid="{E02FC355-3AB2-4D0B-9C47-045CC16253BB}"/>
    <cellStyle name="Comma 32" xfId="275" xr:uid="{D9B9EE82-C112-4B01-98DC-5D7BB5E896E2}"/>
    <cellStyle name="Comma 32 2" xfId="276" xr:uid="{D457320C-A66F-4C9E-8F97-7F92BA39AF23}"/>
    <cellStyle name="Comma 33" xfId="621" xr:uid="{2935676B-5109-4862-8466-D70469E169FD}"/>
    <cellStyle name="Comma 33 2" xfId="990" xr:uid="{34D7656C-6385-495F-972E-1E4FB9179ECE}"/>
    <cellStyle name="Comma 33 2 2" xfId="2894" xr:uid="{6A3AF2BB-9709-4BF0-BA09-64324B43F6AC}"/>
    <cellStyle name="Comma 33 2 2 2" xfId="3767" xr:uid="{2F4D2859-DC37-44D6-912C-03EEA2DF4F0C}"/>
    <cellStyle name="Comma 33 2 2 2 2" xfId="5200" xr:uid="{C746EFBC-F862-4B25-968A-A6CF4765F0DC}"/>
    <cellStyle name="Comma 33 2 2 2 2 2" xfId="8136" xr:uid="{89B32F6E-25B1-448A-A4BB-BCE378F099E8}"/>
    <cellStyle name="Comma 33 2 2 2 2 2 2" xfId="26668" xr:uid="{E6128112-93ED-4A2C-8586-C58F00F3F388}"/>
    <cellStyle name="Comma 33 2 2 2 2 2 3" xfId="34786" xr:uid="{97B9FA5B-06D4-4C91-8178-90B7A072CF4F}"/>
    <cellStyle name="Comma 33 2 2 2 2 3" xfId="23760" xr:uid="{7F9009D6-8AC2-4B84-9000-3598BE344D3C}"/>
    <cellStyle name="Comma 33 2 2 2 2 4" xfId="31878" xr:uid="{11562B67-EA80-46FF-8944-9E577D69354C}"/>
    <cellStyle name="Comma 33 2 2 2 3" xfId="6710" xr:uid="{68971860-E20B-490F-85C3-6878D3B3CF73}"/>
    <cellStyle name="Comma 33 2 2 2 3 2" xfId="25242" xr:uid="{E229B156-E9D1-4113-87DF-B0CF4E798D76}"/>
    <cellStyle name="Comma 33 2 2 2 3 3" xfId="33360" xr:uid="{F75694B7-BFC7-45F2-928A-62C33CAA5D3F}"/>
    <cellStyle name="Comma 33 2 2 2 4" xfId="22332" xr:uid="{9263FB42-95BB-4DD7-8559-F48B13F40BF3}"/>
    <cellStyle name="Comma 33 2 2 2 5" xfId="30450" xr:uid="{D27C78AA-F22A-4C79-9754-6CD8436168D5}"/>
    <cellStyle name="Comma 33 2 2 3" xfId="4489" xr:uid="{BAC0DB69-BFED-481C-997E-9EA6BC566755}"/>
    <cellStyle name="Comma 33 2 2 3 2" xfId="7425" xr:uid="{D86AD9CD-4544-4A1E-BFE7-B21102B358AB}"/>
    <cellStyle name="Comma 33 2 2 3 2 2" xfId="25957" xr:uid="{782C2012-237B-4BD4-B424-94AB8B1D56AD}"/>
    <cellStyle name="Comma 33 2 2 3 2 3" xfId="34075" xr:uid="{7BF92F27-99E7-48E8-B553-11A3B6E0974D}"/>
    <cellStyle name="Comma 33 2 2 3 3" xfId="23049" xr:uid="{33584DB5-B16E-432C-9182-1D8DC4F6EB38}"/>
    <cellStyle name="Comma 33 2 2 3 4" xfId="31167" xr:uid="{ADB6938D-A11D-4A99-8052-DC9D98719ACD}"/>
    <cellStyle name="Comma 33 2 2 4" xfId="5999" xr:uid="{67803CFB-584E-419C-A64D-86F449B643D2}"/>
    <cellStyle name="Comma 33 2 2 4 2" xfId="24531" xr:uid="{2C71B1B3-7354-4976-AB17-F8D596038FA6}"/>
    <cellStyle name="Comma 33 2 2 4 3" xfId="32649" xr:uid="{19FD8ABA-C3D3-423B-A0E4-684ED09785CD}"/>
    <cellStyle name="Comma 33 2 2 5" xfId="21587" xr:uid="{4F6DF48E-37A6-4D08-94D7-B0497DC2B7C3}"/>
    <cellStyle name="Comma 33 2 2 6" xfId="29703" xr:uid="{BA6A572C-71EC-40BD-A350-2CC142007F3C}"/>
    <cellStyle name="Comma 33 2 3" xfId="3472" xr:uid="{389216FB-5A23-4AB3-9600-175615F6EA30}"/>
    <cellStyle name="Comma 33 2 3 2" xfId="4907" xr:uid="{9A0B6E73-48C8-4943-846B-7ED24C5C692A}"/>
    <cellStyle name="Comma 33 2 3 2 2" xfId="7843" xr:uid="{4774519F-DE67-477F-8C46-CE4789E97A15}"/>
    <cellStyle name="Comma 33 2 3 2 2 2" xfId="26375" xr:uid="{85C76073-F16C-48CB-86DB-188603EBF8E0}"/>
    <cellStyle name="Comma 33 2 3 2 2 3" xfId="34493" xr:uid="{FCC26906-EB71-4AD1-AD7F-6A06A3EE5248}"/>
    <cellStyle name="Comma 33 2 3 2 3" xfId="23467" xr:uid="{094555A5-0B44-4DC6-A159-D3699784EDAD}"/>
    <cellStyle name="Comma 33 2 3 2 4" xfId="31585" xr:uid="{53E296C3-D18B-4A9B-A8A4-9958A9DB8064}"/>
    <cellStyle name="Comma 33 2 3 3" xfId="6417" xr:uid="{07C01C54-F2C1-4CA2-8630-CA30678A4146}"/>
    <cellStyle name="Comma 33 2 3 3 2" xfId="24949" xr:uid="{7D98FFE8-5F82-4E59-9B26-0EED40DBD629}"/>
    <cellStyle name="Comma 33 2 3 3 3" xfId="33067" xr:uid="{8439B141-90F1-4C86-8D44-64B5C45701A5}"/>
    <cellStyle name="Comma 33 2 3 4" xfId="22039" xr:uid="{B09D2B93-6DE7-494B-92AD-D1B7236EC57A}"/>
    <cellStyle name="Comma 33 2 3 5" xfId="30157" xr:uid="{9B06987D-E808-4174-9129-486E77756641}"/>
    <cellStyle name="Comma 33 2 4" xfId="4196" xr:uid="{5099C106-361A-4C9F-B832-96DBC9039B82}"/>
    <cellStyle name="Comma 33 2 4 2" xfId="7132" xr:uid="{0C27AA55-F9AD-4A4B-8C13-17B69B113AF9}"/>
    <cellStyle name="Comma 33 2 4 2 2" xfId="25664" xr:uid="{C1924598-05C8-4059-93DF-54A886229A14}"/>
    <cellStyle name="Comma 33 2 4 2 3" xfId="33782" xr:uid="{03BFB8DC-EC60-43E6-A8AD-C21E7DB71443}"/>
    <cellStyle name="Comma 33 2 4 3" xfId="22756" xr:uid="{C8B71261-65C5-4177-8A0B-9C8026F4D629}"/>
    <cellStyle name="Comma 33 2 4 4" xfId="30874" xr:uid="{37D206AE-5A38-4348-BE18-FAFA13905285}"/>
    <cellStyle name="Comma 33 2 5" xfId="5706" xr:uid="{6D4A5DED-E3C8-4653-9760-993BA852794B}"/>
    <cellStyle name="Comma 33 2 5 2" xfId="24238" xr:uid="{AA027F14-74F7-444B-B628-FC54D9CDB015}"/>
    <cellStyle name="Comma 33 2 5 3" xfId="32356" xr:uid="{A0780782-8B71-4B2B-A88A-F6E4D4E17019}"/>
    <cellStyle name="Comma 33 2 6" xfId="2302" xr:uid="{FB9DFA7F-C328-4B00-AB88-35247E825A94}"/>
    <cellStyle name="Comma 33 2 6 2" xfId="21222" xr:uid="{C96FE560-3959-4C98-9ACD-CE992D0EE29D}"/>
    <cellStyle name="Comma 33 2 6 3" xfId="29338" xr:uid="{0C466E5D-716F-4888-9F13-751C3D902279}"/>
    <cellStyle name="Comma 33 2 7" xfId="20746" xr:uid="{416A33E9-5DE1-4ABA-A049-FDDD228298A3}"/>
    <cellStyle name="Comma 33 2 8" xfId="28841" xr:uid="{DB80C112-2333-4847-BE87-083E1C55C5F3}"/>
    <cellStyle name="Comma 33 3" xfId="2668" xr:uid="{D0F24870-AE63-4B1D-BBF3-F59ECA38FA27}"/>
    <cellStyle name="Comma 33 3 2" xfId="3609" xr:uid="{1E1168B8-7496-4385-A9E3-8567441C5C2F}"/>
    <cellStyle name="Comma 33 3 2 2" xfId="5043" xr:uid="{008DCF70-83B4-4D08-A6EE-BC7D85F02603}"/>
    <cellStyle name="Comma 33 3 2 2 2" xfId="7979" xr:uid="{273B7156-E588-4BD4-8668-4D47F35D4BAB}"/>
    <cellStyle name="Comma 33 3 2 2 2 2" xfId="26511" xr:uid="{5CAEE763-BBD6-490C-A784-B631C462A1BD}"/>
    <cellStyle name="Comma 33 3 2 2 2 3" xfId="34629" xr:uid="{3246A079-657A-442F-A908-5A15A2119D12}"/>
    <cellStyle name="Comma 33 3 2 2 3" xfId="23603" xr:uid="{03B7B5D4-C8E6-42B6-B0C1-FEAA29AB7316}"/>
    <cellStyle name="Comma 33 3 2 2 4" xfId="31721" xr:uid="{B2D43D22-6A50-4ACF-B2DA-B63084208086}"/>
    <cellStyle name="Comma 33 3 2 3" xfId="6553" xr:uid="{BA820E05-E2A6-4FF2-8C24-C1AA5CB190D7}"/>
    <cellStyle name="Comma 33 3 2 3 2" xfId="25085" xr:uid="{359AB8C4-CE15-4222-9A1F-F0EFD67B6F8D}"/>
    <cellStyle name="Comma 33 3 2 3 3" xfId="33203" xr:uid="{F16BFFC1-F8C3-49C1-83D8-8B5EFE03EAD9}"/>
    <cellStyle name="Comma 33 3 2 4" xfId="22175" xr:uid="{3C40D1E6-754A-42ED-8E24-E5D6557B57DD}"/>
    <cellStyle name="Comma 33 3 2 5" xfId="30293" xr:uid="{649EE25E-37CE-49EC-B002-57A96657DB11}"/>
    <cellStyle name="Comma 33 3 3" xfId="4332" xr:uid="{DDD33B64-EDD9-488E-99AF-A016A019FB4F}"/>
    <cellStyle name="Comma 33 3 3 2" xfId="7268" xr:uid="{6363B54F-5FD4-4E3C-ABE7-DE0DB9E2F67E}"/>
    <cellStyle name="Comma 33 3 3 2 2" xfId="25800" xr:uid="{F3E04575-96D8-4CE0-81D0-AA8D6932274D}"/>
    <cellStyle name="Comma 33 3 3 2 3" xfId="33918" xr:uid="{5D5FE05A-4C63-4E1E-A28C-DE172C4FF0BD}"/>
    <cellStyle name="Comma 33 3 3 3" xfId="22892" xr:uid="{42EB02A7-3E0A-465F-A3E6-B7F2579859E5}"/>
    <cellStyle name="Comma 33 3 3 4" xfId="31010" xr:uid="{4085D5F2-5C04-49E2-A1C9-A2BD329C8645}"/>
    <cellStyle name="Comma 33 3 4" xfId="5842" xr:uid="{D0858133-317E-4230-9DFC-8CE0AA7EAEDA}"/>
    <cellStyle name="Comma 33 3 4 2" xfId="24374" xr:uid="{37ECAE06-5ECB-4415-BA36-E9A219EA7AC0}"/>
    <cellStyle name="Comma 33 3 4 3" xfId="32492" xr:uid="{E51902D1-5427-4FB1-B1EF-67108077900E}"/>
    <cellStyle name="Comma 33 3 5" xfId="21420" xr:uid="{FE387D40-AB80-4E48-B20E-A33DEF6C5BBF}"/>
    <cellStyle name="Comma 33 3 6" xfId="29536" xr:uid="{D1CBDF3E-6842-4A60-9F32-4EA18926D354}"/>
    <cellStyle name="Comma 33 4" xfId="3379" xr:uid="{9047F501-663F-442E-A4F1-947B76D4CD16}"/>
    <cellStyle name="Comma 33 4 2" xfId="4814" xr:uid="{6FE98B2C-650E-4A1E-940B-2331E3D5336E}"/>
    <cellStyle name="Comma 33 4 2 2" xfId="7750" xr:uid="{98386FDF-19EB-4E1A-BB62-67B60C47478C}"/>
    <cellStyle name="Comma 33 4 2 2 2" xfId="26282" xr:uid="{787B66FC-6D02-409A-9679-70ED27A72AB1}"/>
    <cellStyle name="Comma 33 4 2 2 3" xfId="34400" xr:uid="{ABB43C48-D018-47EB-94FF-6624AA0296A2}"/>
    <cellStyle name="Comma 33 4 2 3" xfId="23374" xr:uid="{BE42D539-6C5C-4B87-B17D-25EE77007E1F}"/>
    <cellStyle name="Comma 33 4 2 4" xfId="31492" xr:uid="{C20C7E2D-9690-4514-ADF7-F53E9312A7B6}"/>
    <cellStyle name="Comma 33 4 3" xfId="6324" xr:uid="{61371C4D-026E-4D73-80EE-E0303F07C216}"/>
    <cellStyle name="Comma 33 4 3 2" xfId="24856" xr:uid="{C6DFEC61-C466-44CA-8916-8D70BA15BB07}"/>
    <cellStyle name="Comma 33 4 3 3" xfId="32974" xr:uid="{B88D98AD-E09E-42BC-927C-49BC29B46A89}"/>
    <cellStyle name="Comma 33 4 4" xfId="21946" xr:uid="{6B4E163D-AC62-4338-BE32-D93ABBF540A8}"/>
    <cellStyle name="Comma 33 4 5" xfId="30064" xr:uid="{75BD7CB4-244A-4DDE-9D98-985C586ECDB4}"/>
    <cellStyle name="Comma 33 5" xfId="4103" xr:uid="{FBE54FAE-9F6A-46C3-8DCF-74C72BDE89DC}"/>
    <cellStyle name="Comma 33 5 2" xfId="7039" xr:uid="{5DDC4B5F-45C4-4D23-B162-3FB2497CF0D9}"/>
    <cellStyle name="Comma 33 5 2 2" xfId="25571" xr:uid="{93E2183E-07F3-4359-B71D-A76B3173B0FA}"/>
    <cellStyle name="Comma 33 5 2 3" xfId="33689" xr:uid="{3F92FB8A-6449-495E-8B03-349C2ECA6729}"/>
    <cellStyle name="Comma 33 5 3" xfId="22663" xr:uid="{366487F0-3A16-4509-8EB3-59661F603006}"/>
    <cellStyle name="Comma 33 5 4" xfId="30781" xr:uid="{C4A88FD6-59E0-4DE2-B386-51D55DF8D667}"/>
    <cellStyle name="Comma 33 6" xfId="5613" xr:uid="{BED256D2-5954-4379-95F9-3E197002624A}"/>
    <cellStyle name="Comma 33 6 2" xfId="24145" xr:uid="{16E716EF-C4D7-4DF4-9F3A-EBCD51D2F494}"/>
    <cellStyle name="Comma 33 6 3" xfId="32263" xr:uid="{29CFD18D-24F7-4B7C-A957-20E4E74B0430}"/>
    <cellStyle name="Comma 33 7" xfId="2156" xr:uid="{B7BBFDE8-B6C5-4B55-B3AA-8120EEFF1C9A}"/>
    <cellStyle name="Comma 33 7 2" xfId="21118" xr:uid="{AAC63D9B-9539-41A7-B4E3-89D6C3280A78}"/>
    <cellStyle name="Comma 33 7 3" xfId="29232" xr:uid="{3EA4CCFF-E18B-4FDF-9F17-ABA5EA5C8A43}"/>
    <cellStyle name="Comma 33 8" xfId="20437" xr:uid="{824573C9-F3BE-468A-9844-1158026A5BDE}"/>
    <cellStyle name="Comma 33 9" xfId="28530" xr:uid="{D683B592-CF92-47CC-8BE0-5BD69A2FA4D4}"/>
    <cellStyle name="Comma 34" xfId="622" xr:uid="{788FA833-81BA-400A-90C0-7237504C9C95}"/>
    <cellStyle name="Comma 34 2" xfId="991" xr:uid="{731A88CA-3B23-49B1-9F78-7BB7F458EB87}"/>
    <cellStyle name="Comma 34 2 2" xfId="3599" xr:uid="{E672453C-357C-4450-8AB9-D4FB3C628EC4}"/>
    <cellStyle name="Comma 34 2 2 2" xfId="5033" xr:uid="{8D9A5ED8-FAA8-4C1A-858A-B78ECF5CA086}"/>
    <cellStyle name="Comma 34 2 2 2 2" xfId="7969" xr:uid="{E906A3E9-9637-4CB0-A21F-15E43ED654D5}"/>
    <cellStyle name="Comma 34 2 2 2 2 2" xfId="26501" xr:uid="{12DB4B2A-7FD0-4B41-A8B0-BDACD8D17368}"/>
    <cellStyle name="Comma 34 2 2 2 2 3" xfId="34619" xr:uid="{328E9EC3-A094-40A5-93F0-3B5A563D89EF}"/>
    <cellStyle name="Comma 34 2 2 2 3" xfId="23593" xr:uid="{27FDA4EF-C980-4F62-BB21-65EA385DD0D4}"/>
    <cellStyle name="Comma 34 2 2 2 4" xfId="31711" xr:uid="{3329EEA1-A50F-49DD-82EE-0C79582A6BA0}"/>
    <cellStyle name="Comma 34 2 2 3" xfId="6543" xr:uid="{306142B5-EC3F-4EA9-B00C-5F2DD22ADFEB}"/>
    <cellStyle name="Comma 34 2 2 3 2" xfId="25075" xr:uid="{49D57D1F-43A4-44E3-99B6-4857699A7BDF}"/>
    <cellStyle name="Comma 34 2 2 3 3" xfId="33193" xr:uid="{6679657C-C2C9-4C81-A739-4A579B365271}"/>
    <cellStyle name="Comma 34 2 2 4" xfId="22165" xr:uid="{9CF30B4A-5C00-4C7B-8FEB-503ADB90F838}"/>
    <cellStyle name="Comma 34 2 2 5" xfId="30283" xr:uid="{21E4DA6E-D810-4A93-8FDD-3E509C7F2620}"/>
    <cellStyle name="Comma 34 2 3" xfId="4322" xr:uid="{C3AE0D21-7AA1-48EA-9344-E9FDABD20659}"/>
    <cellStyle name="Comma 34 2 3 2" xfId="7258" xr:uid="{7F1C0FB7-5599-416C-B0D2-16522693B065}"/>
    <cellStyle name="Comma 34 2 3 2 2" xfId="25790" xr:uid="{5B198692-AF22-4BCD-848F-A2A291AB90E0}"/>
    <cellStyle name="Comma 34 2 3 2 3" xfId="33908" xr:uid="{8B15126F-1AEE-4B01-ADEF-F2265B5FDFE6}"/>
    <cellStyle name="Comma 34 2 3 3" xfId="22882" xr:uid="{269C82D4-D836-458C-A2F4-D4C5BC9E128E}"/>
    <cellStyle name="Comma 34 2 3 4" xfId="31000" xr:uid="{A2284AC0-4725-4BF6-AFC4-E991545E0928}"/>
    <cellStyle name="Comma 34 2 4" xfId="5832" xr:uid="{7D1B1DAB-B030-40CB-8C8D-2D35A99A1D86}"/>
    <cellStyle name="Comma 34 2 4 2" xfId="24364" xr:uid="{7057AB9B-9D1D-4618-8652-C4CF2B11DAB9}"/>
    <cellStyle name="Comma 34 2 4 3" xfId="32482" xr:uid="{BF95ED30-FB01-423E-AA2E-266E3B5912CD}"/>
    <cellStyle name="Comma 34 2 5" xfId="2640" xr:uid="{8826E94A-4B1A-418C-9ED0-0326BA2CC3DD}"/>
    <cellStyle name="Comma 34 2 5 2" xfId="21405" xr:uid="{B5E17667-BEEF-45C8-8152-8540723D2392}"/>
    <cellStyle name="Comma 34 2 5 3" xfId="29523" xr:uid="{804FA24B-5DBB-4673-B880-926718880454}"/>
    <cellStyle name="Comma 34 2 6" xfId="20747" xr:uid="{5FA9C6A0-0448-49A7-B101-2C66EFC1EA44}"/>
    <cellStyle name="Comma 34 2 7" xfId="28842" xr:uid="{E855A75D-0636-4C08-ABEA-128E379D401E}"/>
    <cellStyle name="Comma 34 3" xfId="2615" xr:uid="{E4EF917F-F3F9-41A2-A00F-FA2F6CC7E133}"/>
    <cellStyle name="Comma 34 4" xfId="2649" xr:uid="{8D7BA71B-79B6-4895-BA4A-1AED34CFB453}"/>
    <cellStyle name="Comma 34 5" xfId="2039" xr:uid="{A952972D-2548-4B79-A517-8B1972F4EAC0}"/>
    <cellStyle name="Comma 34 5 2" xfId="3318" xr:uid="{36CB5F33-95E5-4DB5-B985-AEB91D328F7C}"/>
    <cellStyle name="Comma 34 5 2 2" xfId="4755" xr:uid="{8FBE1A76-E3E5-48FD-A218-00F835338FE2}"/>
    <cellStyle name="Comma 34 5 2 2 2" xfId="7691" xr:uid="{0FDF7088-94CB-456C-8F96-DEE0A4365801}"/>
    <cellStyle name="Comma 34 5 2 2 2 2" xfId="26223" xr:uid="{E5714E73-5785-4F73-829F-CCD8D01551C6}"/>
    <cellStyle name="Comma 34 5 2 2 2 3" xfId="34341" xr:uid="{DFD6706F-CD6E-4987-B0C3-2C464DA6AAFE}"/>
    <cellStyle name="Comma 34 5 2 2 3" xfId="23315" xr:uid="{6A63BB39-30C4-4612-ACC8-025796349F77}"/>
    <cellStyle name="Comma 34 5 2 2 4" xfId="31433" xr:uid="{D3549736-C3F8-4831-955E-D6B890FC42B9}"/>
    <cellStyle name="Comma 34 5 2 3" xfId="6265" xr:uid="{613D7EF0-5DBF-4022-B641-A3833E86AE31}"/>
    <cellStyle name="Comma 34 5 2 3 2" xfId="24797" xr:uid="{F27C3E4B-83B6-4522-B20E-8E6E96B2A001}"/>
    <cellStyle name="Comma 34 5 2 3 3" xfId="32915" xr:uid="{3111B64E-2C32-4EDD-B7C4-8AB1B76C7EA6}"/>
    <cellStyle name="Comma 34 5 2 4" xfId="21887" xr:uid="{4C5280CD-71C0-4F77-9D56-450215776F83}"/>
    <cellStyle name="Comma 34 5 2 5" xfId="30004" xr:uid="{2E25B4A4-B882-4C74-97F1-608A9F6D774E}"/>
    <cellStyle name="Comma 34 5 3" xfId="4044" xr:uid="{21D88350-1836-4B91-BF09-E8BAE1E07E6A}"/>
    <cellStyle name="Comma 34 5 3 2" xfId="6980" xr:uid="{B6D84E2F-D6BE-49F4-BAC4-9F72108F6F9B}"/>
    <cellStyle name="Comma 34 5 3 2 2" xfId="25512" xr:uid="{AB1930B4-4054-47A3-AF64-DA639DC3B501}"/>
    <cellStyle name="Comma 34 5 3 2 3" xfId="33630" xr:uid="{09C8749A-04FB-4813-9E61-D4D38C02C94F}"/>
    <cellStyle name="Comma 34 5 3 3" xfId="22604" xr:uid="{1228F1F4-50E0-4D1D-BE5D-80A245B06A4E}"/>
    <cellStyle name="Comma 34 5 3 4" xfId="30722" xr:uid="{0BDCC164-CB6F-4F09-80BA-F5D65BF1DA3D}"/>
    <cellStyle name="Comma 34 5 4" xfId="5554" xr:uid="{7675AE27-7639-4A6B-80D5-800FF066F854}"/>
    <cellStyle name="Comma 34 5 4 2" xfId="24086" xr:uid="{D08357E3-9CCE-499F-B0DD-E45ECE323EF1}"/>
    <cellStyle name="Comma 34 5 4 3" xfId="32204" xr:uid="{7CC57A1E-7C98-4308-8DC6-E7D77BA95251}"/>
    <cellStyle name="Comma 34 5 5" xfId="21031" xr:uid="{B09CA421-5FD7-43D8-BA15-BC2BA547E6B5}"/>
    <cellStyle name="Comma 34 5 6" xfId="29146" xr:uid="{77F2C956-227D-4F08-913F-897EB6B15270}"/>
    <cellStyle name="Comma 34 6" xfId="2180" xr:uid="{9560745C-EBE1-4D4C-B254-61E7824806CB}"/>
    <cellStyle name="Comma 34 7" xfId="20438" xr:uid="{2463B185-91B5-4E41-8488-783345E5CF4C}"/>
    <cellStyle name="Comma 34 8" xfId="28531" xr:uid="{50C7FCA3-2D5A-4A06-AB19-BBCE0802DD6B}"/>
    <cellStyle name="Comma 35" xfId="623" xr:uid="{56F36CDA-27DB-4B51-BCC4-41B2A60D42C1}"/>
    <cellStyle name="Comma 35 2" xfId="992" xr:uid="{9A7B25C9-92C0-4920-BE22-71017EB161C0}"/>
    <cellStyle name="Comma 35 2 2" xfId="3597" xr:uid="{32962D4C-ADE4-45FE-AB1C-C2099BB794BF}"/>
    <cellStyle name="Comma 35 2 2 2" xfId="5031" xr:uid="{98B7C2CD-4C3C-462E-A3AE-DF151E93D4E5}"/>
    <cellStyle name="Comma 35 2 2 2 2" xfId="7967" xr:uid="{2926F602-D0C9-4E6E-AC4E-5E5E8F26C0F0}"/>
    <cellStyle name="Comma 35 2 2 2 2 2" xfId="26499" xr:uid="{067C956C-104C-4DEC-A872-502248D54B27}"/>
    <cellStyle name="Comma 35 2 2 2 2 3" xfId="34617" xr:uid="{1EBBDB0E-C6BB-4E59-87D2-0AAEF2A40464}"/>
    <cellStyle name="Comma 35 2 2 2 3" xfId="23591" xr:uid="{E16F1383-D5E5-4A8B-9576-AC6E8836B55D}"/>
    <cellStyle name="Comma 35 2 2 2 4" xfId="31709" xr:uid="{C0FB4281-47B7-4635-A5B0-17A139DA8DB2}"/>
    <cellStyle name="Comma 35 2 2 3" xfId="6541" xr:uid="{C240E55E-B1CD-44A3-8BE3-62F4A8FC43D3}"/>
    <cellStyle name="Comma 35 2 2 3 2" xfId="25073" xr:uid="{FDC68C56-15E4-4035-A84A-7BF611FC6F77}"/>
    <cellStyle name="Comma 35 2 2 3 3" xfId="33191" xr:uid="{9D77696E-85B0-4C93-9503-C6E64ADD1657}"/>
    <cellStyle name="Comma 35 2 2 4" xfId="22163" xr:uid="{71781B43-1DD4-4A47-BEB8-EC6D6E69D36A}"/>
    <cellStyle name="Comma 35 2 2 5" xfId="30281" xr:uid="{17D92761-F66D-42B4-9D03-F9B1BEF340DB}"/>
    <cellStyle name="Comma 35 2 3" xfId="4320" xr:uid="{64B5AD29-6034-40A4-BE02-EDEF23D4A456}"/>
    <cellStyle name="Comma 35 2 3 2" xfId="7256" xr:uid="{7AE0709A-62EE-4782-89B9-FAE0F9F5F8DE}"/>
    <cellStyle name="Comma 35 2 3 2 2" xfId="25788" xr:uid="{4172A241-8E64-4891-86F4-FAC9AF9A9A0C}"/>
    <cellStyle name="Comma 35 2 3 2 3" xfId="33906" xr:uid="{485E3D7F-9B45-4C54-96DD-457270CD6260}"/>
    <cellStyle name="Comma 35 2 3 3" xfId="22880" xr:uid="{BE497295-9B63-4918-BD1C-77FAFC231E1F}"/>
    <cellStyle name="Comma 35 2 3 4" xfId="30998" xr:uid="{76801684-9EFA-4BDF-802D-5A5706A63A0C}"/>
    <cellStyle name="Comma 35 2 4" xfId="5830" xr:uid="{6EBB41CF-DB77-4B57-A318-225D00B958A1}"/>
    <cellStyle name="Comma 35 2 4 2" xfId="24362" xr:uid="{E4A682CF-7E74-484D-B91B-C6C4F20A7878}"/>
    <cellStyle name="Comma 35 2 4 3" xfId="32480" xr:uid="{6DBBAA3F-8709-404F-92A5-70E2585BC6DA}"/>
    <cellStyle name="Comma 35 2 5" xfId="2634" xr:uid="{B172B747-B3D9-4B2E-A8B0-12C9130C760F}"/>
    <cellStyle name="Comma 35 2 5 2" xfId="21402" xr:uid="{C319A58D-DD32-466C-A779-32BBF6F35152}"/>
    <cellStyle name="Comma 35 2 5 3" xfId="29519" xr:uid="{C0EA30C4-DABF-4445-BBC7-CF793C6220A7}"/>
    <cellStyle name="Comma 35 2 6" xfId="20748" xr:uid="{E607B2AE-71A3-4086-BB70-D94F0B6D9751}"/>
    <cellStyle name="Comma 35 2 7" xfId="28843" xr:uid="{80983227-DC28-4EA1-A2F9-3D1D6B15F59E}"/>
    <cellStyle name="Comma 35 3" xfId="2622" xr:uid="{46B39DF9-7BB9-4BC9-B65F-7F2083F78556}"/>
    <cellStyle name="Comma 35 4" xfId="2655" xr:uid="{77BC08F6-7A7E-4A85-96BD-752FE60A0CD8}"/>
    <cellStyle name="Comma 35 5" xfId="2143" xr:uid="{7162D6CE-06DD-4FB3-BD89-92209A9888FF}"/>
    <cellStyle name="Comma 35 5 2" xfId="3368" xr:uid="{FB2A861C-1377-463B-A64B-1BCC7F870953}"/>
    <cellStyle name="Comma 35 5 2 2" xfId="4803" xr:uid="{0C121CAE-71C6-40FC-A24B-4A777A36DF02}"/>
    <cellStyle name="Comma 35 5 2 2 2" xfId="7739" xr:uid="{2F723F77-A5DF-4140-8ECC-9F3CF1B445EF}"/>
    <cellStyle name="Comma 35 5 2 2 2 2" xfId="26271" xr:uid="{36E373AA-8AFF-47A6-8C2C-57378641E25B}"/>
    <cellStyle name="Comma 35 5 2 2 2 3" xfId="34389" xr:uid="{C2A8DED5-5F9D-4432-AE3F-493B88E764F0}"/>
    <cellStyle name="Comma 35 5 2 2 3" xfId="23363" xr:uid="{15A1B6A4-9248-48D6-8294-4B8949BDB78F}"/>
    <cellStyle name="Comma 35 5 2 2 4" xfId="31481" xr:uid="{D7459D8F-2B87-4C95-B6E4-9CED8724D0EA}"/>
    <cellStyle name="Comma 35 5 2 3" xfId="6313" xr:uid="{19386986-D0DD-4855-BC39-650A952371F6}"/>
    <cellStyle name="Comma 35 5 2 3 2" xfId="24845" xr:uid="{63238C5B-C336-4C87-BBF6-E35BB18E951A}"/>
    <cellStyle name="Comma 35 5 2 3 3" xfId="32963" xr:uid="{51ECFD78-FD63-4491-87DA-AB48451E8601}"/>
    <cellStyle name="Comma 35 5 2 4" xfId="21935" xr:uid="{46E34DD9-62F8-4F81-9441-A5E1534D8876}"/>
    <cellStyle name="Comma 35 5 2 5" xfId="30053" xr:uid="{A12586E9-B56B-4192-B132-0123643CD3C6}"/>
    <cellStyle name="Comma 35 5 3" xfId="4092" xr:uid="{83E4F81A-A39A-40B7-B0BB-91D6BAE585D2}"/>
    <cellStyle name="Comma 35 5 3 2" xfId="7028" xr:uid="{B7936C77-D92D-4B21-BAD5-929AB13B149D}"/>
    <cellStyle name="Comma 35 5 3 2 2" xfId="25560" xr:uid="{AE579974-BA62-4093-AB8F-B64BAFBCE924}"/>
    <cellStyle name="Comma 35 5 3 2 3" xfId="33678" xr:uid="{E3982277-4256-4353-98F6-417FF5ADFD55}"/>
    <cellStyle name="Comma 35 5 3 3" xfId="22652" xr:uid="{799EEE5C-DF02-42CD-935D-700F8D5EC826}"/>
    <cellStyle name="Comma 35 5 3 4" xfId="30770" xr:uid="{938F3A17-A4FC-4D65-9EBA-2590FBFFB400}"/>
    <cellStyle name="Comma 35 5 4" xfId="5602" xr:uid="{C082E20F-DAF4-40FC-BC7A-EFE9ED562356}"/>
    <cellStyle name="Comma 35 5 4 2" xfId="24134" xr:uid="{5073A469-BB74-41E9-B485-79764A7E4E09}"/>
    <cellStyle name="Comma 35 5 4 3" xfId="32252" xr:uid="{1EF7426B-E3E5-4113-8709-C8917A7D3068}"/>
    <cellStyle name="Comma 35 5 5" xfId="21106" xr:uid="{86A6D288-EF8C-4018-8E59-5B5A11B43817}"/>
    <cellStyle name="Comma 35 5 6" xfId="29220" xr:uid="{B074AC98-EA61-4AC2-90C5-E1CFE25967AF}"/>
    <cellStyle name="Comma 35 6" xfId="10705" xr:uid="{AC016EDD-E4D1-4BD6-A70A-95A82420B081}"/>
    <cellStyle name="Comma 35 6 2" xfId="27444" xr:uid="{AF43C656-1A64-4629-811C-342CE66B4BFC}"/>
    <cellStyle name="Comma 35 6 3" xfId="35627" xr:uid="{FFD7CAD3-A17E-4FAB-99F8-44B0CAD006D0}"/>
    <cellStyle name="Comma 35 7" xfId="2207" xr:uid="{CAA11271-E4FC-49CE-B648-CF5C6B304B26}"/>
    <cellStyle name="Comma 35 8" xfId="20439" xr:uid="{F65D9981-62A9-4DA0-AECD-0878CFD40D40}"/>
    <cellStyle name="Comma 35 9" xfId="28532" xr:uid="{FBF0B3B2-1809-4FBC-AE8D-6F9C3AF119B3}"/>
    <cellStyle name="Comma 36" xfId="624" xr:uid="{6A1CEE0A-C865-4F40-AF0E-BDD2F04206BE}"/>
    <cellStyle name="Comma 36 2" xfId="993" xr:uid="{D6390F66-F6C2-4B0F-83CF-F1207C86FD9C}"/>
    <cellStyle name="Comma 36 2 2" xfId="3603" xr:uid="{87385769-F30C-46A0-A4F1-1777BD7EFE62}"/>
    <cellStyle name="Comma 36 2 2 2" xfId="5037" xr:uid="{0A2A94BA-83C4-4B72-82DD-6C063AA7904C}"/>
    <cellStyle name="Comma 36 2 2 2 2" xfId="7973" xr:uid="{3FC5775A-AD56-4A69-8232-1061A7A4B703}"/>
    <cellStyle name="Comma 36 2 2 2 2 2" xfId="26505" xr:uid="{44BCBA08-39E8-4D6F-8637-7B8198D98E94}"/>
    <cellStyle name="Comma 36 2 2 2 2 3" xfId="34623" xr:uid="{1EBA4673-3138-4D30-B9E4-47B1C079B4B5}"/>
    <cellStyle name="Comma 36 2 2 2 3" xfId="23597" xr:uid="{F57981B6-B4D8-4891-AFE7-04E1AFF6F16E}"/>
    <cellStyle name="Comma 36 2 2 2 4" xfId="31715" xr:uid="{D9AEA3B0-C70F-47F7-A1D9-855BB3145CFA}"/>
    <cellStyle name="Comma 36 2 2 3" xfId="6547" xr:uid="{130F7895-7AC3-4EC0-AA7A-27E2EC7869BA}"/>
    <cellStyle name="Comma 36 2 2 3 2" xfId="25079" xr:uid="{BDF86145-2D9F-4654-962F-549656513CF9}"/>
    <cellStyle name="Comma 36 2 2 3 3" xfId="33197" xr:uid="{2B9CF012-7C2A-4350-973D-A285BB82BF2C}"/>
    <cellStyle name="Comma 36 2 2 4" xfId="22169" xr:uid="{2DD18FC8-EF2C-4F0A-8F5F-B5D6A3F52CF1}"/>
    <cellStyle name="Comma 36 2 2 5" xfId="30287" xr:uid="{A43E6441-152C-4628-ACDA-F22E3E3AC100}"/>
    <cellStyle name="Comma 36 2 3" xfId="4326" xr:uid="{CCCD299D-65C2-4A60-8511-245235103AAE}"/>
    <cellStyle name="Comma 36 2 3 2" xfId="7262" xr:uid="{07437D2A-A1AA-47F9-AFD8-80AFC9124EEB}"/>
    <cellStyle name="Comma 36 2 3 2 2" xfId="25794" xr:uid="{AFB44D56-BF5C-48BE-B8DE-86724607DB2E}"/>
    <cellStyle name="Comma 36 2 3 2 3" xfId="33912" xr:uid="{70C3068E-9924-465F-BD0F-ABDCC915C104}"/>
    <cellStyle name="Comma 36 2 3 3" xfId="22886" xr:uid="{F365EED0-ED21-4E8D-97C8-DC290C59DC5A}"/>
    <cellStyle name="Comma 36 2 3 4" xfId="31004" xr:uid="{726F45BA-1B01-4079-BA81-691C0689EC30}"/>
    <cellStyle name="Comma 36 2 4" xfId="5836" xr:uid="{DD1BB78C-036E-4ED2-95CE-FE9BCA140AB6}"/>
    <cellStyle name="Comma 36 2 4 2" xfId="24368" xr:uid="{052E87A0-6665-46F8-881D-CF187E21572B}"/>
    <cellStyle name="Comma 36 2 4 3" xfId="32486" xr:uid="{891BC548-40CD-4D98-849A-1D8F01B30404}"/>
    <cellStyle name="Comma 36 2 5" xfId="2647" xr:uid="{831B94E0-DCA9-4509-8C90-7740115009B2}"/>
    <cellStyle name="Comma 36 2 5 2" xfId="21409" xr:uid="{59620CC4-F5B8-42E7-AB23-3B627B36EB67}"/>
    <cellStyle name="Comma 36 2 5 3" xfId="29527" xr:uid="{8A7991C9-D5C6-4FF4-B3CE-F60A0F217AC5}"/>
    <cellStyle name="Comma 36 2 6" xfId="20749" xr:uid="{429F038F-2F22-4A0B-B339-ECF837398B9D}"/>
    <cellStyle name="Comma 36 2 7" xfId="28844" xr:uid="{28670D58-97C6-4F8A-BD9A-FEA446F1C520}"/>
    <cellStyle name="Comma 36 3" xfId="2623" xr:uid="{633F96BE-83D9-4277-9267-212046609200}"/>
    <cellStyle name="Comma 36 4" xfId="2656" xr:uid="{1F576501-5B50-4653-A357-A65593FDD0E0}"/>
    <cellStyle name="Comma 36 5" xfId="2593" xr:uid="{39029DD5-6E10-481A-9B77-081CCACE5E04}"/>
    <cellStyle name="Comma 36 5 2" xfId="3589" xr:uid="{A444498C-9B5D-4780-A3AD-4DD209BAC93F}"/>
    <cellStyle name="Comma 36 5 2 2" xfId="5023" xr:uid="{C281C613-816B-4A72-86BF-92641DA65196}"/>
    <cellStyle name="Comma 36 5 2 2 2" xfId="7959" xr:uid="{BA525195-25E4-4FE1-863F-417DE6069B0E}"/>
    <cellStyle name="Comma 36 5 2 2 2 2" xfId="26491" xr:uid="{32644821-BCD5-4B9D-9F5C-EECEED70E147}"/>
    <cellStyle name="Comma 36 5 2 2 2 3" xfId="34609" xr:uid="{BD987518-3DDA-4A5F-9F7D-D2F0BBE4578B}"/>
    <cellStyle name="Comma 36 5 2 2 3" xfId="23583" xr:uid="{0AF0761D-3259-429D-8169-91C7DACBDE6F}"/>
    <cellStyle name="Comma 36 5 2 2 4" xfId="31701" xr:uid="{6BD1FE7B-1032-45BC-9FDF-87E3D361477A}"/>
    <cellStyle name="Comma 36 5 2 3" xfId="6533" xr:uid="{C4E83985-FEC1-44EB-8702-DC97206F2096}"/>
    <cellStyle name="Comma 36 5 2 3 2" xfId="25065" xr:uid="{D134C47A-9121-490A-B886-0807AF282E8F}"/>
    <cellStyle name="Comma 36 5 2 3 3" xfId="33183" xr:uid="{BC54A710-33F2-45BF-B2DE-95A97653D217}"/>
    <cellStyle name="Comma 36 5 2 4" xfId="22155" xr:uid="{056633F5-53DF-4344-A60E-1CA08153A78B}"/>
    <cellStyle name="Comma 36 5 2 5" xfId="30273" xr:uid="{F20C5BB6-E930-4867-9E5A-97FACA8B2718}"/>
    <cellStyle name="Comma 36 5 3" xfId="4312" xr:uid="{E8E26FDB-45E6-431D-804A-38B8B0603AA8}"/>
    <cellStyle name="Comma 36 5 3 2" xfId="7248" xr:uid="{E8E43CAC-4482-46DD-B2AD-A4302A186A98}"/>
    <cellStyle name="Comma 36 5 3 2 2" xfId="25780" xr:uid="{DCCDDB1F-972B-4D39-B617-191F0465F731}"/>
    <cellStyle name="Comma 36 5 3 2 3" xfId="33898" xr:uid="{AB3CC8B9-7D52-4C2E-A148-E9F4A6494530}"/>
    <cellStyle name="Comma 36 5 3 3" xfId="22872" xr:uid="{1FB90ADB-3C6C-4581-BBBD-32523F1E54FF}"/>
    <cellStyle name="Comma 36 5 3 4" xfId="30990" xr:uid="{2D614EFA-F6A2-4A86-9BB6-E957B51D3B14}"/>
    <cellStyle name="Comma 36 5 4" xfId="5822" xr:uid="{D8945AAE-3E5B-4BA1-9663-2E73EC5338A9}"/>
    <cellStyle name="Comma 36 5 4 2" xfId="24354" xr:uid="{5AA9F337-1171-4A72-9B35-B8FD2C584598}"/>
    <cellStyle name="Comma 36 5 4 3" xfId="32472" xr:uid="{E6E43538-39E2-43B2-8114-F6C5D1D62C6F}"/>
    <cellStyle name="Comma 36 5 5" xfId="21388" xr:uid="{9508FB2C-8467-41D1-B230-667BA4BBA592}"/>
    <cellStyle name="Comma 36 5 6" xfId="29506" xr:uid="{FBF28D44-03D9-4453-9078-1C3213CE9BB7}"/>
    <cellStyle name="Comma 36 6" xfId="2210" xr:uid="{5E3C431F-BB30-43D4-8FF8-A7B0C19F85B7}"/>
    <cellStyle name="Comma 36 7" xfId="20440" xr:uid="{B0ED3E5D-7631-4A6F-B4A5-9617F60B0127}"/>
    <cellStyle name="Comma 36 8" xfId="28533" xr:uid="{B49416C9-39EE-46E8-9662-10AABB5CD455}"/>
    <cellStyle name="Comma 37" xfId="625" xr:uid="{9C9288C6-C0AE-4D8B-9333-A0379A0DFCFB}"/>
    <cellStyle name="Comma 37 2" xfId="994" xr:uid="{A516F216-AB6A-4187-898C-8EA1927D5139}"/>
    <cellStyle name="Comma 37 2 2" xfId="20750" xr:uid="{9D12AC14-819C-4097-AB7E-67FAE37A2851}"/>
    <cellStyle name="Comma 37 2 3" xfId="28845" xr:uid="{AECB63BF-F07A-4D25-A0A5-D9C0A65CD45E}"/>
    <cellStyle name="Comma 37 3" xfId="2242" xr:uid="{7F3F7C91-C861-47D6-974F-63590B907E5A}"/>
    <cellStyle name="Comma 37 4" xfId="20441" xr:uid="{0AD1FF7A-A168-4947-9EEB-6ABFB4E76C83}"/>
    <cellStyle name="Comma 37 5" xfId="28534" xr:uid="{55F74F97-8565-43E8-9247-86C31AB220C5}"/>
    <cellStyle name="Comma 38" xfId="626" xr:uid="{C281FC19-79DC-4396-AAD3-23561ADCFDD5}"/>
    <cellStyle name="Comma 38 2" xfId="995" xr:uid="{6DE9C7A0-7E43-499B-8ABD-DF39FC9D3D2B}"/>
    <cellStyle name="Comma 38 2 2" xfId="2571" xr:uid="{3C1BDCC1-7E27-4965-BDC1-A17A234F5F50}"/>
    <cellStyle name="Comma 38 2 3" xfId="20751" xr:uid="{BBB71C0C-50BC-4F6B-B0AD-ABDE63C7BCF7}"/>
    <cellStyle name="Comma 38 2 4" xfId="28846" xr:uid="{6C023855-3092-4EA4-AAE9-9AA140F52489}"/>
    <cellStyle name="Comma 38 3" xfId="3088" xr:uid="{BC82288B-05A4-4FF9-B775-F9998E8AAA6D}"/>
    <cellStyle name="Comma 38 4" xfId="2271" xr:uid="{C47AC16C-9E18-47AE-8785-D25153A4E02E}"/>
    <cellStyle name="Comma 38 5" xfId="20442" xr:uid="{76316FF4-7CF2-4B53-88F6-75A7D35BB1A9}"/>
    <cellStyle name="Comma 38 6" xfId="28535" xr:uid="{24A91A5B-F952-43C0-9376-964E2A2CAF72}"/>
    <cellStyle name="Comma 39" xfId="627" xr:uid="{5F37A365-0CFF-4380-A703-7EA039E925C9}"/>
    <cellStyle name="Comma 39 2" xfId="996" xr:uid="{29405A86-8794-4AFE-8665-90C4D15C97D2}"/>
    <cellStyle name="Comma 39 2 2" xfId="2572" xr:uid="{D1B095B7-7DCD-4568-BAB3-741BCE0BE948}"/>
    <cellStyle name="Comma 39 2 3" xfId="20752" xr:uid="{422F42F8-27ED-4A86-957E-A276FD97002F}"/>
    <cellStyle name="Comma 39 2 4" xfId="28847" xr:uid="{92D934C1-205B-4D1D-93E1-C59C98429B58}"/>
    <cellStyle name="Comma 39 3" xfId="3089" xr:uid="{E5880366-5EAB-40BE-8491-FB005B3BC96F}"/>
    <cellStyle name="Comma 39 4" xfId="2288" xr:uid="{90D2DC33-8701-441C-A6D9-19E1A5BE7486}"/>
    <cellStyle name="Comma 39 5" xfId="20443" xr:uid="{EE504DCE-4B97-42FE-94C7-FFE9DAB1BEC2}"/>
    <cellStyle name="Comma 39 6" xfId="28536" xr:uid="{6028B550-B89B-4C84-980E-8F1EE6564AFA}"/>
    <cellStyle name="Comma 4" xfId="563" xr:uid="{A46B5CBE-DA65-4269-A6C5-CB3777256143}"/>
    <cellStyle name="Comma 4 10" xfId="10706" xr:uid="{E13B1EE4-4A4C-4E90-AAAB-47C3955FB10F}"/>
    <cellStyle name="Comma 4 11" xfId="20415" xr:uid="{95BB0596-CD84-4FE4-B7C5-46E47C0980CA}"/>
    <cellStyle name="Comma 4 12" xfId="28507" xr:uid="{BEDCA714-F917-4F95-B31D-9AE6C310E509}"/>
    <cellStyle name="Comma 4 2" xfId="277" xr:uid="{3C39DA22-E3CA-4DFA-8144-BC95BE8DFCD2}"/>
    <cellStyle name="Comma 4 2 2" xfId="278" xr:uid="{4DCA4D0D-4912-4287-94F1-B0592FB59D3C}"/>
    <cellStyle name="Comma 4 2 2 2" xfId="2441" xr:uid="{FB571EBB-D87A-45BE-8592-40B12C710104}"/>
    <cellStyle name="Comma 4 2 3" xfId="279" xr:uid="{15650AF4-111E-48D1-8C64-4463D2243167}"/>
    <cellStyle name="Comma 4 2 3 2" xfId="2442" xr:uid="{3C33B9BB-38EC-4F26-B742-2041D85A127F}"/>
    <cellStyle name="Comma 4 2 4" xfId="2421" xr:uid="{E207634B-AF94-442C-AC13-0430D2A5F27E}"/>
    <cellStyle name="Comma 4 2 5" xfId="10707" xr:uid="{39B79F53-907D-4990-97EC-AEDA696C6098}"/>
    <cellStyle name="Comma 4 3" xfId="628" xr:uid="{367AF505-09C5-4581-9E73-389551BA9415}"/>
    <cellStyle name="Comma 4 3 10" xfId="20444" xr:uid="{934382CD-BA78-456F-9D93-61A017604BA5}"/>
    <cellStyle name="Comma 4 3 11" xfId="28537" xr:uid="{B09AFE62-26DF-486D-98E5-2BD51DCC2797}"/>
    <cellStyle name="Comma 4 3 2" xfId="997" xr:uid="{B779C17E-A910-43A8-B84B-9CCC4ABD6893}"/>
    <cellStyle name="Comma 4 3 2 2" xfId="2380" xr:uid="{B42E5F1E-FFB3-4B94-8519-3CB30775D58B}"/>
    <cellStyle name="Comma 4 3 2 2 2" xfId="2968" xr:uid="{54E42B5E-A37C-4D84-95F5-1CA75D18C63B}"/>
    <cellStyle name="Comma 4 3 2 2 2 2" xfId="3841" xr:uid="{C27788C8-E8F3-4BE3-930D-D6A14426066D}"/>
    <cellStyle name="Comma 4 3 2 2 2 2 2" xfId="5274" xr:uid="{E6F53A4C-C337-4C66-B81D-07ABFACEB93C}"/>
    <cellStyle name="Comma 4 3 2 2 2 2 2 2" xfId="8210" xr:uid="{86DAD89E-E07C-4578-B97B-3B61F7CF7B09}"/>
    <cellStyle name="Comma 4 3 2 2 2 2 2 2 2" xfId="26742" xr:uid="{9EC0B260-9029-42A7-83FB-618DD3F8EA9C}"/>
    <cellStyle name="Comma 4 3 2 2 2 2 2 2 3" xfId="34860" xr:uid="{22566262-FC7D-4ECA-8AB0-3FA6F20BB93E}"/>
    <cellStyle name="Comma 4 3 2 2 2 2 2 3" xfId="23834" xr:uid="{2EA1F98D-90A7-4CC0-A6CA-8AE16711A4EE}"/>
    <cellStyle name="Comma 4 3 2 2 2 2 2 4" xfId="31952" xr:uid="{8290753D-1BD8-4C56-A28D-387554694106}"/>
    <cellStyle name="Comma 4 3 2 2 2 2 3" xfId="6784" xr:uid="{E4976A83-6BB8-4CFD-B9C1-241CF02C8641}"/>
    <cellStyle name="Comma 4 3 2 2 2 2 3 2" xfId="25316" xr:uid="{6B7AB624-16AF-4003-97C4-164A5AE81353}"/>
    <cellStyle name="Comma 4 3 2 2 2 2 3 3" xfId="33434" xr:uid="{8C4EB7A4-177B-49A7-AF6B-903C94B55ED2}"/>
    <cellStyle name="Comma 4 3 2 2 2 2 4" xfId="22406" xr:uid="{805FF1B1-40CE-49CB-9598-A2D66687BA3B}"/>
    <cellStyle name="Comma 4 3 2 2 2 2 5" xfId="30524" xr:uid="{7C50CE74-74E3-46D0-AAA4-D48785CE11AC}"/>
    <cellStyle name="Comma 4 3 2 2 2 3" xfId="4563" xr:uid="{50A6B171-D590-4A75-96E2-66BC9DD4B0B0}"/>
    <cellStyle name="Comma 4 3 2 2 2 3 2" xfId="7499" xr:uid="{E12516BE-9927-404D-A8BC-7E37D9B6F689}"/>
    <cellStyle name="Comma 4 3 2 2 2 3 2 2" xfId="26031" xr:uid="{E7EF1614-B6A1-4BB2-937C-B3815D328CF5}"/>
    <cellStyle name="Comma 4 3 2 2 2 3 2 3" xfId="34149" xr:uid="{0267C3B7-C061-4A44-9C4D-654E77CEEDCB}"/>
    <cellStyle name="Comma 4 3 2 2 2 3 3" xfId="23123" xr:uid="{AF662C77-DDF8-4741-B710-BC08D869095C}"/>
    <cellStyle name="Comma 4 3 2 2 2 3 4" xfId="31241" xr:uid="{02272E06-D6F9-4AE0-85BA-B00E27723474}"/>
    <cellStyle name="Comma 4 3 2 2 2 4" xfId="6073" xr:uid="{6D084922-0D7F-44A8-91EB-CA726A7A94B3}"/>
    <cellStyle name="Comma 4 3 2 2 2 4 2" xfId="24605" xr:uid="{BCAC0049-6E62-46BD-B7E1-8DF6E9C6D130}"/>
    <cellStyle name="Comma 4 3 2 2 2 4 3" xfId="32723" xr:uid="{902D036E-F2CF-4192-8E82-3075BA60EF9F}"/>
    <cellStyle name="Comma 4 3 2 2 2 5" xfId="21661" xr:uid="{7DDFCBAD-45D6-4298-B679-B6936C159699}"/>
    <cellStyle name="Comma 4 3 2 2 2 6" xfId="29777" xr:uid="{1ECDE797-8878-4610-AF46-3C3D4043F5BF}"/>
    <cellStyle name="Comma 4 3 2 2 3" xfId="3546" xr:uid="{F9C3F513-1F5C-412B-B429-2D1F364275DF}"/>
    <cellStyle name="Comma 4 3 2 2 3 2" xfId="4981" xr:uid="{68E0867A-0D9F-4642-AD26-DC4785CD57D1}"/>
    <cellStyle name="Comma 4 3 2 2 3 2 2" xfId="7917" xr:uid="{75B5396E-F58C-4732-983E-AD50B73C55EA}"/>
    <cellStyle name="Comma 4 3 2 2 3 2 2 2" xfId="26449" xr:uid="{D835C0DD-C879-4402-AFAB-6B17119860AD}"/>
    <cellStyle name="Comma 4 3 2 2 3 2 2 3" xfId="34567" xr:uid="{73F8305F-F6A0-4EFE-9405-599B63A0D012}"/>
    <cellStyle name="Comma 4 3 2 2 3 2 3" xfId="23541" xr:uid="{D5208AF2-160A-4B25-BD5E-BD41199798C9}"/>
    <cellStyle name="Comma 4 3 2 2 3 2 4" xfId="31659" xr:uid="{7375430B-0D04-4308-A679-703112F8C18C}"/>
    <cellStyle name="Comma 4 3 2 2 3 3" xfId="6491" xr:uid="{F47B3414-D059-4EEC-BC9C-1079CB9C1B4F}"/>
    <cellStyle name="Comma 4 3 2 2 3 3 2" xfId="25023" xr:uid="{00E9E8C2-79C9-466B-A797-9547A737BBEB}"/>
    <cellStyle name="Comma 4 3 2 2 3 3 3" xfId="33141" xr:uid="{315AF3D2-1C1D-4E9F-8427-D24722A5565E}"/>
    <cellStyle name="Comma 4 3 2 2 3 4" xfId="22113" xr:uid="{2443C5C0-7776-4727-9DB1-A41BBF2914CA}"/>
    <cellStyle name="Comma 4 3 2 2 3 5" xfId="30231" xr:uid="{7B17A3C3-B911-45FE-8A87-FCAE338CC036}"/>
    <cellStyle name="Comma 4 3 2 2 4" xfId="4270" xr:uid="{835F2976-6052-425F-8873-607E0D48259B}"/>
    <cellStyle name="Comma 4 3 2 2 4 2" xfId="7206" xr:uid="{6F0485BD-C054-431F-A5AC-B6D661F0CC73}"/>
    <cellStyle name="Comma 4 3 2 2 4 2 2" xfId="25738" xr:uid="{88E88D42-9BA5-40BA-8AB3-375668B75852}"/>
    <cellStyle name="Comma 4 3 2 2 4 2 3" xfId="33856" xr:uid="{98F10A8C-FB74-49E0-B7C2-46299D15C509}"/>
    <cellStyle name="Comma 4 3 2 2 4 3" xfId="22830" xr:uid="{D4351EB2-8A52-4AA7-B46D-5496386C5F6E}"/>
    <cellStyle name="Comma 4 3 2 2 4 4" xfId="30948" xr:uid="{7F524B5F-4E24-402C-B1D1-26C504D0AEFE}"/>
    <cellStyle name="Comma 4 3 2 2 5" xfId="5780" xr:uid="{6B394902-B01A-47A0-823B-BEDB010C2687}"/>
    <cellStyle name="Comma 4 3 2 2 5 2" xfId="24312" xr:uid="{CE5E1526-093D-4F19-B433-41E7B90F49A0}"/>
    <cellStyle name="Comma 4 3 2 2 5 3" xfId="32430" xr:uid="{CE9C5289-E02E-4260-8BD3-96FCDD1BD937}"/>
    <cellStyle name="Comma 4 3 2 2 6" xfId="21298" xr:uid="{3F3EDA68-C162-45F3-9515-A5F22B9D22D0}"/>
    <cellStyle name="Comma 4 3 2 2 7" xfId="29414" xr:uid="{DE25ACD9-665B-46A7-85C0-122CC12B320A}"/>
    <cellStyle name="Comma 4 3 2 3" xfId="2840" xr:uid="{BE8A6305-D195-4254-89F8-71A5A7B25356}"/>
    <cellStyle name="Comma 4 3 2 3 2" xfId="3713" xr:uid="{5E6BE291-2EAC-4280-9FF6-7D95F8BDE242}"/>
    <cellStyle name="Comma 4 3 2 3 2 2" xfId="5146" xr:uid="{556EED4F-D6EB-48AD-BFD2-4443D48DCB7A}"/>
    <cellStyle name="Comma 4 3 2 3 2 2 2" xfId="8082" xr:uid="{1DB58BC3-537A-4665-892E-9285A66B2701}"/>
    <cellStyle name="Comma 4 3 2 3 2 2 2 2" xfId="26614" xr:uid="{A77798DD-2363-49A6-BC2F-A699AB2AA5E1}"/>
    <cellStyle name="Comma 4 3 2 3 2 2 2 3" xfId="34732" xr:uid="{4B4B8158-9322-4720-914D-3CE3A2EEC89E}"/>
    <cellStyle name="Comma 4 3 2 3 2 2 3" xfId="23706" xr:uid="{ABF94CE0-5500-4BEE-A374-EFB0B7FA92B0}"/>
    <cellStyle name="Comma 4 3 2 3 2 2 4" xfId="31824" xr:uid="{D6D72BD1-E79A-4540-9274-CC5E6988A3B0}"/>
    <cellStyle name="Comma 4 3 2 3 2 3" xfId="6656" xr:uid="{9683B8F7-6A17-47BE-B6EE-DCACCFABFE6C}"/>
    <cellStyle name="Comma 4 3 2 3 2 3 2" xfId="25188" xr:uid="{EDE104F0-11DA-43F5-AD78-B725EBA9169A}"/>
    <cellStyle name="Comma 4 3 2 3 2 3 3" xfId="33306" xr:uid="{6AD17DBA-DEF2-4173-94FE-6F742F574417}"/>
    <cellStyle name="Comma 4 3 2 3 2 4" xfId="22278" xr:uid="{9C01E7F3-023D-434F-935B-959267A71325}"/>
    <cellStyle name="Comma 4 3 2 3 2 5" xfId="30396" xr:uid="{E6828754-33F0-46FD-998E-CB462C90F761}"/>
    <cellStyle name="Comma 4 3 2 3 3" xfId="4435" xr:uid="{86645AFC-11A1-48D8-9B66-D10CB2AC6A78}"/>
    <cellStyle name="Comma 4 3 2 3 3 2" xfId="7371" xr:uid="{3B5A5777-09B2-452D-A630-BB41213114A1}"/>
    <cellStyle name="Comma 4 3 2 3 3 2 2" xfId="25903" xr:uid="{7B82DB4F-FE56-47E7-88A3-A796DF9C8F9B}"/>
    <cellStyle name="Comma 4 3 2 3 3 2 3" xfId="34021" xr:uid="{9761DE74-F01D-47AF-854D-D5AD04849BFF}"/>
    <cellStyle name="Comma 4 3 2 3 3 3" xfId="22995" xr:uid="{C40C7C2D-CDA2-4C02-8CEF-1231163880A8}"/>
    <cellStyle name="Comma 4 3 2 3 3 4" xfId="31113" xr:uid="{FD212553-714B-4D02-9EC8-21ABE493700E}"/>
    <cellStyle name="Comma 4 3 2 3 4" xfId="5945" xr:uid="{B75471CA-D3EC-4ADB-9B74-37999D0DCE8A}"/>
    <cellStyle name="Comma 4 3 2 3 4 2" xfId="24477" xr:uid="{2BFFC599-BBC5-4278-87B9-6667F8666327}"/>
    <cellStyle name="Comma 4 3 2 3 4 3" xfId="32595" xr:uid="{326289EC-7FBA-4358-A271-F52CD7631E04}"/>
    <cellStyle name="Comma 4 3 2 3 5" xfId="21533" xr:uid="{CE7C8114-99E6-47D8-AC1D-2C149DC34D9E}"/>
    <cellStyle name="Comma 4 3 2 3 6" xfId="29649" xr:uid="{D2A4F9CA-C22D-408F-A381-EF9DCB43E06F}"/>
    <cellStyle name="Comma 4 3 2 4" xfId="3418" xr:uid="{852E3403-7063-43EC-8467-59A9EA8CB289}"/>
    <cellStyle name="Comma 4 3 2 4 2" xfId="4853" xr:uid="{79BFBBC8-D9F5-48BE-9E00-335999D4C4CB}"/>
    <cellStyle name="Comma 4 3 2 4 2 2" xfId="7789" xr:uid="{412676BB-651B-4C95-B6A3-4A3C10C958D8}"/>
    <cellStyle name="Comma 4 3 2 4 2 2 2" xfId="26321" xr:uid="{454AF0D6-2DE5-49A9-9487-FE749F4F79A9}"/>
    <cellStyle name="Comma 4 3 2 4 2 2 3" xfId="34439" xr:uid="{2AA10151-1DD8-4264-B49D-0AA88D09DE4D}"/>
    <cellStyle name="Comma 4 3 2 4 2 3" xfId="23413" xr:uid="{37936BA2-07F0-4BC7-BA8A-DBC5C1187B8A}"/>
    <cellStyle name="Comma 4 3 2 4 2 4" xfId="31531" xr:uid="{F57F77F0-DD9D-4C14-A348-780986E75723}"/>
    <cellStyle name="Comma 4 3 2 4 3" xfId="6363" xr:uid="{52C7D83D-B109-4487-A789-AA620D380516}"/>
    <cellStyle name="Comma 4 3 2 4 3 2" xfId="24895" xr:uid="{5E8F7BC0-492D-4C17-B3B3-4B574C03A0A8}"/>
    <cellStyle name="Comma 4 3 2 4 3 3" xfId="33013" xr:uid="{DE5CDE33-75E8-4C57-9957-11EFD8362601}"/>
    <cellStyle name="Comma 4 3 2 4 4" xfId="21985" xr:uid="{27ED29A5-49B2-42D2-B4AE-8E0FC2E0C5E7}"/>
    <cellStyle name="Comma 4 3 2 4 5" xfId="30103" xr:uid="{C346DB5F-088B-4CCD-9410-4AF23E2B7A99}"/>
    <cellStyle name="Comma 4 3 2 5" xfId="4142" xr:uid="{BA929EB3-F996-41B1-A43C-14415D836DA7}"/>
    <cellStyle name="Comma 4 3 2 5 2" xfId="7078" xr:uid="{5B6F704F-FF84-458E-BBF7-0A61F4FFE9C6}"/>
    <cellStyle name="Comma 4 3 2 5 2 2" xfId="25610" xr:uid="{BAFCA347-CB32-427D-B660-188EA9B4F7F6}"/>
    <cellStyle name="Comma 4 3 2 5 2 3" xfId="33728" xr:uid="{999CC72D-6D55-40A2-819C-CC70E49C8C59}"/>
    <cellStyle name="Comma 4 3 2 5 3" xfId="22702" xr:uid="{527AF9C5-EC70-4DE3-BE9B-3123CF1809BD}"/>
    <cellStyle name="Comma 4 3 2 5 4" xfId="30820" xr:uid="{BDCDD53F-C3A2-48FE-8765-E3574A1B819C}"/>
    <cellStyle name="Comma 4 3 2 6" xfId="5652" xr:uid="{8AEE9C11-B23A-4734-9CC9-8C0EF7C90B08}"/>
    <cellStyle name="Comma 4 3 2 6 2" xfId="24184" xr:uid="{C8A960D2-7756-4E39-8B27-9DCC9027225D}"/>
    <cellStyle name="Comma 4 3 2 6 3" xfId="32302" xr:uid="{A9B19174-BF6E-470B-8600-F802D0889D39}"/>
    <cellStyle name="Comma 4 3 2 7" xfId="2235" xr:uid="{D7E618F3-254D-4AC8-A8FF-41EF8DC4C242}"/>
    <cellStyle name="Comma 4 3 2 7 2" xfId="21165" xr:uid="{351FB201-E1EF-41BF-913A-2F673D75C137}"/>
    <cellStyle name="Comma 4 3 2 7 3" xfId="29281" xr:uid="{CC35BD77-4812-41E1-84AF-D7C968553323}"/>
    <cellStyle name="Comma 4 3 2 8" xfId="20753" xr:uid="{478D42DD-E470-4CBE-9BCF-0E1F2CC96B21}"/>
    <cellStyle name="Comma 4 3 2 9" xfId="28848" xr:uid="{381F7662-A8BF-48D7-926E-0698228F77BB}"/>
    <cellStyle name="Comma 4 3 3" xfId="2329" xr:uid="{6D511319-6EF7-4A86-8E58-BE46CC6685D9}"/>
    <cellStyle name="Comma 4 3 3 2" xfId="2919" xr:uid="{9FAA9A64-95CC-4965-B867-2FF6E12DADD0}"/>
    <cellStyle name="Comma 4 3 3 2 2" xfId="3792" xr:uid="{31E99951-8BF3-4221-8AA7-83982305D89B}"/>
    <cellStyle name="Comma 4 3 3 2 2 2" xfId="5225" xr:uid="{039A5C55-9E90-4520-BCAB-3104521255A0}"/>
    <cellStyle name="Comma 4 3 3 2 2 2 2" xfId="8161" xr:uid="{7FA7D17F-E3E2-46D0-B3D1-69EB3CDBD83B}"/>
    <cellStyle name="Comma 4 3 3 2 2 2 2 2" xfId="26693" xr:uid="{F10BC81A-7696-4846-A712-B6CAB758A89E}"/>
    <cellStyle name="Comma 4 3 3 2 2 2 2 3" xfId="34811" xr:uid="{8CD57A8F-B74C-45CB-9AF2-338C4E4ACF60}"/>
    <cellStyle name="Comma 4 3 3 2 2 2 3" xfId="23785" xr:uid="{48B76D5B-997A-44A8-9527-CAAA36636A87}"/>
    <cellStyle name="Comma 4 3 3 2 2 2 4" xfId="31903" xr:uid="{8530EA9C-7362-4832-9D73-8679E25AE37A}"/>
    <cellStyle name="Comma 4 3 3 2 2 3" xfId="6735" xr:uid="{C788575C-0F87-490C-8EF9-A1A8DD75B97B}"/>
    <cellStyle name="Comma 4 3 3 2 2 3 2" xfId="25267" xr:uid="{43514171-FA33-40D3-AD4E-7A85E436E2A7}"/>
    <cellStyle name="Comma 4 3 3 2 2 3 3" xfId="33385" xr:uid="{01B19E6F-0609-43CB-AE61-A4DCD64A4A7F}"/>
    <cellStyle name="Comma 4 3 3 2 2 4" xfId="22357" xr:uid="{0135AB55-0708-4A54-973B-FD32371DE32E}"/>
    <cellStyle name="Comma 4 3 3 2 2 5" xfId="30475" xr:uid="{1AA4917E-23EE-4D8A-970A-CB3EE75CDD07}"/>
    <cellStyle name="Comma 4 3 3 2 3" xfId="4514" xr:uid="{B4D2295C-2607-4D57-8FC7-B126C76F6934}"/>
    <cellStyle name="Comma 4 3 3 2 3 2" xfId="7450" xr:uid="{7744505C-CC9E-4C43-907D-BF8DEB6D27DF}"/>
    <cellStyle name="Comma 4 3 3 2 3 2 2" xfId="25982" xr:uid="{A29AC29D-66C1-4AAC-8003-CC50B2662BF1}"/>
    <cellStyle name="Comma 4 3 3 2 3 2 3" xfId="34100" xr:uid="{B037EDE0-BA57-4CB7-B21C-9F396D5D7262}"/>
    <cellStyle name="Comma 4 3 3 2 3 3" xfId="23074" xr:uid="{72A54853-C436-4129-AC53-8C9E75B4E1EF}"/>
    <cellStyle name="Comma 4 3 3 2 3 4" xfId="31192" xr:uid="{90F14240-6974-4FB6-88FC-8AA77C2F3032}"/>
    <cellStyle name="Comma 4 3 3 2 4" xfId="6024" xr:uid="{EC7CB69F-B1FF-4A16-9389-BFAED3168973}"/>
    <cellStyle name="Comma 4 3 3 2 4 2" xfId="24556" xr:uid="{FA09F193-AF50-4FD9-B8D2-BF9068BE4140}"/>
    <cellStyle name="Comma 4 3 3 2 4 3" xfId="32674" xr:uid="{1CBB2601-6C6E-41BD-B6EA-5A3978A026FE}"/>
    <cellStyle name="Comma 4 3 3 2 5" xfId="21612" xr:uid="{6DBD4B8C-A625-474C-81BF-0A35DAFC80C3}"/>
    <cellStyle name="Comma 4 3 3 2 6" xfId="29728" xr:uid="{63FFCB3E-70AA-4B90-A914-092465667CF8}"/>
    <cellStyle name="Comma 4 3 3 3" xfId="3497" xr:uid="{ED8D122D-BC4A-442B-AF0C-C5791F21CBDA}"/>
    <cellStyle name="Comma 4 3 3 3 2" xfId="4932" xr:uid="{C608D23C-5103-4A7B-9E77-88B22C713992}"/>
    <cellStyle name="Comma 4 3 3 3 2 2" xfId="7868" xr:uid="{E0A9F435-7F5D-441B-9EE4-2722C418A255}"/>
    <cellStyle name="Comma 4 3 3 3 2 2 2" xfId="26400" xr:uid="{8311F072-2039-4F48-B229-71E8AA3A153C}"/>
    <cellStyle name="Comma 4 3 3 3 2 2 3" xfId="34518" xr:uid="{0E0F02C9-F7F4-47CE-A84E-58F256E486C9}"/>
    <cellStyle name="Comma 4 3 3 3 2 3" xfId="23492" xr:uid="{A37DA31B-7280-44E0-9CB0-56A97CE8AA48}"/>
    <cellStyle name="Comma 4 3 3 3 2 4" xfId="31610" xr:uid="{F2D468D8-C162-4DAD-9FF4-FFCD1345D293}"/>
    <cellStyle name="Comma 4 3 3 3 3" xfId="6442" xr:uid="{1A6883C4-AC59-4309-B9B2-C72A1B65CB17}"/>
    <cellStyle name="Comma 4 3 3 3 3 2" xfId="24974" xr:uid="{7CD77BC6-18ED-4DC6-8C76-42738DAB32CE}"/>
    <cellStyle name="Comma 4 3 3 3 3 3" xfId="33092" xr:uid="{09F73F7D-31F8-46BC-8499-DB7DF8385946}"/>
    <cellStyle name="Comma 4 3 3 3 4" xfId="22064" xr:uid="{D83E52B8-0191-4CE0-B6F0-CFB736D6BAD2}"/>
    <cellStyle name="Comma 4 3 3 3 5" xfId="30182" xr:uid="{84A5DDA7-F362-4DA1-B0D1-D19BDA2F3572}"/>
    <cellStyle name="Comma 4 3 3 4" xfId="4221" xr:uid="{2EBCD4EA-7CC7-4B0D-829D-03BDAF32E560}"/>
    <cellStyle name="Comma 4 3 3 4 2" xfId="7157" xr:uid="{C7940E9F-73DF-4ED5-926B-B76B233D51E5}"/>
    <cellStyle name="Comma 4 3 3 4 2 2" xfId="25689" xr:uid="{2B356791-BEED-4E1A-96E6-63F4C7756112}"/>
    <cellStyle name="Comma 4 3 3 4 2 3" xfId="33807" xr:uid="{8F9D28B4-38B9-4F52-B33D-530BF75D8502}"/>
    <cellStyle name="Comma 4 3 3 4 3" xfId="22781" xr:uid="{AAE3EA8B-056D-4101-A9A5-7CE3C1AB9335}"/>
    <cellStyle name="Comma 4 3 3 4 4" xfId="30899" xr:uid="{E851F5EB-F873-4BFA-A410-EC99A4DD100E}"/>
    <cellStyle name="Comma 4 3 3 5" xfId="5731" xr:uid="{13D421DB-BE01-4C8D-BF76-6C579E69CA80}"/>
    <cellStyle name="Comma 4 3 3 5 2" xfId="24263" xr:uid="{B45AEE14-0D7F-4AB3-88A6-4CEAEA355341}"/>
    <cellStyle name="Comma 4 3 3 5 3" xfId="32381" xr:uid="{87DF16F7-8AB4-425D-9C5B-43D5A32A707F}"/>
    <cellStyle name="Comma 4 3 3 6" xfId="21248" xr:uid="{21357DD7-C266-4811-A703-B7D70AA1F968}"/>
    <cellStyle name="Comma 4 3 3 7" xfId="29364" xr:uid="{F9F6DBD6-A6D5-483A-8AD5-A35F0ACA070C}"/>
    <cellStyle name="Comma 4 3 4" xfId="2752" xr:uid="{D8BA6D9D-949B-4D91-9739-606760C0E68A}"/>
    <cellStyle name="Comma 4 3 4 2" xfId="3647" xr:uid="{5D4B3BBB-FCB7-43E7-92DE-51E1B7E7A649}"/>
    <cellStyle name="Comma 4 3 4 2 2" xfId="5080" xr:uid="{78521C5B-C15E-47FA-AEBD-A27C0DFA7312}"/>
    <cellStyle name="Comma 4 3 4 2 2 2" xfId="8016" xr:uid="{184F583A-424E-4CD7-8B0A-EA57D4979E27}"/>
    <cellStyle name="Comma 4 3 4 2 2 2 2" xfId="26548" xr:uid="{2674370E-1F71-40A6-A67A-53EA8CA0975C}"/>
    <cellStyle name="Comma 4 3 4 2 2 2 3" xfId="34666" xr:uid="{C3DCAB42-2C78-4494-8C68-528D1B046FAA}"/>
    <cellStyle name="Comma 4 3 4 2 2 3" xfId="23640" xr:uid="{6A936207-524B-4A09-B97B-D513D4C86BA6}"/>
    <cellStyle name="Comma 4 3 4 2 2 4" xfId="31758" xr:uid="{B7B53ED8-443E-43CC-9B02-3D887F50B1EC}"/>
    <cellStyle name="Comma 4 3 4 2 3" xfId="6590" xr:uid="{9BE0800A-642D-4029-AFEE-21BAF1962AFF}"/>
    <cellStyle name="Comma 4 3 4 2 3 2" xfId="25122" xr:uid="{7BA32830-FA0A-4873-AB92-E605F2830C4A}"/>
    <cellStyle name="Comma 4 3 4 2 3 3" xfId="33240" xr:uid="{7A3685BD-752B-46F2-BA3D-99314506B124}"/>
    <cellStyle name="Comma 4 3 4 2 4" xfId="22212" xr:uid="{F9DC3087-95B1-4F36-94AC-2DE31CC60870}"/>
    <cellStyle name="Comma 4 3 4 2 5" xfId="30330" xr:uid="{51F4B9ED-96DB-49E9-982B-A715B16F7E15}"/>
    <cellStyle name="Comma 4 3 4 3" xfId="4369" xr:uid="{8052178D-B9DE-48B2-994E-2D29B8E67570}"/>
    <cellStyle name="Comma 4 3 4 3 2" xfId="7305" xr:uid="{63E4303A-2F6A-491E-B435-495776FAFC14}"/>
    <cellStyle name="Comma 4 3 4 3 2 2" xfId="25837" xr:uid="{3D3C3A77-5814-488A-8797-252928F6B15A}"/>
    <cellStyle name="Comma 4 3 4 3 2 3" xfId="33955" xr:uid="{E959304D-40DC-411A-B02D-1B6D3BD3411F}"/>
    <cellStyle name="Comma 4 3 4 3 3" xfId="22929" xr:uid="{7CC01374-23CC-41EA-B874-825AB1EA2D31}"/>
    <cellStyle name="Comma 4 3 4 3 4" xfId="31047" xr:uid="{A1E306BF-D481-42F0-845E-1D03038911EB}"/>
    <cellStyle name="Comma 4 3 4 4" xfId="5879" xr:uid="{5B955B5B-7861-4A0E-ACFA-F95E92C401BB}"/>
    <cellStyle name="Comma 4 3 4 4 2" xfId="24411" xr:uid="{153B218D-B7B8-427A-BF5C-6BC927A75CF0}"/>
    <cellStyle name="Comma 4 3 4 4 3" xfId="32529" xr:uid="{E94A6A65-5A34-4838-87BA-EF486E127A5D}"/>
    <cellStyle name="Comma 4 3 4 5" xfId="21464" xr:uid="{C866967F-34AF-499E-AEFA-4FB250F9A1DA}"/>
    <cellStyle name="Comma 4 3 4 6" xfId="29580" xr:uid="{1DD0F0B9-4EBE-4AF2-8285-5D6B0C785AC7}"/>
    <cellStyle name="Comma 4 3 5" xfId="3340" xr:uid="{98344A0B-3713-4BAF-9DEC-942C4E7D2FDE}"/>
    <cellStyle name="Comma 4 3 5 2" xfId="4775" xr:uid="{EAE3D879-E224-4D05-9611-647038BF14F1}"/>
    <cellStyle name="Comma 4 3 5 2 2" xfId="7711" xr:uid="{866E787B-053A-494F-9636-FD55CC715BEA}"/>
    <cellStyle name="Comma 4 3 5 2 2 2" xfId="26243" xr:uid="{C392C816-6366-434E-8B2B-16AD37E54B1E}"/>
    <cellStyle name="Comma 4 3 5 2 2 3" xfId="34361" xr:uid="{89D48F7D-D7BE-44E7-A4D8-127D07DCEEB9}"/>
    <cellStyle name="Comma 4 3 5 2 3" xfId="23335" xr:uid="{E762F981-6DF0-43EC-884D-E37088F7A0D0}"/>
    <cellStyle name="Comma 4 3 5 2 4" xfId="31453" xr:uid="{DEA53B01-7CA5-40F7-B9BE-E90C557A0559}"/>
    <cellStyle name="Comma 4 3 5 3" xfId="6285" xr:uid="{75FBA5DC-6735-444A-A5B4-3D7529171EDA}"/>
    <cellStyle name="Comma 4 3 5 3 2" xfId="24817" xr:uid="{F293A7A5-F75A-45A7-8934-7239205C5809}"/>
    <cellStyle name="Comma 4 3 5 3 3" xfId="32935" xr:uid="{FD356351-E51A-48E2-A31B-1925546B14F6}"/>
    <cellStyle name="Comma 4 3 5 4" xfId="21907" xr:uid="{508BD292-1A9D-44BC-A94D-713ADD88389C}"/>
    <cellStyle name="Comma 4 3 5 5" xfId="30025" xr:uid="{00228804-0E67-4673-A737-17CAE5226046}"/>
    <cellStyle name="Comma 4 3 6" xfId="4064" xr:uid="{340A8E6A-7969-482C-9DDA-D42D361F1CCB}"/>
    <cellStyle name="Comma 4 3 6 2" xfId="7000" xr:uid="{DC7DFEF0-9A43-4821-BB0D-CE0080AB4DD3}"/>
    <cellStyle name="Comma 4 3 6 2 2" xfId="25532" xr:uid="{4366E813-7CD2-48A0-85EE-8DCE3DF4CD78}"/>
    <cellStyle name="Comma 4 3 6 2 3" xfId="33650" xr:uid="{D3841BE1-75CE-4622-AA7A-64B2A7078B6C}"/>
    <cellStyle name="Comma 4 3 6 3" xfId="22624" xr:uid="{285B432E-AEAE-4426-B2F3-2D9C9EC84173}"/>
    <cellStyle name="Comma 4 3 6 4" xfId="30742" xr:uid="{87A475CE-FDEA-469C-BD4F-08DED023F73E}"/>
    <cellStyle name="Comma 4 3 7" xfId="5574" xr:uid="{65931605-F1A8-4ABE-8245-30BD02969CFE}"/>
    <cellStyle name="Comma 4 3 7 2" xfId="24106" xr:uid="{A451D065-F970-477E-9CB2-1D1FBA861EBE}"/>
    <cellStyle name="Comma 4 3 7 3" xfId="32224" xr:uid="{1F91FC8F-5689-48E2-A7EF-A27B03F6BDEB}"/>
    <cellStyle name="Comma 4 3 8" xfId="10708" xr:uid="{C07F7ED4-F036-4ADA-9478-48EB740B1F0E}"/>
    <cellStyle name="Comma 4 3 9" xfId="2096" xr:uid="{F6A373ED-7935-41F2-AC2D-4C5E6206C0DB}"/>
    <cellStyle name="Comma 4 3 9 2" xfId="21073" xr:uid="{1630D0D8-D1A0-4079-B710-64543A594ABA}"/>
    <cellStyle name="Comma 4 3 9 3" xfId="29189" xr:uid="{B49BF173-B257-4155-96EC-B529D7A2A71C}"/>
    <cellStyle name="Comma 4 4" xfId="971" xr:uid="{DE449D6F-DA5C-44E6-9F94-F4F043D73BA2}"/>
    <cellStyle name="Comma 4 4 2" xfId="11892" xr:uid="{79352208-84A1-4094-AE28-D8F1CC4B76EE}"/>
    <cellStyle name="Comma 4 4 2 2" xfId="27826" xr:uid="{035DE9DB-3BB0-424C-800C-C8660CD4657C}"/>
    <cellStyle name="Comma 4 4 2 3" xfId="36021" xr:uid="{CB139767-04D5-4F7D-ABA4-468DF593DCB1}"/>
    <cellStyle name="Comma 4 4 3" xfId="2141" xr:uid="{C024EF95-C2F9-46BD-BE1F-E068A11DBB6F}"/>
    <cellStyle name="Comma 4 4 4" xfId="20727" xr:uid="{D16DD9E0-89F1-409E-BF18-F0E576940962}"/>
    <cellStyle name="Comma 4 4 5" xfId="28822" xr:uid="{64F9D9DF-29E0-42E1-8DE2-58170C343C1E}"/>
    <cellStyle name="Comma 4 5" xfId="1110" xr:uid="{C150C1DA-FBC8-4876-87B7-F721FFE7899E}"/>
    <cellStyle name="Comma 4 5 2" xfId="2168" xr:uid="{32C72473-5505-4E51-8A7C-70C5CA5D24CB}"/>
    <cellStyle name="Comma 4 6" xfId="2036" xr:uid="{C5EB2912-3BF2-4084-A0F7-77BF2BD0B407}"/>
    <cellStyle name="Comma 4 7" xfId="2697" xr:uid="{7AF17A49-A83C-47A5-B77C-CE83CF7DBE65}"/>
    <cellStyle name="Comma 4 8" xfId="3117" xr:uid="{B0F0614A-73D5-4578-9B63-E8FF986789C8}"/>
    <cellStyle name="Comma 4 9" xfId="8446" xr:uid="{9DC0351A-5A8B-4889-A9FA-47EA49FBB907}"/>
    <cellStyle name="Comma 4_EY FS" xfId="10709" xr:uid="{608CA97B-6A22-4EDD-B409-2095C0F7617A}"/>
    <cellStyle name="Comma 40" xfId="629" xr:uid="{19B86CA0-89E1-4741-B133-88DE45099EFA}"/>
    <cellStyle name="Comma 40 2" xfId="998" xr:uid="{526B4E1F-B1A5-42A8-A45E-62A1E495E50A}"/>
    <cellStyle name="Comma 40 2 2" xfId="20754" xr:uid="{8892D6B1-2245-40E6-BAB5-7FAA39CAA569}"/>
    <cellStyle name="Comma 40 2 3" xfId="28849" xr:uid="{F5D66507-594D-4743-8597-318B3F56448D}"/>
    <cellStyle name="Comma 40 3" xfId="2220" xr:uid="{A3C1C163-CF4A-4316-B288-35F897BDA746}"/>
    <cellStyle name="Comma 40 4" xfId="20445" xr:uid="{17C78CA8-88A9-4D53-A7C9-42BBF84514E7}"/>
    <cellStyle name="Comma 40 5" xfId="28538" xr:uid="{FA26D983-F629-4415-AA52-84372DFFFE54}"/>
    <cellStyle name="Comma 41" xfId="739" xr:uid="{2AFC1D7D-5588-40A8-AC62-458BB3E9D197}"/>
    <cellStyle name="Comma 41 2" xfId="1051" xr:uid="{52AFF958-D868-4903-A94C-96D00755D89F}"/>
    <cellStyle name="Comma 41 2 2" xfId="3768" xr:uid="{90ED3DAE-983F-4D4C-B8B5-C2347CB3101B}"/>
    <cellStyle name="Comma 41 2 2 2" xfId="5201" xr:uid="{EC3248E8-BD5A-415B-AD48-1E783622FB65}"/>
    <cellStyle name="Comma 41 2 2 2 2" xfId="8137" xr:uid="{0B18CE9A-C72E-475F-AC92-6312F9ECAFEE}"/>
    <cellStyle name="Comma 41 2 2 2 2 2" xfId="26669" xr:uid="{F5C239C8-C512-4D01-A140-18E356AC81A6}"/>
    <cellStyle name="Comma 41 2 2 2 2 3" xfId="34787" xr:uid="{697CC721-BE51-4242-9CDF-8B9F2B2495DC}"/>
    <cellStyle name="Comma 41 2 2 2 3" xfId="23761" xr:uid="{14A91B4A-8751-4AB3-8052-F72DA1FF5EAD}"/>
    <cellStyle name="Comma 41 2 2 2 4" xfId="31879" xr:uid="{1CF55AAB-F321-450D-82A3-19DDCC9F0ED7}"/>
    <cellStyle name="Comma 41 2 2 3" xfId="6711" xr:uid="{B6EB4660-6952-4FA7-93DE-078064782CBE}"/>
    <cellStyle name="Comma 41 2 2 3 2" xfId="25243" xr:uid="{B2665DBE-B1B7-4708-B862-3530814507A2}"/>
    <cellStyle name="Comma 41 2 2 3 3" xfId="33361" xr:uid="{41CCDD2E-1DAE-4D47-A3A5-97BC8396FC30}"/>
    <cellStyle name="Comma 41 2 2 4" xfId="22333" xr:uid="{5EF35172-4401-40DF-A70E-703C42C2C5F6}"/>
    <cellStyle name="Comma 41 2 2 5" xfId="30451" xr:uid="{BB5CA6F3-CB58-4385-96C4-47E10BDF88A3}"/>
    <cellStyle name="Comma 41 2 3" xfId="4490" xr:uid="{5DA1DF51-96F5-456D-AA2C-AE1E70203231}"/>
    <cellStyle name="Comma 41 2 3 2" xfId="7426" xr:uid="{38923435-AC2A-46DB-B04D-851D69B9ADA4}"/>
    <cellStyle name="Comma 41 2 3 2 2" xfId="25958" xr:uid="{8C207A3B-956C-4355-8EDD-F6BAB8D851B9}"/>
    <cellStyle name="Comma 41 2 3 2 3" xfId="34076" xr:uid="{4FA5A945-DB27-49F0-A0C3-E523887F91DA}"/>
    <cellStyle name="Comma 41 2 3 3" xfId="23050" xr:uid="{16FACDEA-8DA3-4818-8A26-33F404CA7466}"/>
    <cellStyle name="Comma 41 2 3 4" xfId="31168" xr:uid="{4F48561E-62E4-4FA4-AA3C-D6A516C820D1}"/>
    <cellStyle name="Comma 41 2 4" xfId="6000" xr:uid="{E112A3B8-1F3F-4AB0-9D23-413F4B3388DE}"/>
    <cellStyle name="Comma 41 2 4 2" xfId="24532" xr:uid="{3DD8781C-0FF9-4453-89B0-6505E7D5F525}"/>
    <cellStyle name="Comma 41 2 4 3" xfId="32650" xr:uid="{44D96B3C-FD4F-4DED-B494-54F8AD745C64}"/>
    <cellStyle name="Comma 41 2 5" xfId="2895" xr:uid="{D18A81B1-2D70-484C-8877-C2BF8B8935D3}"/>
    <cellStyle name="Comma 41 2 5 2" xfId="21588" xr:uid="{06394B89-0C02-4ECF-803A-0529978187B2}"/>
    <cellStyle name="Comma 41 2 5 3" xfId="29704" xr:uid="{3C3CCA9C-0404-419A-91BD-6F83A0686EE9}"/>
    <cellStyle name="Comma 41 2 6" xfId="20806" xr:uid="{250A74CA-0A80-480C-B889-9C9DC6E7EFF8}"/>
    <cellStyle name="Comma 41 2 7" xfId="28901" xr:uid="{4CCCFADA-2512-4B91-9AF3-4FB651788E12}"/>
    <cellStyle name="Comma 41 3" xfId="2746" xr:uid="{98627D3B-4A1F-4945-BC50-EA76860CE42A}"/>
    <cellStyle name="Comma 41 4" xfId="3473" xr:uid="{8EC56940-DD71-49ED-AD27-A42793D20A01}"/>
    <cellStyle name="Comma 41 4 2" xfId="4908" xr:uid="{75E9DE8B-EE05-4CE2-8D3F-F56EDB8659FC}"/>
    <cellStyle name="Comma 41 4 2 2" xfId="7844" xr:uid="{44E63241-4F9F-4073-9715-D9C102E85BFE}"/>
    <cellStyle name="Comma 41 4 2 2 2" xfId="26376" xr:uid="{B97C242E-3EA0-4A76-956B-FE41BDAD5483}"/>
    <cellStyle name="Comma 41 4 2 2 3" xfId="34494" xr:uid="{CE7D41E7-A4C0-4D4D-9B3A-04626310147D}"/>
    <cellStyle name="Comma 41 4 2 3" xfId="23468" xr:uid="{AEFB58A7-6D1E-40F4-8F07-2D7E59438560}"/>
    <cellStyle name="Comma 41 4 2 4" xfId="31586" xr:uid="{9B710255-4EB9-4E3A-BC4A-6700C7A488CB}"/>
    <cellStyle name="Comma 41 4 3" xfId="6418" xr:uid="{F9F5C1B4-249B-4B53-835C-D820723220F4}"/>
    <cellStyle name="Comma 41 4 3 2" xfId="24950" xr:uid="{DFA66D67-86F1-41B8-A83D-1FCED74904AF}"/>
    <cellStyle name="Comma 41 4 3 3" xfId="33068" xr:uid="{182621FA-5B87-4258-B521-1E08C1E7EE91}"/>
    <cellStyle name="Comma 41 4 4" xfId="22040" xr:uid="{2F1993D3-7A2B-4E69-A8C5-458FDC63F4E5}"/>
    <cellStyle name="Comma 41 4 5" xfId="30158" xr:uid="{9156AFA1-B38A-4FA5-9DF6-1704C625D57C}"/>
    <cellStyle name="Comma 41 5" xfId="4197" xr:uid="{CB31075D-CCE1-4B5F-A95C-772D0A3C2FB6}"/>
    <cellStyle name="Comma 41 5 2" xfId="7133" xr:uid="{BE2F0E47-8F64-41B7-A142-8C9E4D1C04D4}"/>
    <cellStyle name="Comma 41 5 2 2" xfId="25665" xr:uid="{D1DD9AE8-AA4E-4E6F-A7E4-DF2CA273DA70}"/>
    <cellStyle name="Comma 41 5 2 3" xfId="33783" xr:uid="{C9FF3742-708E-431F-A20B-2029B8E5D38B}"/>
    <cellStyle name="Comma 41 5 3" xfId="22757" xr:uid="{30E9B782-F727-481B-A5E5-897D0E6797CE}"/>
    <cellStyle name="Comma 41 5 4" xfId="30875" xr:uid="{B97BDCE1-97FD-4831-92A3-32BBE219602E}"/>
    <cellStyle name="Comma 41 6" xfId="5707" xr:uid="{2487FC07-EBAC-499D-B95E-E5FAD20AFBB3}"/>
    <cellStyle name="Comma 41 6 2" xfId="24239" xr:uid="{936B83AA-FB7D-4FDE-992F-822930688705}"/>
    <cellStyle name="Comma 41 6 3" xfId="32357" xr:uid="{FD6720FD-EC34-4A6B-A28C-8C08F36C3371}"/>
    <cellStyle name="Comma 41 7" xfId="2303" xr:uid="{8DAA7918-B7AD-44A6-A8FA-DBCD4CFDB4EF}"/>
    <cellStyle name="Comma 41 7 2" xfId="21223" xr:uid="{38B4F41F-2ECD-4510-8806-0888933ABAF5}"/>
    <cellStyle name="Comma 41 7 3" xfId="29339" xr:uid="{88763344-A451-4CC5-9D69-5288D7968C20}"/>
    <cellStyle name="Comma 41 8" xfId="20500" xr:uid="{A88391E1-9B8B-4224-8680-7BA5A4BB7322}"/>
    <cellStyle name="Comma 41 9" xfId="28595" xr:uid="{D1C0B2BF-7A77-4F34-B0D6-8133B87A8151}"/>
    <cellStyle name="Comma 42" xfId="746" xr:uid="{37F250DE-5703-4EB1-AD48-E9B2D391BCA1}"/>
    <cellStyle name="Comma 42 2" xfId="1055" xr:uid="{5AD0003D-9EC7-44C4-9437-DC9426160AE5}"/>
    <cellStyle name="Comma 42 2 2" xfId="3773" xr:uid="{91F4A7DF-B60C-4705-BDE9-C4C2578BC5F1}"/>
    <cellStyle name="Comma 42 2 2 2" xfId="5206" xr:uid="{FBF930FA-5312-4BBB-9810-EEBB39DA03C2}"/>
    <cellStyle name="Comma 42 2 2 2 2" xfId="8142" xr:uid="{DCD76C1E-B0AA-44A5-868B-56405D5E902E}"/>
    <cellStyle name="Comma 42 2 2 2 2 2" xfId="26674" xr:uid="{DACD2B07-9068-471E-8AB9-F4EF465278D7}"/>
    <cellStyle name="Comma 42 2 2 2 2 3" xfId="34792" xr:uid="{3C6C9896-A888-4927-8823-E311A99B5685}"/>
    <cellStyle name="Comma 42 2 2 2 3" xfId="23766" xr:uid="{72B94A8F-D122-4245-8F60-365A0462EC47}"/>
    <cellStyle name="Comma 42 2 2 2 4" xfId="31884" xr:uid="{6AD74A16-D7C2-4DB2-A44C-2E9A4B3FF641}"/>
    <cellStyle name="Comma 42 2 2 3" xfId="6716" xr:uid="{51145086-2C0C-4CD1-983D-69C94299A0CE}"/>
    <cellStyle name="Comma 42 2 2 3 2" xfId="25248" xr:uid="{E989AFE6-1181-4519-A6D1-85B652B582D4}"/>
    <cellStyle name="Comma 42 2 2 3 3" xfId="33366" xr:uid="{1BF3FCA0-67AA-4E20-805C-A50E3501D4D4}"/>
    <cellStyle name="Comma 42 2 2 4" xfId="22338" xr:uid="{BC95D11C-95B0-415A-BB25-2BC70B9AA071}"/>
    <cellStyle name="Comma 42 2 2 5" xfId="30456" xr:uid="{EBC98FCD-79FE-494B-9654-FB56B3A86B55}"/>
    <cellStyle name="Comma 42 2 3" xfId="4495" xr:uid="{4223FB56-96F5-45CC-9DEC-9513F062297E}"/>
    <cellStyle name="Comma 42 2 3 2" xfId="7431" xr:uid="{983A7E86-B8E6-4FDB-BFB8-E355BBCD601D}"/>
    <cellStyle name="Comma 42 2 3 2 2" xfId="25963" xr:uid="{ADE77519-78DC-480A-A343-15398D81FB45}"/>
    <cellStyle name="Comma 42 2 3 2 3" xfId="34081" xr:uid="{075D54EE-09BD-4BC9-B865-17E7C44A7F0D}"/>
    <cellStyle name="Comma 42 2 3 3" xfId="23055" xr:uid="{D5C4C2E6-E350-4576-8E10-510C81ACF405}"/>
    <cellStyle name="Comma 42 2 3 4" xfId="31173" xr:uid="{D261DF9E-8F9A-408E-AE39-614CAEB0721D}"/>
    <cellStyle name="Comma 42 2 4" xfId="6005" xr:uid="{7E9DA02D-C558-4EFA-9F45-38DBCC846292}"/>
    <cellStyle name="Comma 42 2 4 2" xfId="24537" xr:uid="{F4475361-09C5-4696-BE1C-F79B0864DC18}"/>
    <cellStyle name="Comma 42 2 4 3" xfId="32655" xr:uid="{E36F24DD-DE39-4A15-BDC7-52869B6883B3}"/>
    <cellStyle name="Comma 42 2 5" xfId="2900" xr:uid="{8ECE779C-82E2-4905-96FE-9FA00DE59B44}"/>
    <cellStyle name="Comma 42 2 5 2" xfId="21593" xr:uid="{B0A19076-869D-4BD5-A449-D3D7BE464FCC}"/>
    <cellStyle name="Comma 42 2 5 3" xfId="29709" xr:uid="{48E87527-E855-4218-A9FB-01E11F4FFF13}"/>
    <cellStyle name="Comma 42 2 6" xfId="20810" xr:uid="{616EB7A9-0A2A-462F-BC48-A25A2B8B04B1}"/>
    <cellStyle name="Comma 42 2 7" xfId="28905" xr:uid="{FBB37C60-AB08-4D3D-97CB-FFDEBEED6A83}"/>
    <cellStyle name="Comma 42 3" xfId="3478" xr:uid="{7F25A93E-7BF9-4420-B9A2-D67E9766EB16}"/>
    <cellStyle name="Comma 42 3 2" xfId="4913" xr:uid="{62A8538A-8D31-4E65-9B69-90128C2FFDF8}"/>
    <cellStyle name="Comma 42 3 2 2" xfId="7849" xr:uid="{A0FFC5C3-F6F9-44C4-870F-D723E7EFD26A}"/>
    <cellStyle name="Comma 42 3 2 2 2" xfId="26381" xr:uid="{EA79DD10-0A76-4775-BAA0-C3CA932F3795}"/>
    <cellStyle name="Comma 42 3 2 2 3" xfId="34499" xr:uid="{116357BB-214A-4811-898A-D0605ED5E58E}"/>
    <cellStyle name="Comma 42 3 2 3" xfId="23473" xr:uid="{8C0E13F7-CD60-47B0-AA26-B280EF81CCC4}"/>
    <cellStyle name="Comma 42 3 2 4" xfId="31591" xr:uid="{A57F785E-B4DF-4148-85F1-86E5881F6BAF}"/>
    <cellStyle name="Comma 42 3 3" xfId="6423" xr:uid="{09A860C9-7319-4521-8B3C-45BC07693EF3}"/>
    <cellStyle name="Comma 42 3 3 2" xfId="24955" xr:uid="{6CB0488F-7388-4F3B-BC29-E36B667CFA21}"/>
    <cellStyle name="Comma 42 3 3 3" xfId="33073" xr:uid="{7EDB165D-F6FA-4BD7-94CC-139F16DD3083}"/>
    <cellStyle name="Comma 42 3 4" xfId="22045" xr:uid="{A642B4C3-C42A-4CF4-B50F-52B9243F6002}"/>
    <cellStyle name="Comma 42 3 5" xfId="30163" xr:uid="{6005547A-A67F-43F5-B48A-3CBD92884174}"/>
    <cellStyle name="Comma 42 4" xfId="4202" xr:uid="{942C7BC8-82AB-4C0B-ADA4-3DE15D54218E}"/>
    <cellStyle name="Comma 42 4 2" xfId="7138" xr:uid="{FFB21A11-6CDE-41A0-92BF-8F0D5FBA8029}"/>
    <cellStyle name="Comma 42 4 2 2" xfId="25670" xr:uid="{5D21DED2-0841-4337-8251-F3468DCDCD67}"/>
    <cellStyle name="Comma 42 4 2 3" xfId="33788" xr:uid="{35232760-D2BA-4A16-8F4D-FEE11BCE58B2}"/>
    <cellStyle name="Comma 42 4 3" xfId="22762" xr:uid="{B7F8542D-0C04-445F-A4C9-14C8F4B9F846}"/>
    <cellStyle name="Comma 42 4 4" xfId="30880" xr:uid="{BDD5D2A9-0E8F-4F10-BECA-0B82A00024BA}"/>
    <cellStyle name="Comma 42 5" xfId="5712" xr:uid="{E1611EC6-F6A1-44C3-8C35-9229362E95FF}"/>
    <cellStyle name="Comma 42 5 2" xfId="24244" xr:uid="{15E746BA-17A6-4592-846A-FBF87DE681C6}"/>
    <cellStyle name="Comma 42 5 3" xfId="32362" xr:uid="{99252803-778A-41DF-B068-5F598911AD70}"/>
    <cellStyle name="Comma 42 6" xfId="2310" xr:uid="{29178C1F-7310-457C-BA74-E64FF26194F9}"/>
    <cellStyle name="Comma 42 6 2" xfId="21229" xr:uid="{37723A9C-0879-460F-8F5A-0044744E6369}"/>
    <cellStyle name="Comma 42 6 3" xfId="29345" xr:uid="{AECD75D4-B1E3-4FB4-960B-60DDCBB03ABD}"/>
    <cellStyle name="Comma 42 7" xfId="20504" xr:uid="{F06E5352-C967-4B73-B38C-AAB0EDF77D8E}"/>
    <cellStyle name="Comma 42 8" xfId="28599" xr:uid="{27DB1593-36A5-4B8B-AC91-F9FB0F6FFBBF}"/>
    <cellStyle name="Comma 43" xfId="564" xr:uid="{84751C6E-F639-4916-891E-537EB260879F}"/>
    <cellStyle name="Comma 43 2" xfId="972" xr:uid="{1998082B-9988-4B58-A751-9A7B6EB98726}"/>
    <cellStyle name="Comma 43 2 2" xfId="3876" xr:uid="{21D7B5DB-0B5D-49DD-B82F-477D304FABA2}"/>
    <cellStyle name="Comma 43 2 2 2" xfId="5309" xr:uid="{666D1498-7712-4285-93BA-709E4081BAB1}"/>
    <cellStyle name="Comma 43 2 2 2 2" xfId="8245" xr:uid="{172FC7F7-F2A6-4146-A999-CADAAF32556D}"/>
    <cellStyle name="Comma 43 2 2 2 2 2" xfId="26777" xr:uid="{8E1B8108-1397-482D-9B3B-ED4AF205D7DF}"/>
    <cellStyle name="Comma 43 2 2 2 2 3" xfId="34895" xr:uid="{F367E0D4-38F1-4F4F-B14C-288139DAF2FA}"/>
    <cellStyle name="Comma 43 2 2 2 3" xfId="23869" xr:uid="{D2B5D77D-BA70-4F07-BAF7-2E1E039C8078}"/>
    <cellStyle name="Comma 43 2 2 2 4" xfId="31987" xr:uid="{FE0AB1A0-6EB3-4229-B7C6-4B9E5912D0FD}"/>
    <cellStyle name="Comma 43 2 2 3" xfId="6819" xr:uid="{B9B46E84-A69F-43C3-8782-5F46C1885695}"/>
    <cellStyle name="Comma 43 2 2 3 2" xfId="25351" xr:uid="{DF8E1478-254E-434C-A5D9-DF605F29F8F7}"/>
    <cellStyle name="Comma 43 2 2 3 3" xfId="33469" xr:uid="{FD618F8F-63D2-49FC-93F7-3E91A58C7DDB}"/>
    <cellStyle name="Comma 43 2 2 4" xfId="22441" xr:uid="{C32CFCBA-F215-4CCD-BC44-8B7C1F737E3B}"/>
    <cellStyle name="Comma 43 2 2 5" xfId="30559" xr:uid="{F85D70C9-8C86-4632-A19D-D567635214C3}"/>
    <cellStyle name="Comma 43 2 3" xfId="4598" xr:uid="{9E0D37AC-2459-44DF-92BA-CA6CD9620A02}"/>
    <cellStyle name="Comma 43 2 3 2" xfId="7534" xr:uid="{254112C1-8113-4E3F-9D4C-DA8247C14F57}"/>
    <cellStyle name="Comma 43 2 3 2 2" xfId="26066" xr:uid="{670439DC-0EB4-4C85-8A64-BD64C8A14CF9}"/>
    <cellStyle name="Comma 43 2 3 2 3" xfId="34184" xr:uid="{E26FC323-CC45-45C5-92E7-BC92BCE905AF}"/>
    <cellStyle name="Comma 43 2 3 3" xfId="23158" xr:uid="{8D6E1BA3-2AAA-4DE5-8B34-6DE000B647FC}"/>
    <cellStyle name="Comma 43 2 3 4" xfId="31276" xr:uid="{18EF4111-CC3F-4331-80B2-181702813B38}"/>
    <cellStyle name="Comma 43 2 4" xfId="6108" xr:uid="{24CE259D-C164-4A7D-9050-89D170459406}"/>
    <cellStyle name="Comma 43 2 4 2" xfId="24640" xr:uid="{06626E19-9309-4165-AA98-D1B6305226A9}"/>
    <cellStyle name="Comma 43 2 4 3" xfId="32758" xr:uid="{05207DF4-B0AE-403F-AC79-D5CBC3B8F5F0}"/>
    <cellStyle name="Comma 43 2 5" xfId="3011" xr:uid="{DE120E86-92EC-4DB1-8934-E6C7D3750B41}"/>
    <cellStyle name="Comma 43 2 5 2" xfId="21697" xr:uid="{6F74AA6C-9759-49FB-8048-9A7C196510B4}"/>
    <cellStyle name="Comma 43 2 5 3" xfId="29813" xr:uid="{82891081-AE85-4FF5-933A-58676BC33860}"/>
    <cellStyle name="Comma 43 2 6" xfId="20728" xr:uid="{FE1A1407-3B8F-49D9-83F6-84DEE1CE1AB2}"/>
    <cellStyle name="Comma 43 2 7" xfId="28823" xr:uid="{7E44A9CD-B3E5-4F15-98D4-71CF8E9BFD93}"/>
    <cellStyle name="Comma 43 3" xfId="3578" xr:uid="{972D3FA3-54B0-4930-A986-6C3CCF34F1C5}"/>
    <cellStyle name="Comma 43 3 2" xfId="5012" xr:uid="{4846688E-0E66-48CF-A689-75254A22E6BB}"/>
    <cellStyle name="Comma 43 3 2 2" xfId="7948" xr:uid="{7EF25154-404F-4A5B-B3CE-9401B75A9A2F}"/>
    <cellStyle name="Comma 43 3 2 2 2" xfId="26480" xr:uid="{ECC36041-6E0C-43DC-8931-F4C000D7E3CC}"/>
    <cellStyle name="Comma 43 3 2 2 3" xfId="34598" xr:uid="{A5D3F016-7AD1-4302-B152-86B1A3A9C9CC}"/>
    <cellStyle name="Comma 43 3 2 3" xfId="23572" xr:uid="{134F5EFB-5CFF-4C93-8F29-DF01817D8197}"/>
    <cellStyle name="Comma 43 3 2 4" xfId="31690" xr:uid="{315CDE8B-4491-4FAE-88F3-8F7E23F80049}"/>
    <cellStyle name="Comma 43 3 3" xfId="6522" xr:uid="{00DAF7FD-77A7-4054-9790-15687D13C758}"/>
    <cellStyle name="Comma 43 3 3 2" xfId="25054" xr:uid="{7BE7492A-D600-4149-B81C-5F38E6B21581}"/>
    <cellStyle name="Comma 43 3 3 3" xfId="33172" xr:uid="{DDFEF6C8-9121-490A-8152-2D1A9AEBE7FC}"/>
    <cellStyle name="Comma 43 3 4" xfId="22144" xr:uid="{734AFD18-F9A9-4735-989C-B9A56C4DE41C}"/>
    <cellStyle name="Comma 43 3 5" xfId="30262" xr:uid="{0375FE05-6B80-4247-B994-6BD81687FE6D}"/>
    <cellStyle name="Comma 43 4" xfId="4301" xr:uid="{F3446B91-7B4B-4902-B9F3-B61A72C4B247}"/>
    <cellStyle name="Comma 43 4 2" xfId="7237" xr:uid="{EB835DDF-967D-4B76-A04E-7330ECD45883}"/>
    <cellStyle name="Comma 43 4 2 2" xfId="25769" xr:uid="{4C23F238-4026-4A0B-B8DD-B7168C1547D5}"/>
    <cellStyle name="Comma 43 4 2 3" xfId="33887" xr:uid="{23336932-3B1A-48B6-8E54-BBC8D59BCE0E}"/>
    <cellStyle name="Comma 43 4 3" xfId="22861" xr:uid="{9B608711-B4F4-41BA-BB77-3ED30A1C984D}"/>
    <cellStyle name="Comma 43 4 4" xfId="30979" xr:uid="{D2089BBA-6B07-44A2-904A-5C988DB0480C}"/>
    <cellStyle name="Comma 43 5" xfId="5811" xr:uid="{29F6879F-A07D-43BF-9940-2549538E957E}"/>
    <cellStyle name="Comma 43 5 2" xfId="24343" xr:uid="{C14FB8D4-B06D-4411-B23D-F9348627ADD8}"/>
    <cellStyle name="Comma 43 5 3" xfId="32461" xr:uid="{B3374462-499C-4224-8AB9-03E66F807738}"/>
    <cellStyle name="Comma 43 6" xfId="2558" xr:uid="{539200BA-EA2B-4348-ADC1-43219A7C5436}"/>
    <cellStyle name="Comma 43 6 2" xfId="21373" xr:uid="{8DFCCF46-7176-4C70-9227-431003752237}"/>
    <cellStyle name="Comma 43 6 3" xfId="29490" xr:uid="{8F55E6A7-221C-467D-BB82-F42D752AFEA1}"/>
    <cellStyle name="Comma 43 7" xfId="20416" xr:uid="{8FDEA35C-5F14-41CD-B5FB-3ACC4DB01420}"/>
    <cellStyle name="Comma 43 8" xfId="28508" xr:uid="{DFED4A53-5CC8-4158-A460-3481701CD4AD}"/>
    <cellStyle name="Comma 44" xfId="756" xr:uid="{80BDE543-3B1D-46EF-8178-B6C95B925026}"/>
    <cellStyle name="Comma 44 2" xfId="1064" xr:uid="{D2FDA8FB-D0F0-462E-8667-52EA356E1684}"/>
    <cellStyle name="Comma 44 2 2" xfId="3094" xr:uid="{EBB57A8F-0879-4A33-9814-4A470FBCD2BE}"/>
    <cellStyle name="Comma 44 2 3" xfId="20819" xr:uid="{0CBEAC0D-8ABD-4134-A862-7C2EA254A8E5}"/>
    <cellStyle name="Comma 44 2 4" xfId="28914" xr:uid="{FE022A79-D932-48F7-945D-F4A992B7F0F6}"/>
    <cellStyle name="Comma 44 3" xfId="3055" xr:uid="{BA7FB75A-E550-4221-9DBC-727C60C7EC33}"/>
    <cellStyle name="Comma 44 3 2" xfId="3912" xr:uid="{6DCA2F61-A1A8-44B0-8FF9-EBE9A1B1D155}"/>
    <cellStyle name="Comma 44 3 2 2" xfId="5345" xr:uid="{99E85488-E22F-4E9F-B3EC-BCE7B39A7335}"/>
    <cellStyle name="Comma 44 3 2 2 2" xfId="8281" xr:uid="{CBEC48E7-67BB-44A7-A503-4836E88B0BF1}"/>
    <cellStyle name="Comma 44 3 2 2 2 2" xfId="26813" xr:uid="{FD06DCBB-DD9D-4B4F-BC43-1725E32C5405}"/>
    <cellStyle name="Comma 44 3 2 2 2 3" xfId="34931" xr:uid="{57E801B3-161C-46B6-B9C8-DBB1A18516D7}"/>
    <cellStyle name="Comma 44 3 2 2 3" xfId="23905" xr:uid="{73911834-A86B-45DF-8D93-25488F0BCE0D}"/>
    <cellStyle name="Comma 44 3 2 2 4" xfId="32023" xr:uid="{85A05359-8600-43D3-8B74-D136C470E0E2}"/>
    <cellStyle name="Comma 44 3 2 3" xfId="6855" xr:uid="{7157E8DA-0E04-416D-851F-019B9828C157}"/>
    <cellStyle name="Comma 44 3 2 3 2" xfId="25387" xr:uid="{176E5801-A523-4CD0-A0B2-4CBD9CF765C9}"/>
    <cellStyle name="Comma 44 3 2 3 3" xfId="33505" xr:uid="{87B060DD-6C58-498F-82FE-2C27F8C73B4E}"/>
    <cellStyle name="Comma 44 3 2 4" xfId="22477" xr:uid="{A9BDBC70-A163-4A9D-89A6-E55CD26839A6}"/>
    <cellStyle name="Comma 44 3 2 5" xfId="30595" xr:uid="{619B5303-9CCA-4E80-9F29-6A7A99F4BF1C}"/>
    <cellStyle name="Comma 44 3 3" xfId="4634" xr:uid="{E206AFCF-E8F4-439F-B366-95D321DE98FF}"/>
    <cellStyle name="Comma 44 3 3 2" xfId="7570" xr:uid="{306547A2-B51B-4638-A489-AB6D278DC175}"/>
    <cellStyle name="Comma 44 3 3 2 2" xfId="26102" xr:uid="{AAF9308A-1075-4DE7-8C76-A9357753AB19}"/>
    <cellStyle name="Comma 44 3 3 2 3" xfId="34220" xr:uid="{EBCC38CB-204C-4F31-AC4A-AA543EF6FF6A}"/>
    <cellStyle name="Comma 44 3 3 3" xfId="23194" xr:uid="{BD9CDE5A-8E51-4462-B82E-CD8CDD478C23}"/>
    <cellStyle name="Comma 44 3 3 4" xfId="31312" xr:uid="{94242126-7FB3-47B0-B614-0E99689F75AD}"/>
    <cellStyle name="Comma 44 3 4" xfId="6144" xr:uid="{4B719744-EB0D-4923-8493-CC2392427367}"/>
    <cellStyle name="Comma 44 3 4 2" xfId="24676" xr:uid="{D07AB179-E459-420C-96AB-710D4D5E19E0}"/>
    <cellStyle name="Comma 44 3 4 3" xfId="32794" xr:uid="{33F4C29E-6C99-4726-9C1D-615AFF3A41C8}"/>
    <cellStyle name="Comma 44 3 5" xfId="21735" xr:uid="{BB9F8A23-E68E-4B61-9300-1BEF9083B27F}"/>
    <cellStyle name="Comma 44 3 6" xfId="29851" xr:uid="{FA775085-75D7-4601-9DD5-4EEC26CCEC19}"/>
    <cellStyle name="Comma 44 4" xfId="2554" xr:uid="{E47ABCAB-F14A-4EA2-B985-305455922092}"/>
    <cellStyle name="Comma 44 5" xfId="20513" xr:uid="{E3B45B4F-157A-46DF-87D3-B1BB7089B5E8}"/>
    <cellStyle name="Comma 44 6" xfId="28608" xr:uid="{0771D374-F16D-41FB-B962-7FAC227C1AFE}"/>
    <cellStyle name="Comma 45" xfId="758" xr:uid="{4151940B-39F0-4289-80CB-6ED7B107F362}"/>
    <cellStyle name="Comma 45 2" xfId="765" xr:uid="{A7CC802B-D73F-4F44-8ADB-3AAD869EFD9A}"/>
    <cellStyle name="Comma 45 2 2" xfId="774" xr:uid="{B6911993-7978-4FC4-B9FC-D8A36D5BFA2F}"/>
    <cellStyle name="Comma 45 2 2 2" xfId="1082" xr:uid="{733E2085-0F4A-421F-A7C7-9FCEC72FC54C}"/>
    <cellStyle name="Comma 45 2 2 2 2" xfId="20837" xr:uid="{9C500920-814C-4F5C-BE39-B67852BCA298}"/>
    <cellStyle name="Comma 45 2 2 2 3" xfId="28932" xr:uid="{1FA8455F-A1F5-4B1D-8F7D-4BA822D2BFB9}"/>
    <cellStyle name="Comma 45 2 2 3" xfId="20531" xr:uid="{BEC11D8B-8B0D-4158-8281-B14DFB723ADA}"/>
    <cellStyle name="Comma 45 2 2 4" xfId="28626" xr:uid="{BD61CE1E-DAA2-4B06-A63B-B24AC3AE993D}"/>
    <cellStyle name="Comma 45 2 3" xfId="1073" xr:uid="{9E88D782-4AD5-4333-B093-8E273DD46D78}"/>
    <cellStyle name="Comma 45 2 3 2" xfId="20828" xr:uid="{A56B2BAE-01DA-426A-AF46-04DF73D3B319}"/>
    <cellStyle name="Comma 45 2 3 3" xfId="28923" xr:uid="{CDE098CC-7BE5-4147-9F33-6BEAC92F9D51}"/>
    <cellStyle name="Comma 45 2 4" xfId="2579" xr:uid="{AA9CF94C-03EF-412E-8181-A2E14B4D9521}"/>
    <cellStyle name="Comma 45 2 5" xfId="20522" xr:uid="{A7810639-4434-4101-A32B-F44560D85004}"/>
    <cellStyle name="Comma 45 2 6" xfId="28617" xr:uid="{19072CAC-ADE1-46C0-8F02-16DB80B49F11}"/>
    <cellStyle name="Comma 45 3" xfId="1066" xr:uid="{B3E17FF2-4461-4F98-8E70-C21AFE4A3BEA}"/>
    <cellStyle name="Comma 45 3 2" xfId="2625" xr:uid="{D57FC46E-63CD-4352-B574-E3CA095473DF}"/>
    <cellStyle name="Comma 45 3 3" xfId="20821" xr:uid="{516B97CB-0A16-42BD-A764-7239D19770D8}"/>
    <cellStyle name="Comma 45 3 4" xfId="28916" xr:uid="{D009BB1E-0A83-4673-BA55-9A0D82E3CF2A}"/>
    <cellStyle name="Comma 45 4" xfId="3032" xr:uid="{1ACB7EB3-2D86-443F-9137-9F2A6A7FEA15}"/>
    <cellStyle name="Comma 45 4 2" xfId="3894" xr:uid="{00E9EBB3-0B5B-497F-AD4F-36178F0A8CB8}"/>
    <cellStyle name="Comma 45 4 2 2" xfId="5327" xr:uid="{334DEB70-2A78-4A8E-AAE8-85EB75993BED}"/>
    <cellStyle name="Comma 45 4 2 2 2" xfId="8263" xr:uid="{DC7893A7-435B-4702-B441-11B4378083AB}"/>
    <cellStyle name="Comma 45 4 2 2 2 2" xfId="26795" xr:uid="{9304C9D5-00FD-4BD5-B358-FB2CE8CBDF71}"/>
    <cellStyle name="Comma 45 4 2 2 2 3" xfId="34913" xr:uid="{D4D49397-AC20-4178-9C3A-1D9EB87B44A0}"/>
    <cellStyle name="Comma 45 4 2 2 3" xfId="23887" xr:uid="{5CC8B429-0E98-4605-A718-7C7C54096867}"/>
    <cellStyle name="Comma 45 4 2 2 4" xfId="32005" xr:uid="{8B33B6BF-A7BF-4188-B0F6-30245DC302AD}"/>
    <cellStyle name="Comma 45 4 2 3" xfId="6837" xr:uid="{E6A37AD5-74E0-4566-B315-24C83DCC7B39}"/>
    <cellStyle name="Comma 45 4 2 3 2" xfId="25369" xr:uid="{514D04B1-BC5D-432F-ACF9-0D7B932DF811}"/>
    <cellStyle name="Comma 45 4 2 3 3" xfId="33487" xr:uid="{9B369C7C-52FC-4C11-B83F-C71E1D7441F7}"/>
    <cellStyle name="Comma 45 4 2 4" xfId="22459" xr:uid="{9AD39AEF-303B-4BFB-B693-AE7CAE6E9D44}"/>
    <cellStyle name="Comma 45 4 2 5" xfId="30577" xr:uid="{B954B1BB-2D75-4274-AB82-544F4E7BA26C}"/>
    <cellStyle name="Comma 45 4 3" xfId="4616" xr:uid="{93262E3D-7D4C-4DDA-9AA0-106F9C9A8B20}"/>
    <cellStyle name="Comma 45 4 3 2" xfId="7552" xr:uid="{5A3C72CD-E207-48AC-B54E-4301ED6E3303}"/>
    <cellStyle name="Comma 45 4 3 2 2" xfId="26084" xr:uid="{285ACD92-FB6F-4430-BA35-A39890548833}"/>
    <cellStyle name="Comma 45 4 3 2 3" xfId="34202" xr:uid="{326476CE-09AE-46B6-BFD9-47CD4A249C91}"/>
    <cellStyle name="Comma 45 4 3 3" xfId="23176" xr:uid="{87B29278-AACB-4B45-BE2F-F178F2B8C796}"/>
    <cellStyle name="Comma 45 4 3 4" xfId="31294" xr:uid="{D7A272F3-3DEB-4C51-BF88-73C676519437}"/>
    <cellStyle name="Comma 45 4 4" xfId="6126" xr:uid="{706BCE4C-68B8-43BF-8442-B562EBDA4B39}"/>
    <cellStyle name="Comma 45 4 4 2" xfId="24658" xr:uid="{917042EF-C5A6-437C-84DD-944CFBC96461}"/>
    <cellStyle name="Comma 45 4 4 3" xfId="32776" xr:uid="{F3B24660-F340-45AD-968C-82B8F240AF99}"/>
    <cellStyle name="Comma 45 4 5" xfId="21715" xr:uid="{5602267D-82ED-446D-BDC8-CDEDE346FFBF}"/>
    <cellStyle name="Comma 45 4 6" xfId="29831" xr:uid="{1B226E30-E5CA-49C7-A9DC-DB47DB6B5C37}"/>
    <cellStyle name="Comma 45 5" xfId="2406" xr:uid="{AAF8508F-3870-4F0A-9BD6-BF9C259820F5}"/>
    <cellStyle name="Comma 45 6" xfId="20515" xr:uid="{E93527F4-F277-4A3B-89FF-BD0DCA70A76E}"/>
    <cellStyle name="Comma 45 7" xfId="28610" xr:uid="{EA01690F-C663-4BA6-9C6E-FEA4EEF2AB5C}"/>
    <cellStyle name="Comma 46" xfId="761" xr:uid="{CB67AAC1-0487-4CC3-ADA4-03155080530D}"/>
    <cellStyle name="Comma 46 2" xfId="764" xr:uid="{3F738A1B-03C4-41E3-A9EA-E6322DCF2EAB}"/>
    <cellStyle name="Comma 46 2 2" xfId="771" xr:uid="{318899A3-B6C0-4FCA-B84B-2821D9149E39}"/>
    <cellStyle name="Comma 46 2 2 2" xfId="1079" xr:uid="{89D2F139-2622-43F3-83D4-0E2F14AF4CE2}"/>
    <cellStyle name="Comma 46 2 2 2 2" xfId="20834" xr:uid="{DFC351FE-5EF5-4363-BD5E-871B792F8392}"/>
    <cellStyle name="Comma 46 2 2 2 3" xfId="28929" xr:uid="{7B0102DC-59DE-4449-863D-7199A617591B}"/>
    <cellStyle name="Comma 46 2 2 3" xfId="20528" xr:uid="{48E24BCC-6D21-4C37-8333-6B34F6953379}"/>
    <cellStyle name="Comma 46 2 2 4" xfId="28623" xr:uid="{C7CCD971-2682-4C3D-872F-406A2759E2D8}"/>
    <cellStyle name="Comma 46 2 3" xfId="1072" xr:uid="{700B8DA1-1118-4E95-AA65-057A12F97F8E}"/>
    <cellStyle name="Comma 46 2 3 2" xfId="20827" xr:uid="{59363B18-165A-4CB2-B41F-A6B2E729B3D0}"/>
    <cellStyle name="Comma 46 2 3 3" xfId="28922" xr:uid="{4FC2C559-6380-4154-9E7B-F0F7B2C7F946}"/>
    <cellStyle name="Comma 46 2 4" xfId="2581" xr:uid="{C35C33BD-7BE2-4608-AE1B-93B54EE010B7}"/>
    <cellStyle name="Comma 46 2 5" xfId="20521" xr:uid="{DFCA404C-5EBA-4E05-9A2F-92C27078445D}"/>
    <cellStyle name="Comma 46 2 6" xfId="28616" xr:uid="{54980E37-6000-4D10-9973-8DC70E669CFE}"/>
    <cellStyle name="Comma 46 3" xfId="1069" xr:uid="{4A4265D2-2C7C-49D1-8267-75A5787993E3}"/>
    <cellStyle name="Comma 46 3 2" xfId="2626" xr:uid="{B1F8A3D6-75DC-4D0C-99F4-54E1145E2904}"/>
    <cellStyle name="Comma 46 3 3" xfId="20824" xr:uid="{02D2264C-C013-4030-AC4D-DBD45C32BFD2}"/>
    <cellStyle name="Comma 46 3 4" xfId="28919" xr:uid="{07E9D4F3-9C9D-4AD1-9AAD-39F22D783C75}"/>
    <cellStyle name="Comma 46 4" xfId="3066" xr:uid="{E329F4B8-0EE9-46DC-9506-B1655EE37372}"/>
    <cellStyle name="Comma 46 4 2" xfId="3920" xr:uid="{E0E45547-0FE1-43B9-9A06-0EE59D49148E}"/>
    <cellStyle name="Comma 46 4 2 2" xfId="5353" xr:uid="{ED71E9E9-7E01-419F-A487-E3A27AC4A4EB}"/>
    <cellStyle name="Comma 46 4 2 2 2" xfId="8289" xr:uid="{008B1081-F725-40CF-8807-A603CAD96844}"/>
    <cellStyle name="Comma 46 4 2 2 2 2" xfId="26821" xr:uid="{003F7017-7570-45A6-8DF9-9C27C2843C69}"/>
    <cellStyle name="Comma 46 4 2 2 2 3" xfId="34939" xr:uid="{246BF6BC-8B74-45CF-BFF3-8C0C54B6A77E}"/>
    <cellStyle name="Comma 46 4 2 2 3" xfId="23913" xr:uid="{6F0D40B0-1604-436D-86FF-C263143837BE}"/>
    <cellStyle name="Comma 46 4 2 2 4" xfId="32031" xr:uid="{DF0222C7-040A-4B14-8717-49B57599A20F}"/>
    <cellStyle name="Comma 46 4 2 3" xfId="6863" xr:uid="{0E778405-6DB9-4CEF-B372-BD23C0CF8F04}"/>
    <cellStyle name="Comma 46 4 2 3 2" xfId="25395" xr:uid="{7B56F5BF-49EF-461F-B5FA-C4159904B1A2}"/>
    <cellStyle name="Comma 46 4 2 3 3" xfId="33513" xr:uid="{B7E3DE83-1569-4B9B-B9E5-C2EBA5D5CF1E}"/>
    <cellStyle name="Comma 46 4 2 4" xfId="22485" xr:uid="{5E480A20-0A76-40E8-A928-92C5FD0F7171}"/>
    <cellStyle name="Comma 46 4 2 5" xfId="30603" xr:uid="{C7B263B4-8E44-43F7-BB96-13F21BD0D6A9}"/>
    <cellStyle name="Comma 46 4 3" xfId="4642" xr:uid="{47020024-8A0A-42C6-AA4D-1D3E215B9354}"/>
    <cellStyle name="Comma 46 4 3 2" xfId="7578" xr:uid="{6B076861-56AE-4235-A1AB-E347BB11AD37}"/>
    <cellStyle name="Comma 46 4 3 2 2" xfId="26110" xr:uid="{A5CADA66-9866-4C11-A7F6-14E1AA5E4A3B}"/>
    <cellStyle name="Comma 46 4 3 2 3" xfId="34228" xr:uid="{B06EE678-0B1A-4414-8AF3-7EB9D6F9C15C}"/>
    <cellStyle name="Comma 46 4 3 3" xfId="23202" xr:uid="{5CB4D441-1076-45D6-909E-E7F4BA341832}"/>
    <cellStyle name="Comma 46 4 3 4" xfId="31320" xr:uid="{9214F889-8782-4DD2-A68B-4184E7104247}"/>
    <cellStyle name="Comma 46 4 4" xfId="6152" xr:uid="{42FF4A05-F1AF-4C6F-AAEF-43DF0CEF6815}"/>
    <cellStyle name="Comma 46 4 4 2" xfId="24684" xr:uid="{7A7B9298-730F-456F-8E20-FB5399DE4642}"/>
    <cellStyle name="Comma 46 4 4 3" xfId="32802" xr:uid="{382B2AD0-0042-4262-88FD-E2F5C06DA5DF}"/>
    <cellStyle name="Comma 46 4 5" xfId="21745" xr:uid="{8F04825B-9406-44C9-9899-191D2A6E2E5D}"/>
    <cellStyle name="Comma 46 4 6" xfId="29861" xr:uid="{CE996BC3-7207-4C00-A6A9-2BB9E0A05D42}"/>
    <cellStyle name="Comma 46 5" xfId="2409" xr:uid="{B5A69E1C-D95B-40AE-A718-2446A22E2E76}"/>
    <cellStyle name="Comma 46 6" xfId="20518" xr:uid="{2BC73F2D-2DC5-4FC8-BEC0-4C80B32A703E}"/>
    <cellStyle name="Comma 46 7" xfId="28613" xr:uid="{6F8DB1BC-FDE7-407C-B761-3F64BE64D18F}"/>
    <cellStyle name="Comma 47" xfId="34" xr:uid="{62762D94-20CB-4FEC-8050-7BB22DDC49E0}"/>
    <cellStyle name="Comma 47 2" xfId="2996" xr:uid="{C6826945-1318-4A7B-9618-D7302A073D82}"/>
    <cellStyle name="Comma 47 2 2" xfId="3868" xr:uid="{EF549840-A48A-4996-BA98-EB986B24D250}"/>
    <cellStyle name="Comma 47 2 2 2" xfId="5301" xr:uid="{E83F518C-7FAF-447E-9701-EE1A39C40C43}"/>
    <cellStyle name="Comma 47 2 2 2 2" xfId="8237" xr:uid="{97BE7273-17A9-4E31-ABCF-6E48F797C05F}"/>
    <cellStyle name="Comma 47 2 2 2 2 2" xfId="26769" xr:uid="{36620F90-EFE7-4B3C-8A5C-D84681A0943B}"/>
    <cellStyle name="Comma 47 2 2 2 2 3" xfId="34887" xr:uid="{D58C5325-2B60-4535-8CB4-1CD27A0B3DB1}"/>
    <cellStyle name="Comma 47 2 2 2 3" xfId="23861" xr:uid="{96172DC2-EE13-4731-ADC1-96B1CFA47A6F}"/>
    <cellStyle name="Comma 47 2 2 2 4" xfId="31979" xr:uid="{3DA0C88C-7074-4343-A71B-953CE91FAC1B}"/>
    <cellStyle name="Comma 47 2 2 3" xfId="6811" xr:uid="{356813ED-9E48-45A7-9653-79BA4E817B64}"/>
    <cellStyle name="Comma 47 2 2 3 2" xfId="25343" xr:uid="{9518F0D5-10CE-4840-B8FA-F6B254411F77}"/>
    <cellStyle name="Comma 47 2 2 3 3" xfId="33461" xr:uid="{9200DA5D-B5E3-4EEC-BEBA-A4CDC0C0E28C}"/>
    <cellStyle name="Comma 47 2 2 4" xfId="22433" xr:uid="{4338193D-8A0A-4CD0-AE98-28D806F867B9}"/>
    <cellStyle name="Comma 47 2 2 5" xfId="30551" xr:uid="{04BA63B1-D1BC-443E-9239-B19EFAC1C369}"/>
    <cellStyle name="Comma 47 2 3" xfId="4590" xr:uid="{37E69707-47FC-4426-8611-EE7DAEAFF30F}"/>
    <cellStyle name="Comma 47 2 3 2" xfId="7526" xr:uid="{695801C3-1BE9-4957-8B75-D11DACEB36B3}"/>
    <cellStyle name="Comma 47 2 3 2 2" xfId="26058" xr:uid="{4BB22443-F81E-40D8-B698-9AA3B01DECF3}"/>
    <cellStyle name="Comma 47 2 3 2 3" xfId="34176" xr:uid="{8C7DAB49-A825-4534-BC25-C7BF6524F9E5}"/>
    <cellStyle name="Comma 47 2 3 3" xfId="23150" xr:uid="{EF4CF94D-3005-4340-BA87-FF6C57BA5714}"/>
    <cellStyle name="Comma 47 2 3 4" xfId="31268" xr:uid="{E3433DAF-9CF3-4D54-8FF4-EA0BBB18959D}"/>
    <cellStyle name="Comma 47 2 4" xfId="6100" xr:uid="{21B47B41-DB4B-442E-A6CD-FFE8DA556E04}"/>
    <cellStyle name="Comma 47 2 4 2" xfId="24632" xr:uid="{F9185643-CA1C-4C37-8F4F-6466F92A387A}"/>
    <cellStyle name="Comma 47 2 4 3" xfId="32750" xr:uid="{B70C0518-2618-4F07-A35D-89D437586F54}"/>
    <cellStyle name="Comma 47 2 5" xfId="21688" xr:uid="{56791CDE-6824-4D46-9480-11A35D1957A1}"/>
    <cellStyle name="Comma 47 2 6" xfId="29804" xr:uid="{C30B78C0-66C5-45C0-A0E1-A9AC0F473E26}"/>
    <cellStyle name="Comma 47 3" xfId="3573" xr:uid="{CD1E061A-30B4-4F16-9208-9779F8390531}"/>
    <cellStyle name="Comma 47 3 2" xfId="5008" xr:uid="{6C1E9B4D-1EA8-447F-A659-C6A8C5A87CCD}"/>
    <cellStyle name="Comma 47 3 2 2" xfId="7944" xr:uid="{7181144B-7C3A-4E91-A40D-7CC0410683EA}"/>
    <cellStyle name="Comma 47 3 2 2 2" xfId="26476" xr:uid="{66F146E6-7F33-4A21-97F6-71B0F66B694F}"/>
    <cellStyle name="Comma 47 3 2 2 3" xfId="34594" xr:uid="{506DBE57-C1BB-42E9-9A87-3CC2987F8059}"/>
    <cellStyle name="Comma 47 3 2 3" xfId="23568" xr:uid="{FB0DFF15-D1CD-41F2-97B5-62B9529A08D4}"/>
    <cellStyle name="Comma 47 3 2 4" xfId="31686" xr:uid="{3C8E5D05-1D21-45B9-BB4D-7CD2A919C77D}"/>
    <cellStyle name="Comma 47 3 3" xfId="6518" xr:uid="{17B57A2B-E7D7-49F9-B651-BFAFE55F1040}"/>
    <cellStyle name="Comma 47 3 3 2" xfId="25050" xr:uid="{400F8F2F-EB93-4CF3-A9CE-DA77E77B9920}"/>
    <cellStyle name="Comma 47 3 3 3" xfId="33168" xr:uid="{52E136C6-7349-4E25-9843-CCDDFB7378F0}"/>
    <cellStyle name="Comma 47 3 4" xfId="22140" xr:uid="{D4DD715C-306E-4EB5-81F8-80E8150B393F}"/>
    <cellStyle name="Comma 47 3 5" xfId="30258" xr:uid="{964DB875-2D0E-4843-9F47-165C81245CB3}"/>
    <cellStyle name="Comma 47 4" xfId="4297" xr:uid="{A4E0B517-2BCA-4DFB-87F5-1D7E8A27F0E0}"/>
    <cellStyle name="Comma 47 4 2" xfId="7233" xr:uid="{A09B690D-22F5-44D4-A005-22A981BE8D64}"/>
    <cellStyle name="Comma 47 4 2 2" xfId="25765" xr:uid="{AFDD59C7-2A74-4F74-AD5B-B5847BDF888F}"/>
    <cellStyle name="Comma 47 4 2 3" xfId="33883" xr:uid="{242D2D61-983D-48BF-9D57-56080206A5A8}"/>
    <cellStyle name="Comma 47 4 3" xfId="22857" xr:uid="{94DA251F-7BFB-4C90-9533-C5019226FC28}"/>
    <cellStyle name="Comma 47 4 4" xfId="30975" xr:uid="{A532D78F-1AE0-40E6-A4CE-FFF36E95E7C1}"/>
    <cellStyle name="Comma 47 5" xfId="5807" xr:uid="{5400B0CC-D4EB-4A69-A83C-DCB7B5CD5C5D}"/>
    <cellStyle name="Comma 47 5 2" xfId="24339" xr:uid="{EC9067C6-FFE8-4B59-81DA-0CB9D4913A6B}"/>
    <cellStyle name="Comma 47 5 3" xfId="32457" xr:uid="{F2F81113-B2DB-4B08-8EEB-2AC1640445C0}"/>
    <cellStyle name="Comma 47 6" xfId="2418" xr:uid="{5882DFF8-436C-440B-ACEA-DF6A03080DFA}"/>
    <cellStyle name="Comma 47 6 2" xfId="21330" xr:uid="{6D19720D-5FD9-4537-9B75-49D9B656AADC}"/>
    <cellStyle name="Comma 47 6 3" xfId="29446" xr:uid="{576856A1-D844-41A6-B10E-6A8E700D6C2E}"/>
    <cellStyle name="Comma 48" xfId="752" xr:uid="{465E03D7-6494-42CC-8264-29D6930C0D59}"/>
    <cellStyle name="Comma 48 2" xfId="1060" xr:uid="{9B36483F-4DBF-4844-899C-E312F8BD0FB9}"/>
    <cellStyle name="Comma 48 2 2" xfId="3867" xr:uid="{6EEEA06D-234C-4863-AC95-AA0D81FE52E9}"/>
    <cellStyle name="Comma 48 2 2 2" xfId="5300" xr:uid="{1AA7003B-2775-44FA-8DCD-E8AD7B5A3CFA}"/>
    <cellStyle name="Comma 48 2 2 2 2" xfId="8236" xr:uid="{A34C9720-4725-40F6-998D-5935A8F919A8}"/>
    <cellStyle name="Comma 48 2 2 2 2 2" xfId="26768" xr:uid="{73EEE278-868F-493F-B9FE-23EEEE8F2EBE}"/>
    <cellStyle name="Comma 48 2 2 2 2 3" xfId="34886" xr:uid="{10A5CECB-5499-4BF0-A60E-9B416E255962}"/>
    <cellStyle name="Comma 48 2 2 2 3" xfId="23860" xr:uid="{6249FE2E-70DE-4AE6-BFC6-964871EF5BB3}"/>
    <cellStyle name="Comma 48 2 2 2 4" xfId="31978" xr:uid="{EC3DA9CE-D0F5-4BAD-BEC6-8C54D51F13A9}"/>
    <cellStyle name="Comma 48 2 2 3" xfId="6810" xr:uid="{207E653C-5C36-4836-A463-C95BD0C1F06D}"/>
    <cellStyle name="Comma 48 2 2 3 2" xfId="25342" xr:uid="{1412F384-73B7-4E37-B375-0EA3DA408601}"/>
    <cellStyle name="Comma 48 2 2 3 3" xfId="33460" xr:uid="{18DF4226-5840-4CB6-8399-AA2BA7AECEFA}"/>
    <cellStyle name="Comma 48 2 2 4" xfId="22432" xr:uid="{18B017D2-9C88-4D0C-9ECA-0DDA706F1236}"/>
    <cellStyle name="Comma 48 2 2 5" xfId="30550" xr:uid="{05431311-4875-4FA7-9513-22C0E8D20ABA}"/>
    <cellStyle name="Comma 48 2 3" xfId="4589" xr:uid="{4819E141-915B-45AC-BBCE-6B0033C4E01F}"/>
    <cellStyle name="Comma 48 2 3 2" xfId="7525" xr:uid="{51450129-CE35-48FF-B9B3-2148A30A63EF}"/>
    <cellStyle name="Comma 48 2 3 2 2" xfId="26057" xr:uid="{B6BAAF6A-D2BE-41D5-8FCC-D2D433169024}"/>
    <cellStyle name="Comma 48 2 3 2 3" xfId="34175" xr:uid="{E9F26218-D70A-4B9A-B799-3932CBE21F01}"/>
    <cellStyle name="Comma 48 2 3 3" xfId="23149" xr:uid="{7239C7A3-A4E7-4148-B099-92FFC96E0FA5}"/>
    <cellStyle name="Comma 48 2 3 4" xfId="31267" xr:uid="{DBE451B7-AA32-41C7-AEDA-C2C7C01077F1}"/>
    <cellStyle name="Comma 48 2 4" xfId="6099" xr:uid="{715FF4DF-E57F-4A9A-BD49-B766BC363765}"/>
    <cellStyle name="Comma 48 2 4 2" xfId="24631" xr:uid="{1187905E-95EF-4FC9-9A01-F5F36A94382C}"/>
    <cellStyle name="Comma 48 2 4 3" xfId="32749" xr:uid="{230A912B-1AC7-4F41-980B-EC2159108C62}"/>
    <cellStyle name="Comma 48 2 5" xfId="2995" xr:uid="{117AFDC1-E2E9-45D3-882F-7F8CD18D55F8}"/>
    <cellStyle name="Comma 48 2 5 2" xfId="21687" xr:uid="{EAEECB7F-1BCA-4157-9480-0B0C5159931F}"/>
    <cellStyle name="Comma 48 2 5 3" xfId="29803" xr:uid="{6F72862A-F67C-4CBB-B845-02F34D7BE44A}"/>
    <cellStyle name="Comma 48 2 6" xfId="20815" xr:uid="{65E78BE1-9EB6-48C2-8FC4-C8CA71578DD5}"/>
    <cellStyle name="Comma 48 2 7" xfId="28910" xr:uid="{48784631-0F2E-4831-A7CD-6F2280520C59}"/>
    <cellStyle name="Comma 48 3" xfId="3572" xr:uid="{D35FC5F5-5313-4144-8375-327A927791E6}"/>
    <cellStyle name="Comma 48 3 2" xfId="5007" xr:uid="{B7C01C1C-49AE-468E-81B2-5BB894791658}"/>
    <cellStyle name="Comma 48 3 2 2" xfId="7943" xr:uid="{5A6D85FF-8759-4433-A979-DEC9C1EB814B}"/>
    <cellStyle name="Comma 48 3 2 2 2" xfId="26475" xr:uid="{979B1600-0F9A-46D6-8BEE-562621F90BFB}"/>
    <cellStyle name="Comma 48 3 2 2 3" xfId="34593" xr:uid="{280810A1-DAA5-4D75-91C5-87A5F2044FF8}"/>
    <cellStyle name="Comma 48 3 2 3" xfId="23567" xr:uid="{970386DA-75CC-4328-9554-122A454E590B}"/>
    <cellStyle name="Comma 48 3 2 4" xfId="31685" xr:uid="{6DEFDD09-C819-4AD1-A16C-9B1E085511E6}"/>
    <cellStyle name="Comma 48 3 3" xfId="6517" xr:uid="{8CA19CA2-CD3E-45A7-A1F4-B2CA645EDC7F}"/>
    <cellStyle name="Comma 48 3 3 2" xfId="25049" xr:uid="{3BF33B51-19AC-479C-ADB6-2FC9A1BF46B6}"/>
    <cellStyle name="Comma 48 3 3 3" xfId="33167" xr:uid="{830FB411-6E8E-4C16-9536-E4F99F527068}"/>
    <cellStyle name="Comma 48 3 4" xfId="22139" xr:uid="{B9D40ADB-657D-4DE1-BBA0-CEDDAC704DD9}"/>
    <cellStyle name="Comma 48 3 5" xfId="30257" xr:uid="{D086313F-31C5-42C6-8CD9-19D06AB77AFE}"/>
    <cellStyle name="Comma 48 4" xfId="4296" xr:uid="{0C7067A4-7048-4C6E-947F-F2E04B98F787}"/>
    <cellStyle name="Comma 48 4 2" xfId="7232" xr:uid="{139B3FD8-8305-4097-BF2C-F1EFF179DA58}"/>
    <cellStyle name="Comma 48 4 2 2" xfId="25764" xr:uid="{262352C1-4869-4CDB-8FC1-B3C4C8C6EBDD}"/>
    <cellStyle name="Comma 48 4 2 3" xfId="33882" xr:uid="{98661539-8F0F-4256-93E0-067971C724EF}"/>
    <cellStyle name="Comma 48 4 3" xfId="22856" xr:uid="{1C1D4FE6-4EBA-4BEB-B8E6-006F725385DD}"/>
    <cellStyle name="Comma 48 4 4" xfId="30974" xr:uid="{3638728B-E1FC-43E0-8A99-B973B4B2B033}"/>
    <cellStyle name="Comma 48 5" xfId="5806" xr:uid="{16063A54-1E0D-44EE-8BF6-9FB2B3C3D4A9}"/>
    <cellStyle name="Comma 48 5 2" xfId="24338" xr:uid="{5AA1FA9B-FA4F-4120-AA79-DC728DB13C4C}"/>
    <cellStyle name="Comma 48 5 3" xfId="32456" xr:uid="{A7BF8509-96E0-4EB2-A6A6-44419136CFE3}"/>
    <cellStyle name="Comma 48 6" xfId="2415" xr:uid="{3E9F7EA2-3CC5-4943-BFFA-4FB547E08926}"/>
    <cellStyle name="Comma 48 6 2" xfId="21328" xr:uid="{107C9DD6-C5BF-462A-B362-B3D8A5CCE681}"/>
    <cellStyle name="Comma 48 6 3" xfId="29444" xr:uid="{DABD9D55-6C2D-4C1D-B40C-8D731A8EF07B}"/>
    <cellStyle name="Comma 48 7" xfId="20509" xr:uid="{98126480-E5F9-4CA1-B023-4AEF35400B6D}"/>
    <cellStyle name="Comma 48 8" xfId="28604" xr:uid="{FF62D9DB-0ECF-4F7D-BD8F-8AA9418A5152}"/>
    <cellStyle name="Comma 49" xfId="762" xr:uid="{7AD1E46F-5787-43D5-A266-C4E25AC8A6E8}"/>
    <cellStyle name="Comma 49 2" xfId="1070" xr:uid="{E8C0F584-7335-4C22-ABF8-F69B2D6D7CBF}"/>
    <cellStyle name="Comma 49 2 2" xfId="3864" xr:uid="{7673923A-AE17-49E4-B1F2-4A03645F82A6}"/>
    <cellStyle name="Comma 49 2 2 2" xfId="5297" xr:uid="{12E93FB2-80AC-4D1A-BC1E-E065185F9C30}"/>
    <cellStyle name="Comma 49 2 2 2 2" xfId="8233" xr:uid="{3E950FDE-E014-4CA0-9955-286A55C4F2A1}"/>
    <cellStyle name="Comma 49 2 2 2 2 2" xfId="26765" xr:uid="{EB8F2856-D7C5-4935-90C5-A5CB28B58601}"/>
    <cellStyle name="Comma 49 2 2 2 2 3" xfId="34883" xr:uid="{ECB4F22C-25BA-48AD-A287-DDCBD1015505}"/>
    <cellStyle name="Comma 49 2 2 2 3" xfId="23857" xr:uid="{99F1A432-A2D7-4612-A8E9-5F7F6EB750D8}"/>
    <cellStyle name="Comma 49 2 2 2 4" xfId="31975" xr:uid="{2EFBE5ED-F14B-47E0-97F7-FC8A79C28B71}"/>
    <cellStyle name="Comma 49 2 2 3" xfId="6807" xr:uid="{4BE5A13F-3079-49C1-A6F3-5346FD820323}"/>
    <cellStyle name="Comma 49 2 2 3 2" xfId="25339" xr:uid="{F00CB430-C8ED-4EBB-847C-B1A0814EBC82}"/>
    <cellStyle name="Comma 49 2 2 3 3" xfId="33457" xr:uid="{88A9959B-889C-4C2B-940B-76B6FCC2DB69}"/>
    <cellStyle name="Comma 49 2 2 4" xfId="22429" xr:uid="{92C3522B-3006-4C1A-85BC-C75CCCB6F657}"/>
    <cellStyle name="Comma 49 2 2 5" xfId="30547" xr:uid="{5A2536A9-24F9-4AC4-A2D2-14BEA95676F5}"/>
    <cellStyle name="Comma 49 2 3" xfId="4586" xr:uid="{07DAE788-1AF4-4A95-B77E-4AF074085B5A}"/>
    <cellStyle name="Comma 49 2 3 2" xfId="7522" xr:uid="{52967819-A198-484B-BD73-E242EEE64350}"/>
    <cellStyle name="Comma 49 2 3 2 2" xfId="26054" xr:uid="{07D0FB07-DCA6-4A07-9254-361551CB0933}"/>
    <cellStyle name="Comma 49 2 3 2 3" xfId="34172" xr:uid="{D836136E-D73D-454C-868E-CAA2C5DDE319}"/>
    <cellStyle name="Comma 49 2 3 3" xfId="23146" xr:uid="{0C04C8AC-6D7F-48C4-AEB7-E1C707DF7B2F}"/>
    <cellStyle name="Comma 49 2 3 4" xfId="31264" xr:uid="{169655E9-96ED-4716-B670-4C31E71DA9A0}"/>
    <cellStyle name="Comma 49 2 4" xfId="6096" xr:uid="{C334331E-AFB4-4F73-ADD1-77D3C88733CC}"/>
    <cellStyle name="Comma 49 2 4 2" xfId="24628" xr:uid="{7EA32929-D43D-4265-BC10-D1A402C5FE51}"/>
    <cellStyle name="Comma 49 2 4 3" xfId="32746" xr:uid="{BA50E2E2-A327-4126-8F64-49671D5C7D1D}"/>
    <cellStyle name="Comma 49 2 5" xfId="2991" xr:uid="{CA3BA6FC-8B62-47A4-910D-A7BB6FB81772}"/>
    <cellStyle name="Comma 49 2 5 2" xfId="21684" xr:uid="{7DDEAFFF-7107-4CEE-B0C3-4D0C58557356}"/>
    <cellStyle name="Comma 49 2 5 3" xfId="29800" xr:uid="{95FF6263-B7C6-4E3D-9AD5-2103A4DDB06F}"/>
    <cellStyle name="Comma 49 2 6" xfId="20825" xr:uid="{DF848312-86A2-4B36-BD3C-2D5B7C35CA0D}"/>
    <cellStyle name="Comma 49 2 7" xfId="28920" xr:uid="{79E05FAF-ACFD-40E9-8D99-8E3D134F90D4}"/>
    <cellStyle name="Comma 49 3" xfId="3569" xr:uid="{2627349A-C251-415B-9A11-493C16D41D92}"/>
    <cellStyle name="Comma 49 3 2" xfId="5004" xr:uid="{092E17E9-D417-4DD0-8ADC-B2C6D8FA9B10}"/>
    <cellStyle name="Comma 49 3 2 2" xfId="7940" xr:uid="{68C41AB5-1469-4209-8D75-CC9DBCD2D23C}"/>
    <cellStyle name="Comma 49 3 2 2 2" xfId="26472" xr:uid="{66E97BDD-EE2E-4415-8893-0C73C3389AF1}"/>
    <cellStyle name="Comma 49 3 2 2 3" xfId="34590" xr:uid="{7965178D-7A55-4E0A-B0F0-72B19652033D}"/>
    <cellStyle name="Comma 49 3 2 3" xfId="23564" xr:uid="{2B969367-58AF-4166-95EA-1ADB7FDA1B72}"/>
    <cellStyle name="Comma 49 3 2 4" xfId="31682" xr:uid="{E9EE9229-2F00-46C2-854D-99BC4E740655}"/>
    <cellStyle name="Comma 49 3 3" xfId="6514" xr:uid="{A1C22BAF-F776-4C43-B5A8-4668DACB491E}"/>
    <cellStyle name="Comma 49 3 3 2" xfId="25046" xr:uid="{F2C201E2-021D-44D7-A632-6E83DF88EED7}"/>
    <cellStyle name="Comma 49 3 3 3" xfId="33164" xr:uid="{1008BA4A-3D72-45E9-A328-39C38D575C43}"/>
    <cellStyle name="Comma 49 3 4" xfId="22136" xr:uid="{ADED2913-E565-4CD4-A1A7-8218E0F7C643}"/>
    <cellStyle name="Comma 49 3 5" xfId="30254" xr:uid="{EF2A0A89-2A36-4CE4-9D88-D091FE30D4DB}"/>
    <cellStyle name="Comma 49 4" xfId="4293" xr:uid="{305FD281-FA2D-4A17-A549-4A5BA25FDD19}"/>
    <cellStyle name="Comma 49 4 2" xfId="7229" xr:uid="{788BA7B1-8DBA-4732-8FFF-3313D42BE364}"/>
    <cellStyle name="Comma 49 4 2 2" xfId="25761" xr:uid="{8602BE7F-AD06-4E77-AB2C-59594E7A1FCA}"/>
    <cellStyle name="Comma 49 4 2 3" xfId="33879" xr:uid="{0FAF335A-B776-47A5-9B88-054552B52680}"/>
    <cellStyle name="Comma 49 4 3" xfId="22853" xr:uid="{70933A30-7D13-47C5-8D3D-C94BEA049828}"/>
    <cellStyle name="Comma 49 4 4" xfId="30971" xr:uid="{9EBB3733-C161-4E17-9349-F13A1EC5CEB1}"/>
    <cellStyle name="Comma 49 5" xfId="5803" xr:uid="{2E7DA992-BEB5-483C-9C9B-9C12E2538434}"/>
    <cellStyle name="Comma 49 5 2" xfId="24335" xr:uid="{753F3CEC-1299-4F24-8FC7-14ECDF17F044}"/>
    <cellStyle name="Comma 49 5 3" xfId="32453" xr:uid="{7467B1F1-F317-4F2E-8532-900560AF6FDA}"/>
    <cellStyle name="Comma 49 6" xfId="2407" xr:uid="{E0D55911-8DE4-4B45-AC52-BC7EA4077374}"/>
    <cellStyle name="Comma 49 6 2" xfId="21323" xr:uid="{35C05EFC-012C-4AFF-869F-5343BF7CD357}"/>
    <cellStyle name="Comma 49 6 3" xfId="29439" xr:uid="{CFF86710-B7D5-4226-BD18-D5E8DEC3F901}"/>
    <cellStyle name="Comma 49 7" xfId="20519" xr:uid="{709643CF-E749-4E3E-981D-7C4B7F35BC73}"/>
    <cellStyle name="Comma 49 8" xfId="28614" xr:uid="{7D9AA27C-BCDC-41D3-BE35-42EF6653442E}"/>
    <cellStyle name="Comma 5" xfId="565" xr:uid="{B2300705-D587-4644-9383-E347A3C02A1C}"/>
    <cellStyle name="Comma 5 10" xfId="280" xr:uid="{6AF3BCB1-436F-46FB-89E9-B1461E28514A}"/>
    <cellStyle name="Comma 5 10 2" xfId="2443" xr:uid="{05B2D9FF-572B-4E93-B3A5-4F6A6F769867}"/>
    <cellStyle name="Comma 5 11" xfId="10710" xr:uid="{C3A10324-6AC0-475B-B521-4705292D4648}"/>
    <cellStyle name="Comma 5 12" xfId="1690" xr:uid="{8BDF0B5A-46A4-4371-B488-AD40D4CD8ACF}"/>
    <cellStyle name="Comma 5 13" xfId="20417" xr:uid="{5D747083-3701-4429-A89C-3DEE29F8EB7B}"/>
    <cellStyle name="Comma 5 14" xfId="28509" xr:uid="{284756EA-6A5A-4BA9-9CF8-F5E689D5D450}"/>
    <cellStyle name="Comma 5 2" xfId="281" xr:uid="{B0A9C2A9-D301-449E-8EED-33BCF500DA37}"/>
    <cellStyle name="Comma 5 2 2" xfId="282" xr:uid="{6BAE7A03-3298-4CA4-A335-3C3094D1C194}"/>
    <cellStyle name="Comma 5 2 2 2" xfId="2445" xr:uid="{7A4541EC-2B1E-4E4C-AE47-A1879E2FA80A}"/>
    <cellStyle name="Comma 5 2 2 2 2" xfId="10713" xr:uid="{1B3D98DA-0A27-4E91-BE50-0D96DFC8957C}"/>
    <cellStyle name="Comma 5 2 2 3" xfId="10712" xr:uid="{3847D15D-EC32-4FE3-BE6A-3AC357D75923}"/>
    <cellStyle name="Comma 5 2 3" xfId="2444" xr:uid="{C7AAC256-B760-42A6-93CB-9F7917F84702}"/>
    <cellStyle name="Comma 5 2 4" xfId="2068" xr:uid="{93678AB5-18A7-44CB-8212-6A9C8E3CB9C3}"/>
    <cellStyle name="Comma 5 2 5" xfId="10711" xr:uid="{F375E0E8-F27C-42D1-B709-073C0DE1427D}"/>
    <cellStyle name="Comma 5 2 6" xfId="1691" xr:uid="{86E7C210-035F-4D70-A8FA-E223627DDC91}"/>
    <cellStyle name="Comma 5 3" xfId="630" xr:uid="{8A4C20BB-4AD0-4D89-BBD5-9794B03FDB56}"/>
    <cellStyle name="Comma 5 3 10" xfId="2097" xr:uid="{9285E297-5A12-46CB-A026-80D7C85CA771}"/>
    <cellStyle name="Comma 5 3 10 2" xfId="21074" xr:uid="{B7A4ADAA-DE54-4A57-B3A8-1489A10CBBF7}"/>
    <cellStyle name="Comma 5 3 10 3" xfId="29190" xr:uid="{00B4E42B-19FF-49E7-9877-C9A6E7595717}"/>
    <cellStyle name="Comma 5 3 11" xfId="20446" xr:uid="{1C32C745-D7C2-4B6B-931B-DD5620E6208A}"/>
    <cellStyle name="Comma 5 3 12" xfId="28539" xr:uid="{CE11699A-4E24-4523-9926-4D23D8F5F55A}"/>
    <cellStyle name="Comma 5 3 2" xfId="999" xr:uid="{2B0B4530-BE4C-41FB-9B46-49CEE69B42C2}"/>
    <cellStyle name="Comma 5 3 2 2" xfId="2381" xr:uid="{0863E7C6-7792-4554-AC44-FE425C9A3F80}"/>
    <cellStyle name="Comma 5 3 2 2 2" xfId="2969" xr:uid="{46C3E74E-DEAA-4894-9E27-A839C4F2EACE}"/>
    <cellStyle name="Comma 5 3 2 2 2 2" xfId="3842" xr:uid="{30339993-E1D3-418C-8517-A89B730E7CB4}"/>
    <cellStyle name="Comma 5 3 2 2 2 2 2" xfId="5275" xr:uid="{CA54F177-03E6-4C60-B4D8-9EB8FF07DF27}"/>
    <cellStyle name="Comma 5 3 2 2 2 2 2 2" xfId="8211" xr:uid="{B9CD8A5F-3E30-4287-AEB1-BDFB303CE208}"/>
    <cellStyle name="Comma 5 3 2 2 2 2 2 2 2" xfId="26743" xr:uid="{2DCFCBA4-9EC8-40B9-B3F7-846CB07506B7}"/>
    <cellStyle name="Comma 5 3 2 2 2 2 2 2 3" xfId="34861" xr:uid="{B647A0E4-FCBB-4B77-9A6A-33A6A7B3B01E}"/>
    <cellStyle name="Comma 5 3 2 2 2 2 2 3" xfId="23835" xr:uid="{B1417A5A-7E14-416D-BD9C-31CE8AEE6326}"/>
    <cellStyle name="Comma 5 3 2 2 2 2 2 4" xfId="31953" xr:uid="{1CB45CAA-1727-4630-8A3B-902DDF777F42}"/>
    <cellStyle name="Comma 5 3 2 2 2 2 3" xfId="6785" xr:uid="{A96BD13D-8BEB-4F91-B694-224AA3285E56}"/>
    <cellStyle name="Comma 5 3 2 2 2 2 3 2" xfId="25317" xr:uid="{7574C105-3D81-4D00-868D-1C8A6192A9D1}"/>
    <cellStyle name="Comma 5 3 2 2 2 2 3 3" xfId="33435" xr:uid="{CAEC6597-DB4A-44F0-8D9D-9F2002051DA7}"/>
    <cellStyle name="Comma 5 3 2 2 2 2 4" xfId="22407" xr:uid="{6BAE13AA-6D67-4BEC-A809-A094456C09AC}"/>
    <cellStyle name="Comma 5 3 2 2 2 2 5" xfId="30525" xr:uid="{9E1D5D78-BD0C-4A68-9CB0-F40926DA4FB7}"/>
    <cellStyle name="Comma 5 3 2 2 2 3" xfId="4564" xr:uid="{4B17C206-E68F-477A-917D-20BA9B713444}"/>
    <cellStyle name="Comma 5 3 2 2 2 3 2" xfId="7500" xr:uid="{2BF03963-C53B-4EDF-984C-67BC203123B1}"/>
    <cellStyle name="Comma 5 3 2 2 2 3 2 2" xfId="26032" xr:uid="{75F15961-984D-4B1A-A717-6244CBB502F8}"/>
    <cellStyle name="Comma 5 3 2 2 2 3 2 3" xfId="34150" xr:uid="{1CC1785B-5D3E-414D-B8E4-6EDAA9E446CD}"/>
    <cellStyle name="Comma 5 3 2 2 2 3 3" xfId="23124" xr:uid="{E0961038-8E56-4111-88F6-3F7F0586AF4E}"/>
    <cellStyle name="Comma 5 3 2 2 2 3 4" xfId="31242" xr:uid="{52E08E31-CF5B-4CBC-A81A-5AF0152DE630}"/>
    <cellStyle name="Comma 5 3 2 2 2 4" xfId="6074" xr:uid="{BB9E86D5-5816-4D63-9CB0-323DDEBF91AD}"/>
    <cellStyle name="Comma 5 3 2 2 2 4 2" xfId="24606" xr:uid="{D1673EF7-9BD6-4ABE-8B8B-8A39B13E8DC3}"/>
    <cellStyle name="Comma 5 3 2 2 2 4 3" xfId="32724" xr:uid="{E76AEE03-7FEC-4556-B6C1-E38AE2590363}"/>
    <cellStyle name="Comma 5 3 2 2 2 5" xfId="21662" xr:uid="{68F505BC-568D-4CC0-83BA-EC72B0823037}"/>
    <cellStyle name="Comma 5 3 2 2 2 6" xfId="29778" xr:uid="{C88B5923-9980-4A34-8CB1-672504793358}"/>
    <cellStyle name="Comma 5 3 2 2 3" xfId="3547" xr:uid="{BF7310B5-FC71-43F2-BC82-B4E5E101C1EC}"/>
    <cellStyle name="Comma 5 3 2 2 3 2" xfId="4982" xr:uid="{7D19EF07-950A-4B73-AFAC-F56E1E72B119}"/>
    <cellStyle name="Comma 5 3 2 2 3 2 2" xfId="7918" xr:uid="{D2873D05-A723-4E19-99FE-23657B477DD7}"/>
    <cellStyle name="Comma 5 3 2 2 3 2 2 2" xfId="26450" xr:uid="{F9958EB6-B5A6-4EDC-90AB-3F1C40735645}"/>
    <cellStyle name="Comma 5 3 2 2 3 2 2 3" xfId="34568" xr:uid="{1B53D4BF-A4B5-4ABD-B6DF-83A724CD0CF9}"/>
    <cellStyle name="Comma 5 3 2 2 3 2 3" xfId="23542" xr:uid="{FA6E6591-210D-4F30-83B6-9183CC69E766}"/>
    <cellStyle name="Comma 5 3 2 2 3 2 4" xfId="31660" xr:uid="{795CB802-1B5C-47F4-8A35-A25838E7E9B4}"/>
    <cellStyle name="Comma 5 3 2 2 3 3" xfId="6492" xr:uid="{7CD02957-A2F9-4F01-BE09-179AB5E9CAE9}"/>
    <cellStyle name="Comma 5 3 2 2 3 3 2" xfId="25024" xr:uid="{4736D865-0376-4CEC-B5AA-4CC2E527AA44}"/>
    <cellStyle name="Comma 5 3 2 2 3 3 3" xfId="33142" xr:uid="{DC11B6F7-CC1F-4DE0-903C-75B38EDF379F}"/>
    <cellStyle name="Comma 5 3 2 2 3 4" xfId="22114" xr:uid="{92CF9EC8-2886-45DC-B946-E285489FA568}"/>
    <cellStyle name="Comma 5 3 2 2 3 5" xfId="30232" xr:uid="{90BFFBFB-F7E8-4E7B-90AE-B11EAC49787D}"/>
    <cellStyle name="Comma 5 3 2 2 4" xfId="4271" xr:uid="{9BF63D5F-BFCA-47F8-9E77-AA0F062FE5CA}"/>
    <cellStyle name="Comma 5 3 2 2 4 2" xfId="7207" xr:uid="{C9F4EDC3-D17F-4447-85E3-90A9963570D5}"/>
    <cellStyle name="Comma 5 3 2 2 4 2 2" xfId="25739" xr:uid="{EA04AE81-3F6E-4266-951C-8D8B46369EFF}"/>
    <cellStyle name="Comma 5 3 2 2 4 2 3" xfId="33857" xr:uid="{0669F92D-E2F7-417C-A116-F4101E7F01DD}"/>
    <cellStyle name="Comma 5 3 2 2 4 3" xfId="22831" xr:uid="{C80EA895-2747-411C-8DE7-0E4A685A4AB1}"/>
    <cellStyle name="Comma 5 3 2 2 4 4" xfId="30949" xr:uid="{038D255C-669D-4F13-A2D9-B3172A2F04F2}"/>
    <cellStyle name="Comma 5 3 2 2 5" xfId="5781" xr:uid="{2907DB5E-3AA0-4EDC-8349-B3D2D3344714}"/>
    <cellStyle name="Comma 5 3 2 2 5 2" xfId="24313" xr:uid="{8278EEC3-C3C3-44D7-9EE0-5E2F3BA9715B}"/>
    <cellStyle name="Comma 5 3 2 2 5 3" xfId="32431" xr:uid="{12E2727E-9E3B-4714-B722-D9C9FF4DA77F}"/>
    <cellStyle name="Comma 5 3 2 2 6" xfId="21299" xr:uid="{25E2CD31-CB6A-4E04-A7BC-D2419E818028}"/>
    <cellStyle name="Comma 5 3 2 2 7" xfId="29415" xr:uid="{D69619E0-1071-405C-8C80-D1EA2B36FC6A}"/>
    <cellStyle name="Comma 5 3 2 3" xfId="2841" xr:uid="{64DF342B-557C-4899-A0BF-2404CC642F35}"/>
    <cellStyle name="Comma 5 3 2 3 2" xfId="3714" xr:uid="{A546F451-57CB-44BE-AA4A-63AF475B1220}"/>
    <cellStyle name="Comma 5 3 2 3 2 2" xfId="5147" xr:uid="{DFC7C6FE-4702-4270-B8FC-2B2AF8C37370}"/>
    <cellStyle name="Comma 5 3 2 3 2 2 2" xfId="8083" xr:uid="{8D761BC4-DF4A-4C26-B38A-0E391377EE98}"/>
    <cellStyle name="Comma 5 3 2 3 2 2 2 2" xfId="26615" xr:uid="{0A9BDA24-328C-472E-A240-5AE1A56A81F8}"/>
    <cellStyle name="Comma 5 3 2 3 2 2 2 3" xfId="34733" xr:uid="{35A5EF08-3976-4347-91BD-968FDA44FC71}"/>
    <cellStyle name="Comma 5 3 2 3 2 2 3" xfId="23707" xr:uid="{D7E5A0A2-4A01-4D25-8434-8E44E1807BC0}"/>
    <cellStyle name="Comma 5 3 2 3 2 2 4" xfId="31825" xr:uid="{69FEB679-8675-4B49-ABFF-C236CDAAB28E}"/>
    <cellStyle name="Comma 5 3 2 3 2 3" xfId="6657" xr:uid="{B4DB1575-2236-49DF-851C-64FE0717BBB6}"/>
    <cellStyle name="Comma 5 3 2 3 2 3 2" xfId="25189" xr:uid="{FFAC6AC3-D05C-4A9B-8D2B-5FDEAA6356E8}"/>
    <cellStyle name="Comma 5 3 2 3 2 3 3" xfId="33307" xr:uid="{2F363EA5-1219-4819-97F7-A1DA38F11711}"/>
    <cellStyle name="Comma 5 3 2 3 2 4" xfId="22279" xr:uid="{11AF4092-3A77-43EC-B55E-B62E4487501E}"/>
    <cellStyle name="Comma 5 3 2 3 2 5" xfId="30397" xr:uid="{0603C31C-69BE-428A-B5D5-E20A4CF837B6}"/>
    <cellStyle name="Comma 5 3 2 3 3" xfId="4436" xr:uid="{A7AA826E-B0F6-4236-84EF-731F99EBCCB1}"/>
    <cellStyle name="Comma 5 3 2 3 3 2" xfId="7372" xr:uid="{28F40862-3233-48E5-8024-A9F01CC6E72C}"/>
    <cellStyle name="Comma 5 3 2 3 3 2 2" xfId="25904" xr:uid="{36819C6B-B186-4B54-B5AF-2CE73FB1860C}"/>
    <cellStyle name="Comma 5 3 2 3 3 2 3" xfId="34022" xr:uid="{5FF9940A-0269-4567-9022-F80DF7040313}"/>
    <cellStyle name="Comma 5 3 2 3 3 3" xfId="22996" xr:uid="{A07F6F2D-3E79-4647-97AE-687CA3CE2A6A}"/>
    <cellStyle name="Comma 5 3 2 3 3 4" xfId="31114" xr:uid="{E6C08718-AD31-4624-902F-201C00405F4F}"/>
    <cellStyle name="Comma 5 3 2 3 4" xfId="5946" xr:uid="{E12B222C-9444-4E5A-9828-E6931E0EB577}"/>
    <cellStyle name="Comma 5 3 2 3 4 2" xfId="24478" xr:uid="{2D22ADBC-5911-45E2-A14C-379C74A0D939}"/>
    <cellStyle name="Comma 5 3 2 3 4 3" xfId="32596" xr:uid="{D7982BDB-6E53-4118-899C-2D338F7E8436}"/>
    <cellStyle name="Comma 5 3 2 3 5" xfId="21534" xr:uid="{2AE0B2BE-CBA6-473A-AFE3-90B75231FB51}"/>
    <cellStyle name="Comma 5 3 2 3 6" xfId="29650" xr:uid="{51B0A27E-6D37-40B7-B713-18E69EABAE66}"/>
    <cellStyle name="Comma 5 3 2 4" xfId="3419" xr:uid="{153E8E83-0C36-4135-8448-099E33A0FB6D}"/>
    <cellStyle name="Comma 5 3 2 4 2" xfId="4854" xr:uid="{1ECEDBC3-814F-488A-BAA5-FB702C7D69D9}"/>
    <cellStyle name="Comma 5 3 2 4 2 2" xfId="7790" xr:uid="{EE19A433-CCA1-4640-AC67-3CD8D17F9466}"/>
    <cellStyle name="Comma 5 3 2 4 2 2 2" xfId="26322" xr:uid="{C158A048-3471-42A0-999A-968416FA7BD3}"/>
    <cellStyle name="Comma 5 3 2 4 2 2 3" xfId="34440" xr:uid="{A06824AC-A3D4-4E99-B3C5-A9BBC7082974}"/>
    <cellStyle name="Comma 5 3 2 4 2 3" xfId="23414" xr:uid="{D6E279D8-0BA2-45B9-89EC-D10C6BB52A9F}"/>
    <cellStyle name="Comma 5 3 2 4 2 4" xfId="31532" xr:uid="{C21C5DEF-6BE3-45ED-B4B5-86AF1588028B}"/>
    <cellStyle name="Comma 5 3 2 4 3" xfId="6364" xr:uid="{AA2E995C-3EC7-4DC0-AA12-FF5920474329}"/>
    <cellStyle name="Comma 5 3 2 4 3 2" xfId="24896" xr:uid="{7B13C9D8-1269-4FCC-ADAB-7D52F66FEA3B}"/>
    <cellStyle name="Comma 5 3 2 4 3 3" xfId="33014" xr:uid="{6395CB97-121D-45C0-A6A9-40762C8DEB0E}"/>
    <cellStyle name="Comma 5 3 2 4 4" xfId="21986" xr:uid="{F84E329C-51A8-4B69-93FC-FF28859E393B}"/>
    <cellStyle name="Comma 5 3 2 4 5" xfId="30104" xr:uid="{52CC8371-1EE8-42F0-8D9D-3CB9CCD971AF}"/>
    <cellStyle name="Comma 5 3 2 5" xfId="4143" xr:uid="{627E4AF6-7254-4F40-AE50-C95547EA63C1}"/>
    <cellStyle name="Comma 5 3 2 5 2" xfId="7079" xr:uid="{2A58EF62-6639-4C68-9B6D-F80850B01415}"/>
    <cellStyle name="Comma 5 3 2 5 2 2" xfId="25611" xr:uid="{9D64D4F1-1E90-4277-9E07-92E4EB536752}"/>
    <cellStyle name="Comma 5 3 2 5 2 3" xfId="33729" xr:uid="{F1CD1AE0-F569-466F-A073-4D898CD322C6}"/>
    <cellStyle name="Comma 5 3 2 5 3" xfId="22703" xr:uid="{F723C0C0-30EA-45AB-89ED-0000DDAD544B}"/>
    <cellStyle name="Comma 5 3 2 5 4" xfId="30821" xr:uid="{16709390-7383-46AC-AC44-B32D1692F924}"/>
    <cellStyle name="Comma 5 3 2 6" xfId="5653" xr:uid="{BF090832-3AB8-42CF-88CE-1D9F02B84886}"/>
    <cellStyle name="Comma 5 3 2 6 2" xfId="24185" xr:uid="{3DB28AC8-0901-4BF2-AC4C-BBD4CBB82148}"/>
    <cellStyle name="Comma 5 3 2 6 3" xfId="32303" xr:uid="{F96A78F8-4E18-4F96-8F0E-81C5E2EE7F26}"/>
    <cellStyle name="Comma 5 3 2 7" xfId="2236" xr:uid="{735D831F-7848-4F7A-9ABD-2D37369BB2AA}"/>
    <cellStyle name="Comma 5 3 2 7 2" xfId="21166" xr:uid="{15BB1A4B-9F35-47BC-9091-DFAC205FCA4A}"/>
    <cellStyle name="Comma 5 3 2 7 3" xfId="29282" xr:uid="{7D6EAA59-0C13-4996-BA78-901B4565E963}"/>
    <cellStyle name="Comma 5 3 2 8" xfId="20755" xr:uid="{F3C7C62B-CA99-4BF8-9BEB-6C119A161BAB}"/>
    <cellStyle name="Comma 5 3 2 9" xfId="28850" xr:uid="{7306322A-BD31-43F9-AC1C-03CBD613499F}"/>
    <cellStyle name="Comma 5 3 3" xfId="2330" xr:uid="{26038CC2-BE98-446C-A0CA-BAB44AC3E3F9}"/>
    <cellStyle name="Comma 5 3 3 2" xfId="2920" xr:uid="{D1BE4106-52E5-4E6F-BCD9-5B1DE261196B}"/>
    <cellStyle name="Comma 5 3 3 2 2" xfId="3793" xr:uid="{EECE8463-4E03-4281-A76A-CAA1F45DB961}"/>
    <cellStyle name="Comma 5 3 3 2 2 2" xfId="5226" xr:uid="{53AB8203-A4DE-4615-BA05-AB9F46D055FB}"/>
    <cellStyle name="Comma 5 3 3 2 2 2 2" xfId="8162" xr:uid="{82C97C10-7202-4ABE-9D91-E55D31D02256}"/>
    <cellStyle name="Comma 5 3 3 2 2 2 2 2" xfId="26694" xr:uid="{588427AE-201F-40CA-8879-54182C8D25EF}"/>
    <cellStyle name="Comma 5 3 3 2 2 2 2 3" xfId="34812" xr:uid="{BCCA774F-847C-4904-966A-362857BC666A}"/>
    <cellStyle name="Comma 5 3 3 2 2 2 3" xfId="23786" xr:uid="{C1C6F644-B775-4804-A002-51C059A0E6B1}"/>
    <cellStyle name="Comma 5 3 3 2 2 2 4" xfId="31904" xr:uid="{E9B460D1-CB5E-4EEF-BDAA-624AF7D6E045}"/>
    <cellStyle name="Comma 5 3 3 2 2 3" xfId="6736" xr:uid="{FD591D98-1AAD-40D5-985E-A1903BF98EA6}"/>
    <cellStyle name="Comma 5 3 3 2 2 3 2" xfId="25268" xr:uid="{272DBE24-578C-4F38-8EE5-DF6E0DBE5E8D}"/>
    <cellStyle name="Comma 5 3 3 2 2 3 3" xfId="33386" xr:uid="{ACAA3E06-2074-406C-A021-02FCEEF6FC0F}"/>
    <cellStyle name="Comma 5 3 3 2 2 4" xfId="22358" xr:uid="{4C87F0C6-597E-4A05-B314-C289FB1F817C}"/>
    <cellStyle name="Comma 5 3 3 2 2 5" xfId="30476" xr:uid="{3ABBBA98-A5B2-49FC-A769-8B2B391E9BBE}"/>
    <cellStyle name="Comma 5 3 3 2 3" xfId="4515" xr:uid="{C07A7BB3-537D-4931-A40A-0B7219372453}"/>
    <cellStyle name="Comma 5 3 3 2 3 2" xfId="7451" xr:uid="{98876FC3-B617-433E-9A95-FA1E0F8E5F86}"/>
    <cellStyle name="Comma 5 3 3 2 3 2 2" xfId="25983" xr:uid="{0F220E46-524A-4F77-A228-B8B97FA39E67}"/>
    <cellStyle name="Comma 5 3 3 2 3 2 3" xfId="34101" xr:uid="{6588CF2F-12FF-46EC-A36E-4595EAF80284}"/>
    <cellStyle name="Comma 5 3 3 2 3 3" xfId="23075" xr:uid="{CB4B1DCE-49AD-4F05-95F8-298915E2189E}"/>
    <cellStyle name="Comma 5 3 3 2 3 4" xfId="31193" xr:uid="{1942C94C-A0F0-4B58-BE75-5F24F16C78FE}"/>
    <cellStyle name="Comma 5 3 3 2 4" xfId="6025" xr:uid="{129D1803-D07C-4B90-AB05-B39CC320E434}"/>
    <cellStyle name="Comma 5 3 3 2 4 2" xfId="24557" xr:uid="{4B650694-1E46-42A8-8FCE-EDDF40E47468}"/>
    <cellStyle name="Comma 5 3 3 2 4 3" xfId="32675" xr:uid="{900972D2-FC02-41AA-B34E-EB18094711F9}"/>
    <cellStyle name="Comma 5 3 3 2 5" xfId="21613" xr:uid="{B06B0217-43EE-426E-8C33-782C17F4D38C}"/>
    <cellStyle name="Comma 5 3 3 2 6" xfId="29729" xr:uid="{7C091393-9FD0-4746-A9FB-372A74D78647}"/>
    <cellStyle name="Comma 5 3 3 3" xfId="3498" xr:uid="{4A73E128-DC30-4821-A02F-BA12E4EB8631}"/>
    <cellStyle name="Comma 5 3 3 3 2" xfId="4933" xr:uid="{F611DCAE-C792-4ABE-A242-5A9A51732396}"/>
    <cellStyle name="Comma 5 3 3 3 2 2" xfId="7869" xr:uid="{CCF5EE13-0868-45E3-AC99-EF010755AEFE}"/>
    <cellStyle name="Comma 5 3 3 3 2 2 2" xfId="26401" xr:uid="{4314A509-A727-4476-9444-F9262A3E955D}"/>
    <cellStyle name="Comma 5 3 3 3 2 2 3" xfId="34519" xr:uid="{EBDC5FD7-F6CB-474E-B7E6-474E5122B97A}"/>
    <cellStyle name="Comma 5 3 3 3 2 3" xfId="23493" xr:uid="{FAF4A4BD-B6E5-4BED-8D73-64F30689069F}"/>
    <cellStyle name="Comma 5 3 3 3 2 4" xfId="31611" xr:uid="{534D4032-C3A7-4642-9A56-D7B4417EA2D6}"/>
    <cellStyle name="Comma 5 3 3 3 3" xfId="6443" xr:uid="{95B79990-BCFA-4001-BFF3-CA165418C3B8}"/>
    <cellStyle name="Comma 5 3 3 3 3 2" xfId="24975" xr:uid="{7FB436E8-630B-4BF6-867D-FC12BEFC7664}"/>
    <cellStyle name="Comma 5 3 3 3 3 3" xfId="33093" xr:uid="{FAF05020-89B0-4C09-B74D-6293B9B62267}"/>
    <cellStyle name="Comma 5 3 3 3 4" xfId="22065" xr:uid="{78AAD014-0907-4AE3-B691-E199ACB67E99}"/>
    <cellStyle name="Comma 5 3 3 3 5" xfId="30183" xr:uid="{FC820F7B-B9DE-4179-94C2-4FA11D47BB77}"/>
    <cellStyle name="Comma 5 3 3 4" xfId="4222" xr:uid="{1E1707DA-83F6-48C8-9766-09DCCFC0334B}"/>
    <cellStyle name="Comma 5 3 3 4 2" xfId="7158" xr:uid="{FD872538-D3BA-431A-8E56-2C0F173F7797}"/>
    <cellStyle name="Comma 5 3 3 4 2 2" xfId="25690" xr:uid="{CC6F031D-2EBC-4826-9329-0A5B4953AB7C}"/>
    <cellStyle name="Comma 5 3 3 4 2 3" xfId="33808" xr:uid="{401C56F4-58AC-4AAB-94B9-26C171EF05AD}"/>
    <cellStyle name="Comma 5 3 3 4 3" xfId="22782" xr:uid="{E7665452-B71E-4865-89E0-9CAF311D8E6D}"/>
    <cellStyle name="Comma 5 3 3 4 4" xfId="30900" xr:uid="{99EFB9F3-10E7-4150-9C60-FCE25B90F684}"/>
    <cellStyle name="Comma 5 3 3 5" xfId="5732" xr:uid="{CA9AEA50-76D9-4F93-AF0D-F735D892ABE7}"/>
    <cellStyle name="Comma 5 3 3 5 2" xfId="24264" xr:uid="{07473279-08AC-4685-8F07-3D654DBEDFB8}"/>
    <cellStyle name="Comma 5 3 3 5 3" xfId="32382" xr:uid="{E07E253C-DC84-413C-8F4A-6D3F918DC535}"/>
    <cellStyle name="Comma 5 3 3 6" xfId="21249" xr:uid="{E521C2F6-D15D-4EF9-86E1-207973849A9B}"/>
    <cellStyle name="Comma 5 3 3 7" xfId="29365" xr:uid="{1204C306-2E6E-4CFB-AD51-51170345EFA3}"/>
    <cellStyle name="Comma 5 3 4" xfId="2753" xr:uid="{38618112-197C-4120-B616-26306690E80F}"/>
    <cellStyle name="Comma 5 3 4 2" xfId="3648" xr:uid="{E5CF57E1-248B-4CEE-B3CE-1D7EBCB5B504}"/>
    <cellStyle name="Comma 5 3 4 2 2" xfId="5081" xr:uid="{5A6D8097-8A22-4995-A34D-2C389A8C3200}"/>
    <cellStyle name="Comma 5 3 4 2 2 2" xfId="8017" xr:uid="{08F64615-D106-4E85-8946-B64B3071A4A0}"/>
    <cellStyle name="Comma 5 3 4 2 2 2 2" xfId="26549" xr:uid="{0A1D75B2-239A-4194-AEA3-9277E56F3BE5}"/>
    <cellStyle name="Comma 5 3 4 2 2 2 3" xfId="34667" xr:uid="{0D495802-F669-446D-A208-819AABD728E5}"/>
    <cellStyle name="Comma 5 3 4 2 2 3" xfId="23641" xr:uid="{34B54759-81F8-4696-9AF7-E09E6966F53C}"/>
    <cellStyle name="Comma 5 3 4 2 2 4" xfId="31759" xr:uid="{73CF47C9-9ADC-4130-9361-21DB888002D0}"/>
    <cellStyle name="Comma 5 3 4 2 3" xfId="6591" xr:uid="{748FA8DC-E30E-4767-AEF2-607177BE5384}"/>
    <cellStyle name="Comma 5 3 4 2 3 2" xfId="25123" xr:uid="{4162617A-349B-4A03-832D-D1B6CAEB546B}"/>
    <cellStyle name="Comma 5 3 4 2 3 3" xfId="33241" xr:uid="{36D1ED7C-62E2-40B5-B5E5-7DF858A3CB38}"/>
    <cellStyle name="Comma 5 3 4 2 4" xfId="22213" xr:uid="{C096DED1-EB42-45ED-A514-AD6B966D2FCE}"/>
    <cellStyle name="Comma 5 3 4 2 5" xfId="30331" xr:uid="{C1BD9266-7461-40DA-920A-B1C63FC86E76}"/>
    <cellStyle name="Comma 5 3 4 3" xfId="4370" xr:uid="{59BE3E65-87EF-4E96-9D78-AEC983DE2DED}"/>
    <cellStyle name="Comma 5 3 4 3 2" xfId="7306" xr:uid="{C803A0CF-0247-4AC4-AFA4-B1939F56D787}"/>
    <cellStyle name="Comma 5 3 4 3 2 2" xfId="25838" xr:uid="{296E2B38-DF01-47DA-B9A2-4177C3F05C27}"/>
    <cellStyle name="Comma 5 3 4 3 2 3" xfId="33956" xr:uid="{A08DD748-9EE8-48E6-A498-4EAAA8AA8973}"/>
    <cellStyle name="Comma 5 3 4 3 3" xfId="22930" xr:uid="{A70DD4AF-C51C-4097-907F-B96F982CEE4E}"/>
    <cellStyle name="Comma 5 3 4 3 4" xfId="31048" xr:uid="{8E2D3726-5329-4167-9E63-1D920DC2F38D}"/>
    <cellStyle name="Comma 5 3 4 4" xfId="5880" xr:uid="{E5854C0F-CDE0-460C-B07C-61B5B4B57234}"/>
    <cellStyle name="Comma 5 3 4 4 2" xfId="24412" xr:uid="{A4EFDCAD-F082-49E8-A30C-B7661B6EECBB}"/>
    <cellStyle name="Comma 5 3 4 4 3" xfId="32530" xr:uid="{BAC33E65-CB95-45CF-B102-8FB71F0800A5}"/>
    <cellStyle name="Comma 5 3 4 5" xfId="21465" xr:uid="{977DC5FC-55EA-4A27-84C5-5AFCE719EB52}"/>
    <cellStyle name="Comma 5 3 4 6" xfId="29581" xr:uid="{9F7627EF-8A21-46C5-AC86-F66940B33988}"/>
    <cellStyle name="Comma 5 3 5" xfId="3119" xr:uid="{87ADC8BF-D4DA-456D-8C39-28F373BFB9B5}"/>
    <cellStyle name="Comma 5 3 6" xfId="3341" xr:uid="{5C92E121-75DE-4A07-840F-D016ACC8C641}"/>
    <cellStyle name="Comma 5 3 6 2" xfId="4776" xr:uid="{CF5BD253-1E35-43FD-83CE-B46F485D68C9}"/>
    <cellStyle name="Comma 5 3 6 2 2" xfId="7712" xr:uid="{A00D2592-C8E2-4BE9-A873-3AA01C0328D2}"/>
    <cellStyle name="Comma 5 3 6 2 2 2" xfId="26244" xr:uid="{F8D897DB-35B0-42F4-AA38-0C2C9626182D}"/>
    <cellStyle name="Comma 5 3 6 2 2 3" xfId="34362" xr:uid="{3BE14DA6-7A02-4CE4-9A93-BB643B16636F}"/>
    <cellStyle name="Comma 5 3 6 2 3" xfId="23336" xr:uid="{92DABEF7-5DBE-4234-A9ED-3C35F9F80303}"/>
    <cellStyle name="Comma 5 3 6 2 4" xfId="31454" xr:uid="{0D939E66-7DCF-42FB-B46F-859D6F158A29}"/>
    <cellStyle name="Comma 5 3 6 3" xfId="6286" xr:uid="{4B3FD69F-79AC-48C7-80BC-C231E80A374E}"/>
    <cellStyle name="Comma 5 3 6 3 2" xfId="24818" xr:uid="{F51F7CA9-3845-4C51-AE18-2F2F59DCD278}"/>
    <cellStyle name="Comma 5 3 6 3 3" xfId="32936" xr:uid="{73A3A63E-98C4-410B-8273-5A3594C16C36}"/>
    <cellStyle name="Comma 5 3 6 4" xfId="21908" xr:uid="{5F65B76B-8653-4D39-96BC-E97B0CBBAF1A}"/>
    <cellStyle name="Comma 5 3 6 5" xfId="30026" xr:uid="{810C72B3-8A2F-4D75-8009-1CB8C7878688}"/>
    <cellStyle name="Comma 5 3 7" xfId="4065" xr:uid="{C5DFCCE4-F274-4839-ADAB-21466AEBB5CB}"/>
    <cellStyle name="Comma 5 3 7 2" xfId="7001" xr:uid="{439B23A2-BBBB-4DEF-A955-9FEDA272443B}"/>
    <cellStyle name="Comma 5 3 7 2 2" xfId="25533" xr:uid="{E46FDEA8-D980-45CF-9C7F-A28D86220E4D}"/>
    <cellStyle name="Comma 5 3 7 2 3" xfId="33651" xr:uid="{BA5F1E27-49F8-49E1-922E-D10CD87E9F63}"/>
    <cellStyle name="Comma 5 3 7 3" xfId="22625" xr:uid="{C039DBFD-ACD8-472A-803B-01136CAC99A5}"/>
    <cellStyle name="Comma 5 3 7 4" xfId="30743" xr:uid="{42E288BB-C82A-48B1-9740-AC3B45D386EC}"/>
    <cellStyle name="Comma 5 3 8" xfId="5575" xr:uid="{F0FD57E1-39A5-4FAE-B2C7-3A7D435E3BB2}"/>
    <cellStyle name="Comma 5 3 8 2" xfId="24107" xr:uid="{AA822465-18F9-4DAB-8985-4BBF3DC83A7E}"/>
    <cellStyle name="Comma 5 3 8 3" xfId="32225" xr:uid="{E1D3390B-1132-49CE-AA47-B3E809AE3CBA}"/>
    <cellStyle name="Comma 5 3 9" xfId="10714" xr:uid="{B8AE6EE0-0C8D-4918-99A0-D545AC221640}"/>
    <cellStyle name="Comma 5 4" xfId="973" xr:uid="{EE7B44C7-8815-4DFA-8CC6-C19B9EBB7DA1}"/>
    <cellStyle name="Comma 5 4 2" xfId="3273" xr:uid="{5AA4F2E5-59F2-4A90-9825-6D064D5FC004}"/>
    <cellStyle name="Comma 5 4 3" xfId="3143" xr:uid="{B8D26EE4-61A6-46BF-8E99-1331BAA118BE}"/>
    <cellStyle name="Comma 5 4 3 2" xfId="3949" xr:uid="{361B004B-5AF2-47EB-A491-D0773DE29C07}"/>
    <cellStyle name="Comma 5 4 3 2 2" xfId="5382" xr:uid="{D8BF79B2-0AD1-4F2F-AAC2-85D8FCD4E870}"/>
    <cellStyle name="Comma 5 4 3 2 2 2" xfId="8318" xr:uid="{02AC8D2C-C7FE-4597-8C8B-18D024F4333A}"/>
    <cellStyle name="Comma 5 4 3 2 2 2 2" xfId="26850" xr:uid="{CA635BD0-4D7D-4B3B-920C-7E1B8E1A5A31}"/>
    <cellStyle name="Comma 5 4 3 2 2 2 3" xfId="34968" xr:uid="{3EF86626-B427-43C9-8A47-44106E5F1567}"/>
    <cellStyle name="Comma 5 4 3 2 2 3" xfId="23942" xr:uid="{B016C7B3-094C-4D8D-A2A5-0E7382947E1C}"/>
    <cellStyle name="Comma 5 4 3 2 2 4" xfId="32060" xr:uid="{B2ADEC86-9EF9-4C3F-8853-D91DEA20EBF8}"/>
    <cellStyle name="Comma 5 4 3 2 3" xfId="6892" xr:uid="{8E896B85-5C87-43F8-A38C-A49AADF2594E}"/>
    <cellStyle name="Comma 5 4 3 2 3 2" xfId="25424" xr:uid="{DCF191F2-DBB4-4525-A925-61DAD8BEA8B7}"/>
    <cellStyle name="Comma 5 4 3 2 3 3" xfId="33542" xr:uid="{FA3BDB27-F1D0-4AA4-9B30-D694E342F955}"/>
    <cellStyle name="Comma 5 4 3 2 4" xfId="22514" xr:uid="{1CB06992-CD5B-448F-97C0-BE3BD594E3E1}"/>
    <cellStyle name="Comma 5 4 3 2 5" xfId="30632" xr:uid="{F0B7BBA7-0536-468A-B9C6-B8015A6280ED}"/>
    <cellStyle name="Comma 5 4 3 3" xfId="4671" xr:uid="{FCB361C5-491C-4A59-9DF6-538A46E900F3}"/>
    <cellStyle name="Comma 5 4 3 3 2" xfId="7607" xr:uid="{6CC0A676-6EE4-45B3-868A-3022B2773FBE}"/>
    <cellStyle name="Comma 5 4 3 3 2 2" xfId="26139" xr:uid="{C67AD78C-C8DE-4F06-830E-5DA6CFA7DFA2}"/>
    <cellStyle name="Comma 5 4 3 3 2 3" xfId="34257" xr:uid="{BD8B2B1F-1EB2-4ABB-BF43-5354BB1AC435}"/>
    <cellStyle name="Comma 5 4 3 3 3" xfId="23231" xr:uid="{54C67492-B595-4AC7-95C4-2A1E27C149C1}"/>
    <cellStyle name="Comma 5 4 3 3 4" xfId="31349" xr:uid="{8E0ED8A4-18F5-4BA1-8DD3-CBA73C1ADF28}"/>
    <cellStyle name="Comma 5 4 3 4" xfId="6181" xr:uid="{9605BF49-B32A-4444-8984-4C625E7DB1D7}"/>
    <cellStyle name="Comma 5 4 3 4 2" xfId="24713" xr:uid="{6786C672-F71E-4073-9D5F-0732BF71802F}"/>
    <cellStyle name="Comma 5 4 3 4 3" xfId="32831" xr:uid="{65D9F3D9-6112-4603-AA4B-2BEFF298EEBC}"/>
    <cellStyle name="Comma 5 4 3 5" xfId="21788" xr:uid="{DF075F24-440E-42E0-9048-310E84D9A6EE}"/>
    <cellStyle name="Comma 5 4 3 6" xfId="29904" xr:uid="{B41513EE-8403-4EC2-981E-7B5A1FE4A4DC}"/>
    <cellStyle name="Comma 5 4 4" xfId="10715" xr:uid="{E0F8AA50-B58D-4168-B607-ACA8162648FA}"/>
    <cellStyle name="Comma 5 4 4 2" xfId="27448" xr:uid="{74014118-8E49-4DE6-98D0-B7FB82697F90}"/>
    <cellStyle name="Comma 5 4 4 3" xfId="35629" xr:uid="{45321FDA-21EB-4F9C-A03B-E45D56911713}"/>
    <cellStyle name="Comma 5 4 5" xfId="2169" xr:uid="{75E19B92-CB2D-4467-A7E4-9298268ABFBC}"/>
    <cellStyle name="Comma 5 4 6" xfId="20729" xr:uid="{1F5C4576-F7C7-484F-B225-EF48C3334011}"/>
    <cellStyle name="Comma 5 4 7" xfId="28824" xr:uid="{AFA789F8-EABA-4D3A-BDFC-BBB32F7EBD97}"/>
    <cellStyle name="Comma 5 5" xfId="2273" xr:uid="{E8619376-DB6B-4473-88EF-BC318CA7C04F}"/>
    <cellStyle name="Comma 5 5 2" xfId="3277" xr:uid="{61D3E898-5D63-48D5-8797-D27AE9B2792E}"/>
    <cellStyle name="Comma 5 5 3" xfId="3144" xr:uid="{1018EE1C-B45D-48B2-9A2E-62BC960CB1AA}"/>
    <cellStyle name="Comma 5 5 3 2" xfId="3950" xr:uid="{1FDFBB74-5AE0-45E2-B30E-7147CEF3212B}"/>
    <cellStyle name="Comma 5 5 3 2 2" xfId="5383" xr:uid="{FB8A6B3C-1113-45D3-8D0A-1FB729DC82B5}"/>
    <cellStyle name="Comma 5 5 3 2 2 2" xfId="8319" xr:uid="{DE3BEAB5-1503-4509-ADAE-B9452416B451}"/>
    <cellStyle name="Comma 5 5 3 2 2 2 2" xfId="26851" xr:uid="{20EFCB48-1F49-4FEE-9A3D-C077B7284AE3}"/>
    <cellStyle name="Comma 5 5 3 2 2 2 3" xfId="34969" xr:uid="{6761E01D-0FBE-40DC-BB70-123EDF5B2B66}"/>
    <cellStyle name="Comma 5 5 3 2 2 3" xfId="23943" xr:uid="{5390E193-8871-400D-A644-F85CB40BA0F9}"/>
    <cellStyle name="Comma 5 5 3 2 2 4" xfId="32061" xr:uid="{BBC41B6A-7B65-4062-A991-1C2B4254127E}"/>
    <cellStyle name="Comma 5 5 3 2 3" xfId="6893" xr:uid="{857431A3-B733-4C41-9DE4-2BAE96AF0184}"/>
    <cellStyle name="Comma 5 5 3 2 3 2" xfId="25425" xr:uid="{0217F7B3-4A68-484F-9CE2-E3523569865E}"/>
    <cellStyle name="Comma 5 5 3 2 3 3" xfId="33543" xr:uid="{46289498-F858-473F-B4C7-9513F7DDF4F3}"/>
    <cellStyle name="Comma 5 5 3 2 4" xfId="22515" xr:uid="{330033C4-81DE-4148-BBB0-DAD1B43EA3A6}"/>
    <cellStyle name="Comma 5 5 3 2 5" xfId="30633" xr:uid="{DFFAA3C9-00CE-4D16-9A0C-550F493E2FE9}"/>
    <cellStyle name="Comma 5 5 3 3" xfId="4672" xr:uid="{7C822640-0DE8-45BE-8157-80AD5657ECE6}"/>
    <cellStyle name="Comma 5 5 3 3 2" xfId="7608" xr:uid="{216FB794-7621-4987-A0B4-237F0E46E042}"/>
    <cellStyle name="Comma 5 5 3 3 2 2" xfId="26140" xr:uid="{03B99D68-BB2F-48E9-9AF8-CD2102E1D962}"/>
    <cellStyle name="Comma 5 5 3 3 2 3" xfId="34258" xr:uid="{3341B73B-144D-43B0-BB42-2AE8D13FC8EB}"/>
    <cellStyle name="Comma 5 5 3 3 3" xfId="23232" xr:uid="{32A8793B-F8E7-49D4-A5CF-E19C86E23F47}"/>
    <cellStyle name="Comma 5 5 3 3 4" xfId="31350" xr:uid="{4780D12D-0F9B-4BF1-96A8-CD3F1CCC0648}"/>
    <cellStyle name="Comma 5 5 3 4" xfId="6182" xr:uid="{DC83FFA8-3980-441A-BE62-2D0150EFF9D2}"/>
    <cellStyle name="Comma 5 5 3 4 2" xfId="24714" xr:uid="{3F5E737A-60E8-42EF-AC44-4B4FF56E2D8E}"/>
    <cellStyle name="Comma 5 5 3 4 3" xfId="32832" xr:uid="{3986417B-72EE-488A-9B40-C1D56792B00F}"/>
    <cellStyle name="Comma 5 5 3 5" xfId="21789" xr:uid="{1931C1D5-F41E-4216-B891-CE6C3293DB1A}"/>
    <cellStyle name="Comma 5 5 3 6" xfId="29905" xr:uid="{C4A60BFF-3D22-431F-B390-2799DA3DD45D}"/>
    <cellStyle name="Comma 5 6" xfId="2299" xr:uid="{6E6115D4-7B85-42CC-AB72-55D7D523A9F7}"/>
    <cellStyle name="Comma 5 6 2" xfId="3146" xr:uid="{CFE17EAA-6ED7-4166-A4C7-50765CE8B051}"/>
    <cellStyle name="Comma 5 6 2 2" xfId="3147" xr:uid="{E4AC6C9B-EB18-436A-9194-6AEE36FFC33C}"/>
    <cellStyle name="Comma 5 6 2 2 2" xfId="3176" xr:uid="{633A8E81-317B-440A-AA8F-1E7E908896AB}"/>
    <cellStyle name="Comma 5 6 2 2 2 2" xfId="3978" xr:uid="{3D6857A5-5B2E-4084-B00F-496FE7E2EB5D}"/>
    <cellStyle name="Comma 5 6 2 2 2 2 2" xfId="5411" xr:uid="{FBFC1C78-004D-4CF4-BC14-464141DB043A}"/>
    <cellStyle name="Comma 5 6 2 2 2 2 2 2" xfId="8347" xr:uid="{DE3B0E50-6E75-427F-BCA1-45B914A12F13}"/>
    <cellStyle name="Comma 5 6 2 2 2 2 2 2 2" xfId="26879" xr:uid="{B6013273-6587-4187-9FE0-296C6F8707A7}"/>
    <cellStyle name="Comma 5 6 2 2 2 2 2 2 3" xfId="34997" xr:uid="{7CCAA7F4-2289-42C0-9CB2-C86320C3DD60}"/>
    <cellStyle name="Comma 5 6 2 2 2 2 2 3" xfId="23971" xr:uid="{872832DA-B198-494C-A0EB-BA5D526BBCDD}"/>
    <cellStyle name="Comma 5 6 2 2 2 2 2 4" xfId="32089" xr:uid="{2DDB0884-B4CE-46E1-A2ED-B5E7FB22F6BF}"/>
    <cellStyle name="Comma 5 6 2 2 2 2 3" xfId="6921" xr:uid="{6CB77047-A883-486A-B468-5469D4FD4133}"/>
    <cellStyle name="Comma 5 6 2 2 2 2 3 2" xfId="25453" xr:uid="{D37F11E2-86E3-4D9F-9BAC-491EA73ED982}"/>
    <cellStyle name="Comma 5 6 2 2 2 2 3 3" xfId="33571" xr:uid="{E17B9B03-EB16-4CC6-897F-B9CC9BB5977F}"/>
    <cellStyle name="Comma 5 6 2 2 2 2 4" xfId="22543" xr:uid="{D33AB9BA-692B-454C-8A74-26D9A40EB34F}"/>
    <cellStyle name="Comma 5 6 2 2 2 2 5" xfId="30661" xr:uid="{BA80695E-DFCE-4979-8675-0AA02EBF87E0}"/>
    <cellStyle name="Comma 5 6 2 2 2 3" xfId="4700" xr:uid="{557DFBE4-644F-4BB5-A5CB-D72D4CB125BB}"/>
    <cellStyle name="Comma 5 6 2 2 2 3 2" xfId="7636" xr:uid="{DD245C85-50A7-4786-B47A-4C26F091F40A}"/>
    <cellStyle name="Comma 5 6 2 2 2 3 2 2" xfId="26168" xr:uid="{AA6F6AA4-07B3-4E53-9C66-B588E1D6B150}"/>
    <cellStyle name="Comma 5 6 2 2 2 3 2 3" xfId="34286" xr:uid="{0C2F535E-5227-4CE2-A2A3-2050DDF7BA31}"/>
    <cellStyle name="Comma 5 6 2 2 2 3 3" xfId="23260" xr:uid="{15A086B0-EEFD-4F47-AC7A-336FFECA556D}"/>
    <cellStyle name="Comma 5 6 2 2 2 3 4" xfId="31378" xr:uid="{D953694A-204A-4698-83B8-FBEDE5F37E3E}"/>
    <cellStyle name="Comma 5 6 2 2 2 4" xfId="6210" xr:uid="{03B6D768-DC96-41D6-87E1-00B04AFDE012}"/>
    <cellStyle name="Comma 5 6 2 2 2 4 2" xfId="24742" xr:uid="{A7D2C40A-CF64-4D7B-AB17-BBEE1663BC95}"/>
    <cellStyle name="Comma 5 6 2 2 2 4 3" xfId="32860" xr:uid="{6BA078FB-C125-4F15-8580-2024CCB4CCE7}"/>
    <cellStyle name="Comma 5 6 2 2 2 5" xfId="21818" xr:uid="{B66E8C1C-71A9-4393-A9B2-E52922479589}"/>
    <cellStyle name="Comma 5 6 2 2 2 6" xfId="29934" xr:uid="{403B94D6-9098-4DE6-9BD8-D7687C0D7F14}"/>
    <cellStyle name="Comma 5 6 2 2 3" xfId="3177" xr:uid="{A71F6255-508B-4330-89AB-0A0FF992502F}"/>
    <cellStyle name="Comma 5 6 2 2 3 2" xfId="3979" xr:uid="{DAF7E0BD-91A0-4BCC-947C-BFE61C98CC61}"/>
    <cellStyle name="Comma 5 6 2 2 3 2 2" xfId="5412" xr:uid="{104E56A5-FC91-4F69-8CD8-9D89B8CA08FE}"/>
    <cellStyle name="Comma 5 6 2 2 3 2 2 2" xfId="8348" xr:uid="{EB124692-A97E-4E62-8A45-25F276CAB0EB}"/>
    <cellStyle name="Comma 5 6 2 2 3 2 2 2 2" xfId="26880" xr:uid="{7CD58658-67EF-47CD-8441-F5A77A970110}"/>
    <cellStyle name="Comma 5 6 2 2 3 2 2 2 3" xfId="34998" xr:uid="{2AF68582-7B5B-4188-AF21-EF8C8CB5BD95}"/>
    <cellStyle name="Comma 5 6 2 2 3 2 2 3" xfId="23972" xr:uid="{D9FE9CAD-270E-471D-9915-2CF218BC74DC}"/>
    <cellStyle name="Comma 5 6 2 2 3 2 2 4" xfId="32090" xr:uid="{AF425F27-BD3E-4A08-8B9F-DEEB2E1CA5C3}"/>
    <cellStyle name="Comma 5 6 2 2 3 2 3" xfId="6922" xr:uid="{3E867CA0-4EFF-4E79-AA65-BE2104096A3F}"/>
    <cellStyle name="Comma 5 6 2 2 3 2 3 2" xfId="25454" xr:uid="{9681E893-B536-42BF-A8FA-6A033D709151}"/>
    <cellStyle name="Comma 5 6 2 2 3 2 3 3" xfId="33572" xr:uid="{D74B8C32-14FB-4D8A-836F-5FAA792AA973}"/>
    <cellStyle name="Comma 5 6 2 2 3 2 4" xfId="22544" xr:uid="{89915707-83FF-42A3-A5B1-0927B2E01ED8}"/>
    <cellStyle name="Comma 5 6 2 2 3 2 5" xfId="30662" xr:uid="{ACD9C3F7-6ECC-4B3E-A2D5-918B6D703906}"/>
    <cellStyle name="Comma 5 6 2 2 3 3" xfId="4701" xr:uid="{BE1B03D3-5E75-4630-B6F7-29A1ED81BE63}"/>
    <cellStyle name="Comma 5 6 2 2 3 3 2" xfId="7637" xr:uid="{6C2ADDA6-1688-4272-84C9-56ED09C75251}"/>
    <cellStyle name="Comma 5 6 2 2 3 3 2 2" xfId="26169" xr:uid="{E3144777-934A-483B-90CD-88275D486F8E}"/>
    <cellStyle name="Comma 5 6 2 2 3 3 2 3" xfId="34287" xr:uid="{43A672F9-956D-4793-A13E-B6C302B6E792}"/>
    <cellStyle name="Comma 5 6 2 2 3 3 3" xfId="23261" xr:uid="{01CC82E9-2EAC-4907-8EB9-1DE5C7CE4340}"/>
    <cellStyle name="Comma 5 6 2 2 3 3 4" xfId="31379" xr:uid="{796032CC-1928-4957-905F-E7866308FADE}"/>
    <cellStyle name="Comma 5 6 2 2 3 4" xfId="6211" xr:uid="{AD2B1384-037F-443C-B68F-D5B6FAD621A4}"/>
    <cellStyle name="Comma 5 6 2 2 3 4 2" xfId="24743" xr:uid="{364CC8C9-87C6-42F1-8FD3-332D3464DF3B}"/>
    <cellStyle name="Comma 5 6 2 2 3 4 3" xfId="32861" xr:uid="{1294007E-ED1A-4274-B6AB-DBE53CF05455}"/>
    <cellStyle name="Comma 5 6 2 2 3 5" xfId="21819" xr:uid="{06DFC07B-7DDF-4E2E-8931-30B2ADB1317D}"/>
    <cellStyle name="Comma 5 6 2 2 3 6" xfId="29935" xr:uid="{859BD36D-4092-4CF0-AAB6-624469050B62}"/>
    <cellStyle name="Comma 5 6 2 2 4" xfId="3953" xr:uid="{F4C30D39-E38B-4B0B-B687-74E0B0FE06B6}"/>
    <cellStyle name="Comma 5 6 2 2 4 2" xfId="5386" xr:uid="{6DBB863B-31EE-44EC-9BA4-CE9FE4E96C8F}"/>
    <cellStyle name="Comma 5 6 2 2 4 2 2" xfId="8322" xr:uid="{1FC8AF5E-A3FA-46EB-AF13-29EC608625E7}"/>
    <cellStyle name="Comma 5 6 2 2 4 2 2 2" xfId="26854" xr:uid="{D346D3D2-853E-4226-AD02-CEEF752A90C6}"/>
    <cellStyle name="Comma 5 6 2 2 4 2 2 3" xfId="34972" xr:uid="{EC8B78E6-C283-496B-800D-1DF022807299}"/>
    <cellStyle name="Comma 5 6 2 2 4 2 3" xfId="23946" xr:uid="{8C9031AA-97CA-4BEA-9E15-728F60D076D7}"/>
    <cellStyle name="Comma 5 6 2 2 4 2 4" xfId="32064" xr:uid="{1EAD9209-9C49-4AF8-95AE-34DA31117A4B}"/>
    <cellStyle name="Comma 5 6 2 2 4 3" xfId="6896" xr:uid="{B2C4DB43-A4FB-4687-B2B6-137264964EAA}"/>
    <cellStyle name="Comma 5 6 2 2 4 3 2" xfId="25428" xr:uid="{574370A4-22C2-48C5-B6B5-D85EE985AC96}"/>
    <cellStyle name="Comma 5 6 2 2 4 3 3" xfId="33546" xr:uid="{FB6E5635-C8D4-4AE4-9782-53A373B554EC}"/>
    <cellStyle name="Comma 5 6 2 2 4 4" xfId="22518" xr:uid="{B8ECCC19-F53E-4ADD-800C-0829C1218F64}"/>
    <cellStyle name="Comma 5 6 2 2 4 5" xfId="30636" xr:uid="{AC2830BF-E851-49B0-99CF-6EFAEC3C5E79}"/>
    <cellStyle name="Comma 5 6 2 2 5" xfId="4675" xr:uid="{4A2C0CE6-0CF3-44D2-A504-AFB4DC628F20}"/>
    <cellStyle name="Comma 5 6 2 2 5 2" xfId="7611" xr:uid="{9AEDA282-C1A6-4E10-B6F3-7B78C0AB8798}"/>
    <cellStyle name="Comma 5 6 2 2 5 2 2" xfId="26143" xr:uid="{01C7106B-7E8A-4888-B3BA-B4AF34E16CE6}"/>
    <cellStyle name="Comma 5 6 2 2 5 2 3" xfId="34261" xr:uid="{AC53BF3F-7829-4704-B650-8F7EFD0AC16A}"/>
    <cellStyle name="Comma 5 6 2 2 5 3" xfId="23235" xr:uid="{ADF8CF0E-A1BE-4E79-8213-9B8AC826D40D}"/>
    <cellStyle name="Comma 5 6 2 2 5 4" xfId="31353" xr:uid="{0D1E87AD-378D-4538-B483-820031704976}"/>
    <cellStyle name="Comma 5 6 2 2 6" xfId="6185" xr:uid="{470B80EF-4879-4DF7-80ED-BF2EB69DFB45}"/>
    <cellStyle name="Comma 5 6 2 2 6 2" xfId="24717" xr:uid="{7DA83C4E-7A74-4493-B335-CBA5BEAA9E39}"/>
    <cellStyle name="Comma 5 6 2 2 6 3" xfId="32835" xr:uid="{DEC2C5A8-F503-43B6-A84A-01C11ADED6F7}"/>
    <cellStyle name="Comma 5 6 2 2 7" xfId="21792" xr:uid="{E9BBFD1A-C9A0-4734-B0B7-5FD9D580CA6A}"/>
    <cellStyle name="Comma 5 6 2 2 8" xfId="29908" xr:uid="{EF5F1E73-D905-403A-94AF-0F23ABF7292D}"/>
    <cellStyle name="Comma 5 6 2 3" xfId="3952" xr:uid="{DD28BA09-0574-48DD-8694-76831DCD5C3A}"/>
    <cellStyle name="Comma 5 6 2 3 2" xfId="5385" xr:uid="{6C1313C9-2611-4612-B4BD-119762A9D464}"/>
    <cellStyle name="Comma 5 6 2 3 2 2" xfId="8321" xr:uid="{E5BFEEA6-75F6-4ABC-A594-EF980A69BA65}"/>
    <cellStyle name="Comma 5 6 2 3 2 2 2" xfId="26853" xr:uid="{7817C38C-E232-4498-8A21-20A676BDBDF5}"/>
    <cellStyle name="Comma 5 6 2 3 2 2 3" xfId="34971" xr:uid="{EC8E2D65-6339-4D0E-9D39-A0A677031443}"/>
    <cellStyle name="Comma 5 6 2 3 2 3" xfId="23945" xr:uid="{5C1B2399-561B-4737-B7EC-450179309AA5}"/>
    <cellStyle name="Comma 5 6 2 3 2 4" xfId="32063" xr:uid="{16E38D23-DB47-40A6-8A4A-17C14707CA9C}"/>
    <cellStyle name="Comma 5 6 2 3 3" xfId="6895" xr:uid="{8F3E81D6-9676-4CD8-9C6D-28C70DB9ED66}"/>
    <cellStyle name="Comma 5 6 2 3 3 2" xfId="25427" xr:uid="{299AF1EB-BB79-4453-92E0-4493490F9536}"/>
    <cellStyle name="Comma 5 6 2 3 3 3" xfId="33545" xr:uid="{F62A9ADA-8C22-4905-A102-56DA3696BDD1}"/>
    <cellStyle name="Comma 5 6 2 3 4" xfId="22517" xr:uid="{1F397280-DC50-433A-9B2A-105A792B5277}"/>
    <cellStyle name="Comma 5 6 2 3 5" xfId="30635" xr:uid="{894904E7-1BBD-48B7-AE94-F5E8FE8374C2}"/>
    <cellStyle name="Comma 5 6 2 4" xfId="4674" xr:uid="{53283068-959B-4AEA-872A-AE82E75FD30E}"/>
    <cellStyle name="Comma 5 6 2 4 2" xfId="7610" xr:uid="{043B10E6-AD13-4FC6-BD31-489F7FB0103E}"/>
    <cellStyle name="Comma 5 6 2 4 2 2" xfId="26142" xr:uid="{126DC448-5029-47C0-A186-6BB5A89B0E4D}"/>
    <cellStyle name="Comma 5 6 2 4 2 3" xfId="34260" xr:uid="{A61BA533-5A0E-4CDE-9549-2EF3B54E279B}"/>
    <cellStyle name="Comma 5 6 2 4 3" xfId="23234" xr:uid="{C5E5D82F-F840-466C-B8CF-455FBFF3704A}"/>
    <cellStyle name="Comma 5 6 2 4 4" xfId="31352" xr:uid="{DF5D744E-1181-4224-A48D-7CA0F65F82EE}"/>
    <cellStyle name="Comma 5 6 2 5" xfId="6184" xr:uid="{49610E2F-1980-4B93-BCF0-DCBF7EF9A281}"/>
    <cellStyle name="Comma 5 6 2 5 2" xfId="24716" xr:uid="{BCE83242-BCAC-4A8A-B80C-802968F1D23D}"/>
    <cellStyle name="Comma 5 6 2 5 3" xfId="32834" xr:uid="{CA51FC25-31AE-4490-B682-D63D45ED2852}"/>
    <cellStyle name="Comma 5 6 2 6" xfId="21791" xr:uid="{DFFFD8C7-C0CB-43B5-863B-1A749F9DAFF3}"/>
    <cellStyle name="Comma 5 6 2 7" xfId="29907" xr:uid="{013EA435-3914-4D36-9DC4-310FA6C9192C}"/>
    <cellStyle name="Comma 5 6 3" xfId="3280" xr:uid="{45909C11-30C8-4A73-90AF-0C6628113255}"/>
    <cellStyle name="Comma 5 6 4" xfId="3145" xr:uid="{78728214-C1FF-455F-A2F7-CD846CFEB8A3}"/>
    <cellStyle name="Comma 5 6 4 2" xfId="3951" xr:uid="{B414371A-5EB5-4C57-B80B-389F68C5DAF7}"/>
    <cellStyle name="Comma 5 6 4 2 2" xfId="5384" xr:uid="{7EF91449-DED0-44BA-9EC6-86CC318D8CD7}"/>
    <cellStyle name="Comma 5 6 4 2 2 2" xfId="8320" xr:uid="{A53BD419-19BB-4815-9717-5B932ADBFCA8}"/>
    <cellStyle name="Comma 5 6 4 2 2 2 2" xfId="26852" xr:uid="{CB266180-6FA1-4585-A1E6-73075BC7D979}"/>
    <cellStyle name="Comma 5 6 4 2 2 2 3" xfId="34970" xr:uid="{21998949-4395-4C50-B5E9-6029B78437D0}"/>
    <cellStyle name="Comma 5 6 4 2 2 3" xfId="23944" xr:uid="{07631AE3-EC0E-40CD-B1EA-8A1509F78657}"/>
    <cellStyle name="Comma 5 6 4 2 2 4" xfId="32062" xr:uid="{23FB3F07-DFC1-488B-B267-1ABBAD8E8488}"/>
    <cellStyle name="Comma 5 6 4 2 3" xfId="6894" xr:uid="{0674283B-D170-47E6-AA13-A3988F373CA9}"/>
    <cellStyle name="Comma 5 6 4 2 3 2" xfId="25426" xr:uid="{4B381450-48FA-4EC3-B881-86DE2FAECF38}"/>
    <cellStyle name="Comma 5 6 4 2 3 3" xfId="33544" xr:uid="{1C27314F-DA88-4A76-841F-17DCE786EA46}"/>
    <cellStyle name="Comma 5 6 4 2 4" xfId="22516" xr:uid="{9D3CC7C2-F842-4A41-8BAC-04A080EE2BFE}"/>
    <cellStyle name="Comma 5 6 4 2 5" xfId="30634" xr:uid="{84911EA8-BE75-40EB-8CE3-8635B7FA5C9B}"/>
    <cellStyle name="Comma 5 6 4 3" xfId="4673" xr:uid="{4D048315-0427-41D4-9FC7-1F526AE18A35}"/>
    <cellStyle name="Comma 5 6 4 3 2" xfId="7609" xr:uid="{6E18838A-D723-43C1-93E8-8255B089EF4B}"/>
    <cellStyle name="Comma 5 6 4 3 2 2" xfId="26141" xr:uid="{3E4A7B2C-FA59-4CBF-88ED-7DB9CA85BD01}"/>
    <cellStyle name="Comma 5 6 4 3 2 3" xfId="34259" xr:uid="{E49A2703-0AB2-4FE5-BDDB-EF9CBCCBFC78}"/>
    <cellStyle name="Comma 5 6 4 3 3" xfId="23233" xr:uid="{EA135511-CCB1-49E9-ACAE-96522B3BB022}"/>
    <cellStyle name="Comma 5 6 4 3 4" xfId="31351" xr:uid="{3383B0C5-16D5-4129-9E90-A9A1F9EE947B}"/>
    <cellStyle name="Comma 5 6 4 4" xfId="6183" xr:uid="{EBA7ACEC-7AC7-4E46-A769-15D541883379}"/>
    <cellStyle name="Comma 5 6 4 4 2" xfId="24715" xr:uid="{3B97E7A3-C955-432D-B148-6E4FAD2D6637}"/>
    <cellStyle name="Comma 5 6 4 4 3" xfId="32833" xr:uid="{8F77665A-3909-4690-93D4-F14D2E5CB1C3}"/>
    <cellStyle name="Comma 5 6 4 5" xfId="21790" xr:uid="{A9FE124A-5A9A-4E52-941B-A27148A609C8}"/>
    <cellStyle name="Comma 5 6 4 6" xfId="29906" xr:uid="{7E95B5AA-A186-42A9-A40A-1D7EAFE91E6B}"/>
    <cellStyle name="Comma 5 7" xfId="2729" xr:uid="{1A7464C6-BC97-4CFF-97EB-9E4FE54A5E61}"/>
    <cellStyle name="Comma 5 8" xfId="2694" xr:uid="{9B8E982B-D085-49ED-9AF7-CCC6C712ADDE}"/>
    <cellStyle name="Comma 5 9" xfId="3118" xr:uid="{8782AAA7-B5EA-4559-8893-962607EBF4C6}"/>
    <cellStyle name="Comma 5_EY FS" xfId="10716" xr:uid="{13CD60B0-37D9-435E-A6A6-93783223ACC2}"/>
    <cellStyle name="Comma 50" xfId="767" xr:uid="{61E5C6EF-3606-4F96-A5BE-84A8273ACBED}"/>
    <cellStyle name="Comma 50 2" xfId="772" xr:uid="{7D8B4025-D214-4F2D-8C4D-140845A88630}"/>
    <cellStyle name="Comma 50 2 2" xfId="1080" xr:uid="{25F5286F-0633-4831-B6BD-1676189B918F}"/>
    <cellStyle name="Comma 50 2 2 2" xfId="5311" xr:uid="{D196C25D-D309-4E78-A3F2-70B90A699DE8}"/>
    <cellStyle name="Comma 50 2 2 2 2" xfId="8247" xr:uid="{E09507B6-59BB-4373-9D2D-9DC16F80DF88}"/>
    <cellStyle name="Comma 50 2 2 2 2 2" xfId="26779" xr:uid="{514CAB99-6870-4748-935C-56D02319EC93}"/>
    <cellStyle name="Comma 50 2 2 2 2 3" xfId="34897" xr:uid="{F6C64BA9-5711-4058-8E4A-8199E9AECB5B}"/>
    <cellStyle name="Comma 50 2 2 2 3" xfId="23871" xr:uid="{38B5BD15-331F-4338-B198-7A197749C1F5}"/>
    <cellStyle name="Comma 50 2 2 2 4" xfId="31989" xr:uid="{28670B09-5CDA-4720-B23F-470BA980639F}"/>
    <cellStyle name="Comma 50 2 2 3" xfId="6821" xr:uid="{8ECF7E01-19C7-46E9-90B8-3CCE967F4F79}"/>
    <cellStyle name="Comma 50 2 2 3 2" xfId="25353" xr:uid="{7327E96C-193F-495F-8A60-A10DCEE14ADB}"/>
    <cellStyle name="Comma 50 2 2 3 3" xfId="33471" xr:uid="{7DF12ED5-4A4C-4EB6-B448-8BC478C2B147}"/>
    <cellStyle name="Comma 50 2 2 4" xfId="3878" xr:uid="{42F6BAE2-3157-426E-96BB-A7C1AA9E09A5}"/>
    <cellStyle name="Comma 50 2 2 4 2" xfId="22443" xr:uid="{3305F0B3-E1D2-48C1-8420-136359BF6B5E}"/>
    <cellStyle name="Comma 50 2 2 4 3" xfId="30561" xr:uid="{85AC5A41-3FF3-4D57-8EB9-F65E2BA011BE}"/>
    <cellStyle name="Comma 50 2 2 5" xfId="20835" xr:uid="{FF860C05-72B3-49D4-BB8E-1D85F0B44489}"/>
    <cellStyle name="Comma 50 2 2 6" xfId="28930" xr:uid="{D8521B9F-58A3-427D-A894-B61E78972942}"/>
    <cellStyle name="Comma 50 2 3" xfId="4600" xr:uid="{7B8BCA7E-7986-469C-AD20-1C9376FD11C7}"/>
    <cellStyle name="Comma 50 2 3 2" xfId="7536" xr:uid="{8B35853D-6E97-48CD-AD6D-AD2094397C53}"/>
    <cellStyle name="Comma 50 2 3 2 2" xfId="26068" xr:uid="{D420D316-AEA7-40CF-A826-77639BAA2ED1}"/>
    <cellStyle name="Comma 50 2 3 2 3" xfId="34186" xr:uid="{061136C2-A066-49B0-9919-CC9A1CCD03AB}"/>
    <cellStyle name="Comma 50 2 3 3" xfId="23160" xr:uid="{663CD2B4-2CAB-4E2D-8625-B1C1F3043DAD}"/>
    <cellStyle name="Comma 50 2 3 4" xfId="31278" xr:uid="{BAD71CDF-9459-40CA-B2C9-8CB0D2264C41}"/>
    <cellStyle name="Comma 50 2 4" xfId="6110" xr:uid="{8237F63B-1791-463F-93E0-26833C00F111}"/>
    <cellStyle name="Comma 50 2 4 2" xfId="24642" xr:uid="{EB5E32BC-785B-4C48-968C-9801677D2ABC}"/>
    <cellStyle name="Comma 50 2 4 3" xfId="32760" xr:uid="{6C3DC668-33A0-495E-A6AD-2E1122A2286D}"/>
    <cellStyle name="Comma 50 2 5" xfId="3013" xr:uid="{32E1FA7B-9AB9-4CA9-823A-164B905D22F3}"/>
    <cellStyle name="Comma 50 2 5 2" xfId="21699" xr:uid="{00B47204-65F1-4E79-904F-1FA94F12AC28}"/>
    <cellStyle name="Comma 50 2 5 3" xfId="29815" xr:uid="{8A520B1F-C126-4FC0-98A3-674AA0FCEA53}"/>
    <cellStyle name="Comma 50 2 6" xfId="20529" xr:uid="{FE3E793E-E684-4D1F-B602-2FF834546E90}"/>
    <cellStyle name="Comma 50 2 7" xfId="28624" xr:uid="{4F8C4340-3F1A-44A7-BB53-EC6DD4EAAA6D}"/>
    <cellStyle name="Comma 50 3" xfId="1075" xr:uid="{1435E3D4-824A-4F15-A5C3-94E1C2F77C14}"/>
    <cellStyle name="Comma 50 3 2" xfId="5014" xr:uid="{61BE4093-5B63-4A56-BDF9-E0F64045A665}"/>
    <cellStyle name="Comma 50 3 2 2" xfId="7950" xr:uid="{CADB2F14-5918-451F-B49F-184FFD4BE73E}"/>
    <cellStyle name="Comma 50 3 2 2 2" xfId="26482" xr:uid="{80B66280-5C83-473B-9779-7FD8AEF87CBD}"/>
    <cellStyle name="Comma 50 3 2 2 3" xfId="34600" xr:uid="{8A98730E-3226-4B27-A69A-D07009130CF5}"/>
    <cellStyle name="Comma 50 3 2 3" xfId="23574" xr:uid="{C1CEB055-8997-4A86-8B7E-539BA2D4EC6A}"/>
    <cellStyle name="Comma 50 3 2 4" xfId="31692" xr:uid="{714DA163-D2F6-4743-BD68-8E329790B17D}"/>
    <cellStyle name="Comma 50 3 3" xfId="6524" xr:uid="{C3817D5A-3CC8-4D18-8685-5630B90039B6}"/>
    <cellStyle name="Comma 50 3 3 2" xfId="25056" xr:uid="{CE2B6343-26C2-450E-B719-B4F1D76289AE}"/>
    <cellStyle name="Comma 50 3 3 3" xfId="33174" xr:uid="{9EBB8EE0-4476-42AA-B26A-3651D7290BE7}"/>
    <cellStyle name="Comma 50 3 4" xfId="3580" xr:uid="{03C433DC-8B92-4B48-8512-A7205D5727AA}"/>
    <cellStyle name="Comma 50 3 4 2" xfId="22146" xr:uid="{D3E69640-3B38-4F53-B725-28C47ED94F2B}"/>
    <cellStyle name="Comma 50 3 4 3" xfId="30264" xr:uid="{A46D24E2-EA4B-4C02-91B5-61BF753207EC}"/>
    <cellStyle name="Comma 50 3 5" xfId="20830" xr:uid="{E7BD0484-1276-4C4E-AEFD-EC3A1FE19210}"/>
    <cellStyle name="Comma 50 3 6" xfId="28925" xr:uid="{14DA176D-D911-43A0-AC57-A05AD33C66A0}"/>
    <cellStyle name="Comma 50 4" xfId="4303" xr:uid="{0C4703A5-D9A9-46DE-80FB-FE53BA129FE4}"/>
    <cellStyle name="Comma 50 4 2" xfId="7239" xr:uid="{13FADCBE-F131-49AA-810F-9DC32BB92DAE}"/>
    <cellStyle name="Comma 50 4 2 2" xfId="25771" xr:uid="{BFB8A433-E1F3-4C81-8725-86AA42F160F9}"/>
    <cellStyle name="Comma 50 4 2 3" xfId="33889" xr:uid="{E36ABE6B-2F9A-45FA-AE8A-17D2DF361E02}"/>
    <cellStyle name="Comma 50 4 3" xfId="22863" xr:uid="{8610B30F-0233-4728-A528-59B5337D338B}"/>
    <cellStyle name="Comma 50 4 4" xfId="30981" xr:uid="{F35E5E48-AE07-4EF9-8B18-22126B691C2F}"/>
    <cellStyle name="Comma 50 5" xfId="5813" xr:uid="{CB454DBA-007F-4EDE-ACD4-3886437F139D}"/>
    <cellStyle name="Comma 50 5 2" xfId="24345" xr:uid="{DB5A4BCC-439E-46D0-ABD6-5D0B595A8E28}"/>
    <cellStyle name="Comma 50 5 3" xfId="32463" xr:uid="{7AE6CF88-2D7C-48DF-A579-BC1AC0810747}"/>
    <cellStyle name="Comma 50 6" xfId="2560" xr:uid="{7F99309D-4D0F-4D77-9BF4-FA47C7418ADC}"/>
    <cellStyle name="Comma 50 6 2" xfId="21375" xr:uid="{225944E4-5321-42B4-9F0C-535476B67751}"/>
    <cellStyle name="Comma 50 6 3" xfId="29492" xr:uid="{52B94006-71A8-4DE5-A98C-D575D7DCF6CD}"/>
    <cellStyle name="Comma 50 7" xfId="20524" xr:uid="{020E74C8-6342-4A89-A903-9FAB929FCB89}"/>
    <cellStyle name="Comma 50 8" xfId="28619" xr:uid="{EE4E114B-97E0-4599-9262-27E5D33582AC}"/>
    <cellStyle name="Comma 51" xfId="769" xr:uid="{E4622168-2A86-4ACD-AFEA-F4A11E18F1E1}"/>
    <cellStyle name="Comma 51 2" xfId="1077" xr:uid="{27030436-83BC-44CA-BC7C-98323D9D7942}"/>
    <cellStyle name="Comma 51 2 2" xfId="3865" xr:uid="{E0AFC879-77A8-471B-AF28-447806936632}"/>
    <cellStyle name="Comma 51 2 2 2" xfId="5298" xr:uid="{7A72A0B5-AF63-44F6-A039-39A6B7C9A311}"/>
    <cellStyle name="Comma 51 2 2 2 2" xfId="8234" xr:uid="{7143484D-256C-4245-A317-1BA79E718CFC}"/>
    <cellStyle name="Comma 51 2 2 2 2 2" xfId="26766" xr:uid="{87522742-3263-4938-8377-456D015853C6}"/>
    <cellStyle name="Comma 51 2 2 2 2 3" xfId="34884" xr:uid="{1FCC2A2A-28D0-4A1F-B35F-46F04C7316CE}"/>
    <cellStyle name="Comma 51 2 2 2 3" xfId="23858" xr:uid="{FA7CDFFD-6718-401D-BB5D-7D9A3FC85F09}"/>
    <cellStyle name="Comma 51 2 2 2 4" xfId="31976" xr:uid="{FD4BAE9D-62A5-42AE-A272-3226D7BC697C}"/>
    <cellStyle name="Comma 51 2 2 3" xfId="6808" xr:uid="{CE973A33-C747-4908-B092-054370802CDF}"/>
    <cellStyle name="Comma 51 2 2 3 2" xfId="25340" xr:uid="{8AA3FEC9-0D4B-4B9E-91E4-A69C4FB683A0}"/>
    <cellStyle name="Comma 51 2 2 3 3" xfId="33458" xr:uid="{B73E2150-B82E-4B7E-AE8F-5882D75A1933}"/>
    <cellStyle name="Comma 51 2 2 4" xfId="22430" xr:uid="{59EF58DD-952A-454A-9BED-DE48996A2425}"/>
    <cellStyle name="Comma 51 2 2 5" xfId="30548" xr:uid="{C02CBDFB-B73A-400D-84A0-0C5158FE2CAE}"/>
    <cellStyle name="Comma 51 2 3" xfId="4587" xr:uid="{C426843B-138D-439D-AE2E-74EA4FB6A071}"/>
    <cellStyle name="Comma 51 2 3 2" xfId="7523" xr:uid="{07A93748-4D1E-47A9-85D5-635EBC5A964E}"/>
    <cellStyle name="Comma 51 2 3 2 2" xfId="26055" xr:uid="{6F3B262A-BB49-438C-AB94-7B321F71612D}"/>
    <cellStyle name="Comma 51 2 3 2 3" xfId="34173" xr:uid="{F83EC2D5-A648-4C2B-94C5-003C2CDEA098}"/>
    <cellStyle name="Comma 51 2 3 3" xfId="23147" xr:uid="{0A7C3C20-1909-463A-8DB7-8544AEE5D6B6}"/>
    <cellStyle name="Comma 51 2 3 4" xfId="31265" xr:uid="{68398974-1D35-4B39-B15B-EC73EE351406}"/>
    <cellStyle name="Comma 51 2 4" xfId="6097" xr:uid="{0F08A2BA-A616-4336-A36E-91EED117B8F7}"/>
    <cellStyle name="Comma 51 2 4 2" xfId="24629" xr:uid="{3A760A72-E4A2-4E24-ADF8-FE9085F60F52}"/>
    <cellStyle name="Comma 51 2 4 3" xfId="32747" xr:uid="{32D430D4-621D-40F7-8381-780F653BB2B5}"/>
    <cellStyle name="Comma 51 2 5" xfId="2992" xr:uid="{038437E8-8D54-40E9-A511-7884040C82A1}"/>
    <cellStyle name="Comma 51 2 5 2" xfId="21685" xr:uid="{8C51D145-5649-42D8-A975-FE4572B8DF56}"/>
    <cellStyle name="Comma 51 2 5 3" xfId="29801" xr:uid="{EB17C957-FCA1-4396-AE51-C537BD7537CA}"/>
    <cellStyle name="Comma 51 2 6" xfId="20832" xr:uid="{7B1C9B45-C502-43BA-A4C5-A8BDED964474}"/>
    <cellStyle name="Comma 51 2 7" xfId="28927" xr:uid="{75A96998-2420-4B76-B4E0-0865BC31CAB7}"/>
    <cellStyle name="Comma 51 3" xfId="3570" xr:uid="{8205F84F-064D-4662-A3ED-D922DF0A0A02}"/>
    <cellStyle name="Comma 51 3 2" xfId="5005" xr:uid="{03EDB0DF-5CF5-4AD8-AD0F-68C02AC552EE}"/>
    <cellStyle name="Comma 51 3 2 2" xfId="7941" xr:uid="{6B6A2811-D25A-4653-95F6-CFEC54024FAA}"/>
    <cellStyle name="Comma 51 3 2 2 2" xfId="26473" xr:uid="{6091EB34-C2BB-4B9D-AC59-4D3AC433728A}"/>
    <cellStyle name="Comma 51 3 2 2 3" xfId="34591" xr:uid="{5E90AF70-1D8C-4D85-A0F4-05B80B7791FA}"/>
    <cellStyle name="Comma 51 3 2 3" xfId="23565" xr:uid="{41035CED-640C-445D-A90E-0E96BB7EC9F8}"/>
    <cellStyle name="Comma 51 3 2 4" xfId="31683" xr:uid="{85FCF62B-1568-441D-8E82-C5333C6760CB}"/>
    <cellStyle name="Comma 51 3 3" xfId="6515" xr:uid="{CB9A9B37-88AC-4E68-8491-A32B919C8CFA}"/>
    <cellStyle name="Comma 51 3 3 2" xfId="25047" xr:uid="{68106759-AF42-46C1-8896-D44F8FB6EA2C}"/>
    <cellStyle name="Comma 51 3 3 3" xfId="33165" xr:uid="{8B3BDFC6-DB6C-4FA1-BD0E-EA1459AD5D1E}"/>
    <cellStyle name="Comma 51 3 4" xfId="22137" xr:uid="{FA7AC692-9D0D-499C-B623-102D08D21E85}"/>
    <cellStyle name="Comma 51 3 5" xfId="30255" xr:uid="{57A377AC-79F0-42EC-AA8B-3F69A464D9E6}"/>
    <cellStyle name="Comma 51 4" xfId="4294" xr:uid="{2CFADDDA-6A2A-4FDE-9B3A-B8A9AF2B48BE}"/>
    <cellStyle name="Comma 51 4 2" xfId="7230" xr:uid="{B70A3DBB-3E1C-48C2-A588-73611FFC373B}"/>
    <cellStyle name="Comma 51 4 2 2" xfId="25762" xr:uid="{4C79E763-8FAE-48BE-9CA2-CDF411C51953}"/>
    <cellStyle name="Comma 51 4 2 3" xfId="33880" xr:uid="{A083481A-A211-44EE-8272-D28590B4C884}"/>
    <cellStyle name="Comma 51 4 3" xfId="22854" xr:uid="{655E8F54-2BBE-4BC5-9228-ECB6A3D25275}"/>
    <cellStyle name="Comma 51 4 4" xfId="30972" xr:uid="{5F5C29B9-31C4-4958-B17B-38D1A85A8F91}"/>
    <cellStyle name="Comma 51 5" xfId="5804" xr:uid="{AEF50CCF-1380-4DC7-921C-BE56F33AA310}"/>
    <cellStyle name="Comma 51 5 2" xfId="24336" xr:uid="{A83A035F-BE8D-417E-B03B-E4F3036D19AB}"/>
    <cellStyle name="Comma 51 5 3" xfId="32454" xr:uid="{4AECB0CB-9C35-4984-A9EF-FB5D06B60898}"/>
    <cellStyle name="Comma 51 6" xfId="2410" xr:uid="{BC694D26-C01F-4528-9820-A104ABD2B701}"/>
    <cellStyle name="Comma 51 6 2" xfId="21324" xr:uid="{B5263892-26DF-4A8B-98F3-46A6E5C33C37}"/>
    <cellStyle name="Comma 51 6 3" xfId="29440" xr:uid="{1BD1898B-384F-46E9-909A-95DDE402CD1D}"/>
    <cellStyle name="Comma 51 7" xfId="20526" xr:uid="{03AF75DC-DD24-4816-97A9-E97E8A4CCD3F}"/>
    <cellStyle name="Comma 51 8" xfId="28621" xr:uid="{B71F283C-25D4-46BD-86F7-0E2B09049F9A}"/>
    <cellStyle name="Comma 52" xfId="775" xr:uid="{3CE87A1A-B870-4BBB-99B4-D7447E151B7C}"/>
    <cellStyle name="Comma 52 2" xfId="1083" xr:uid="{36290107-2BDB-4D2A-B1BB-97963D4ABFD7}"/>
    <cellStyle name="Comma 52 2 2" xfId="3862" xr:uid="{34B24A6C-3EB6-48BC-A207-7359765C1433}"/>
    <cellStyle name="Comma 52 2 2 2" xfId="5295" xr:uid="{4EAE4DEF-C421-4563-8506-FCECD1ABB356}"/>
    <cellStyle name="Comma 52 2 2 2 2" xfId="8231" xr:uid="{F6F6B789-FD83-4CAF-AE2E-21D87574CBE3}"/>
    <cellStyle name="Comma 52 2 2 2 2 2" xfId="26763" xr:uid="{90EAE64F-6FE7-4579-A952-C9F0518C95A7}"/>
    <cellStyle name="Comma 52 2 2 2 2 3" xfId="34881" xr:uid="{EEDDD4E0-00E7-4D78-8734-4A0064172760}"/>
    <cellStyle name="Comma 52 2 2 2 3" xfId="23855" xr:uid="{0C200E45-A037-4F6D-8B4A-6B86536E1EB4}"/>
    <cellStyle name="Comma 52 2 2 2 4" xfId="31973" xr:uid="{F454351E-61B3-4E6C-A82F-B8235246914A}"/>
    <cellStyle name="Comma 52 2 2 3" xfId="6805" xr:uid="{8F9C09E4-2708-4E7E-BF03-66878DE2FA5C}"/>
    <cellStyle name="Comma 52 2 2 3 2" xfId="25337" xr:uid="{2F6AEC60-83DC-40B9-9A5B-BA58F06F5712}"/>
    <cellStyle name="Comma 52 2 2 3 3" xfId="33455" xr:uid="{1E46E316-6CFD-4895-BBE9-C4887D3A5B78}"/>
    <cellStyle name="Comma 52 2 2 4" xfId="22427" xr:uid="{41810CD4-0EF7-42C2-9BCB-3439E45FE61D}"/>
    <cellStyle name="Comma 52 2 2 5" xfId="30545" xr:uid="{7597C08D-D0D7-442B-8E6E-D5ABAA20F09D}"/>
    <cellStyle name="Comma 52 2 3" xfId="4584" xr:uid="{4A9EF71A-D38A-41F9-93C2-0EACD8130B78}"/>
    <cellStyle name="Comma 52 2 3 2" xfId="7520" xr:uid="{E33E6F10-78BC-432E-90EE-7F46369994F6}"/>
    <cellStyle name="Comma 52 2 3 2 2" xfId="26052" xr:uid="{2BEC8B5D-44F4-4F98-B0EE-C9A599BE6FEC}"/>
    <cellStyle name="Comma 52 2 3 2 3" xfId="34170" xr:uid="{5D3E6364-3219-4759-AF62-0B77730F76CA}"/>
    <cellStyle name="Comma 52 2 3 3" xfId="23144" xr:uid="{2B43F159-8549-4484-8137-21B47AB7A951}"/>
    <cellStyle name="Comma 52 2 3 4" xfId="31262" xr:uid="{525505E6-CF4E-479B-8574-8C067E011CDC}"/>
    <cellStyle name="Comma 52 2 4" xfId="6094" xr:uid="{46647FC3-B605-4E9D-A4F7-5ACCE4A72381}"/>
    <cellStyle name="Comma 52 2 4 2" xfId="24626" xr:uid="{AE787D5E-BD88-441F-8039-85B134E247DE}"/>
    <cellStyle name="Comma 52 2 4 3" xfId="32744" xr:uid="{8E91A290-A81E-4B63-A7DF-DCF7329D3994}"/>
    <cellStyle name="Comma 52 2 5" xfId="2989" xr:uid="{1949B89D-3F49-46B6-A636-CDB718ACE01E}"/>
    <cellStyle name="Comma 52 2 5 2" xfId="21682" xr:uid="{A0E247DE-60FA-4092-8E09-1F3870F5C074}"/>
    <cellStyle name="Comma 52 2 5 3" xfId="29798" xr:uid="{95070BDC-855E-4E81-A2BD-CDBEBB8C16FF}"/>
    <cellStyle name="Comma 52 2 6" xfId="20838" xr:uid="{A622D9C2-2C53-44AE-9990-79EDC7F434E3}"/>
    <cellStyle name="Comma 52 2 7" xfId="28933" xr:uid="{7AC6A66D-09D1-4047-BF36-4681B32B95C5}"/>
    <cellStyle name="Comma 52 3" xfId="3567" xr:uid="{03952431-D6AB-4A7B-97D7-8C48E0EDA8B1}"/>
    <cellStyle name="Comma 52 3 2" xfId="5002" xr:uid="{34DB8B1E-E834-4CAA-B8D4-320BB0E727B0}"/>
    <cellStyle name="Comma 52 3 2 2" xfId="7938" xr:uid="{B7A3D860-FBB6-4A84-9F58-B088BEF780BF}"/>
    <cellStyle name="Comma 52 3 2 2 2" xfId="26470" xr:uid="{E90B7BAD-F3B1-4906-8221-9F69D19535DE}"/>
    <cellStyle name="Comma 52 3 2 2 3" xfId="34588" xr:uid="{4DA934E8-D299-4F19-8141-0E7F8137B2D6}"/>
    <cellStyle name="Comma 52 3 2 3" xfId="23562" xr:uid="{30C688E8-EE54-4E0C-8B21-9E9883323E7F}"/>
    <cellStyle name="Comma 52 3 2 4" xfId="31680" xr:uid="{95979AB1-9A88-480B-BABF-A739B1C7C466}"/>
    <cellStyle name="Comma 52 3 3" xfId="6512" xr:uid="{D076BED0-4079-4120-B5DD-C0C286B3241C}"/>
    <cellStyle name="Comma 52 3 3 2" xfId="25044" xr:uid="{9145D938-D0C1-4E4D-8335-71CE31009623}"/>
    <cellStyle name="Comma 52 3 3 3" xfId="33162" xr:uid="{4A6A464A-9F6D-4FC9-8009-820E6EDD1DBA}"/>
    <cellStyle name="Comma 52 3 4" xfId="22134" xr:uid="{5AD839F4-F7ED-4957-93CE-54FC71D2B4BE}"/>
    <cellStyle name="Comma 52 3 5" xfId="30252" xr:uid="{A319B8CD-CB00-48BD-9BDB-9E777F779ED8}"/>
    <cellStyle name="Comma 52 4" xfId="4291" xr:uid="{CC53204A-E9B9-4788-8FF0-DCD3F800F06A}"/>
    <cellStyle name="Comma 52 4 2" xfId="7227" xr:uid="{9277DF6F-CDB5-41C5-9675-144DE5B60EC6}"/>
    <cellStyle name="Comma 52 4 2 2" xfId="25759" xr:uid="{71FAD20A-D994-4047-8D72-5DC2E8F1F679}"/>
    <cellStyle name="Comma 52 4 2 3" xfId="33877" xr:uid="{DFC6A464-ECAA-43EE-9201-02043492671C}"/>
    <cellStyle name="Comma 52 4 3" xfId="22851" xr:uid="{3819A460-FBBC-4618-8F3B-39BF4D0547B1}"/>
    <cellStyle name="Comma 52 4 4" xfId="30969" xr:uid="{A3DD2FAB-237C-4EE6-B761-CFD2D038F67B}"/>
    <cellStyle name="Comma 52 5" xfId="5801" xr:uid="{EF92720C-8872-4156-8E6D-DFCD95EA4607}"/>
    <cellStyle name="Comma 52 5 2" xfId="24333" xr:uid="{7B11F789-7564-4809-96D5-BE244606CB26}"/>
    <cellStyle name="Comma 52 5 3" xfId="32451" xr:uid="{9A9C020A-E010-41DF-8093-2CC9F5F787BA}"/>
    <cellStyle name="Comma 52 6" xfId="2404" xr:uid="{689C5021-9612-4B76-9E0D-C5BADEB6A9A5}"/>
    <cellStyle name="Comma 52 6 2" xfId="21321" xr:uid="{68220715-1DE5-4ABF-BED2-08818CB1942A}"/>
    <cellStyle name="Comma 52 6 3" xfId="29437" xr:uid="{7D9F450D-5807-475B-8933-E027BBFA9EFC}"/>
    <cellStyle name="Comma 52 7" xfId="20532" xr:uid="{934942A8-DE82-4A56-802F-EA12262791E4}"/>
    <cellStyle name="Comma 52 8" xfId="28627" xr:uid="{5E708904-ACC3-4D16-B020-92D945BF26DC}"/>
    <cellStyle name="Comma 53" xfId="1106" xr:uid="{40243D31-0978-4923-96C7-EBD4FAF92D3B}"/>
    <cellStyle name="Comma 53 2" xfId="2993" xr:uid="{6C9962E3-8C50-48D2-9F4E-A6F7CEA38E63}"/>
    <cellStyle name="Comma 53 2 2" xfId="3866" xr:uid="{0C1AC860-A525-42F0-8CD8-98AA70EE1694}"/>
    <cellStyle name="Comma 53 2 2 2" xfId="5299" xr:uid="{D9A951D9-D87B-409A-93ED-636A7E80B402}"/>
    <cellStyle name="Comma 53 2 2 2 2" xfId="8235" xr:uid="{2F7AB2C8-0CF4-43AC-8F77-52D729540C5F}"/>
    <cellStyle name="Comma 53 2 2 2 2 2" xfId="26767" xr:uid="{E5C4C360-D034-4E85-B83D-25A4139A2404}"/>
    <cellStyle name="Comma 53 2 2 2 2 3" xfId="34885" xr:uid="{03269F8C-2F70-4059-B240-28C85DC56AA9}"/>
    <cellStyle name="Comma 53 2 2 2 3" xfId="23859" xr:uid="{649FA43E-84FA-4918-870D-D43BF2B710F7}"/>
    <cellStyle name="Comma 53 2 2 2 4" xfId="31977" xr:uid="{9AD224A2-D692-41E3-9AE6-45034B6066DF}"/>
    <cellStyle name="Comma 53 2 2 3" xfId="6809" xr:uid="{951F764B-A611-4242-8752-5E4C98B7D3E8}"/>
    <cellStyle name="Comma 53 2 2 3 2" xfId="25341" xr:uid="{ECFF666B-0956-4553-8651-589755BE218B}"/>
    <cellStyle name="Comma 53 2 2 3 3" xfId="33459" xr:uid="{BCEC2245-7E69-4FD1-88B9-3EA37F5D7568}"/>
    <cellStyle name="Comma 53 2 2 4" xfId="22431" xr:uid="{69C0D465-9FFC-42C9-815C-D2903AD41AB6}"/>
    <cellStyle name="Comma 53 2 2 5" xfId="30549" xr:uid="{7518FB12-44C3-49E7-B1E5-B5D80F90F753}"/>
    <cellStyle name="Comma 53 2 3" xfId="4588" xr:uid="{BF63B410-91D2-4DF7-B02A-08261AE04220}"/>
    <cellStyle name="Comma 53 2 3 2" xfId="7524" xr:uid="{8E93BD99-ECFE-4028-9E0B-D277C1718A2E}"/>
    <cellStyle name="Comma 53 2 3 2 2" xfId="26056" xr:uid="{F16F504A-4B0D-435E-AD05-EE318B3C8B04}"/>
    <cellStyle name="Comma 53 2 3 2 3" xfId="34174" xr:uid="{6E5BB936-35B5-4AE1-AD28-15566AC3D404}"/>
    <cellStyle name="Comma 53 2 3 3" xfId="23148" xr:uid="{4F4FE5BE-A980-4165-B161-B52CB33354D4}"/>
    <cellStyle name="Comma 53 2 3 4" xfId="31266" xr:uid="{030AF7D5-D33D-4816-AAF6-EB5F5C610F16}"/>
    <cellStyle name="Comma 53 2 4" xfId="6098" xr:uid="{78493D87-E164-4E85-A57E-10AC84D367D9}"/>
    <cellStyle name="Comma 53 2 4 2" xfId="24630" xr:uid="{099A5953-DBE4-4D85-919A-AC1153E6E50E}"/>
    <cellStyle name="Comma 53 2 4 3" xfId="32748" xr:uid="{77775E78-3641-441B-B5EF-2E1268DC118A}"/>
    <cellStyle name="Comma 53 2 5" xfId="21686" xr:uid="{F4045386-A374-4572-8834-45DE03041EF1}"/>
    <cellStyle name="Comma 53 2 6" xfId="29802" xr:uid="{2C3CA8A9-3EF8-48F4-A987-4D2AA915D8BD}"/>
    <cellStyle name="Comma 53 3" xfId="3571" xr:uid="{A703905E-8013-4776-ACB3-5D08F29B03FC}"/>
    <cellStyle name="Comma 53 3 2" xfId="5006" xr:uid="{BD0BF848-1D90-4B97-8234-8E68F08D2DA6}"/>
    <cellStyle name="Comma 53 3 2 2" xfId="7942" xr:uid="{8CCE5A55-94A0-4996-8BCB-C3FCA38981D0}"/>
    <cellStyle name="Comma 53 3 2 2 2" xfId="26474" xr:uid="{2480A10D-13B8-4C87-84DA-F0B852BBFADC}"/>
    <cellStyle name="Comma 53 3 2 2 3" xfId="34592" xr:uid="{83152867-6B27-4F5C-88AD-055FA09B863F}"/>
    <cellStyle name="Comma 53 3 2 3" xfId="23566" xr:uid="{C4A053D3-8ACB-4F58-B5D3-85DCE6A04CF3}"/>
    <cellStyle name="Comma 53 3 2 4" xfId="31684" xr:uid="{E9BC3555-B05B-44EC-9E04-3C47FA479094}"/>
    <cellStyle name="Comma 53 3 3" xfId="6516" xr:uid="{4AC0B030-C67A-4001-A5BC-9BC4C13ECE74}"/>
    <cellStyle name="Comma 53 3 3 2" xfId="25048" xr:uid="{91376FDD-FC67-4726-AD4D-5B4234085D2D}"/>
    <cellStyle name="Comma 53 3 3 3" xfId="33166" xr:uid="{B43D554B-F386-4FA7-9CFD-745C70D05215}"/>
    <cellStyle name="Comma 53 3 4" xfId="22138" xr:uid="{4DE77DBF-C3F2-4498-80CB-907F8C018174}"/>
    <cellStyle name="Comma 53 3 5" xfId="30256" xr:uid="{8FFEB8F1-7F45-4F55-9EFA-78AA83C6C37F}"/>
    <cellStyle name="Comma 53 4" xfId="4295" xr:uid="{4FFE9136-C806-487C-A349-A6E6B425D34E}"/>
    <cellStyle name="Comma 53 4 2" xfId="7231" xr:uid="{8E66AF9A-40F7-44F4-A29D-B54BE7A4539D}"/>
    <cellStyle name="Comma 53 4 2 2" xfId="25763" xr:uid="{606C8A7E-D223-4490-8F95-7C59DC25BD96}"/>
    <cellStyle name="Comma 53 4 2 3" xfId="33881" xr:uid="{E2AA4B10-7352-4B9B-9096-1FEF13525953}"/>
    <cellStyle name="Comma 53 4 3" xfId="22855" xr:uid="{3243FD2E-9C63-40AD-9563-8D583FC51555}"/>
    <cellStyle name="Comma 53 4 4" xfId="30973" xr:uid="{1E10444E-BA54-4335-837E-FA13045A6D46}"/>
    <cellStyle name="Comma 53 5" xfId="5805" xr:uid="{F4693EED-5EDC-4150-8EFA-F387AEDAEEA4}"/>
    <cellStyle name="Comma 53 5 2" xfId="24337" xr:uid="{84B2798F-8560-4B03-B3A2-DD6040BA877D}"/>
    <cellStyle name="Comma 53 5 3" xfId="32455" xr:uid="{8C623F36-1BFC-49A3-B5EA-84CA6B55F29C}"/>
    <cellStyle name="Comma 53 6" xfId="2411" xr:uid="{ED729D0E-269A-402D-A832-469DF4DB24B8}"/>
    <cellStyle name="Comma 53 6 2" xfId="21325" xr:uid="{5FD84B6D-4D27-42A3-A0F8-AA55F6388DA7}"/>
    <cellStyle name="Comma 53 6 3" xfId="29441" xr:uid="{068918BE-0C58-406E-B270-4ECA8B1D0F62}"/>
    <cellStyle name="Comma 54" xfId="1107" xr:uid="{19E90CEB-42F0-4C51-A2F8-2EA948DF89CB}"/>
    <cellStyle name="Comma 54 2" xfId="2990" xr:uid="{556170B2-8E66-401A-974B-235EF6D30F4C}"/>
    <cellStyle name="Comma 54 2 2" xfId="3863" xr:uid="{6AE01CB6-3CA5-4F93-935D-FF7049CBE100}"/>
    <cellStyle name="Comma 54 2 2 2" xfId="5296" xr:uid="{6232FCAF-3C8B-4847-8314-61A736BD6D8C}"/>
    <cellStyle name="Comma 54 2 2 2 2" xfId="8232" xr:uid="{50CFF4BC-6F80-4C81-BD5E-4CCB0C652A0B}"/>
    <cellStyle name="Comma 54 2 2 2 2 2" xfId="26764" xr:uid="{1A0F2561-48EF-4E87-A62B-79B078C2C72E}"/>
    <cellStyle name="Comma 54 2 2 2 2 3" xfId="34882" xr:uid="{0DBEA48C-7C73-4D05-9839-78E5891100D6}"/>
    <cellStyle name="Comma 54 2 2 2 3" xfId="23856" xr:uid="{A73E4769-282A-43D9-9332-6960B50BCD0D}"/>
    <cellStyle name="Comma 54 2 2 2 4" xfId="31974" xr:uid="{DBF14777-5409-458E-BD6F-34C78FBBB1A4}"/>
    <cellStyle name="Comma 54 2 2 3" xfId="6806" xr:uid="{337FAB0E-8FAB-4A23-A5E3-0659BEAEF129}"/>
    <cellStyle name="Comma 54 2 2 3 2" xfId="25338" xr:uid="{57E24EB9-E037-40DD-88C0-11AF468B6D3D}"/>
    <cellStyle name="Comma 54 2 2 3 3" xfId="33456" xr:uid="{B1FC4157-6DDB-4987-AF5B-3976AC2A539F}"/>
    <cellStyle name="Comma 54 2 2 4" xfId="22428" xr:uid="{0616E1A3-434D-459B-AE4C-8D4B45C90E75}"/>
    <cellStyle name="Comma 54 2 2 5" xfId="30546" xr:uid="{8F9F6D04-74DA-4572-A98A-77F949743F7D}"/>
    <cellStyle name="Comma 54 2 3" xfId="4585" xr:uid="{FA60069F-8602-47DA-B086-E73B3ABBA423}"/>
    <cellStyle name="Comma 54 2 3 2" xfId="7521" xr:uid="{41F95E69-F137-45B9-98D6-39C7A50A1D24}"/>
    <cellStyle name="Comma 54 2 3 2 2" xfId="26053" xr:uid="{C5B50A41-8718-4420-ACEC-6DFE51E2ECEB}"/>
    <cellStyle name="Comma 54 2 3 2 3" xfId="34171" xr:uid="{2977B2DC-F934-42C5-A8AF-70A4E849D6A0}"/>
    <cellStyle name="Comma 54 2 3 3" xfId="23145" xr:uid="{AA9E7FA3-00B8-42A2-80A9-1DA5A4E964B5}"/>
    <cellStyle name="Comma 54 2 3 4" xfId="31263" xr:uid="{A6F5B252-C82F-4900-967F-C67455C7F31D}"/>
    <cellStyle name="Comma 54 2 4" xfId="6095" xr:uid="{028F9FA1-24E3-4903-AB57-805FAF9F2534}"/>
    <cellStyle name="Comma 54 2 4 2" xfId="24627" xr:uid="{39F266B8-5EB2-47DB-A3C8-A0E09371959C}"/>
    <cellStyle name="Comma 54 2 4 3" xfId="32745" xr:uid="{7B372950-CBB8-4AF4-876C-EE1B78D116D5}"/>
    <cellStyle name="Comma 54 2 5" xfId="21683" xr:uid="{E0A1C7E6-C6E8-4384-9681-67B85633172C}"/>
    <cellStyle name="Comma 54 2 6" xfId="29799" xr:uid="{58602A59-D040-451C-9C65-F8B8A26D1324}"/>
    <cellStyle name="Comma 54 3" xfId="3568" xr:uid="{10E47FC9-E4EA-4712-9EF8-AC1C57B54A0E}"/>
    <cellStyle name="Comma 54 3 2" xfId="5003" xr:uid="{2550580C-13A3-4F7C-9CE9-509C454E3B02}"/>
    <cellStyle name="Comma 54 3 2 2" xfId="7939" xr:uid="{6B822C5A-D2FA-4E4C-923A-8D67915A6F8A}"/>
    <cellStyle name="Comma 54 3 2 2 2" xfId="26471" xr:uid="{470D7D50-9281-4552-A75A-4F1E46FD40F1}"/>
    <cellStyle name="Comma 54 3 2 2 3" xfId="34589" xr:uid="{A66C7487-517B-440C-BA90-3F93236A32C5}"/>
    <cellStyle name="Comma 54 3 2 3" xfId="23563" xr:uid="{ECF730CA-B9D3-47AC-A5ED-4C78B4DDCDEB}"/>
    <cellStyle name="Comma 54 3 2 4" xfId="31681" xr:uid="{26250BA4-146C-43A3-90A8-E3F506C2D7CA}"/>
    <cellStyle name="Comma 54 3 3" xfId="6513" xr:uid="{D44AC513-A705-458A-BAC4-B06AB01ED0AE}"/>
    <cellStyle name="Comma 54 3 3 2" xfId="25045" xr:uid="{BF5188E9-BB86-4A41-8738-035B76FF2B73}"/>
    <cellStyle name="Comma 54 3 3 3" xfId="33163" xr:uid="{C83D0775-0F7E-4091-99B0-2E4FE19C8044}"/>
    <cellStyle name="Comma 54 3 4" xfId="22135" xr:uid="{537B3168-47F4-4553-BA29-2A6FF7781B2D}"/>
    <cellStyle name="Comma 54 3 5" xfId="30253" xr:uid="{6E560B15-3B56-4C2C-9EFA-C49C513D98C1}"/>
    <cellStyle name="Comma 54 4" xfId="4292" xr:uid="{7A90FF89-5C52-4DB0-B8A9-93B436D5D502}"/>
    <cellStyle name="Comma 54 4 2" xfId="7228" xr:uid="{B72EAA94-B638-4F4D-8ADA-CFE02090D4DC}"/>
    <cellStyle name="Comma 54 4 2 2" xfId="25760" xr:uid="{54099AF2-B306-411A-A0F2-336509B9E8C9}"/>
    <cellStyle name="Comma 54 4 2 3" xfId="33878" xr:uid="{E29F7FB2-8A79-4B7B-A794-8063928DA04D}"/>
    <cellStyle name="Comma 54 4 3" xfId="22852" xr:uid="{B0798188-84CE-4E2E-8A5B-083C4B4C0B37}"/>
    <cellStyle name="Comma 54 4 4" xfId="30970" xr:uid="{B1AA9FFE-412B-4D77-BED2-434D441BCED3}"/>
    <cellStyle name="Comma 54 5" xfId="5802" xr:uid="{9FDDA6B4-0825-4FDF-A5CF-BD40B814D9F2}"/>
    <cellStyle name="Comma 54 5 2" xfId="24334" xr:uid="{7E78C3BA-CD49-4841-93FC-C2FCF17FF20B}"/>
    <cellStyle name="Comma 54 5 3" xfId="32452" xr:uid="{EF6802BE-A6A6-4265-94EC-45AA73F76725}"/>
    <cellStyle name="Comma 54 6" xfId="2405" xr:uid="{163486A4-320A-407A-92E7-22EE6DA18452}"/>
    <cellStyle name="Comma 54 6 2" xfId="21322" xr:uid="{C6FFA75D-84E8-497C-B825-8EC19DF567BC}"/>
    <cellStyle name="Comma 54 6 3" xfId="29438" xr:uid="{E43EE90B-3F15-455E-A60A-1BA49953A37B}"/>
    <cellStyle name="Comma 55" xfId="1124" xr:uid="{A7E9A474-CA82-4B83-9270-5EFA2A9071EB}"/>
    <cellStyle name="Comma 55 2" xfId="3020" xr:uid="{10401245-A001-484B-B752-604932C59A54}"/>
    <cellStyle name="Comma 55 2 2" xfId="3884" xr:uid="{DE2DC5C5-79A8-4258-B9C2-64107D3C47AD}"/>
    <cellStyle name="Comma 55 2 2 2" xfId="5317" xr:uid="{A5C829D8-420F-4A7C-B5B4-AC752DCE2A71}"/>
    <cellStyle name="Comma 55 2 2 2 2" xfId="8253" xr:uid="{016E47AB-671C-44FB-8181-EEC64243BB28}"/>
    <cellStyle name="Comma 55 2 2 2 2 2" xfId="26785" xr:uid="{5D15E296-D8E6-4007-9745-328DA056E4DA}"/>
    <cellStyle name="Comma 55 2 2 2 2 3" xfId="34903" xr:uid="{45DC3162-1FB5-4D68-BAA6-CE4EC2F5D043}"/>
    <cellStyle name="Comma 55 2 2 2 3" xfId="23877" xr:uid="{E6A9100C-9416-480D-8732-52B416122718}"/>
    <cellStyle name="Comma 55 2 2 2 4" xfId="31995" xr:uid="{2FFD7544-1A1D-4E3A-BCBD-24CF7AC7387A}"/>
    <cellStyle name="Comma 55 2 2 3" xfId="6827" xr:uid="{32FF4D0D-F645-4FC2-9B1B-85C88C807886}"/>
    <cellStyle name="Comma 55 2 2 3 2" xfId="25359" xr:uid="{2B58B550-E233-47FD-8A2D-3EF6FA34F941}"/>
    <cellStyle name="Comma 55 2 2 3 3" xfId="33477" xr:uid="{F95AF801-974A-4C70-B0B3-AADA8A562E38}"/>
    <cellStyle name="Comma 55 2 2 4" xfId="22449" xr:uid="{B5CE5AC7-8D01-4893-B93E-255A730B9252}"/>
    <cellStyle name="Comma 55 2 2 5" xfId="30567" xr:uid="{13929778-4B5A-46AC-A659-8D82E2DE9573}"/>
    <cellStyle name="Comma 55 2 3" xfId="4606" xr:uid="{D8ADD183-FB4B-4D2A-8273-7D38957219FD}"/>
    <cellStyle name="Comma 55 2 3 2" xfId="7542" xr:uid="{0CCBF30D-BF56-4773-A8E3-DDCBD869BB76}"/>
    <cellStyle name="Comma 55 2 3 2 2" xfId="26074" xr:uid="{8A6A84BB-94C6-49DF-8868-B4BA9AD69788}"/>
    <cellStyle name="Comma 55 2 3 2 3" xfId="34192" xr:uid="{78A93D8C-C97C-4564-8664-3C92906ED4B8}"/>
    <cellStyle name="Comma 55 2 3 3" xfId="23166" xr:uid="{6BB8669A-6DEE-4A3A-AD7B-7CFE5DCB7725}"/>
    <cellStyle name="Comma 55 2 3 4" xfId="31284" xr:uid="{F3B35BD4-40B3-4F38-BD76-E6B8EB7F225A}"/>
    <cellStyle name="Comma 55 2 4" xfId="6116" xr:uid="{40FA871F-2226-4FED-BCB6-9D50CF78C6F4}"/>
    <cellStyle name="Comma 55 2 4 2" xfId="24648" xr:uid="{421DD411-39EE-4C62-89C0-A5EE728D1B28}"/>
    <cellStyle name="Comma 55 2 4 3" xfId="32766" xr:uid="{6514BF1D-C7DB-4354-864F-D3BE1DFEACB9}"/>
    <cellStyle name="Comma 55 2 5" xfId="21705" xr:uid="{EDC31491-338C-4959-A436-E0A95708FFAE}"/>
    <cellStyle name="Comma 55 2 6" xfId="29821" xr:uid="{F2FD88A8-90C3-4066-84CC-53A13211A17B}"/>
    <cellStyle name="Comma 55 3" xfId="3586" xr:uid="{D93A2F51-B67C-420D-8C67-F01E5632F8F5}"/>
    <cellStyle name="Comma 55 3 2" xfId="5020" xr:uid="{A5A4140F-0EC6-4DE0-A126-3939382F6D91}"/>
    <cellStyle name="Comma 55 3 2 2" xfId="7956" xr:uid="{B5AF0673-8DC3-489C-9C7B-9E7BFCA1E819}"/>
    <cellStyle name="Comma 55 3 2 2 2" xfId="26488" xr:uid="{114AC332-D493-4983-A96F-25DF3943BC47}"/>
    <cellStyle name="Comma 55 3 2 2 3" xfId="34606" xr:uid="{FE82E8E6-B45C-4AF9-B5FB-809EAAC9794A}"/>
    <cellStyle name="Comma 55 3 2 3" xfId="23580" xr:uid="{A08F38A7-CCEC-48CD-908B-8C9DD115CAB2}"/>
    <cellStyle name="Comma 55 3 2 4" xfId="31698" xr:uid="{320EFED3-FF09-487D-BAEE-0723C37B3F48}"/>
    <cellStyle name="Comma 55 3 3" xfId="6530" xr:uid="{9C46AFDB-6268-4B75-85CC-D00762BE6653}"/>
    <cellStyle name="Comma 55 3 3 2" xfId="25062" xr:uid="{32DB7C4B-F312-409E-B4B5-90CAA305C79D}"/>
    <cellStyle name="Comma 55 3 3 3" xfId="33180" xr:uid="{2F0DA3D1-69C9-4A84-A1BB-91EF33AE3CA5}"/>
    <cellStyle name="Comma 55 3 4" xfId="22152" xr:uid="{77995D63-F7F5-42E6-B729-C20ABBAE7789}"/>
    <cellStyle name="Comma 55 3 5" xfId="30270" xr:uid="{CCE6E579-E3FE-40C8-8BCC-3763B46A816C}"/>
    <cellStyle name="Comma 55 4" xfId="4309" xr:uid="{7CCA0D49-6F29-4383-ADB8-E89464246C19}"/>
    <cellStyle name="Comma 55 4 2" xfId="7245" xr:uid="{D20B91AA-CCB7-4F9A-8690-37F78712F00B}"/>
    <cellStyle name="Comma 55 4 2 2" xfId="25777" xr:uid="{CE54B463-CF90-4DE0-8968-0F43C8C0422C}"/>
    <cellStyle name="Comma 55 4 2 3" xfId="33895" xr:uid="{6304F09A-7D72-4121-BA14-F981D067E1D5}"/>
    <cellStyle name="Comma 55 4 3" xfId="22869" xr:uid="{0276BBDD-E74F-4225-A300-17D34E70365C}"/>
    <cellStyle name="Comma 55 4 4" xfId="30987" xr:uid="{F6BDE92D-37F3-4986-8884-32291733ABE7}"/>
    <cellStyle name="Comma 55 5" xfId="5819" xr:uid="{CFF797C9-FF51-4E3C-B3D4-6F2DD037B754}"/>
    <cellStyle name="Comma 55 5 2" xfId="24351" xr:uid="{D9B29056-646B-4165-A5F0-BAC21AC66F86}"/>
    <cellStyle name="Comma 55 5 3" xfId="32469" xr:uid="{C3392ECB-FBC2-4A59-BBF2-573E8794F5AA}"/>
    <cellStyle name="Comma 55 6" xfId="2578" xr:uid="{D8FF6B61-08A1-404B-A3D1-658238E48FF8}"/>
    <cellStyle name="Comma 55 6 2" xfId="21385" xr:uid="{58EB7B4C-CC81-4489-B9A2-D83ABB03CCD1}"/>
    <cellStyle name="Comma 55 6 3" xfId="29502" xr:uid="{202E72DF-F581-4D0A-B2D7-D1A8F3502FB0}"/>
    <cellStyle name="Comma 56" xfId="1128" xr:uid="{8E59E2A3-ED57-4D24-9ED7-9AEF8E81AD38}"/>
    <cellStyle name="Comma 56 2" xfId="3015" xr:uid="{48052FDC-CAA0-4987-B00C-BAD99722F88B}"/>
    <cellStyle name="Comma 56 2 2" xfId="3880" xr:uid="{5AEC73B0-7213-40EC-84BE-170738EC1B6F}"/>
    <cellStyle name="Comma 56 2 2 2" xfId="5313" xr:uid="{7969EE11-CB47-40BB-9067-8AB095B03AD3}"/>
    <cellStyle name="Comma 56 2 2 2 2" xfId="8249" xr:uid="{2D182E0E-DD17-4ABF-8939-8E1262071FCD}"/>
    <cellStyle name="Comma 56 2 2 2 2 2" xfId="26781" xr:uid="{E27795DB-7FF5-4CE8-9638-A1967C55106C}"/>
    <cellStyle name="Comma 56 2 2 2 2 3" xfId="34899" xr:uid="{AF19326C-41C1-4534-B5DB-D8F4E4217764}"/>
    <cellStyle name="Comma 56 2 2 2 3" xfId="23873" xr:uid="{BA14D3A5-8CF7-4F0D-8422-79DB8303ABD7}"/>
    <cellStyle name="Comma 56 2 2 2 4" xfId="31991" xr:uid="{742574E0-3A67-4DBB-9AF8-2DC260C175EE}"/>
    <cellStyle name="Comma 56 2 2 3" xfId="6823" xr:uid="{8966032E-5F48-4F1A-8268-F4DD2DAE7937}"/>
    <cellStyle name="Comma 56 2 2 3 2" xfId="25355" xr:uid="{4A8C07FB-DE04-4724-902C-59B73CA1E61D}"/>
    <cellStyle name="Comma 56 2 2 3 3" xfId="33473" xr:uid="{5AC9986B-A516-43AA-B581-1C60CF05F4A4}"/>
    <cellStyle name="Comma 56 2 2 4" xfId="22445" xr:uid="{997262B0-BA66-422A-9B4B-76A07B8F8C55}"/>
    <cellStyle name="Comma 56 2 2 5" xfId="30563" xr:uid="{96C9DD31-11A2-48B4-99DD-6D16039E2305}"/>
    <cellStyle name="Comma 56 2 3" xfId="4602" xr:uid="{B7F655F0-8CDE-4255-8544-FDD8224F03C1}"/>
    <cellStyle name="Comma 56 2 3 2" xfId="7538" xr:uid="{1B63BE23-22AE-4AE1-A892-B2DD4E16430E}"/>
    <cellStyle name="Comma 56 2 3 2 2" xfId="26070" xr:uid="{2C53850D-1E5C-4131-9431-743668421892}"/>
    <cellStyle name="Comma 56 2 3 2 3" xfId="34188" xr:uid="{704B402E-9C18-456E-8F5F-F2D287D6A76C}"/>
    <cellStyle name="Comma 56 2 3 3" xfId="23162" xr:uid="{910B5521-3374-40B0-ABD7-01A3AE97FFFA}"/>
    <cellStyle name="Comma 56 2 3 4" xfId="31280" xr:uid="{40DE1702-9042-450D-9F70-167F74602D79}"/>
    <cellStyle name="Comma 56 2 4" xfId="6112" xr:uid="{3B8769E5-0107-4D13-B422-317A43911D26}"/>
    <cellStyle name="Comma 56 2 4 2" xfId="24644" xr:uid="{A4012754-3CF4-422C-A34C-918832BAC037}"/>
    <cellStyle name="Comma 56 2 4 3" xfId="32762" xr:uid="{34544870-31EA-4EE7-8197-3B8F6FE49AE0}"/>
    <cellStyle name="Comma 56 2 5" xfId="21701" xr:uid="{9B15C88E-6DE4-4A3B-B899-A9743B13DA83}"/>
    <cellStyle name="Comma 56 2 6" xfId="29817" xr:uid="{F75254A4-0C77-4EE5-9978-14068C85A9E9}"/>
    <cellStyle name="Comma 56 3" xfId="3582" xr:uid="{6D1B0B3E-95C0-4DD9-8759-15A89A36F62D}"/>
    <cellStyle name="Comma 56 3 2" xfId="5016" xr:uid="{C17C278F-A8BB-4319-8A72-17672068A6B2}"/>
    <cellStyle name="Comma 56 3 2 2" xfId="7952" xr:uid="{AC8A4189-80B6-4DFD-9AFC-1F311121DB10}"/>
    <cellStyle name="Comma 56 3 2 2 2" xfId="26484" xr:uid="{1533DC5D-193D-47BE-8CF0-206B41E72AEF}"/>
    <cellStyle name="Comma 56 3 2 2 3" xfId="34602" xr:uid="{4A541D24-91CE-473E-A406-7EFF53E9ED32}"/>
    <cellStyle name="Comma 56 3 2 3" xfId="23576" xr:uid="{23FF6FD9-6F6D-4E16-A415-1B9201868D54}"/>
    <cellStyle name="Comma 56 3 2 4" xfId="31694" xr:uid="{63D22A6C-4E3B-4CAD-A509-5FC767F7D1D9}"/>
    <cellStyle name="Comma 56 3 3" xfId="6526" xr:uid="{EA28732C-8558-464B-B025-33D831FEF549}"/>
    <cellStyle name="Comma 56 3 3 2" xfId="25058" xr:uid="{13590D69-E6AE-4DBE-8779-E66C2F04F067}"/>
    <cellStyle name="Comma 56 3 3 3" xfId="33176" xr:uid="{9209E69F-9268-4E8F-8629-6A2F9629FECC}"/>
    <cellStyle name="Comma 56 3 4" xfId="22148" xr:uid="{69F7EAF2-121E-4A52-971B-4926702255BE}"/>
    <cellStyle name="Comma 56 3 5" xfId="30266" xr:uid="{704E1F7E-F7CF-4FED-A24A-7974B909AA56}"/>
    <cellStyle name="Comma 56 4" xfId="4305" xr:uid="{2B0A17D4-A3A8-4321-A945-FAC44A511102}"/>
    <cellStyle name="Comma 56 4 2" xfId="7241" xr:uid="{F5105965-4492-47B0-977F-0274606ADDAA}"/>
    <cellStyle name="Comma 56 4 2 2" xfId="25773" xr:uid="{342C3B42-FDC8-4B4A-B2E8-40BA320E3BD6}"/>
    <cellStyle name="Comma 56 4 2 3" xfId="33891" xr:uid="{1AB3285C-11DD-4935-ACEA-A835CD190443}"/>
    <cellStyle name="Comma 56 4 3" xfId="22865" xr:uid="{C98E38D0-4C85-485A-A451-0E064CACB2D8}"/>
    <cellStyle name="Comma 56 4 4" xfId="30983" xr:uid="{EEDCB430-665F-4B8B-9107-A396EA346DA1}"/>
    <cellStyle name="Comma 56 5" xfId="5815" xr:uid="{800BF077-9DCC-4688-A8E9-F22E31DCC2BB}"/>
    <cellStyle name="Comma 56 5 2" xfId="24347" xr:uid="{06CF7CD7-D10F-4D4C-BA4C-661BD9452643}"/>
    <cellStyle name="Comma 56 5 3" xfId="32465" xr:uid="{A990C767-05F9-4FBF-BB97-F8CFD719995D}"/>
    <cellStyle name="Comma 56 6" xfId="2562" xr:uid="{37BF4005-80D9-4295-BCAD-299E20870719}"/>
    <cellStyle name="Comma 56 6 2" xfId="21377" xr:uid="{7E5885FD-FD42-461B-A3F8-164056F586B3}"/>
    <cellStyle name="Comma 56 6 3" xfId="29494" xr:uid="{9A4E7E17-DE1F-4A8F-BC87-68C9488F9A59}"/>
    <cellStyle name="Comma 57" xfId="1136" xr:uid="{3DAD62AC-E286-4992-8ED3-BDB24547BE7A}"/>
    <cellStyle name="Comma 57 2" xfId="3025" xr:uid="{0D7355AF-18AE-40A7-A5AF-97F0416B2FC3}"/>
    <cellStyle name="Comma 57 2 2" xfId="3889" xr:uid="{55A8EC1E-8E8E-441B-B236-540B5B6A4B46}"/>
    <cellStyle name="Comma 57 2 2 2" xfId="5322" xr:uid="{7785917D-206A-42AF-837C-803FD5FE0CB6}"/>
    <cellStyle name="Comma 57 2 2 2 2" xfId="8258" xr:uid="{384B98FF-76E9-451F-99BF-C1259ABC2573}"/>
    <cellStyle name="Comma 57 2 2 2 2 2" xfId="26790" xr:uid="{E6C538FA-FF14-44B9-8EAB-839EC62BEA5D}"/>
    <cellStyle name="Comma 57 2 2 2 2 3" xfId="34908" xr:uid="{1A23AB4B-C150-4B4C-B8F4-C578A189AC33}"/>
    <cellStyle name="Comma 57 2 2 2 3" xfId="23882" xr:uid="{DBC459DE-84A0-4EE1-A5B4-8CB09C786960}"/>
    <cellStyle name="Comma 57 2 2 2 4" xfId="32000" xr:uid="{9872AED3-FA91-4932-950A-5D4155208053}"/>
    <cellStyle name="Comma 57 2 2 3" xfId="6832" xr:uid="{04F20EB2-3B5D-4CC0-9FCE-DBF266F00ACB}"/>
    <cellStyle name="Comma 57 2 2 3 2" xfId="25364" xr:uid="{D5EEE3D3-FBB7-4F4C-B2AB-A1EB216D415E}"/>
    <cellStyle name="Comma 57 2 2 3 3" xfId="33482" xr:uid="{426A8441-C364-4BB0-956B-D6D869B66D36}"/>
    <cellStyle name="Comma 57 2 2 4" xfId="22454" xr:uid="{5AE668DF-9A9C-4470-BC4D-FA6B8A4DCD97}"/>
    <cellStyle name="Comma 57 2 2 5" xfId="30572" xr:uid="{C3740BF0-19F4-430E-A7C7-2849132B19F5}"/>
    <cellStyle name="Comma 57 2 3" xfId="4611" xr:uid="{01BA0084-0623-401E-995D-5C25225D8866}"/>
    <cellStyle name="Comma 57 2 3 2" xfId="7547" xr:uid="{E357EF7B-F5D1-4338-A514-B293CABEB93A}"/>
    <cellStyle name="Comma 57 2 3 2 2" xfId="26079" xr:uid="{D425FB36-75BB-485D-A96F-5497F7887D73}"/>
    <cellStyle name="Comma 57 2 3 2 3" xfId="34197" xr:uid="{427D037C-00E4-4A67-AF05-A5A6B2BD58DE}"/>
    <cellStyle name="Comma 57 2 3 3" xfId="23171" xr:uid="{4C4ED77D-2EE9-4D65-969F-F12DF27BC632}"/>
    <cellStyle name="Comma 57 2 3 4" xfId="31289" xr:uid="{306F4011-0133-4077-B272-74046441C0DA}"/>
    <cellStyle name="Comma 57 2 4" xfId="6121" xr:uid="{E343F03C-C4CD-4A14-B721-BB80F1BEEF1B}"/>
    <cellStyle name="Comma 57 2 4 2" xfId="24653" xr:uid="{992D0282-E493-484D-AF60-DA08FECC83EC}"/>
    <cellStyle name="Comma 57 2 4 3" xfId="32771" xr:uid="{6573F88E-F002-4769-AF01-4681179DCE44}"/>
    <cellStyle name="Comma 57 2 5" xfId="21710" xr:uid="{C8B88613-3B89-4694-A567-BE7DD6E8B612}"/>
    <cellStyle name="Comma 57 2 6" xfId="29826" xr:uid="{B138E899-40C3-4C1C-83D4-7255F1BABC15}"/>
    <cellStyle name="Comma 57 3" xfId="3315" xr:uid="{9AD496E7-3255-4804-9026-4D312B518327}"/>
    <cellStyle name="Comma 57 3 2" xfId="4752" xr:uid="{2A2CA8F6-E855-4C7D-977D-ADD95F617AF9}"/>
    <cellStyle name="Comma 57 3 2 2" xfId="7688" xr:uid="{47CB1968-13E3-4768-9D31-E7F5F1E2C38E}"/>
    <cellStyle name="Comma 57 3 2 2 2" xfId="26220" xr:uid="{509AA827-C18D-446B-B03D-2F93C5D89B3E}"/>
    <cellStyle name="Comma 57 3 2 2 3" xfId="34338" xr:uid="{6770E002-D6DE-4C28-B7F7-E6032C202F46}"/>
    <cellStyle name="Comma 57 3 2 3" xfId="23312" xr:uid="{BE9D9CDB-E792-4ABE-A969-6EC76F6EE528}"/>
    <cellStyle name="Comma 57 3 2 4" xfId="31430" xr:uid="{E9DC872D-CDAC-45B3-B083-49D3DB816FF8}"/>
    <cellStyle name="Comma 57 3 3" xfId="6262" xr:uid="{0F22C031-94C8-4EBE-99DB-7F798FFDF6BE}"/>
    <cellStyle name="Comma 57 3 3 2" xfId="24794" xr:uid="{B05E5B25-3381-481B-BED2-230E23376A8A}"/>
    <cellStyle name="Comma 57 3 3 3" xfId="32912" xr:uid="{9E93B136-5410-47BF-965B-B126DE40787A}"/>
    <cellStyle name="Comma 57 3 4" xfId="21884" xr:uid="{5B01F721-7FAB-4B2D-9CE5-2075FD16587B}"/>
    <cellStyle name="Comma 57 3 5" xfId="30001" xr:uid="{6C06E0B3-9B96-4AE9-83C8-D67A98BA820A}"/>
    <cellStyle name="Comma 57 4" xfId="4041" xr:uid="{C81E661B-478B-414B-A898-855B45F6C83B}"/>
    <cellStyle name="Comma 57 4 2" xfId="6977" xr:uid="{8DA2A25E-42A0-4018-A597-97328D105F19}"/>
    <cellStyle name="Comma 57 4 2 2" xfId="25509" xr:uid="{DDD823FE-1013-4AED-8460-372A81CC390B}"/>
    <cellStyle name="Comma 57 4 2 3" xfId="33627" xr:uid="{AB9A9049-98D4-4DCA-A8BF-4B55F91E8CC2}"/>
    <cellStyle name="Comma 57 4 3" xfId="22601" xr:uid="{05B82B03-A1D9-4C7E-8F98-D8551C5943C4}"/>
    <cellStyle name="Comma 57 4 4" xfId="30719" xr:uid="{54F8D661-C4BC-4861-B45C-43CA8188B735}"/>
    <cellStyle name="Comma 57 5" xfId="5551" xr:uid="{F37539C4-7530-45D3-A8D7-A3FC9EC32A18}"/>
    <cellStyle name="Comma 57 5 2" xfId="24083" xr:uid="{94C365A6-0F56-4991-9AAA-D8DB8A843D8B}"/>
    <cellStyle name="Comma 57 5 3" xfId="32201" xr:uid="{CDC59BF7-5F5E-4FB7-BAE9-7DCA433ED6FD}"/>
    <cellStyle name="Comma 57 6" xfId="2034" xr:uid="{68DC07DD-C731-4CB0-BA36-0F627AF32BC4}"/>
    <cellStyle name="Comma 57 6 2" xfId="21028" xr:uid="{2FA0E377-BB81-4370-9006-79D04BDE80A4}"/>
    <cellStyle name="Comma 57 6 3" xfId="29143" xr:uid="{0A86C4EB-E89E-4FDA-9956-3FF28DBFF4D1}"/>
    <cellStyle name="Comma 58" xfId="753" xr:uid="{51F48206-27ED-41C2-BF31-06F622055450}"/>
    <cellStyle name="Comma 58 2" xfId="1061" xr:uid="{C02FA6AD-99DB-4949-9EA9-44BC8823C02E}"/>
    <cellStyle name="Comma 58 2 2" xfId="3924" xr:uid="{763EFE17-33AB-44EF-8C8D-D1A10AC75919}"/>
    <cellStyle name="Comma 58 2 2 2" xfId="5357" xr:uid="{4A27DCDC-648C-48A0-B1B1-EDE2564FB209}"/>
    <cellStyle name="Comma 58 2 2 2 2" xfId="8293" xr:uid="{73AB1D8D-6554-4BF5-B302-187B2EBB3D1B}"/>
    <cellStyle name="Comma 58 2 2 2 2 2" xfId="26825" xr:uid="{FB28EC6B-9BCE-4D9C-A08B-F6CBA04C3795}"/>
    <cellStyle name="Comma 58 2 2 2 2 3" xfId="34943" xr:uid="{994987E4-F44A-4D06-9B93-283AEB216398}"/>
    <cellStyle name="Comma 58 2 2 2 3" xfId="23917" xr:uid="{B5A86E7F-69E9-496A-86B1-3C3365226484}"/>
    <cellStyle name="Comma 58 2 2 2 4" xfId="32035" xr:uid="{0C498684-DC07-4FF7-A730-CA0092E4B5DF}"/>
    <cellStyle name="Comma 58 2 2 3" xfId="6867" xr:uid="{6034FE48-78EA-4DB8-9265-8FC7E6C3C669}"/>
    <cellStyle name="Comma 58 2 2 3 2" xfId="25399" xr:uid="{1E66125D-219F-4602-A663-68BCCF09AD3D}"/>
    <cellStyle name="Comma 58 2 2 3 3" xfId="33517" xr:uid="{5D9BCA31-960A-44F0-905D-3987C9426D36}"/>
    <cellStyle name="Comma 58 2 2 4" xfId="22489" xr:uid="{E38FCB95-A859-49F0-84EE-E7787691BB88}"/>
    <cellStyle name="Comma 58 2 2 5" xfId="30607" xr:uid="{021F96A0-09E9-4495-8349-CE3AA1F53CB7}"/>
    <cellStyle name="Comma 58 2 3" xfId="4646" xr:uid="{CDB583F4-F102-4F57-A515-6DCF96A9E22B}"/>
    <cellStyle name="Comma 58 2 3 2" xfId="7582" xr:uid="{B1B588C2-D54A-4CFE-B0DF-5E1151FBA933}"/>
    <cellStyle name="Comma 58 2 3 2 2" xfId="26114" xr:uid="{4E0E06BA-7114-4F76-AED3-053CCF51CCF4}"/>
    <cellStyle name="Comma 58 2 3 2 3" xfId="34232" xr:uid="{8CD0897E-911A-47CE-90CD-5F2AC79E022A}"/>
    <cellStyle name="Comma 58 2 3 3" xfId="23206" xr:uid="{23E4E0F6-D245-440A-98A5-9D7C1460D935}"/>
    <cellStyle name="Comma 58 2 3 4" xfId="31324" xr:uid="{FD457AF1-48F5-4981-B85C-80576C759E28}"/>
    <cellStyle name="Comma 58 2 4" xfId="6156" xr:uid="{356438DD-D960-4073-BC6F-B6FC81F89DD8}"/>
    <cellStyle name="Comma 58 2 4 2" xfId="24688" xr:uid="{F9AE8057-5E2A-4A99-BBD2-289888F7F2DC}"/>
    <cellStyle name="Comma 58 2 4 3" xfId="32806" xr:uid="{E2D5AFC7-8112-461A-922D-42B956125734}"/>
    <cellStyle name="Comma 58 2 5" xfId="3071" xr:uid="{47FAECF7-289E-4E67-B261-335AAF3572DA}"/>
    <cellStyle name="Comma 58 2 5 2" xfId="21749" xr:uid="{6E2C40EE-BB4C-4431-8BB7-B07971479CFF}"/>
    <cellStyle name="Comma 58 2 5 3" xfId="29865" xr:uid="{183C2A94-5036-44D4-9079-810B0ABBAD90}"/>
    <cellStyle name="Comma 58 2 6" xfId="20816" xr:uid="{69B8F833-6E08-49AE-AD7C-2EA86FF3775C}"/>
    <cellStyle name="Comma 58 2 7" xfId="28911" xr:uid="{8BED9387-9510-45A5-A2AF-79AFB7F13696}"/>
    <cellStyle name="Comma 58 3" xfId="3592" xr:uid="{89011E07-20F2-4732-9611-B90E1972B9CB}"/>
    <cellStyle name="Comma 58 3 2" xfId="5026" xr:uid="{CD78AA1F-0783-4EB9-8010-2C3943396BB4}"/>
    <cellStyle name="Comma 58 3 2 2" xfId="7962" xr:uid="{5083069E-617E-4B58-946A-AC86E3DEE1F9}"/>
    <cellStyle name="Comma 58 3 2 2 2" xfId="26494" xr:uid="{9C8E9D09-F1EA-4974-819F-C88558C739C4}"/>
    <cellStyle name="Comma 58 3 2 2 3" xfId="34612" xr:uid="{116A86A4-9E9F-468E-9B74-E6A8F5E344B7}"/>
    <cellStyle name="Comma 58 3 2 3" xfId="23586" xr:uid="{3647A068-1578-4653-B01E-8C05B1CC9668}"/>
    <cellStyle name="Comma 58 3 2 4" xfId="31704" xr:uid="{1EC563A3-6F29-415C-B584-9BA07FF18922}"/>
    <cellStyle name="Comma 58 3 3" xfId="6536" xr:uid="{1C629072-CCF9-4304-934C-C99B8E785CB3}"/>
    <cellStyle name="Comma 58 3 3 2" xfId="25068" xr:uid="{AFE81AFF-25FC-4B6C-BDCF-1B6C88925948}"/>
    <cellStyle name="Comma 58 3 3 3" xfId="33186" xr:uid="{074063BF-86FB-4660-B889-A9C4413FC266}"/>
    <cellStyle name="Comma 58 3 4" xfId="22158" xr:uid="{97CB529D-4E7D-401B-8FB9-EC504088E3F8}"/>
    <cellStyle name="Comma 58 3 5" xfId="30276" xr:uid="{20CA6235-9261-4936-8B87-BF91FB6782B1}"/>
    <cellStyle name="Comma 58 4" xfId="4315" xr:uid="{D8FE4ED2-1B50-46CA-9A6D-42B6910B032B}"/>
    <cellStyle name="Comma 58 4 2" xfId="7251" xr:uid="{CB297E84-439C-4D82-8D5B-1F7B74B3AD56}"/>
    <cellStyle name="Comma 58 4 2 2" xfId="25783" xr:uid="{C073955C-F78F-4A91-85A2-E263D1447D73}"/>
    <cellStyle name="Comma 58 4 2 3" xfId="33901" xr:uid="{9053B4F0-ACD1-4B4B-B493-3CE57E8E48F2}"/>
    <cellStyle name="Comma 58 4 3" xfId="22875" xr:uid="{C108AB68-D908-4A5F-AF8B-8DA18A3725E6}"/>
    <cellStyle name="Comma 58 4 4" xfId="30993" xr:uid="{B9328163-6F66-42B7-8C99-6E7F9E97485A}"/>
    <cellStyle name="Comma 58 5" xfId="5825" xr:uid="{BF327504-F057-4075-ACB2-4EFF1F549C3B}"/>
    <cellStyle name="Comma 58 5 2" xfId="24357" xr:uid="{74004A22-2723-498C-B1D3-121E1E873784}"/>
    <cellStyle name="Comma 58 5 3" xfId="32475" xr:uid="{6E087480-1488-4AFA-B4C8-2ACD4EEE91ED}"/>
    <cellStyle name="Comma 58 6" xfId="2599" xr:uid="{10118639-925A-412D-9C46-6E0FF1EEFE38}"/>
    <cellStyle name="Comma 58 6 2" xfId="21392" xr:uid="{AA992A25-2723-41E4-BC75-04156BBB9B17}"/>
    <cellStyle name="Comma 58 6 3" xfId="29509" xr:uid="{94F96BCE-60E8-451C-BDF6-EDD8A194E238}"/>
    <cellStyle name="Comma 58 7" xfId="20510" xr:uid="{422BF1A7-5B6B-423F-918B-BDAD1EB31D50}"/>
    <cellStyle name="Comma 58 8" xfId="28605" xr:uid="{36D61632-6C9D-4BA5-8C1E-99D125E4C700}"/>
    <cellStyle name="Comma 59" xfId="1129" xr:uid="{E4764E87-7C4C-4CAD-B223-3B0C9D5E06E5}"/>
    <cellStyle name="Comma 59 2" xfId="3061" xr:uid="{8D279715-E87C-4A31-8EFE-7E674F5FDDC4}"/>
    <cellStyle name="Comma 59 2 2" xfId="3917" xr:uid="{F817CCE6-96B2-41E9-967D-F3413DF450F6}"/>
    <cellStyle name="Comma 59 2 2 2" xfId="5350" xr:uid="{8B4AB8A7-7742-448C-A331-BE35ABC77CD8}"/>
    <cellStyle name="Comma 59 2 2 2 2" xfId="8286" xr:uid="{35A3B389-80BA-491B-9ACA-C81E96F84F52}"/>
    <cellStyle name="Comma 59 2 2 2 2 2" xfId="26818" xr:uid="{CFCFBC24-BFA5-4423-835C-0A18CA59919A}"/>
    <cellStyle name="Comma 59 2 2 2 2 3" xfId="34936" xr:uid="{32710205-3C3C-42F5-962B-183E94220B8A}"/>
    <cellStyle name="Comma 59 2 2 2 3" xfId="23910" xr:uid="{2CE48A29-4CA1-42FA-B37F-741E22DE891D}"/>
    <cellStyle name="Comma 59 2 2 2 4" xfId="32028" xr:uid="{A27C754A-F4F1-4FE7-9232-D31DFD1391F9}"/>
    <cellStyle name="Comma 59 2 2 3" xfId="6860" xr:uid="{494333E9-0A30-47CE-A829-0380E04F7920}"/>
    <cellStyle name="Comma 59 2 2 3 2" xfId="25392" xr:uid="{B0EF6315-D638-4BE6-A4F1-EF6CC24F8573}"/>
    <cellStyle name="Comma 59 2 2 3 3" xfId="33510" xr:uid="{49A55AA9-1C0D-4420-8334-3C2EF32F28BB}"/>
    <cellStyle name="Comma 59 2 2 4" xfId="22482" xr:uid="{1ABB2E44-03CD-4BF3-AC34-7BAA3220A5BE}"/>
    <cellStyle name="Comma 59 2 2 5" xfId="30600" xr:uid="{107BAA07-9CCA-44C3-A0CA-AB294B8DF545}"/>
    <cellStyle name="Comma 59 2 3" xfId="4639" xr:uid="{162AB5D6-D1F1-4C81-B30F-2A35D346E99B}"/>
    <cellStyle name="Comma 59 2 3 2" xfId="7575" xr:uid="{28B24335-E741-4362-8872-830942416CF4}"/>
    <cellStyle name="Comma 59 2 3 2 2" xfId="26107" xr:uid="{0C9B499F-F88E-49EA-82F5-A6D699E78039}"/>
    <cellStyle name="Comma 59 2 3 2 3" xfId="34225" xr:uid="{8E8F4CC7-5C2F-4F42-9083-8C3D81541500}"/>
    <cellStyle name="Comma 59 2 3 3" xfId="23199" xr:uid="{EA349295-BACA-41A3-9E79-D51715D70135}"/>
    <cellStyle name="Comma 59 2 3 4" xfId="31317" xr:uid="{B00186B6-B3DD-45C6-8939-9D7D23D92973}"/>
    <cellStyle name="Comma 59 2 4" xfId="6149" xr:uid="{784BE24B-8D06-4FDD-8070-506C99258188}"/>
    <cellStyle name="Comma 59 2 4 2" xfId="24681" xr:uid="{3EB48D78-3DFC-42D2-B5BF-475EF8A13FD2}"/>
    <cellStyle name="Comma 59 2 4 3" xfId="32799" xr:uid="{EB0034A1-61E9-4EE4-A841-EAA17FCF18C8}"/>
    <cellStyle name="Comma 59 2 5" xfId="21741" xr:uid="{05992171-0806-426F-ACC8-158F524BB47A}"/>
    <cellStyle name="Comma 59 2 6" xfId="29857" xr:uid="{2753C08B-B364-4C73-A062-A7EDF2488203}"/>
    <cellStyle name="Comma 59 3" xfId="3593" xr:uid="{22134F25-C65D-44DE-9062-AF8C0A193CBE}"/>
    <cellStyle name="Comma 59 3 2" xfId="5027" xr:uid="{BA276E44-95C9-44CE-889C-262B01AC7C4B}"/>
    <cellStyle name="Comma 59 3 2 2" xfId="7963" xr:uid="{933DB7DF-26D6-4E4B-80FB-E26D2254C9FF}"/>
    <cellStyle name="Comma 59 3 2 2 2" xfId="26495" xr:uid="{514A80A6-A983-47EE-B44D-CA6E0DB02F5F}"/>
    <cellStyle name="Comma 59 3 2 2 3" xfId="34613" xr:uid="{221B9496-1574-4C6C-BE8F-BECC012C00C8}"/>
    <cellStyle name="Comma 59 3 2 3" xfId="23587" xr:uid="{C10ED0A0-E23C-4095-9E82-A9593F660B57}"/>
    <cellStyle name="Comma 59 3 2 4" xfId="31705" xr:uid="{BA28C572-5282-46C3-84BF-033095606368}"/>
    <cellStyle name="Comma 59 3 3" xfId="6537" xr:uid="{6B4B925C-257D-49DC-810F-50590D34C56F}"/>
    <cellStyle name="Comma 59 3 3 2" xfId="25069" xr:uid="{763648ED-438E-41BF-A9B6-9C1D1C1ECEF8}"/>
    <cellStyle name="Comma 59 3 3 3" xfId="33187" xr:uid="{A41D7119-3A59-4442-A7FD-9A955446D7A6}"/>
    <cellStyle name="Comma 59 3 4" xfId="22159" xr:uid="{25B9B9D7-3432-44E9-9D65-6770D1C20A46}"/>
    <cellStyle name="Comma 59 3 5" xfId="30277" xr:uid="{69E52DCE-7FA9-4D1B-B825-A0C0942E017E}"/>
    <cellStyle name="Comma 59 4" xfId="4316" xr:uid="{0531313F-10BD-489E-A6FD-FB0551F9A793}"/>
    <cellStyle name="Comma 59 4 2" xfId="7252" xr:uid="{9BE40CC6-0681-42C1-8BCA-E2DDF8500182}"/>
    <cellStyle name="Comma 59 4 2 2" xfId="25784" xr:uid="{71DE2FEE-3356-455E-B8F6-29A4B835F74A}"/>
    <cellStyle name="Comma 59 4 2 3" xfId="33902" xr:uid="{C676C44C-8859-4430-B0F0-01687E11F6C4}"/>
    <cellStyle name="Comma 59 4 3" xfId="22876" xr:uid="{E8A8CCCF-D5C8-4C18-8EB7-F14789358709}"/>
    <cellStyle name="Comma 59 4 4" xfId="30994" xr:uid="{C0BB49BA-05E2-4221-B918-0B13B496B1C4}"/>
    <cellStyle name="Comma 59 5" xfId="5826" xr:uid="{892E669A-33A3-43E1-AD5A-C50D2A13C6EF}"/>
    <cellStyle name="Comma 59 5 2" xfId="24358" xr:uid="{D03763BD-0887-4B46-89EF-5EAF292A9092}"/>
    <cellStyle name="Comma 59 5 3" xfId="32476" xr:uid="{940B622B-28BE-4880-A719-0250B5053377}"/>
    <cellStyle name="Comma 59 6" xfId="2605" xr:uid="{285C087B-54C4-47C4-90C9-713DAB63C91D}"/>
    <cellStyle name="Comma 59 6 2" xfId="21393" xr:uid="{5CAF0E67-C3DB-4C48-908B-4DCED4C4AF5C}"/>
    <cellStyle name="Comma 59 6 3" xfId="29510" xr:uid="{569E3F9B-B35C-487B-8BBA-22C54058F8C4}"/>
    <cellStyle name="Comma 6" xfId="578" xr:uid="{902A798F-1520-414D-8EC5-3B7BA5CFEC07}"/>
    <cellStyle name="Comma 6 10" xfId="10717" xr:uid="{0995DBFB-D7E3-494E-8631-D27BCBD77C79}"/>
    <cellStyle name="Comma 6 10 2" xfId="27449" xr:uid="{B76B718D-EEBF-4DDF-A4D6-098D8D1E86B3}"/>
    <cellStyle name="Comma 6 10 3" xfId="35630" xr:uid="{ED682765-6F2C-4E7C-9A14-A9B582BDE3A0}"/>
    <cellStyle name="Comma 6 11" xfId="1692" xr:uid="{A65F459D-8641-4490-B198-1938768EC831}"/>
    <cellStyle name="Comma 6 2" xfId="283" xr:uid="{BF49E2A3-D1C2-43D7-97B9-AB53407A5B39}"/>
    <cellStyle name="Comma 6 2 2" xfId="2446" xr:uid="{5F9F0A1E-1F9A-49B0-A974-22512C20027C}"/>
    <cellStyle name="Comma 6 2 3" xfId="3223" xr:uid="{AB4D8911-6101-4D7D-A304-9BFBE07C8BF4}"/>
    <cellStyle name="Comma 6 2 4" xfId="3121" xr:uid="{7C78D1AF-9680-436B-94B4-361678C20336}"/>
    <cellStyle name="Comma 6 2 5" xfId="8461" xr:uid="{7D99D237-64C3-4A9C-9EC2-2BB0820F2E65}"/>
    <cellStyle name="Comma 6 2 6" xfId="10718" xr:uid="{AFF3F831-0AB6-48AF-959C-3CC619BA622A}"/>
    <cellStyle name="Comma 6 2 6 2" xfId="27450" xr:uid="{94911558-E919-4DD1-9EB7-4D7BD8598484}"/>
    <cellStyle name="Comma 6 2 6 3" xfId="35631" xr:uid="{E2407984-32E3-49E3-AAB8-E79E9D00DD3A}"/>
    <cellStyle name="Comma 6 3" xfId="2237" xr:uid="{19AD9A11-B7DC-4BD1-B1A4-59384802F890}"/>
    <cellStyle name="Comma 6 3 2" xfId="2382" xr:uid="{6E11D76E-8A6D-4E2F-BD25-28C176A71FFE}"/>
    <cellStyle name="Comma 6 3 2 2" xfId="2970" xr:uid="{DD0F71CC-8F3F-4A89-9B06-F672E393CA97}"/>
    <cellStyle name="Comma 6 3 2 2 2" xfId="3843" xr:uid="{459F2821-A6DC-4543-86D5-8AC6D8B9AF89}"/>
    <cellStyle name="Comma 6 3 2 2 2 2" xfId="5276" xr:uid="{6899BE23-0B00-4B6E-8FD9-4632C0BFB950}"/>
    <cellStyle name="Comma 6 3 2 2 2 2 2" xfId="8212" xr:uid="{A7581AAA-144F-4E9A-A073-E81C683CB568}"/>
    <cellStyle name="Comma 6 3 2 2 2 2 2 2" xfId="26744" xr:uid="{8AC46D90-71EC-4000-9919-921FE35D5784}"/>
    <cellStyle name="Comma 6 3 2 2 2 2 2 3" xfId="34862" xr:uid="{8A520E64-8444-4D6C-967C-A742A919AD7E}"/>
    <cellStyle name="Comma 6 3 2 2 2 2 3" xfId="23836" xr:uid="{7B84C9D5-B58C-4101-8CAF-4AF135F9E32E}"/>
    <cellStyle name="Comma 6 3 2 2 2 2 4" xfId="31954" xr:uid="{2D6B48B5-BF3E-498D-965C-F2D36A93B6B7}"/>
    <cellStyle name="Comma 6 3 2 2 2 3" xfId="6786" xr:uid="{752346DE-EF4F-4321-95EA-EF6B2DB83D0D}"/>
    <cellStyle name="Comma 6 3 2 2 2 3 2" xfId="25318" xr:uid="{48843546-3CF5-483E-B4C2-6E081BDF7065}"/>
    <cellStyle name="Comma 6 3 2 2 2 3 3" xfId="33436" xr:uid="{210F3274-9AD5-4127-B2DB-4192102EB0A5}"/>
    <cellStyle name="Comma 6 3 2 2 2 4" xfId="22408" xr:uid="{EB1592E5-1D7B-4DEC-B54D-F60B3973986F}"/>
    <cellStyle name="Comma 6 3 2 2 2 5" xfId="30526" xr:uid="{0C606336-B163-41A7-979F-4361E0C4846D}"/>
    <cellStyle name="Comma 6 3 2 2 3" xfId="4565" xr:uid="{63EB20EB-CF6D-4FCE-B74D-F5A563F51C8A}"/>
    <cellStyle name="Comma 6 3 2 2 3 2" xfId="7501" xr:uid="{9806F775-40B4-47F4-B7FF-8BA9359365C8}"/>
    <cellStyle name="Comma 6 3 2 2 3 2 2" xfId="26033" xr:uid="{210A3755-1C31-4073-AC3B-DED4EB497A55}"/>
    <cellStyle name="Comma 6 3 2 2 3 2 3" xfId="34151" xr:uid="{0894E4A7-D952-4BE8-9092-78FFB248184B}"/>
    <cellStyle name="Comma 6 3 2 2 3 3" xfId="23125" xr:uid="{5792EE01-C046-4715-992B-8F5B7BCC4A0B}"/>
    <cellStyle name="Comma 6 3 2 2 3 4" xfId="31243" xr:uid="{5591C6D2-0893-4EC0-B504-654F5FA6BC63}"/>
    <cellStyle name="Comma 6 3 2 2 4" xfId="6075" xr:uid="{9B820533-41D0-4E02-8347-1F8B1126EFF7}"/>
    <cellStyle name="Comma 6 3 2 2 4 2" xfId="24607" xr:uid="{13154E8A-091E-482A-8D80-3F82C91EB8AF}"/>
    <cellStyle name="Comma 6 3 2 2 4 3" xfId="32725" xr:uid="{BA027666-B7BB-4B5A-99AF-C3BD29BAD691}"/>
    <cellStyle name="Comma 6 3 2 2 5" xfId="21663" xr:uid="{7643B9D1-3ED2-4D37-95C2-1C47C8550635}"/>
    <cellStyle name="Comma 6 3 2 2 6" xfId="29779" xr:uid="{E867B3C6-4D57-4C4A-A494-0462E29AD5C7}"/>
    <cellStyle name="Comma 6 3 2 3" xfId="3548" xr:uid="{B79F2644-A44A-4AFF-B56B-0B607EFF9B0A}"/>
    <cellStyle name="Comma 6 3 2 3 2" xfId="4983" xr:uid="{43C596AC-8E17-42DC-84A1-B0A3DEF5C96E}"/>
    <cellStyle name="Comma 6 3 2 3 2 2" xfId="7919" xr:uid="{AB1330F6-6A5A-4564-A465-8207A9FF58E7}"/>
    <cellStyle name="Comma 6 3 2 3 2 2 2" xfId="26451" xr:uid="{A69CEA5F-D6AB-490F-9428-A12EB448BAE9}"/>
    <cellStyle name="Comma 6 3 2 3 2 2 3" xfId="34569" xr:uid="{1B8A08F1-FFE2-451E-B1C3-4668949D6E3A}"/>
    <cellStyle name="Comma 6 3 2 3 2 3" xfId="23543" xr:uid="{38D05461-9439-45E8-8AD5-7C3923ABB548}"/>
    <cellStyle name="Comma 6 3 2 3 2 4" xfId="31661" xr:uid="{9F45D3F7-143E-4AAD-9B83-585AC6652194}"/>
    <cellStyle name="Comma 6 3 2 3 3" xfId="6493" xr:uid="{1DDB65AC-CDE6-4A92-98FD-09AED3A60A80}"/>
    <cellStyle name="Comma 6 3 2 3 3 2" xfId="25025" xr:uid="{596C62C7-9E1D-40CE-8042-E8543B6E9E52}"/>
    <cellStyle name="Comma 6 3 2 3 3 3" xfId="33143" xr:uid="{7D6CC2FB-1DBE-4C84-A470-5388D919EBA1}"/>
    <cellStyle name="Comma 6 3 2 3 4" xfId="22115" xr:uid="{6175B4F5-C146-4668-8279-164E55872859}"/>
    <cellStyle name="Comma 6 3 2 3 5" xfId="30233" xr:uid="{31833D6E-54F5-4BB2-A3D6-7B3B5D9D4E47}"/>
    <cellStyle name="Comma 6 3 2 4" xfId="4272" xr:uid="{FABE42FA-0EF5-42E6-A0A2-830027A2AB29}"/>
    <cellStyle name="Comma 6 3 2 4 2" xfId="7208" xr:uid="{0FD49976-2422-423D-845B-5EB10F1751C1}"/>
    <cellStyle name="Comma 6 3 2 4 2 2" xfId="25740" xr:uid="{528F996B-C646-4F85-99CA-C606FF4FF55C}"/>
    <cellStyle name="Comma 6 3 2 4 2 3" xfId="33858" xr:uid="{B0048CE1-0F41-441D-AB93-55189861E2BD}"/>
    <cellStyle name="Comma 6 3 2 4 3" xfId="22832" xr:uid="{B5094914-0035-49ED-B51A-02C73CE8E503}"/>
    <cellStyle name="Comma 6 3 2 4 4" xfId="30950" xr:uid="{A8875BAD-0559-4922-AB41-ECEE74D2E884}"/>
    <cellStyle name="Comma 6 3 2 5" xfId="5782" xr:uid="{8A7E871E-DB70-4A76-AD20-4935BDCD07FF}"/>
    <cellStyle name="Comma 6 3 2 5 2" xfId="24314" xr:uid="{407F168C-11C7-440E-A10E-3A859DECE894}"/>
    <cellStyle name="Comma 6 3 2 5 3" xfId="32432" xr:uid="{5B4FAAFA-24E0-49BC-B284-8167F59D2964}"/>
    <cellStyle name="Comma 6 3 2 6" xfId="21300" xr:uid="{3CE52629-447E-45E8-9597-85EBD79F77B5}"/>
    <cellStyle name="Comma 6 3 2 7" xfId="29416" xr:uid="{9EEF6325-BA1E-4A29-AC97-C46A3DAC14DE}"/>
    <cellStyle name="Comma 6 3 3" xfId="2842" xr:uid="{34B918A9-B8C2-4C3C-A16C-819F36594EB2}"/>
    <cellStyle name="Comma 6 3 3 2" xfId="3715" xr:uid="{B00DEB6C-20D8-4F18-9DFB-4B8C23B882AA}"/>
    <cellStyle name="Comma 6 3 3 2 2" xfId="5148" xr:uid="{720993AC-8415-4C3C-9601-0D4E46B9ABBC}"/>
    <cellStyle name="Comma 6 3 3 2 2 2" xfId="8084" xr:uid="{1A78081D-330A-453D-A0B3-2D018A4D076F}"/>
    <cellStyle name="Comma 6 3 3 2 2 2 2" xfId="26616" xr:uid="{90832E14-2224-4D8D-B7C7-D2F3338AF63A}"/>
    <cellStyle name="Comma 6 3 3 2 2 2 3" xfId="34734" xr:uid="{6588F064-2E76-473F-89DF-5F83001F0A34}"/>
    <cellStyle name="Comma 6 3 3 2 2 3" xfId="23708" xr:uid="{026FDA0F-B969-49D3-B3B0-27960A4B16EB}"/>
    <cellStyle name="Comma 6 3 3 2 2 4" xfId="31826" xr:uid="{0A1D643D-3246-429F-B815-E5126D89347A}"/>
    <cellStyle name="Comma 6 3 3 2 3" xfId="6658" xr:uid="{42FD5230-F44C-49E8-A77F-63C9951279EF}"/>
    <cellStyle name="Comma 6 3 3 2 3 2" xfId="25190" xr:uid="{97C31E64-DC53-4376-A370-2AF6F5759C41}"/>
    <cellStyle name="Comma 6 3 3 2 3 3" xfId="33308" xr:uid="{2356EF96-9825-4619-97BB-D0C8273F3505}"/>
    <cellStyle name="Comma 6 3 3 2 4" xfId="22280" xr:uid="{C05A9AC4-3854-404E-A89D-4909D38DE4DD}"/>
    <cellStyle name="Comma 6 3 3 2 5" xfId="30398" xr:uid="{28AA2B7E-093C-4813-B158-CEA557E05414}"/>
    <cellStyle name="Comma 6 3 3 3" xfId="4437" xr:uid="{94B1568E-D8AE-400D-9F85-6DFCD5D2696F}"/>
    <cellStyle name="Comma 6 3 3 3 2" xfId="7373" xr:uid="{CE907D8A-2CED-4A50-9855-B28AA2E91E13}"/>
    <cellStyle name="Comma 6 3 3 3 2 2" xfId="25905" xr:uid="{D29D61F8-DC2F-459F-A53E-E5B373FB0B5F}"/>
    <cellStyle name="Comma 6 3 3 3 2 3" xfId="34023" xr:uid="{3A86AEDF-3EB7-412A-AF8E-C65C648B8EC5}"/>
    <cellStyle name="Comma 6 3 3 3 3" xfId="22997" xr:uid="{C618CAED-2AE3-4744-9D02-F1BE985E3651}"/>
    <cellStyle name="Comma 6 3 3 3 4" xfId="31115" xr:uid="{39288BC3-155F-4797-9484-A27CB8F06372}"/>
    <cellStyle name="Comma 6 3 3 4" xfId="5947" xr:uid="{614991E2-2E74-48FB-BE7A-AD72E9653DFA}"/>
    <cellStyle name="Comma 6 3 3 4 2" xfId="24479" xr:uid="{89634B26-5353-436C-8B22-89BF46FCBF7D}"/>
    <cellStyle name="Comma 6 3 3 4 3" xfId="32597" xr:uid="{F5439416-F2A8-4E42-9D73-0F9D9E5C5D26}"/>
    <cellStyle name="Comma 6 3 3 5" xfId="21535" xr:uid="{55A80E7F-0584-4332-A2C7-585E6028E424}"/>
    <cellStyle name="Comma 6 3 3 6" xfId="29651" xr:uid="{7012A654-5CAF-4F55-AE98-9F479EA9DA89}"/>
    <cellStyle name="Comma 6 3 4" xfId="3420" xr:uid="{7CA3FE9D-B145-4411-B510-09D545A04EF9}"/>
    <cellStyle name="Comma 6 3 4 2" xfId="4855" xr:uid="{25F08E00-608C-44AA-AF2B-1C43F0D790E6}"/>
    <cellStyle name="Comma 6 3 4 2 2" xfId="7791" xr:uid="{67D50064-FA5D-4FF8-A773-FA966A33F44D}"/>
    <cellStyle name="Comma 6 3 4 2 2 2" xfId="26323" xr:uid="{367222B4-B9FB-4BD8-BB3E-B058A52D0FB2}"/>
    <cellStyle name="Comma 6 3 4 2 2 3" xfId="34441" xr:uid="{442131FB-B34F-4F43-870C-AD9B10CA7322}"/>
    <cellStyle name="Comma 6 3 4 2 3" xfId="23415" xr:uid="{1D51E75E-DA89-4DA6-9589-498CBBC4275E}"/>
    <cellStyle name="Comma 6 3 4 2 4" xfId="31533" xr:uid="{69769576-4AED-49F0-8E44-1D8F112FA77D}"/>
    <cellStyle name="Comma 6 3 4 3" xfId="6365" xr:uid="{DE0F077C-92F9-434E-B8AF-1EB13BB32029}"/>
    <cellStyle name="Comma 6 3 4 3 2" xfId="24897" xr:uid="{FB9072F6-F09F-4ABD-933B-E12429F7A2FE}"/>
    <cellStyle name="Comma 6 3 4 3 3" xfId="33015" xr:uid="{6BCD4DB6-DF0A-4F93-8E74-68EED6696D98}"/>
    <cellStyle name="Comma 6 3 4 4" xfId="21987" xr:uid="{CE03D811-37F0-4957-A84A-2AA41FBB9E46}"/>
    <cellStyle name="Comma 6 3 4 5" xfId="30105" xr:uid="{5BE846FE-D982-416C-BD5A-A549EE79C020}"/>
    <cellStyle name="Comma 6 3 5" xfId="4144" xr:uid="{14FCC3F2-12E1-42CA-B35C-6081CB021F7F}"/>
    <cellStyle name="Comma 6 3 5 2" xfId="7080" xr:uid="{719DCA8F-F602-4C42-B1B9-FC500BBC1E77}"/>
    <cellStyle name="Comma 6 3 5 2 2" xfId="25612" xr:uid="{546D90A5-A132-4D6C-BB0C-D359FBA10F53}"/>
    <cellStyle name="Comma 6 3 5 2 3" xfId="33730" xr:uid="{DA43C350-3D85-45E9-A53A-525A53E03949}"/>
    <cellStyle name="Comma 6 3 5 3" xfId="22704" xr:uid="{9F8ACEC7-4383-48D8-BE2C-424F28A6470F}"/>
    <cellStyle name="Comma 6 3 5 4" xfId="30822" xr:uid="{887E78CD-E0F4-4481-B393-CFC61C25675B}"/>
    <cellStyle name="Comma 6 3 6" xfId="5654" xr:uid="{DAD95837-CF2E-464D-B1AD-E0A628D0342B}"/>
    <cellStyle name="Comma 6 3 6 2" xfId="24186" xr:uid="{45C8C00E-04C3-413C-B978-087070177C10}"/>
    <cellStyle name="Comma 6 3 6 3" xfId="32304" xr:uid="{E4D3537D-C0CD-4102-90E9-6DF9A3C9CE29}"/>
    <cellStyle name="Comma 6 3 7" xfId="10719" xr:uid="{93FCAC26-F2E8-4BC5-949E-FE1F2C0C273C}"/>
    <cellStyle name="Comma 6 3 7 2" xfId="27451" xr:uid="{A9B30188-94AF-4673-83A1-2E72385C2CAE}"/>
    <cellStyle name="Comma 6 3 7 3" xfId="35632" xr:uid="{5DFD40FB-C042-4D8B-B5FD-C4DB10AEF511}"/>
    <cellStyle name="Comma 6 3 8" xfId="21167" xr:uid="{444F73B7-81E8-405A-81CB-78A94E9BAC88}"/>
    <cellStyle name="Comma 6 3 9" xfId="29283" xr:uid="{82DE880B-CFCB-4B81-A4C0-5B790E526596}"/>
    <cellStyle name="Comma 6 4" xfId="2331" xr:uid="{2BE982D0-1147-40A7-8163-83C6BBBD387D}"/>
    <cellStyle name="Comma 6 4 2" xfId="2921" xr:uid="{5D074916-B8B3-4185-A1CF-57C084E007C1}"/>
    <cellStyle name="Comma 6 4 2 2" xfId="3794" xr:uid="{76E15435-7DBB-4C11-98DA-CD7FCD095C95}"/>
    <cellStyle name="Comma 6 4 2 2 2" xfId="5227" xr:uid="{4E08C75F-0DBB-4210-8265-5909D3EDD39C}"/>
    <cellStyle name="Comma 6 4 2 2 2 2" xfId="8163" xr:uid="{8B149B56-9CF5-48CD-8B3B-707CC68BB85C}"/>
    <cellStyle name="Comma 6 4 2 2 2 2 2" xfId="26695" xr:uid="{963F74FD-B260-42FB-8974-5D5313E1F70F}"/>
    <cellStyle name="Comma 6 4 2 2 2 2 3" xfId="34813" xr:uid="{88164D4D-A90F-4C85-98CF-5FF6C2F512B7}"/>
    <cellStyle name="Comma 6 4 2 2 2 3" xfId="23787" xr:uid="{9B3BB0EE-9D35-44D8-9286-1DFC691192AA}"/>
    <cellStyle name="Comma 6 4 2 2 2 4" xfId="31905" xr:uid="{0C78904A-DC83-4B86-9658-35CE58C95112}"/>
    <cellStyle name="Comma 6 4 2 2 3" xfId="6737" xr:uid="{674273B2-7C1D-4079-AB57-5F45397C4253}"/>
    <cellStyle name="Comma 6 4 2 2 3 2" xfId="25269" xr:uid="{ABAFBEB7-88EC-4A63-BD28-09411F8C72BA}"/>
    <cellStyle name="Comma 6 4 2 2 3 3" xfId="33387" xr:uid="{F86181DE-D2C8-4A56-A165-18613689082C}"/>
    <cellStyle name="Comma 6 4 2 2 4" xfId="22359" xr:uid="{D978D6F0-2336-4E0C-8BB1-5B0DEA6D87E7}"/>
    <cellStyle name="Comma 6 4 2 2 5" xfId="30477" xr:uid="{0C294D3E-DE1F-446D-A6F9-FCD913568D3D}"/>
    <cellStyle name="Comma 6 4 2 3" xfId="4516" xr:uid="{71F49199-524F-485C-B120-225C280718D3}"/>
    <cellStyle name="Comma 6 4 2 3 2" xfId="7452" xr:uid="{5691E836-3BCB-40C0-88DD-C448A27E54C1}"/>
    <cellStyle name="Comma 6 4 2 3 2 2" xfId="25984" xr:uid="{DC416BC0-D700-4FE8-80BD-B41149CDC3FC}"/>
    <cellStyle name="Comma 6 4 2 3 2 3" xfId="34102" xr:uid="{53957842-FEF2-416A-9D26-3F71D791E326}"/>
    <cellStyle name="Comma 6 4 2 3 3" xfId="23076" xr:uid="{A256688C-223F-40BB-ADC6-EB2A7491DBB5}"/>
    <cellStyle name="Comma 6 4 2 3 4" xfId="31194" xr:uid="{823F390D-EAF9-45D0-A6B3-12C4FFF525C8}"/>
    <cellStyle name="Comma 6 4 2 4" xfId="6026" xr:uid="{AA2C4056-3D2B-4740-A068-D50ED6225332}"/>
    <cellStyle name="Comma 6 4 2 4 2" xfId="24558" xr:uid="{3AF93476-0948-4044-885F-F7ABF21A7FF6}"/>
    <cellStyle name="Comma 6 4 2 4 3" xfId="32676" xr:uid="{03D6FB17-CD09-4054-A328-267D9541470F}"/>
    <cellStyle name="Comma 6 4 2 5" xfId="21614" xr:uid="{8F64F2C1-4242-48CF-B34A-573ED98C52C5}"/>
    <cellStyle name="Comma 6 4 2 6" xfId="29730" xr:uid="{7E406C5B-6A05-4545-B15E-6CB1791F6771}"/>
    <cellStyle name="Comma 6 4 3" xfId="3499" xr:uid="{79440FF2-7A9B-46DB-85DD-2FB89E1B28B6}"/>
    <cellStyle name="Comma 6 4 3 2" xfId="4934" xr:uid="{CF50F1FE-F0AA-45A6-A4CB-BB6FB2D6BD69}"/>
    <cellStyle name="Comma 6 4 3 2 2" xfId="7870" xr:uid="{2788F7F6-54A9-4D42-B030-21930FD93E48}"/>
    <cellStyle name="Comma 6 4 3 2 2 2" xfId="26402" xr:uid="{78E38233-A13F-4494-9EEF-A29EF2D4898E}"/>
    <cellStyle name="Comma 6 4 3 2 2 3" xfId="34520" xr:uid="{6DBACAA1-5D4B-47CC-8EA0-B9FFC054F972}"/>
    <cellStyle name="Comma 6 4 3 2 3" xfId="23494" xr:uid="{E3DD6D28-83A6-476E-8550-94F977FD5284}"/>
    <cellStyle name="Comma 6 4 3 2 4" xfId="31612" xr:uid="{4C2FD805-7643-466C-90C5-433D38708C0F}"/>
    <cellStyle name="Comma 6 4 3 3" xfId="6444" xr:uid="{5D042F75-D114-4830-832A-3AC10AF4F934}"/>
    <cellStyle name="Comma 6 4 3 3 2" xfId="24976" xr:uid="{B5DF94EE-BD38-456A-8DD4-89A37D8A5F3F}"/>
    <cellStyle name="Comma 6 4 3 3 3" xfId="33094" xr:uid="{4FF4EEEE-4E51-4AEC-B599-88CA637397B5}"/>
    <cellStyle name="Comma 6 4 3 4" xfId="22066" xr:uid="{DE6A97B7-6B0A-408C-9C2B-E2DF97D08E13}"/>
    <cellStyle name="Comma 6 4 3 5" xfId="30184" xr:uid="{D7561128-1120-49F6-86DD-5E25C323ED59}"/>
    <cellStyle name="Comma 6 4 4" xfId="4223" xr:uid="{F7BACA92-3941-497E-8D67-293FF1A5BD59}"/>
    <cellStyle name="Comma 6 4 4 2" xfId="7159" xr:uid="{18DC9422-EBC3-4E4E-89B3-2A7B63A4E888}"/>
    <cellStyle name="Comma 6 4 4 2 2" xfId="25691" xr:uid="{6A86B25A-90E0-444E-A153-5959F6AD40EC}"/>
    <cellStyle name="Comma 6 4 4 2 3" xfId="33809" xr:uid="{58663AAE-A26F-4D6D-8DCD-ECC4DD5CB877}"/>
    <cellStyle name="Comma 6 4 4 3" xfId="22783" xr:uid="{7DE06883-1731-497E-BC86-F79DACDA9642}"/>
    <cellStyle name="Comma 6 4 4 4" xfId="30901" xr:uid="{90F48B4A-CCBF-4213-8138-E18BC54A84FC}"/>
    <cellStyle name="Comma 6 4 5" xfId="5733" xr:uid="{BC2FD797-DA6C-4D62-ACF7-66D1B5713F18}"/>
    <cellStyle name="Comma 6 4 5 2" xfId="24265" xr:uid="{463DDE8E-80BE-4511-88EE-8054A09CB3BB}"/>
    <cellStyle name="Comma 6 4 5 3" xfId="32383" xr:uid="{ED9A6EF7-6356-4744-9575-F07DB7FEFC57}"/>
    <cellStyle name="Comma 6 4 6" xfId="10720" xr:uid="{EA97A576-66C7-450E-8576-A180C7893E92}"/>
    <cellStyle name="Comma 6 4 7" xfId="21250" xr:uid="{1E761A9B-78EF-4012-8B3E-DC62C3F30A32}"/>
    <cellStyle name="Comma 6 4 8" xfId="29366" xr:uid="{2EFAEC57-7F1E-4796-85B2-D27B60CEF994}"/>
    <cellStyle name="Comma 6 5" xfId="2098" xr:uid="{21BC54DA-04E8-4731-AB91-EA2F223EE382}"/>
    <cellStyle name="Comma 6 5 2" xfId="3250" xr:uid="{AFFFFD00-6B3B-4C26-B299-9917C3C099FC}"/>
    <cellStyle name="Comma 6 5 2 2" xfId="3998" xr:uid="{03EF08AF-5F77-4A01-9454-5DDC4AF1B31B}"/>
    <cellStyle name="Comma 6 5 2 2 2" xfId="5431" xr:uid="{0DF15780-344B-48F2-A6D3-0F1FEB016F35}"/>
    <cellStyle name="Comma 6 5 2 2 2 2" xfId="8367" xr:uid="{E6AF86DF-B387-4F36-ACAB-B686A0DA43A3}"/>
    <cellStyle name="Comma 6 5 2 2 2 2 2" xfId="26899" xr:uid="{E85659CF-B292-4552-BE5B-228883AC2E17}"/>
    <cellStyle name="Comma 6 5 2 2 2 2 3" xfId="35017" xr:uid="{2AF11962-1EE9-4832-A7F2-E31EF39601A0}"/>
    <cellStyle name="Comma 6 5 2 2 2 3" xfId="23991" xr:uid="{2CC014EE-1FDB-4AD8-B5C1-DC2BA5DB9A31}"/>
    <cellStyle name="Comma 6 5 2 2 2 4" xfId="32109" xr:uid="{EAC31F45-7893-4C1E-B1B8-EDEDC82160AB}"/>
    <cellStyle name="Comma 6 5 2 2 3" xfId="6941" xr:uid="{B55FA2B7-5364-4152-A985-EF610AA6172E}"/>
    <cellStyle name="Comma 6 5 2 2 3 2" xfId="25473" xr:uid="{68049F28-E9B3-4D8A-AF1E-29DC35B7CEF2}"/>
    <cellStyle name="Comma 6 5 2 2 3 3" xfId="33591" xr:uid="{350FA69F-4F32-4378-9669-781292DA9197}"/>
    <cellStyle name="Comma 6 5 2 2 4" xfId="22563" xr:uid="{8DF29AB7-2BBF-4F5C-8C91-87641242D18E}"/>
    <cellStyle name="Comma 6 5 2 2 5" xfId="30681" xr:uid="{B26693D7-7D87-45B8-90BE-014196B6A080}"/>
    <cellStyle name="Comma 6 5 2 3" xfId="4720" xr:uid="{CFFF1FC7-4422-4921-A497-61DA4040E9AA}"/>
    <cellStyle name="Comma 6 5 2 3 2" xfId="7656" xr:uid="{7A774335-0E79-4B0E-9AE6-56EC7D1B873C}"/>
    <cellStyle name="Comma 6 5 2 3 2 2" xfId="26188" xr:uid="{CF9F8671-E38A-4C7E-A6E1-5C73B944676C}"/>
    <cellStyle name="Comma 6 5 2 3 2 3" xfId="34306" xr:uid="{B050358C-1321-4CD1-BB92-AC0A273A8BCB}"/>
    <cellStyle name="Comma 6 5 2 3 3" xfId="23280" xr:uid="{6A46A135-D865-4685-9B36-6E5469AD5EFB}"/>
    <cellStyle name="Comma 6 5 2 3 4" xfId="31398" xr:uid="{B282F3C7-7725-4DCA-993A-A6DA65CA2717}"/>
    <cellStyle name="Comma 6 5 2 4" xfId="6230" xr:uid="{5224910E-E7B6-4BFF-8A74-E71494ACF64A}"/>
    <cellStyle name="Comma 6 5 2 4 2" xfId="24762" xr:uid="{74D3F8F0-6737-43A3-821E-9E5ACD731184}"/>
    <cellStyle name="Comma 6 5 2 4 3" xfId="32880" xr:uid="{C8DAE341-7EBA-45B7-AB87-E7B5252DA63C}"/>
    <cellStyle name="Comma 6 5 2 5" xfId="21847" xr:uid="{C0C3AF4D-4663-434C-B81F-E31CA6F3FBD8}"/>
    <cellStyle name="Comma 6 5 2 6" xfId="29963" xr:uid="{A85ABD79-B228-430C-8A6D-3015E0EFD3AD}"/>
    <cellStyle name="Comma 6 5 3" xfId="3342" xr:uid="{CEDD900F-6898-429C-ADD9-A4ED867F3C4E}"/>
    <cellStyle name="Comma 6 5 3 2" xfId="4777" xr:uid="{55BF0EE5-BDA7-44C4-A316-D0ACBBF88D48}"/>
    <cellStyle name="Comma 6 5 3 2 2" xfId="7713" xr:uid="{7F16BDF5-8BFD-42C1-9F1F-6728A6695EE3}"/>
    <cellStyle name="Comma 6 5 3 2 2 2" xfId="26245" xr:uid="{1EF38CC5-C190-4387-BC40-484C43DB85E6}"/>
    <cellStyle name="Comma 6 5 3 2 2 3" xfId="34363" xr:uid="{8418C797-0DD8-4548-A077-5B7E8F927FE3}"/>
    <cellStyle name="Comma 6 5 3 2 3" xfId="23337" xr:uid="{D6F21CCA-138A-4D95-9F4D-3254B4F7B398}"/>
    <cellStyle name="Comma 6 5 3 2 4" xfId="31455" xr:uid="{61AD38A7-AE99-4E56-B897-CB2E65ADDF8F}"/>
    <cellStyle name="Comma 6 5 3 3" xfId="6287" xr:uid="{FD0F1DD1-2A2F-4886-BD23-61F4E5DC1B3C}"/>
    <cellStyle name="Comma 6 5 3 3 2" xfId="24819" xr:uid="{45050F48-17A4-469C-91E6-6DE01277AB0F}"/>
    <cellStyle name="Comma 6 5 3 3 3" xfId="32937" xr:uid="{B79A69CB-07E0-4DB3-99CF-C7D747BEB196}"/>
    <cellStyle name="Comma 6 5 3 4" xfId="21909" xr:uid="{044E76E3-655D-464B-852E-A22896D44B8F}"/>
    <cellStyle name="Comma 6 5 3 5" xfId="30027" xr:uid="{7177CB38-D0AD-4808-B8F4-6D13F8F3905A}"/>
    <cellStyle name="Comma 6 5 4" xfId="4066" xr:uid="{D31680FF-07DF-4BEC-81FC-57B63AD60845}"/>
    <cellStyle name="Comma 6 5 4 2" xfId="7002" xr:uid="{F641B1E8-9651-44A0-9E71-98DC58ABD6B3}"/>
    <cellStyle name="Comma 6 5 4 2 2" xfId="25534" xr:uid="{C8784326-50D8-450C-866E-78134C5C731F}"/>
    <cellStyle name="Comma 6 5 4 2 3" xfId="33652" xr:uid="{E0C6702C-CD6A-44B3-BAE6-8C34AF9F26A9}"/>
    <cellStyle name="Comma 6 5 4 3" xfId="22626" xr:uid="{328C6914-6169-4BD0-AD29-ED4C8CB8A55B}"/>
    <cellStyle name="Comma 6 5 4 4" xfId="30744" xr:uid="{9FAC3519-E667-47A6-AD3E-3C1887A883EE}"/>
    <cellStyle name="Comma 6 5 5" xfId="5576" xr:uid="{CC30E6B5-4A0C-4219-9E6D-19500E9D320B}"/>
    <cellStyle name="Comma 6 5 5 2" xfId="24108" xr:uid="{F5952D5A-BFB6-47C9-B3D5-E7BD8F67F92B}"/>
    <cellStyle name="Comma 6 5 5 3" xfId="32226" xr:uid="{E5A1019D-1175-43F1-AB35-D5D747E883F4}"/>
    <cellStyle name="Comma 6 5 6" xfId="21075" xr:uid="{36045D61-D97E-443E-8A13-823B2DC568D9}"/>
    <cellStyle name="Comma 6 5 7" xfId="29191" xr:uid="{8755B674-3772-4FC4-99F1-3531A390664E}"/>
    <cellStyle name="Comma 6 6" xfId="2754" xr:uid="{27FFB2EE-1C33-4BDB-A0BC-5F7E1488E098}"/>
    <cellStyle name="Comma 6 6 2" xfId="3649" xr:uid="{003011F6-A7F1-4FF8-9D5E-5CCD6F370E06}"/>
    <cellStyle name="Comma 6 6 2 2" xfId="5082" xr:uid="{71DE0DBA-65FC-4C2B-B08B-C8733CC0D8D9}"/>
    <cellStyle name="Comma 6 6 2 2 2" xfId="8018" xr:uid="{2A4A8847-7B7C-437F-874D-9399CCCF73FD}"/>
    <cellStyle name="Comma 6 6 2 2 2 2" xfId="26550" xr:uid="{0300E37F-9875-4EAA-B9EB-E8537B616414}"/>
    <cellStyle name="Comma 6 6 2 2 2 3" xfId="34668" xr:uid="{20DB667B-D051-4D26-B766-6734904F50D9}"/>
    <cellStyle name="Comma 6 6 2 2 3" xfId="23642" xr:uid="{77BFE947-0D24-4456-ADCB-2D35AB1E2E96}"/>
    <cellStyle name="Comma 6 6 2 2 4" xfId="31760" xr:uid="{BC10561C-A1A9-42DD-A468-1002C082F230}"/>
    <cellStyle name="Comma 6 6 2 3" xfId="6592" xr:uid="{3C5B291B-F462-4671-B85A-51A0C498DB42}"/>
    <cellStyle name="Comma 6 6 2 3 2" xfId="25124" xr:uid="{F9D064F3-DE28-4631-A9B5-6E528EAF023E}"/>
    <cellStyle name="Comma 6 6 2 3 3" xfId="33242" xr:uid="{0EA7C1A3-5C2A-4BA6-8643-D4A15AA3F527}"/>
    <cellStyle name="Comma 6 6 2 4" xfId="22214" xr:uid="{F16E252F-DF38-44EC-AD2C-DB01E538B7FE}"/>
    <cellStyle name="Comma 6 6 2 5" xfId="30332" xr:uid="{1B29142F-98FA-4037-AD0F-70718F2F248B}"/>
    <cellStyle name="Comma 6 6 3" xfId="4371" xr:uid="{308DD274-F14E-49EC-B638-A7A89B07904F}"/>
    <cellStyle name="Comma 6 6 3 2" xfId="7307" xr:uid="{08D22B4F-7DE8-4F12-B8D8-A186F6DB65CD}"/>
    <cellStyle name="Comma 6 6 3 2 2" xfId="25839" xr:uid="{09E8CC9B-7429-4763-8198-03BA2CD72CD5}"/>
    <cellStyle name="Comma 6 6 3 2 3" xfId="33957" xr:uid="{16BACD56-A28F-4AE8-9DD2-06BADA3FEA98}"/>
    <cellStyle name="Comma 6 6 3 3" xfId="22931" xr:uid="{233FB025-8437-4034-AF72-2B4AF4974ADC}"/>
    <cellStyle name="Comma 6 6 3 4" xfId="31049" xr:uid="{995AEBA4-A4FA-4507-9284-51AC409389EA}"/>
    <cellStyle name="Comma 6 6 4" xfId="5881" xr:uid="{13175B58-1476-4518-BC21-6CE770BA2FD7}"/>
    <cellStyle name="Comma 6 6 4 2" xfId="24413" xr:uid="{89D9F93B-8AA9-4E7F-8161-02A4997EB309}"/>
    <cellStyle name="Comma 6 6 4 3" xfId="32531" xr:uid="{592BCA78-D8C8-4284-9CC4-58F1741425B6}"/>
    <cellStyle name="Comma 6 6 5" xfId="21466" xr:uid="{E6404493-FF02-4012-9697-11EF7B7C68EE}"/>
    <cellStyle name="Comma 6 6 6" xfId="29582" xr:uid="{6E36716A-19AE-4F19-AFA0-791BD2CC5859}"/>
    <cellStyle name="Comma 6 7" xfId="3050" xr:uid="{1D966101-FEF1-43CD-A049-E0B22933CF8F}"/>
    <cellStyle name="Comma 6 8" xfId="3086" xr:uid="{062CFABC-94D3-46DB-9282-80239296BEAD}"/>
    <cellStyle name="Comma 6 9" xfId="3120" xr:uid="{702D961A-6EEB-4BDF-B062-19FB43EBE96E}"/>
    <cellStyle name="Comma 6_EY FS" xfId="10721" xr:uid="{4E77DC39-2E08-4CDC-8540-6273E7F7E865}"/>
    <cellStyle name="Comma 60" xfId="1145" xr:uid="{4BCFE497-249B-447C-AAC2-B48637035CD5}"/>
    <cellStyle name="Comma 60 2" xfId="3035" xr:uid="{94A97D2A-D8AC-4D1E-B7B7-B050274D0CA7}"/>
    <cellStyle name="Comma 60 2 2" xfId="3897" xr:uid="{EE0AE037-CFBC-4FC6-9CD5-D553E787365F}"/>
    <cellStyle name="Comma 60 2 2 2" xfId="5330" xr:uid="{082E9CCA-D38B-43ED-9F31-B612BEC8DC51}"/>
    <cellStyle name="Comma 60 2 2 2 2" xfId="8266" xr:uid="{1E78F9F8-6A2E-4DFA-8529-6411D282C5E1}"/>
    <cellStyle name="Comma 60 2 2 2 2 2" xfId="26798" xr:uid="{4A95FC06-3FA6-4F14-BE12-01297455F8D1}"/>
    <cellStyle name="Comma 60 2 2 2 2 3" xfId="34916" xr:uid="{819F11CA-044B-49C4-B495-50F587737303}"/>
    <cellStyle name="Comma 60 2 2 2 3" xfId="23890" xr:uid="{E33EF718-7E7D-478B-82F4-27BE76F5E8B3}"/>
    <cellStyle name="Comma 60 2 2 2 4" xfId="32008" xr:uid="{15E2ECDD-E556-4503-B570-9E8A9FA59ED2}"/>
    <cellStyle name="Comma 60 2 2 3" xfId="6840" xr:uid="{38338814-6B9E-4BD7-AEFC-5E7A03A2523C}"/>
    <cellStyle name="Comma 60 2 2 3 2" xfId="25372" xr:uid="{24E70470-24FF-41D9-BF77-9A88AE08B20C}"/>
    <cellStyle name="Comma 60 2 2 3 3" xfId="33490" xr:uid="{25B52F13-B2FD-406E-9193-2CC0B3192DFB}"/>
    <cellStyle name="Comma 60 2 2 4" xfId="22462" xr:uid="{9DF34BB7-2F4D-4921-ACAD-DBCEB5C2B4A3}"/>
    <cellStyle name="Comma 60 2 2 5" xfId="30580" xr:uid="{79776BF1-EB65-4087-A6A8-5F785EB29949}"/>
    <cellStyle name="Comma 60 2 3" xfId="4619" xr:uid="{88ED7A35-8385-4015-8DCE-DD1F830FA6CF}"/>
    <cellStyle name="Comma 60 2 3 2" xfId="7555" xr:uid="{E3DBB07F-8C3C-4228-835D-CFE0F383D7EF}"/>
    <cellStyle name="Comma 60 2 3 2 2" xfId="26087" xr:uid="{DBA117BD-8C42-4848-AE33-A10669D5FA01}"/>
    <cellStyle name="Comma 60 2 3 2 3" xfId="34205" xr:uid="{70F7AAD8-4671-4AA9-9E72-4CAC6AF906CD}"/>
    <cellStyle name="Comma 60 2 3 3" xfId="23179" xr:uid="{CF0AA113-0284-47E2-8405-D0ACCCC19BA5}"/>
    <cellStyle name="Comma 60 2 3 4" xfId="31297" xr:uid="{D243701C-02F3-40ED-AF51-7CA30D2CDC1D}"/>
    <cellStyle name="Comma 60 2 4" xfId="6129" xr:uid="{85860A66-939C-4670-B98B-142D926EA17E}"/>
    <cellStyle name="Comma 60 2 4 2" xfId="24661" xr:uid="{42BF2C75-63C8-4B1D-8E06-7BC99F9EB2AA}"/>
    <cellStyle name="Comma 60 2 4 3" xfId="32779" xr:uid="{4189B6BA-9365-475F-B1B4-B3469D434C75}"/>
    <cellStyle name="Comma 60 2 5" xfId="21718" xr:uid="{C3EB284F-67AB-49BD-96A4-494ABDDDA126}"/>
    <cellStyle name="Comma 60 2 6" xfId="29834" xr:uid="{8B50410C-082A-46C6-8884-B3277B74F384}"/>
    <cellStyle name="Comma 60 3" xfId="3601" xr:uid="{877FAC52-B50D-40F8-B04A-D682DE65289F}"/>
    <cellStyle name="Comma 60 3 2" xfId="5035" xr:uid="{212768E6-130C-4444-9390-43E7F1DEBAED}"/>
    <cellStyle name="Comma 60 3 2 2" xfId="7971" xr:uid="{E326DCE4-4395-4375-A1F7-D53396A8AF0A}"/>
    <cellStyle name="Comma 60 3 2 2 2" xfId="26503" xr:uid="{6D5349C6-6AEF-43CB-9C00-308E250491BE}"/>
    <cellStyle name="Comma 60 3 2 2 3" xfId="34621" xr:uid="{EC33D104-27E7-46AF-9FC4-9DAE4812381E}"/>
    <cellStyle name="Comma 60 3 2 3" xfId="23595" xr:uid="{32D50278-98B0-46E7-8E54-F377BCD0896A}"/>
    <cellStyle name="Comma 60 3 2 4" xfId="31713" xr:uid="{CA7D090F-70C7-4B18-B18D-20F52F10B2AF}"/>
    <cellStyle name="Comma 60 3 3" xfId="6545" xr:uid="{518EE947-65EA-4CBD-8A4B-5EBE5DFE94AE}"/>
    <cellStyle name="Comma 60 3 3 2" xfId="25077" xr:uid="{0E0B4ED7-10CB-43D5-84FF-520910B03572}"/>
    <cellStyle name="Comma 60 3 3 3" xfId="33195" xr:uid="{BE711D61-7383-45AC-8FE3-8A6B0FBD3645}"/>
    <cellStyle name="Comma 60 3 4" xfId="22167" xr:uid="{9AD60D93-05CD-433D-BF1F-B250F046488D}"/>
    <cellStyle name="Comma 60 3 5" xfId="30285" xr:uid="{C3DE5807-7179-4D6D-B3A6-5CA8BFF4BFEE}"/>
    <cellStyle name="Comma 60 4" xfId="4324" xr:uid="{69F31818-2BD4-4D56-A259-A6802C4D1946}"/>
    <cellStyle name="Comma 60 4 2" xfId="7260" xr:uid="{7E2E1349-1199-4ABC-B44D-B0EA9DA5F9ED}"/>
    <cellStyle name="Comma 60 4 2 2" xfId="25792" xr:uid="{0C3EB547-613A-447E-8651-3A255DD058E1}"/>
    <cellStyle name="Comma 60 4 2 3" xfId="33910" xr:uid="{1F56BB2A-AB9D-4E72-9D44-668299B7BB46}"/>
    <cellStyle name="Comma 60 4 3" xfId="22884" xr:uid="{7968D342-4738-4CD6-9381-68569E4BBBB4}"/>
    <cellStyle name="Comma 60 4 4" xfId="31002" xr:uid="{7A728647-BD04-45B5-9FC1-12E215D1DD0F}"/>
    <cellStyle name="Comma 60 5" xfId="5834" xr:uid="{35198407-E35C-4913-923A-4BB92C7D9A85}"/>
    <cellStyle name="Comma 60 5 2" xfId="24366" xr:uid="{551D593A-C70E-4466-9657-E56EBFE39639}"/>
    <cellStyle name="Comma 60 5 3" xfId="32484" xr:uid="{F15D4CD3-BA53-41DE-8F5D-5DFE40837CA3}"/>
    <cellStyle name="Comma 60 6" xfId="2643" xr:uid="{B3C7173F-513F-49D4-B09B-D5BDA97C9E14}"/>
    <cellStyle name="Comma 60 6 2" xfId="21407" xr:uid="{DDF2DA51-C1E1-4CFA-8665-88411747CD1F}"/>
    <cellStyle name="Comma 60 6 3" xfId="29525" xr:uid="{DCAD612C-F4E2-41CC-B874-B26039838F34}"/>
    <cellStyle name="Comma 61" xfId="1148" xr:uid="{6C2092D2-E735-4E7E-A1A0-FECF32C89F52}"/>
    <cellStyle name="Comma 61 2" xfId="3075" xr:uid="{73670992-EACA-4DDC-A96C-394703778540}"/>
    <cellStyle name="Comma 61 2 2" xfId="3928" xr:uid="{39C2293C-0FDC-4141-BE24-25AF54450FD2}"/>
    <cellStyle name="Comma 61 2 2 2" xfId="5361" xr:uid="{30FCDA43-7F74-40A6-88C4-E60F402AB9E5}"/>
    <cellStyle name="Comma 61 2 2 2 2" xfId="8297" xr:uid="{FD3F3DF4-C6CE-4DA8-B166-594E6584E1C1}"/>
    <cellStyle name="Comma 61 2 2 2 2 2" xfId="26829" xr:uid="{5B0AE03F-BAB5-4D52-BCD5-9FC45291A711}"/>
    <cellStyle name="Comma 61 2 2 2 2 3" xfId="34947" xr:uid="{BB164918-B6A5-45C3-BD2A-7AD9DB321D7F}"/>
    <cellStyle name="Comma 61 2 2 2 3" xfId="23921" xr:uid="{2D620F28-B040-4C2D-AD99-57FAF143CB58}"/>
    <cellStyle name="Comma 61 2 2 2 4" xfId="32039" xr:uid="{51120DB7-28DA-479C-86D7-600A312C3167}"/>
    <cellStyle name="Comma 61 2 2 3" xfId="6871" xr:uid="{4D93F65E-268E-477E-BCC1-C4E5740E6735}"/>
    <cellStyle name="Comma 61 2 2 3 2" xfId="25403" xr:uid="{422AE6E9-80FB-49CC-8F70-30732DD17054}"/>
    <cellStyle name="Comma 61 2 2 3 3" xfId="33521" xr:uid="{3F8291B5-EC48-4188-A54A-A8350385BD71}"/>
    <cellStyle name="Comma 61 2 2 4" xfId="22493" xr:uid="{701F9D44-64E8-4FD5-9E86-576BAF261622}"/>
    <cellStyle name="Comma 61 2 2 5" xfId="30611" xr:uid="{BF1D88D1-B580-4964-8C8D-38165E0B8B92}"/>
    <cellStyle name="Comma 61 2 3" xfId="4650" xr:uid="{A1DEAAED-9B45-4DA9-ACE3-E68B539A9A1D}"/>
    <cellStyle name="Comma 61 2 3 2" xfId="7586" xr:uid="{988C7C72-6219-4CB5-B5FA-CFB042B45E95}"/>
    <cellStyle name="Comma 61 2 3 2 2" xfId="26118" xr:uid="{4F9BC44B-673B-4C80-8260-26EB2BDB9295}"/>
    <cellStyle name="Comma 61 2 3 2 3" xfId="34236" xr:uid="{69C09204-8D68-4DFF-B1C2-BDDFD54A2FBA}"/>
    <cellStyle name="Comma 61 2 3 3" xfId="23210" xr:uid="{A78E50B0-9F52-4988-8D34-B7B6BCFAB030}"/>
    <cellStyle name="Comma 61 2 3 4" xfId="31328" xr:uid="{77BE02C1-AF5E-4AE1-9CEA-16432EB69B77}"/>
    <cellStyle name="Comma 61 2 4" xfId="6160" xr:uid="{7FD3A5A0-2002-436D-8D8F-B986A6A37AD1}"/>
    <cellStyle name="Comma 61 2 4 2" xfId="24692" xr:uid="{3AD4CAB1-0A93-4A22-945F-15575A5E5A50}"/>
    <cellStyle name="Comma 61 2 4 3" xfId="32810" xr:uid="{514C8CBA-815F-44BA-AC93-14148A650C92}"/>
    <cellStyle name="Comma 61 2 5" xfId="21753" xr:uid="{360D71A4-F7AF-40E0-A7E3-C65966A5D2B6}"/>
    <cellStyle name="Comma 61 2 6" xfId="29869" xr:uid="{34338DE8-AC52-46D8-8E95-36CBE653774B}"/>
    <cellStyle name="Comma 61 3" xfId="2648" xr:uid="{DC1C78D8-9647-4196-9BD8-C213C3D3F765}"/>
    <cellStyle name="Comma 62" xfId="1140" xr:uid="{871CADD0-8814-48FE-8294-4DB39DBF07AA}"/>
    <cellStyle name="Comma 62 2" xfId="3080" xr:uid="{B479D47D-F55A-4F2E-B119-39987C14D168}"/>
    <cellStyle name="Comma 62 2 2" xfId="3933" xr:uid="{6EB7EF0E-910A-446C-9109-1E5255EA4EE3}"/>
    <cellStyle name="Comma 62 2 2 2" xfId="5366" xr:uid="{DBBEEDBB-F016-4F26-A2EB-61475C3724BE}"/>
    <cellStyle name="Comma 62 2 2 2 2" xfId="8302" xr:uid="{4B83A57C-F46C-410B-92A3-E2F242597B35}"/>
    <cellStyle name="Comma 62 2 2 2 2 2" xfId="26834" xr:uid="{8CA26F9D-E640-453D-9084-F6A5D8DB53D7}"/>
    <cellStyle name="Comma 62 2 2 2 2 3" xfId="34952" xr:uid="{0AEEAB6E-A4BE-4314-8C3A-72862A0A7756}"/>
    <cellStyle name="Comma 62 2 2 2 3" xfId="23926" xr:uid="{D2C577EE-0BBB-4889-A83F-B03414060631}"/>
    <cellStyle name="Comma 62 2 2 2 4" xfId="32044" xr:uid="{AACE053B-D959-4A58-84AD-5469D4B5E973}"/>
    <cellStyle name="Comma 62 2 2 3" xfId="6876" xr:uid="{FBF3DF3B-19CE-40D1-A9A3-FBABCE49FB05}"/>
    <cellStyle name="Comma 62 2 2 3 2" xfId="25408" xr:uid="{49437386-7A8C-45B5-9F01-69801C33F6E0}"/>
    <cellStyle name="Comma 62 2 2 3 3" xfId="33526" xr:uid="{46B0F624-0744-45F0-81D6-15855DFCA8D8}"/>
    <cellStyle name="Comma 62 2 2 4" xfId="22498" xr:uid="{85408A06-258B-450E-94D8-04FF7A1C6550}"/>
    <cellStyle name="Comma 62 2 2 5" xfId="30616" xr:uid="{27F7A7F4-A30F-4E15-B717-D8B427B885D2}"/>
    <cellStyle name="Comma 62 2 3" xfId="4655" xr:uid="{A8C5FE75-54C8-4F78-BFB2-921AFDDCAAD9}"/>
    <cellStyle name="Comma 62 2 3 2" xfId="7591" xr:uid="{BA45E43A-8598-4166-8A62-FFAE6D829B01}"/>
    <cellStyle name="Comma 62 2 3 2 2" xfId="26123" xr:uid="{D524F439-E0E6-4657-9093-4A194635F5DA}"/>
    <cellStyle name="Comma 62 2 3 2 3" xfId="34241" xr:uid="{F3DBBEF3-DAAB-459D-998A-C6104D33ED6E}"/>
    <cellStyle name="Comma 62 2 3 3" xfId="23215" xr:uid="{AD980F9D-8F96-4CBA-B496-78ED7BA0617E}"/>
    <cellStyle name="Comma 62 2 3 4" xfId="31333" xr:uid="{4A515362-79C3-41EE-B8C9-34645A5C9309}"/>
    <cellStyle name="Comma 62 2 4" xfId="6165" xr:uid="{B79C4143-E387-444C-BFA3-262D9F12C69B}"/>
    <cellStyle name="Comma 62 2 4 2" xfId="24697" xr:uid="{702E27C9-A67F-4047-AA91-CA16938EE2B3}"/>
    <cellStyle name="Comma 62 2 4 3" xfId="32815" xr:uid="{A5695127-AB9F-4A73-9B26-A2BDEC4DC20F}"/>
    <cellStyle name="Comma 62 2 5" xfId="21758" xr:uid="{DE9707F1-EA47-4099-8231-58744DAA4B62}"/>
    <cellStyle name="Comma 62 2 6" xfId="29874" xr:uid="{3D399B4E-4BDA-4005-BE02-B672539F4172}"/>
    <cellStyle name="Comma 62 3" xfId="2595" xr:uid="{DE975071-9B0C-483F-9AD3-6F75546A3780}"/>
    <cellStyle name="Comma 62 4" xfId="20865" xr:uid="{F707A873-CC4E-4F60-9398-01D74AF3A3CE}"/>
    <cellStyle name="Comma 62 5" xfId="28964" xr:uid="{2869C76E-1E76-4571-BA1E-D0926BD96CDB}"/>
    <cellStyle name="Comma 63" xfId="1147" xr:uid="{212AACDF-2031-4EB7-B0BC-4995EA6DC1C8}"/>
    <cellStyle name="Comma 63 2" xfId="3590" xr:uid="{377297D3-418E-4223-8132-ED7BA56936F2}"/>
    <cellStyle name="Comma 63 2 2" xfId="5024" xr:uid="{AF1006CE-A15E-4A28-A70D-45B2EF9A5AC1}"/>
    <cellStyle name="Comma 63 2 2 2" xfId="7960" xr:uid="{B748211C-F77A-4552-8E76-CEE8CD2BB6A2}"/>
    <cellStyle name="Comma 63 2 2 2 2" xfId="26492" xr:uid="{50895229-A78C-406A-9AAB-FDD97DB4F300}"/>
    <cellStyle name="Comma 63 2 2 2 3" xfId="34610" xr:uid="{AF89AC3E-8CD7-4412-A2DB-4F730CF495AE}"/>
    <cellStyle name="Comma 63 2 2 3" xfId="23584" xr:uid="{78EF9323-8F92-4353-9A61-E8FC9DF0E073}"/>
    <cellStyle name="Comma 63 2 2 4" xfId="31702" xr:uid="{0E32E32D-C828-4023-9591-1C043533C0F0}"/>
    <cellStyle name="Comma 63 2 3" xfId="6534" xr:uid="{23C17756-B541-4799-8E85-39D4A72D841B}"/>
    <cellStyle name="Comma 63 2 3 2" xfId="25066" xr:uid="{4DA2B5D4-B5B8-4B8D-9F69-FEF733D355E6}"/>
    <cellStyle name="Comma 63 2 3 3" xfId="33184" xr:uid="{7AC1DE69-6A57-426E-8D85-16E2B4C5F65C}"/>
    <cellStyle name="Comma 63 2 4" xfId="22156" xr:uid="{FE68C841-1134-4897-9C26-D29616E285D2}"/>
    <cellStyle name="Comma 63 2 5" xfId="30274" xr:uid="{3F2C2627-E041-4FC1-8314-57B0CE1856ED}"/>
    <cellStyle name="Comma 63 3" xfId="4313" xr:uid="{CA5E1BE8-9B27-4BC2-8797-ED64823D1E1F}"/>
    <cellStyle name="Comma 63 3 2" xfId="7249" xr:uid="{4BC8B753-2936-4275-9B7E-0D52CBA2A0A8}"/>
    <cellStyle name="Comma 63 3 2 2" xfId="25781" xr:uid="{6DA97DD8-0376-4616-83DA-D6634DED3018}"/>
    <cellStyle name="Comma 63 3 2 3" xfId="33899" xr:uid="{24C2D05D-65F8-41BB-AA0A-A40086A2AD06}"/>
    <cellStyle name="Comma 63 3 3" xfId="22873" xr:uid="{3749F293-1AD1-40B2-BB15-CEB4D5141200}"/>
    <cellStyle name="Comma 63 3 4" xfId="30991" xr:uid="{048E9BB1-2BD8-4096-826D-22E4CE7D947E}"/>
    <cellStyle name="Comma 63 4" xfId="5823" xr:uid="{68B7F0BD-364A-4F19-BD12-D1E078CC4E87}"/>
    <cellStyle name="Comma 63 4 2" xfId="24355" xr:uid="{3B89A3CA-C56C-49A3-A344-99B56DCCCF0E}"/>
    <cellStyle name="Comma 63 4 3" xfId="32473" xr:uid="{E01F901D-F90A-4808-8178-649F78A869D9}"/>
    <cellStyle name="Comma 63 5" xfId="2597" xr:uid="{6CDF589F-015A-4339-84E3-25E539FE53AC}"/>
    <cellStyle name="Comma 63 5 2" xfId="21390" xr:uid="{BC34EF54-DA6D-4C1A-AE34-F2FD47AB40EF}"/>
    <cellStyle name="Comma 63 5 3" xfId="29507" xr:uid="{7DCCC2D6-F5C9-47F5-9D1D-8427C18E9F6E}"/>
    <cellStyle name="Comma 63 6" xfId="20867" xr:uid="{B9F1B81B-4B06-48E9-A62C-6568430B59F4}"/>
    <cellStyle name="Comma 63 7" xfId="28966" xr:uid="{9650332F-7254-450C-ACD5-E10A15D94088}"/>
    <cellStyle name="Comma 64" xfId="1156" xr:uid="{A61E22B4-0399-4849-9A79-73E90AA35B27}"/>
    <cellStyle name="Comma 64 2" xfId="2650" xr:uid="{9221C78D-FA76-4012-A520-A44B93561506}"/>
    <cellStyle name="Comma 64 3" xfId="20873" xr:uid="{FC19EF1D-EF87-4877-89B6-02A6127EB64F}"/>
    <cellStyle name="Comma 64 4" xfId="28972" xr:uid="{642D91A3-C1E1-4248-978A-EF8041B7CFDE}"/>
    <cellStyle name="Comma 65" xfId="1158" xr:uid="{FD55DF4D-1B15-4720-982A-CDC8E635932E}"/>
    <cellStyle name="Comma 65 2" xfId="2607" xr:uid="{9968936B-D225-4F36-A81B-AACC499FE36C}"/>
    <cellStyle name="Comma 65 3" xfId="20875" xr:uid="{0406900B-B9F6-41B4-937C-CAAD4143CBB1}"/>
    <cellStyle name="Comma 65 4" xfId="28974" xr:uid="{A0B5314F-3E6D-4A1E-8984-D1152EB74F79}"/>
    <cellStyle name="Comma 66" xfId="1160" xr:uid="{00995523-38D7-452A-9452-D45417105B7F}"/>
    <cellStyle name="Comma 66 2" xfId="2104" xr:uid="{84482E78-3667-49D2-B679-21A5A93593FC}"/>
    <cellStyle name="Comma 66 3" xfId="20877" xr:uid="{0EBDFCF2-F072-42EE-858C-EB0215F30D8C}"/>
    <cellStyle name="Comma 66 4" xfId="28976" xr:uid="{9DCB26ED-4D66-4CD2-AE98-7F119D71FBD5}"/>
    <cellStyle name="Comma 67" xfId="1161" xr:uid="{C5356B6B-F2C2-4715-A475-738E072369B5}"/>
    <cellStyle name="Comma 67 2" xfId="2589" xr:uid="{04F984CA-C168-4CAC-8DD8-507C4965EBB6}"/>
    <cellStyle name="Comma 67 3" xfId="20878" xr:uid="{851F015D-B3F4-4869-B75C-6A3F379DF200}"/>
    <cellStyle name="Comma 67 4" xfId="28977" xr:uid="{DA4E81C5-8EF9-4BBE-B463-BDE0D5A49252}"/>
    <cellStyle name="Comma 68" xfId="1162" xr:uid="{CBB15AF0-AD47-47D7-9576-80BD3E10B365}"/>
    <cellStyle name="Comma 68 2" xfId="1166" xr:uid="{6BC641DC-D005-43E9-8615-CFAB6E7D6DB0}"/>
    <cellStyle name="Comma 68 2 2" xfId="1174" xr:uid="{5BB9F21B-BB2C-4E28-9AE9-AB8FB4AE15D8}"/>
    <cellStyle name="Comma 68 2 2 2" xfId="20891" xr:uid="{F7D87C91-2804-4E3B-91F3-DBD780B10772}"/>
    <cellStyle name="Comma 68 2 2 3" xfId="28990" xr:uid="{80B8A66B-453F-4E0C-8654-93D0A96C1C58}"/>
    <cellStyle name="Comma 68 2 3" xfId="1177" xr:uid="{4B386A2F-3635-4D0F-9DDD-E7445B65DE2F}"/>
    <cellStyle name="Comma 68 2 3 2" xfId="20894" xr:uid="{82CE0F51-A094-48F2-9A67-AFD293168662}"/>
    <cellStyle name="Comma 68 2 3 3" xfId="28993" xr:uid="{9ADB3C6F-6857-4BEB-A27F-EA79C03E1F1D}"/>
    <cellStyle name="Comma 68 2 4" xfId="1182" xr:uid="{8E60D375-BFE4-4048-B17C-27E8BD7C58B6}"/>
    <cellStyle name="Comma 68 2 4 2" xfId="20899" xr:uid="{CC24B6EE-BC4F-412D-B2F3-ED7ED652D8E9}"/>
    <cellStyle name="Comma 68 2 4 3" xfId="28998" xr:uid="{EAC08301-3C1B-48C5-9B50-A85F36B6B30D}"/>
    <cellStyle name="Comma 68 2 5" xfId="12079" xr:uid="{569AA99A-8FDB-4BBA-89D9-FC9870196B65}"/>
    <cellStyle name="Comma 68 2 5 2" xfId="28012" xr:uid="{2DF3DDDF-9931-4A33-9970-46CBBB2F51D3}"/>
    <cellStyle name="Comma 68 2 5 3" xfId="36206" xr:uid="{BBEF724D-111A-40BC-BDE2-4DC16019BA51}"/>
    <cellStyle name="Comma 68 2 6" xfId="12084" xr:uid="{10519E54-7B53-4FA8-993D-0BF6BCA9FC79}"/>
    <cellStyle name="Comma 68 2 6 2" xfId="28017" xr:uid="{280F694C-0454-4D5C-B52B-FEB74040148F}"/>
    <cellStyle name="Comma 68 2 6 3" xfId="36211" xr:uid="{26466CC0-C37C-446E-9911-67075BCBF36C}"/>
    <cellStyle name="Comma 68 2 7" xfId="20883" xr:uid="{86C61D93-6EBB-4E4F-9506-D556B229EDCA}"/>
    <cellStyle name="Comma 68 2 8" xfId="28982" xr:uid="{1DA775B9-6FCB-4EF0-BB1A-8E4C217BA2D1}"/>
    <cellStyle name="Comma 68 3" xfId="2586" xr:uid="{35D61F32-AE35-4AE7-B899-CF72EAF0482C}"/>
    <cellStyle name="Comma 68 4" xfId="20879" xr:uid="{749F72D0-E08E-4011-807A-9F2B49222E47}"/>
    <cellStyle name="Comma 68 5" xfId="28978" xr:uid="{52FB22C8-A22F-42BD-ABB6-2E47C1EFB9DB}"/>
    <cellStyle name="Comma 69" xfId="1170" xr:uid="{1EE1D33E-6EB0-4258-8FBF-871F14FF7FC8}"/>
    <cellStyle name="Comma 69 2" xfId="2583" xr:uid="{4D44BC81-FC96-4136-A6BB-D22BCDCDC5D0}"/>
    <cellStyle name="Comma 69 3" xfId="20887" xr:uid="{4A8631C1-6053-4180-A457-CB2B102187B9}"/>
    <cellStyle name="Comma 69 4" xfId="28986" xr:uid="{45BF29F8-C847-45A8-AFD3-3BA7393E1C76}"/>
    <cellStyle name="Comma 7" xfId="631" xr:uid="{301BEA4F-0C96-492C-ADEE-6E234A088564}"/>
    <cellStyle name="Comma 7 10" xfId="10722" xr:uid="{D076F8C2-6059-40FD-B734-423270817DC4}"/>
    <cellStyle name="Comma 7 10 2" xfId="27454" xr:uid="{A0544353-1DEB-421A-A779-DAE50712816A}"/>
    <cellStyle name="Comma 7 10 3" xfId="35635" xr:uid="{644D30A7-C96D-4BF5-8BE4-F2A6D1ECD450}"/>
    <cellStyle name="Comma 7 11" xfId="8543" xr:uid="{FFF0BEAF-501A-4F81-995F-A8C64DCEBB0A}"/>
    <cellStyle name="Comma 7 11 2" xfId="27039" xr:uid="{F40961FD-E680-4194-82D9-1CE6FFB67940}"/>
    <cellStyle name="Comma 7 11 3" xfId="35162" xr:uid="{5C6D675C-B9FD-4D17-82A4-167240965644}"/>
    <cellStyle name="Comma 7 12" xfId="1693" xr:uid="{B4044C27-749B-4792-B146-8807F9091C47}"/>
    <cellStyle name="Comma 7 13" xfId="20447" xr:uid="{0F154F49-3DCF-48EE-BA0D-6F91EF8E90F6}"/>
    <cellStyle name="Comma 7 14" xfId="28540" xr:uid="{38205882-D2BB-488A-800F-3ADEADDC824B}"/>
    <cellStyle name="Comma 7 2" xfId="284" xr:uid="{89DEA6B6-DCE2-4228-9EBF-BF167F3DD8E4}"/>
    <cellStyle name="Comma 7 2 2" xfId="2447" xr:uid="{3C0801AB-1C4A-4061-86BD-2216B5AA5883}"/>
    <cellStyle name="Comma 7 2 2 2" xfId="10724" xr:uid="{D435CF27-198D-46C5-8AD0-A3187589FCAF}"/>
    <cellStyle name="Comma 7 2 3" xfId="10725" xr:uid="{C9E9E5CE-FBE7-4DC3-9411-3F2643D414FB}"/>
    <cellStyle name="Comma 7 2 4" xfId="10723" xr:uid="{4D02CDAB-2F6A-4DBD-BC5C-DB098A4FE46B}"/>
    <cellStyle name="Comma 7 3" xfId="285" xr:uid="{755658E7-0C69-4114-93A4-755C19A390E8}"/>
    <cellStyle name="Comma 7 3 10" xfId="20276" xr:uid="{9E408BC3-D07F-461B-A647-BBDAC7B307BB}"/>
    <cellStyle name="Comma 7 3 11" xfId="28367" xr:uid="{AA98AD52-BE23-41D1-904B-CF39CEB10255}"/>
    <cellStyle name="Comma 7 3 2" xfId="853" xr:uid="{887C0EE8-3167-4841-B53F-B24A1EEE2513}"/>
    <cellStyle name="Comma 7 3 2 2" xfId="2367" xr:uid="{D91102DD-5DFA-439A-AEF1-C81D62C6D87B}"/>
    <cellStyle name="Comma 7 3 2 2 2" xfId="2955" xr:uid="{52267E6C-4161-4386-BCC4-A8D55A398D63}"/>
    <cellStyle name="Comma 7 3 2 2 2 2" xfId="3828" xr:uid="{5BA74BAD-2D20-4B0E-934B-534502D43925}"/>
    <cellStyle name="Comma 7 3 2 2 2 2 2" xfId="5261" xr:uid="{FB0D73B9-C2AE-49F1-B4FA-CDE0684DBC78}"/>
    <cellStyle name="Comma 7 3 2 2 2 2 2 2" xfId="8197" xr:uid="{F58A6A84-7CAF-4B33-92BD-1F97E997F1A6}"/>
    <cellStyle name="Comma 7 3 2 2 2 2 2 2 2" xfId="26729" xr:uid="{201D6B40-90C6-49E9-A2A9-75CD4F54AD04}"/>
    <cellStyle name="Comma 7 3 2 2 2 2 2 2 3" xfId="34847" xr:uid="{B6FA2B9D-8326-438A-8255-D6AA6C6F6335}"/>
    <cellStyle name="Comma 7 3 2 2 2 2 2 3" xfId="23821" xr:uid="{AAB957F1-62D5-4D30-A5F7-8C23998CBE44}"/>
    <cellStyle name="Comma 7 3 2 2 2 2 2 4" xfId="31939" xr:uid="{5496C7C4-9744-4BC1-AA1D-2B3F6124AEC3}"/>
    <cellStyle name="Comma 7 3 2 2 2 2 3" xfId="6771" xr:uid="{662C59CC-3464-4986-BAB5-4902ACE52F9D}"/>
    <cellStyle name="Comma 7 3 2 2 2 2 3 2" xfId="25303" xr:uid="{B5BCEC3B-CC00-4AC6-B991-7A041F8BFF71}"/>
    <cellStyle name="Comma 7 3 2 2 2 2 3 3" xfId="33421" xr:uid="{3F3910B4-499C-466C-A431-5717AE1DE7A2}"/>
    <cellStyle name="Comma 7 3 2 2 2 2 4" xfId="22393" xr:uid="{0B2220D5-24D7-431E-B2EB-801A29FA2CAA}"/>
    <cellStyle name="Comma 7 3 2 2 2 2 5" xfId="30511" xr:uid="{FABE6A3E-6B7D-4BE0-9D05-282370E20B0E}"/>
    <cellStyle name="Comma 7 3 2 2 2 3" xfId="4550" xr:uid="{0098CA10-D2C0-4A1C-AEBD-5304F991DF10}"/>
    <cellStyle name="Comma 7 3 2 2 2 3 2" xfId="7486" xr:uid="{D6B2968F-0212-40EE-B830-D98AAD22398A}"/>
    <cellStyle name="Comma 7 3 2 2 2 3 2 2" xfId="26018" xr:uid="{C517C69C-D0FA-4EFE-BDCE-4822E4BF4993}"/>
    <cellStyle name="Comma 7 3 2 2 2 3 2 3" xfId="34136" xr:uid="{02C0F118-72BE-4CC9-A380-A53F82440C0B}"/>
    <cellStyle name="Comma 7 3 2 2 2 3 3" xfId="23110" xr:uid="{6C203814-0C57-4CEB-B18D-DE8C7BAB97DA}"/>
    <cellStyle name="Comma 7 3 2 2 2 3 4" xfId="31228" xr:uid="{983EE8BC-5601-4F52-B7FF-154499439F29}"/>
    <cellStyle name="Comma 7 3 2 2 2 4" xfId="6060" xr:uid="{F7F98AB2-B29E-4A6D-A53B-433081572FF7}"/>
    <cellStyle name="Comma 7 3 2 2 2 4 2" xfId="24592" xr:uid="{32C9FDA7-1938-4F42-B658-0AAE628B55E9}"/>
    <cellStyle name="Comma 7 3 2 2 2 4 3" xfId="32710" xr:uid="{602E1C70-005C-454F-9D43-0575E413D148}"/>
    <cellStyle name="Comma 7 3 2 2 2 5" xfId="21648" xr:uid="{39AB6434-1C89-4587-B28B-89DE9542CED7}"/>
    <cellStyle name="Comma 7 3 2 2 2 6" xfId="29764" xr:uid="{3DFFD864-BE44-4FAE-A5B3-3D17E2DA7759}"/>
    <cellStyle name="Comma 7 3 2 2 3" xfId="3533" xr:uid="{4DBB797F-F5CB-47B7-9949-840EE2A9F853}"/>
    <cellStyle name="Comma 7 3 2 2 3 2" xfId="4968" xr:uid="{545673EB-FF40-4D12-930E-C40D989044F2}"/>
    <cellStyle name="Comma 7 3 2 2 3 2 2" xfId="7904" xr:uid="{B29540A2-ECC6-4332-9491-6CCCF3980B88}"/>
    <cellStyle name="Comma 7 3 2 2 3 2 2 2" xfId="26436" xr:uid="{0A5E4094-DA5A-4BC9-AFF3-8EAC7A18CBB9}"/>
    <cellStyle name="Comma 7 3 2 2 3 2 2 3" xfId="34554" xr:uid="{AC8C27E1-CD23-4AF5-AB1C-F376F45C6EA3}"/>
    <cellStyle name="Comma 7 3 2 2 3 2 3" xfId="23528" xr:uid="{99BBBDFA-E5AA-4332-A426-0D3182F3CF89}"/>
    <cellStyle name="Comma 7 3 2 2 3 2 4" xfId="31646" xr:uid="{E6BE32B0-F2C7-484D-94E8-565D49B165AE}"/>
    <cellStyle name="Comma 7 3 2 2 3 3" xfId="6478" xr:uid="{B8112431-57E2-49D3-9375-7DE8278D6731}"/>
    <cellStyle name="Comma 7 3 2 2 3 3 2" xfId="25010" xr:uid="{A0702C3D-A7D1-47D5-A928-72CF935553A6}"/>
    <cellStyle name="Comma 7 3 2 2 3 3 3" xfId="33128" xr:uid="{D7547CAD-7FBA-40AD-A5E7-D4974C40E666}"/>
    <cellStyle name="Comma 7 3 2 2 3 4" xfId="22100" xr:uid="{FE3046FD-9273-4252-937F-C9906337CDC5}"/>
    <cellStyle name="Comma 7 3 2 2 3 5" xfId="30218" xr:uid="{D998968E-87CE-4A4C-9349-88DA094402C6}"/>
    <cellStyle name="Comma 7 3 2 2 4" xfId="4257" xr:uid="{E4968E66-6E7F-4561-B3C7-8FD11B890295}"/>
    <cellStyle name="Comma 7 3 2 2 4 2" xfId="7193" xr:uid="{7D2F07AF-CD44-4336-A3F7-5FA2171E3DD4}"/>
    <cellStyle name="Comma 7 3 2 2 4 2 2" xfId="25725" xr:uid="{4EFC9317-5D81-40F5-A3BE-6658390409C6}"/>
    <cellStyle name="Comma 7 3 2 2 4 2 3" xfId="33843" xr:uid="{5DD73A69-20E7-4C87-B4A7-D9740266E689}"/>
    <cellStyle name="Comma 7 3 2 2 4 3" xfId="22817" xr:uid="{C8A51BDD-352D-47C7-8456-66C67BC1474C}"/>
    <cellStyle name="Comma 7 3 2 2 4 4" xfId="30935" xr:uid="{4E8B4457-1AD4-4D01-B287-90B9C4BB8DEC}"/>
    <cellStyle name="Comma 7 3 2 2 5" xfId="5767" xr:uid="{F7E979DD-3760-44EA-A160-EF03B354AFE0}"/>
    <cellStyle name="Comma 7 3 2 2 5 2" xfId="24299" xr:uid="{2858039C-A522-4979-B1F3-30BB03AEC455}"/>
    <cellStyle name="Comma 7 3 2 2 5 3" xfId="32417" xr:uid="{B6FA7904-401A-4035-8BE5-F2055D38D3B2}"/>
    <cellStyle name="Comma 7 3 2 2 6" xfId="21285" xr:uid="{318060C6-56B9-4650-9A4D-10250A7DF8E9}"/>
    <cellStyle name="Comma 7 3 2 2 7" xfId="29401" xr:uid="{A84AF8E9-1540-4689-A305-2A2A22FAA024}"/>
    <cellStyle name="Comma 7 3 2 3" xfId="2826" xr:uid="{8E33FD6F-983A-4639-8B18-549248794211}"/>
    <cellStyle name="Comma 7 3 2 3 2" xfId="3699" xr:uid="{6C65A43A-08FC-42D4-96AD-398D1BF520F9}"/>
    <cellStyle name="Comma 7 3 2 3 2 2" xfId="5132" xr:uid="{22972691-95CE-4FA3-B5B2-FBAF7C99DF6E}"/>
    <cellStyle name="Comma 7 3 2 3 2 2 2" xfId="8068" xr:uid="{3C300E9A-6F79-44C2-8F42-9075BB30C912}"/>
    <cellStyle name="Comma 7 3 2 3 2 2 2 2" xfId="26600" xr:uid="{01BBFDEE-C73F-4A76-97B5-F36AC8A3399F}"/>
    <cellStyle name="Comma 7 3 2 3 2 2 2 3" xfId="34718" xr:uid="{BA797607-9314-4217-8487-7F82D71CB2D5}"/>
    <cellStyle name="Comma 7 3 2 3 2 2 3" xfId="23692" xr:uid="{08DD7081-E7A2-4D17-819C-6D6CC14C8556}"/>
    <cellStyle name="Comma 7 3 2 3 2 2 4" xfId="31810" xr:uid="{1798258A-A827-4033-AD6F-0BA9ECC5616D}"/>
    <cellStyle name="Comma 7 3 2 3 2 3" xfId="6642" xr:uid="{C395BFA2-DBDF-4EE5-99C2-BD2B0865DDEB}"/>
    <cellStyle name="Comma 7 3 2 3 2 3 2" xfId="25174" xr:uid="{7BD23230-EE8D-4339-B448-D47356B95CCD}"/>
    <cellStyle name="Comma 7 3 2 3 2 3 3" xfId="33292" xr:uid="{866F8266-78A6-4179-ACF8-D0D0903FC251}"/>
    <cellStyle name="Comma 7 3 2 3 2 4" xfId="22264" xr:uid="{492F4DF9-BF06-4ABC-ACF0-E84685DDCE99}"/>
    <cellStyle name="Comma 7 3 2 3 2 5" xfId="30382" xr:uid="{FB89418E-5C91-48BF-AFB4-C71C216F09F8}"/>
    <cellStyle name="Comma 7 3 2 3 3" xfId="4421" xr:uid="{1030354F-60A7-4466-8265-02B0BAAEED5F}"/>
    <cellStyle name="Comma 7 3 2 3 3 2" xfId="7357" xr:uid="{967553D3-C6B2-4425-90A4-07887D75DFA9}"/>
    <cellStyle name="Comma 7 3 2 3 3 2 2" xfId="25889" xr:uid="{F0F19FE8-C740-4943-8E5C-F3A329CC92CE}"/>
    <cellStyle name="Comma 7 3 2 3 3 2 3" xfId="34007" xr:uid="{F288836E-B6EA-4806-8B81-56A568050E88}"/>
    <cellStyle name="Comma 7 3 2 3 3 3" xfId="22981" xr:uid="{A3CB251C-A2CA-438B-8BAE-98B31BF615DF}"/>
    <cellStyle name="Comma 7 3 2 3 3 4" xfId="31099" xr:uid="{74E13DF2-E190-4273-A729-7FB045D8CCC5}"/>
    <cellStyle name="Comma 7 3 2 3 4" xfId="5931" xr:uid="{D897E71E-47DD-4C3A-A071-10AA067BCA9C}"/>
    <cellStyle name="Comma 7 3 2 3 4 2" xfId="24463" xr:uid="{C10881FF-E951-4831-936D-179E7DCEC905}"/>
    <cellStyle name="Comma 7 3 2 3 4 3" xfId="32581" xr:uid="{C692E2AB-CF02-4763-87C5-89DEF1C9135B}"/>
    <cellStyle name="Comma 7 3 2 3 5" xfId="21519" xr:uid="{700EF2E0-FF18-4081-833B-898D24E17D90}"/>
    <cellStyle name="Comma 7 3 2 3 6" xfId="29635" xr:uid="{2DD2F9D5-8D39-4BE3-B355-57F7302C7D31}"/>
    <cellStyle name="Comma 7 3 2 4" xfId="3404" xr:uid="{F44F9DDA-0109-401E-8B2F-E2C70C7021CB}"/>
    <cellStyle name="Comma 7 3 2 4 2" xfId="4839" xr:uid="{09D99D80-8028-4875-9C60-8B33159C7743}"/>
    <cellStyle name="Comma 7 3 2 4 2 2" xfId="7775" xr:uid="{6EB3681D-088D-46CF-915E-7F1F2C4157EE}"/>
    <cellStyle name="Comma 7 3 2 4 2 2 2" xfId="26307" xr:uid="{77B146A7-6EF1-4DC5-A68F-E89DCB67E11C}"/>
    <cellStyle name="Comma 7 3 2 4 2 2 3" xfId="34425" xr:uid="{75244114-CC67-4B78-BBB6-A72E9F71CF75}"/>
    <cellStyle name="Comma 7 3 2 4 2 3" xfId="23399" xr:uid="{229F2B43-59A9-44B7-BC90-29BB4B347857}"/>
    <cellStyle name="Comma 7 3 2 4 2 4" xfId="31517" xr:uid="{37C50F94-2E19-443C-8DF0-90C18F197394}"/>
    <cellStyle name="Comma 7 3 2 4 3" xfId="6349" xr:uid="{65726ADD-1769-4734-A784-B51EF1E2911C}"/>
    <cellStyle name="Comma 7 3 2 4 3 2" xfId="24881" xr:uid="{B8FEEBC3-1C62-40F5-ADB0-301E61737B6C}"/>
    <cellStyle name="Comma 7 3 2 4 3 3" xfId="32999" xr:uid="{B0148551-4D72-42D5-AF9D-3968813AE531}"/>
    <cellStyle name="Comma 7 3 2 4 4" xfId="21971" xr:uid="{260B3F50-2AC3-4D61-A618-F2ED43BD417E}"/>
    <cellStyle name="Comma 7 3 2 4 5" xfId="30089" xr:uid="{DD9A8883-F76E-4CD9-9A13-6FE98230A603}"/>
    <cellStyle name="Comma 7 3 2 5" xfId="4128" xr:uid="{F27FEA07-BF4F-4BCE-8ACC-BFCF1D20BBF0}"/>
    <cellStyle name="Comma 7 3 2 5 2" xfId="7064" xr:uid="{16063AA4-32BC-40CA-A943-74331EC10228}"/>
    <cellStyle name="Comma 7 3 2 5 2 2" xfId="25596" xr:uid="{6B94A5FB-95D4-4356-B244-9E0989DD8D26}"/>
    <cellStyle name="Comma 7 3 2 5 2 3" xfId="33714" xr:uid="{AB9AD8C4-FBB0-40CE-B0AC-A31C4077D01F}"/>
    <cellStyle name="Comma 7 3 2 5 3" xfId="22688" xr:uid="{195C8D4C-5D37-4035-8A94-4C8ED4C6E1EA}"/>
    <cellStyle name="Comma 7 3 2 5 4" xfId="30806" xr:uid="{7C69FFF8-9687-4D1A-BEB1-89BA4B3B6728}"/>
    <cellStyle name="Comma 7 3 2 6" xfId="5638" xr:uid="{6234E672-AB60-4000-A8AA-FFB528DA9CC3}"/>
    <cellStyle name="Comma 7 3 2 6 2" xfId="24170" xr:uid="{76DE762D-E7CF-484D-8851-E9068A35C510}"/>
    <cellStyle name="Comma 7 3 2 6 3" xfId="32288" xr:uid="{DDA49F21-DFC8-41F6-8BB1-9579FE0D3E6B}"/>
    <cellStyle name="Comma 7 3 2 7" xfId="2221" xr:uid="{B62C87B2-6AF0-45ED-8834-C982B92DF18B}"/>
    <cellStyle name="Comma 7 3 2 7 2" xfId="21151" xr:uid="{F1726ABA-2148-4C0B-9FCB-A9F04A4C5F57}"/>
    <cellStyle name="Comma 7 3 2 7 3" xfId="29267" xr:uid="{76C4A854-CF3D-4673-9061-B2F48FAAABAB}"/>
    <cellStyle name="Comma 7 3 2 8" xfId="20609" xr:uid="{5588D61E-DFE6-48EC-9F1E-21BE689BFC06}"/>
    <cellStyle name="Comma 7 3 2 9" xfId="28704" xr:uid="{547912FB-6AB2-4406-9CE6-CD4255221791}"/>
    <cellStyle name="Comma 7 3 3" xfId="2315" xr:uid="{23FB909C-D2C7-47F7-B0FD-1200866279DC}"/>
    <cellStyle name="Comma 7 3 3 2" xfId="2905" xr:uid="{7D32D952-B14E-423F-AFE9-FD2EA5D42D53}"/>
    <cellStyle name="Comma 7 3 3 2 2" xfId="3778" xr:uid="{E24835D7-7ADD-40D4-803F-30DC52AC99B8}"/>
    <cellStyle name="Comma 7 3 3 2 2 2" xfId="5211" xr:uid="{26A9456F-D95A-4ACD-8A9F-5F1D695FB671}"/>
    <cellStyle name="Comma 7 3 3 2 2 2 2" xfId="8147" xr:uid="{3D5B2566-B828-40E5-A180-3394CE1DFA0C}"/>
    <cellStyle name="Comma 7 3 3 2 2 2 2 2" xfId="26679" xr:uid="{E361E4D0-DBB0-413F-952D-8D5336431CA8}"/>
    <cellStyle name="Comma 7 3 3 2 2 2 2 3" xfId="34797" xr:uid="{05E646C3-3782-4D46-AC14-0176CCEF056E}"/>
    <cellStyle name="Comma 7 3 3 2 2 2 3" xfId="23771" xr:uid="{67417844-E249-411B-9F4B-DE69D4ACD26D}"/>
    <cellStyle name="Comma 7 3 3 2 2 2 4" xfId="31889" xr:uid="{1840F14D-B4B7-4C3F-9B4C-9D623FEB56C3}"/>
    <cellStyle name="Comma 7 3 3 2 2 3" xfId="6721" xr:uid="{C3D7CE39-6121-452A-B687-E796CCE0E30E}"/>
    <cellStyle name="Comma 7 3 3 2 2 3 2" xfId="25253" xr:uid="{188A4EA2-BA43-4F3B-AEB4-AC62E9B4EE3A}"/>
    <cellStyle name="Comma 7 3 3 2 2 3 3" xfId="33371" xr:uid="{10607D9A-3E4B-4ABC-97ED-3D351AB31E8C}"/>
    <cellStyle name="Comma 7 3 3 2 2 4" xfId="22343" xr:uid="{003157B9-2C69-4BEB-B234-DEFC8B356714}"/>
    <cellStyle name="Comma 7 3 3 2 2 5" xfId="30461" xr:uid="{144C9923-DD4F-4B82-A513-29158E548583}"/>
    <cellStyle name="Comma 7 3 3 2 3" xfId="4500" xr:uid="{011CEFD8-28E6-482D-BBA5-37999062DE31}"/>
    <cellStyle name="Comma 7 3 3 2 3 2" xfId="7436" xr:uid="{9ABFB97E-F960-417B-87EA-B65D2F9B54EC}"/>
    <cellStyle name="Comma 7 3 3 2 3 2 2" xfId="25968" xr:uid="{C088222A-FCC7-44E9-9B5D-1B2B0F12CDB6}"/>
    <cellStyle name="Comma 7 3 3 2 3 2 3" xfId="34086" xr:uid="{582F12C8-62B0-4103-A0B4-D3E4839A12D1}"/>
    <cellStyle name="Comma 7 3 3 2 3 3" xfId="23060" xr:uid="{8128E1C7-7D69-4F1D-8F37-FBF236E43380}"/>
    <cellStyle name="Comma 7 3 3 2 3 4" xfId="31178" xr:uid="{DD0DC70B-EE41-437E-BB4D-73DB7C23BE24}"/>
    <cellStyle name="Comma 7 3 3 2 4" xfId="6010" xr:uid="{695D021A-1177-4507-ABD4-56375018D7D2}"/>
    <cellStyle name="Comma 7 3 3 2 4 2" xfId="24542" xr:uid="{5777474C-EA6D-4589-A6E4-2DDF8B8A69A4}"/>
    <cellStyle name="Comma 7 3 3 2 4 3" xfId="32660" xr:uid="{4C7A5401-FBBA-4330-9C5C-C8685B37CDCF}"/>
    <cellStyle name="Comma 7 3 3 2 5" xfId="21598" xr:uid="{E7DFF635-83F2-4A01-A5F6-D45201FA57A0}"/>
    <cellStyle name="Comma 7 3 3 2 6" xfId="29714" xr:uid="{3009CB07-96B9-460B-BDB7-A5B134D9B7A5}"/>
    <cellStyle name="Comma 7 3 3 3" xfId="3483" xr:uid="{A9A7CC12-CC48-4547-B502-FC9914419B19}"/>
    <cellStyle name="Comma 7 3 3 3 2" xfId="4918" xr:uid="{D63A8E29-DD7B-43C7-964D-688674DB06E3}"/>
    <cellStyle name="Comma 7 3 3 3 2 2" xfId="7854" xr:uid="{1AABB9D8-BFE2-4E34-824E-C656274831CC}"/>
    <cellStyle name="Comma 7 3 3 3 2 2 2" xfId="26386" xr:uid="{438AC92F-18BC-4A57-B966-FE5EE5FC4DBD}"/>
    <cellStyle name="Comma 7 3 3 3 2 2 3" xfId="34504" xr:uid="{ABB0D2C7-65EC-46C9-94BC-807FAFD2E18B}"/>
    <cellStyle name="Comma 7 3 3 3 2 3" xfId="23478" xr:uid="{35520900-6F52-4E0A-ACE1-D619D4B0F064}"/>
    <cellStyle name="Comma 7 3 3 3 2 4" xfId="31596" xr:uid="{D73B8350-EA0B-43E0-B534-3D95E16034B4}"/>
    <cellStyle name="Comma 7 3 3 3 3" xfId="6428" xr:uid="{6F69E5BD-28FD-4A19-810B-17CF11344A86}"/>
    <cellStyle name="Comma 7 3 3 3 3 2" xfId="24960" xr:uid="{C2920BEB-4877-498E-9E90-79EB3B648281}"/>
    <cellStyle name="Comma 7 3 3 3 3 3" xfId="33078" xr:uid="{B02364D9-A911-45DE-8392-B26E8787D322}"/>
    <cellStyle name="Comma 7 3 3 3 4" xfId="22050" xr:uid="{8863C5EE-0D79-4848-B9D3-984949389645}"/>
    <cellStyle name="Comma 7 3 3 3 5" xfId="30168" xr:uid="{C9E0D015-E784-45CC-AA39-212EA832FD78}"/>
    <cellStyle name="Comma 7 3 3 4" xfId="4207" xr:uid="{2F720B82-B8A2-44E1-8C59-CC40DB66E407}"/>
    <cellStyle name="Comma 7 3 3 4 2" xfId="7143" xr:uid="{88569C28-D237-4227-83B6-D6C544F443C0}"/>
    <cellStyle name="Comma 7 3 3 4 2 2" xfId="25675" xr:uid="{89F6EAFB-031B-4105-B761-5905107BD0A0}"/>
    <cellStyle name="Comma 7 3 3 4 2 3" xfId="33793" xr:uid="{9FB3B87A-2790-4B27-BA8E-8857653E8E3B}"/>
    <cellStyle name="Comma 7 3 3 4 3" xfId="22767" xr:uid="{6AB9D2AB-3A1C-4C8A-9E58-FCE3351ABCFF}"/>
    <cellStyle name="Comma 7 3 3 4 4" xfId="30885" xr:uid="{06332114-3640-4340-BE77-E29925893A1D}"/>
    <cellStyle name="Comma 7 3 3 5" xfId="5717" xr:uid="{83058D76-7615-468D-88A1-BA93DF8EC9C6}"/>
    <cellStyle name="Comma 7 3 3 5 2" xfId="24249" xr:uid="{C0C9D44C-580E-41A3-8BCB-D3A2A267BF15}"/>
    <cellStyle name="Comma 7 3 3 5 3" xfId="32367" xr:uid="{F6988FCB-8FC1-4146-88BB-8CB9C4ABBAF6}"/>
    <cellStyle name="Comma 7 3 3 6" xfId="21234" xr:uid="{D62D33A3-E2C5-4EFF-AEDD-DD66BD5DC1A7}"/>
    <cellStyle name="Comma 7 3 3 7" xfId="29350" xr:uid="{8EDC163C-F7AD-44A0-B9CE-74DD61B8F154}"/>
    <cellStyle name="Comma 7 3 4" xfId="2708" xr:uid="{B8847786-CD24-4843-89F1-8DE61AC5B861}"/>
    <cellStyle name="Comma 7 3 4 2" xfId="3624" xr:uid="{BA9C21ED-E6BF-4B7A-A9D3-F7114217D2B6}"/>
    <cellStyle name="Comma 7 3 4 2 2" xfId="5058" xr:uid="{265FAD61-7EA6-4BEC-A68A-D918F0EEB1CC}"/>
    <cellStyle name="Comma 7 3 4 2 2 2" xfId="7994" xr:uid="{C57293FD-97F0-4940-AFB4-DEE001DCF7C9}"/>
    <cellStyle name="Comma 7 3 4 2 2 2 2" xfId="26526" xr:uid="{787CE0C9-D999-411A-B3C2-B1A7906CD06F}"/>
    <cellStyle name="Comma 7 3 4 2 2 2 3" xfId="34644" xr:uid="{07D83232-F3F8-494B-8EB3-AFD23AE979AC}"/>
    <cellStyle name="Comma 7 3 4 2 2 3" xfId="23618" xr:uid="{46577466-ECCA-42A0-B7C5-80090CA6B1E6}"/>
    <cellStyle name="Comma 7 3 4 2 2 4" xfId="31736" xr:uid="{8EB2041A-0351-416D-BDA8-054C0573A4D9}"/>
    <cellStyle name="Comma 7 3 4 2 3" xfId="6568" xr:uid="{5A8D267C-8BA5-472F-81F0-F6202F9E424F}"/>
    <cellStyle name="Comma 7 3 4 2 3 2" xfId="25100" xr:uid="{BD56BE70-FA20-4400-8079-56A3DB0C046A}"/>
    <cellStyle name="Comma 7 3 4 2 3 3" xfId="33218" xr:uid="{33B9E3EE-8F4A-4B76-9DCB-D2E116B64B1B}"/>
    <cellStyle name="Comma 7 3 4 2 4" xfId="22190" xr:uid="{6A3C91D0-58CE-4C4F-B4F3-297D0FAFE95E}"/>
    <cellStyle name="Comma 7 3 4 2 5" xfId="30308" xr:uid="{F82525FC-AD78-4BB5-A339-C1BCC496C1B2}"/>
    <cellStyle name="Comma 7 3 4 3" xfId="4347" xr:uid="{2483FBA5-8153-468D-924A-B1FD79D91342}"/>
    <cellStyle name="Comma 7 3 4 3 2" xfId="7283" xr:uid="{B30C808A-2FD1-4F60-8C18-3D7CD9AF278A}"/>
    <cellStyle name="Comma 7 3 4 3 2 2" xfId="25815" xr:uid="{7C72B766-DFB8-4F72-B90F-AE84A84EBE59}"/>
    <cellStyle name="Comma 7 3 4 3 2 3" xfId="33933" xr:uid="{FDFF335C-B612-4983-9345-7400B9D2333F}"/>
    <cellStyle name="Comma 7 3 4 3 3" xfId="22907" xr:uid="{5A6524E7-FB94-4C5E-8334-353048BF501A}"/>
    <cellStyle name="Comma 7 3 4 3 4" xfId="31025" xr:uid="{7CFE2E0A-FB95-4694-9FAE-85A8D9265F36}"/>
    <cellStyle name="Comma 7 3 4 4" xfId="5857" xr:uid="{8662C183-9D29-4952-8902-9BA65FA0A54B}"/>
    <cellStyle name="Comma 7 3 4 4 2" xfId="24389" xr:uid="{964138BD-9BD3-414F-AC46-3495C32F513C}"/>
    <cellStyle name="Comma 7 3 4 4 3" xfId="32507" xr:uid="{3CE94662-83B6-4F02-A264-A164213F4192}"/>
    <cellStyle name="Comma 7 3 4 5" xfId="21437" xr:uid="{F7C79910-2D67-4997-B6ED-9F2D30EA8684}"/>
    <cellStyle name="Comma 7 3 4 6" xfId="29553" xr:uid="{0E9C4135-2EDE-4B9B-B0EB-15B6AEC05BA1}"/>
    <cellStyle name="Comma 7 3 5" xfId="3323" xr:uid="{2E941A32-ADFB-4247-BC2E-73CB8A279220}"/>
    <cellStyle name="Comma 7 3 5 2" xfId="4758" xr:uid="{0312FFD5-0A5C-44EB-B4BB-764D17876C6B}"/>
    <cellStyle name="Comma 7 3 5 2 2" xfId="7694" xr:uid="{08EE5559-883E-497E-8D2F-66D3D9DA9266}"/>
    <cellStyle name="Comma 7 3 5 2 2 2" xfId="26226" xr:uid="{062A1060-B3C0-4E50-9860-F9B0BDD01370}"/>
    <cellStyle name="Comma 7 3 5 2 2 3" xfId="34344" xr:uid="{11DD7534-9302-4631-8AB5-F8B9FE14A7BA}"/>
    <cellStyle name="Comma 7 3 5 2 3" xfId="23318" xr:uid="{E4C31D2C-6509-4F92-B55D-0964328733F3}"/>
    <cellStyle name="Comma 7 3 5 2 4" xfId="31436" xr:uid="{84E091B9-CA03-43CE-A154-F12D83FA3768}"/>
    <cellStyle name="Comma 7 3 5 3" xfId="6268" xr:uid="{B6B42B36-FC78-45C5-9BCB-46D99BF4B2D8}"/>
    <cellStyle name="Comma 7 3 5 3 2" xfId="24800" xr:uid="{12F9468A-6EFC-4582-AA04-4BCD93119D56}"/>
    <cellStyle name="Comma 7 3 5 3 3" xfId="32918" xr:uid="{BABC306E-DE09-4299-BF66-67873A972305}"/>
    <cellStyle name="Comma 7 3 5 4" xfId="21890" xr:uid="{4CD76A6C-18CC-4895-AD20-BEF430A64C2E}"/>
    <cellStyle name="Comma 7 3 5 5" xfId="30008" xr:uid="{B43E483C-B83C-4043-A16E-9837E1CA4471}"/>
    <cellStyle name="Comma 7 3 6" xfId="4047" xr:uid="{5F13446C-2D4C-4252-BA7F-1E5E112B97BC}"/>
    <cellStyle name="Comma 7 3 6 2" xfId="6983" xr:uid="{970BFF1B-3382-481A-ADB8-5E4ED6E26739}"/>
    <cellStyle name="Comma 7 3 6 2 2" xfId="25515" xr:uid="{D5D65593-F459-42AE-A5F8-3044A9D7F4AA}"/>
    <cellStyle name="Comma 7 3 6 2 3" xfId="33633" xr:uid="{358B182F-5105-48DB-BDC8-6CB0D3B9226A}"/>
    <cellStyle name="Comma 7 3 6 3" xfId="22607" xr:uid="{A21E1620-C068-45A6-AFA6-8FDED655F56A}"/>
    <cellStyle name="Comma 7 3 6 4" xfId="30725" xr:uid="{A0D19736-B975-464C-8A6E-912EBF07F742}"/>
    <cellStyle name="Comma 7 3 7" xfId="5557" xr:uid="{22875C19-A05C-4CEE-8BF3-D0073862E2A5}"/>
    <cellStyle name="Comma 7 3 7 2" xfId="24089" xr:uid="{EC2F451A-C318-483A-AC53-17FE0E2EC0B4}"/>
    <cellStyle name="Comma 7 3 7 3" xfId="32207" xr:uid="{27C4A37D-8BD9-489B-955E-D7FA830CCFF5}"/>
    <cellStyle name="Comma 7 3 8" xfId="10726" xr:uid="{3E44DDD2-576C-459F-B027-DD78AA69637E}"/>
    <cellStyle name="Comma 7 3 8 2" xfId="27455" xr:uid="{9BAA5300-287D-40D7-86DC-B0FAC3750BF9}"/>
    <cellStyle name="Comma 7 3 8 3" xfId="35636" xr:uid="{9EA8C403-5111-4E5B-BCE0-017A3CFCEBDC}"/>
    <cellStyle name="Comma 7 3 9" xfId="2069" xr:uid="{3419599A-99CB-49A8-ACF0-2AF1DBA1AFA2}"/>
    <cellStyle name="Comma 7 3 9 2" xfId="21053" xr:uid="{5E8D9D14-DC02-4D51-96BD-BF455DBCE719}"/>
    <cellStyle name="Comma 7 3 9 3" xfId="29169" xr:uid="{E4FE6D17-723E-4A89-A3F8-D894BB99310D}"/>
    <cellStyle name="Comma 7 4" xfId="1000" xr:uid="{7718BBED-60E1-4614-8756-BA5055042680}"/>
    <cellStyle name="Comma 7 4 10" xfId="28851" xr:uid="{5136CF30-EAF7-450D-8C5C-2AFB0D700509}"/>
    <cellStyle name="Comma 7 4 2" xfId="2383" xr:uid="{317C5113-F660-4C59-BC76-C7F982524BF5}"/>
    <cellStyle name="Comma 7 4 2 2" xfId="2971" xr:uid="{2894F649-356A-4311-B3E1-E32770C44642}"/>
    <cellStyle name="Comma 7 4 2 2 2" xfId="3844" xr:uid="{DE4374BF-85E6-4E77-A3E8-40386D21AFA4}"/>
    <cellStyle name="Comma 7 4 2 2 2 2" xfId="5277" xr:uid="{BE0FDB9B-295F-433D-81FD-3BB880EE14C9}"/>
    <cellStyle name="Comma 7 4 2 2 2 2 2" xfId="8213" xr:uid="{6BC86C57-69FB-4C9A-97D2-8736FDE712A8}"/>
    <cellStyle name="Comma 7 4 2 2 2 2 2 2" xfId="26745" xr:uid="{B995F58C-6D79-4AD0-82B1-3AD7DC683B7D}"/>
    <cellStyle name="Comma 7 4 2 2 2 2 2 3" xfId="34863" xr:uid="{673C4AD1-CD4E-4851-A90B-585666403BE0}"/>
    <cellStyle name="Comma 7 4 2 2 2 2 3" xfId="23837" xr:uid="{6A68D101-65B4-4FB3-9D06-B27A19670B70}"/>
    <cellStyle name="Comma 7 4 2 2 2 2 4" xfId="31955" xr:uid="{346B5F7B-B967-43BE-B578-8F1044092B3F}"/>
    <cellStyle name="Comma 7 4 2 2 2 3" xfId="6787" xr:uid="{3F3C5E65-3274-4A63-B905-6B8E357C7BDD}"/>
    <cellStyle name="Comma 7 4 2 2 2 3 2" xfId="25319" xr:uid="{45CBC3A6-CF9E-42AE-A841-AFBFEFAB8049}"/>
    <cellStyle name="Comma 7 4 2 2 2 3 3" xfId="33437" xr:uid="{C45C6706-8784-4153-BCE8-33C9EDA38C01}"/>
    <cellStyle name="Comma 7 4 2 2 2 4" xfId="22409" xr:uid="{2B68A4C7-58CA-4B59-A4F3-EA585E317792}"/>
    <cellStyle name="Comma 7 4 2 2 2 5" xfId="30527" xr:uid="{97B2BF3B-8563-4A8F-BEA1-C871D98B105C}"/>
    <cellStyle name="Comma 7 4 2 2 3" xfId="4566" xr:uid="{394B4637-55C7-46F4-A227-90DFD93456FD}"/>
    <cellStyle name="Comma 7 4 2 2 3 2" xfId="7502" xr:uid="{4AC54FF2-1863-4D4F-81A9-0FDCE757F3E7}"/>
    <cellStyle name="Comma 7 4 2 2 3 2 2" xfId="26034" xr:uid="{2320C2D6-2049-4EC9-B04A-69644C3F22FF}"/>
    <cellStyle name="Comma 7 4 2 2 3 2 3" xfId="34152" xr:uid="{E2DB9B92-46D9-4DBD-9F11-272C1C5632B8}"/>
    <cellStyle name="Comma 7 4 2 2 3 3" xfId="23126" xr:uid="{170EAF40-34B4-4A3E-B4B6-342D6A7C03D9}"/>
    <cellStyle name="Comma 7 4 2 2 3 4" xfId="31244" xr:uid="{49D037E2-29A5-4B62-BE2D-F8A401C5D968}"/>
    <cellStyle name="Comma 7 4 2 2 4" xfId="6076" xr:uid="{7A496057-09B1-47D1-94B6-5D0DE4CE3F11}"/>
    <cellStyle name="Comma 7 4 2 2 4 2" xfId="24608" xr:uid="{E0F0A761-7319-4614-8619-58D0275FF325}"/>
    <cellStyle name="Comma 7 4 2 2 4 3" xfId="32726" xr:uid="{9FA9786B-4F7F-4DBB-9B67-C284361198B8}"/>
    <cellStyle name="Comma 7 4 2 2 5" xfId="21664" xr:uid="{D5AB4734-CA21-47DA-8489-F28222E36F37}"/>
    <cellStyle name="Comma 7 4 2 2 6" xfId="29780" xr:uid="{956A6CDB-704C-4648-A192-51E1B5C656AB}"/>
    <cellStyle name="Comma 7 4 2 3" xfId="3549" xr:uid="{CD87A6E8-2FE6-480B-9379-BE24C05E5A83}"/>
    <cellStyle name="Comma 7 4 2 3 2" xfId="4984" xr:uid="{9110B854-8540-47BA-A678-35F6AEB7CF6E}"/>
    <cellStyle name="Comma 7 4 2 3 2 2" xfId="7920" xr:uid="{D02E33D0-5516-4C8E-A79F-E52A969828E0}"/>
    <cellStyle name="Comma 7 4 2 3 2 2 2" xfId="26452" xr:uid="{36F03CEA-4A58-4069-9EFF-4AC122916665}"/>
    <cellStyle name="Comma 7 4 2 3 2 2 3" xfId="34570" xr:uid="{2515DCA0-D990-4F64-B1E0-604FC3F998C8}"/>
    <cellStyle name="Comma 7 4 2 3 2 3" xfId="23544" xr:uid="{93D43093-E46A-4355-A90B-98F8E5F40AF4}"/>
    <cellStyle name="Comma 7 4 2 3 2 4" xfId="31662" xr:uid="{6FA50CDA-60CB-441C-99B1-B2C38499F046}"/>
    <cellStyle name="Comma 7 4 2 3 3" xfId="6494" xr:uid="{A72FDDEB-8EA0-4E03-925B-0F44371F4A72}"/>
    <cellStyle name="Comma 7 4 2 3 3 2" xfId="25026" xr:uid="{4906B0D4-04B2-47F3-AFE2-C089F48AAC3D}"/>
    <cellStyle name="Comma 7 4 2 3 3 3" xfId="33144" xr:uid="{86F0A050-E3AC-4189-A7F5-DB767A796324}"/>
    <cellStyle name="Comma 7 4 2 3 4" xfId="22116" xr:uid="{16DB7450-177B-4446-B40E-79F1F68E6390}"/>
    <cellStyle name="Comma 7 4 2 3 5" xfId="30234" xr:uid="{D4ABDB49-1B32-4D51-9B06-3D7CB7B4197D}"/>
    <cellStyle name="Comma 7 4 2 4" xfId="4273" xr:uid="{C3F1C448-176B-45F4-8C92-4209F13D268D}"/>
    <cellStyle name="Comma 7 4 2 4 2" xfId="7209" xr:uid="{1BE88D1C-9F2A-4D0E-8502-D6E8A9E62094}"/>
    <cellStyle name="Comma 7 4 2 4 2 2" xfId="25741" xr:uid="{AF5AE293-FC74-4D42-AAE7-9BB46EB9D0B1}"/>
    <cellStyle name="Comma 7 4 2 4 2 3" xfId="33859" xr:uid="{908682FC-0AB6-4D89-984F-2695917BD976}"/>
    <cellStyle name="Comma 7 4 2 4 3" xfId="22833" xr:uid="{C2D33F02-50EA-4F28-BE86-D237898C8D92}"/>
    <cellStyle name="Comma 7 4 2 4 4" xfId="30951" xr:uid="{35CFEE65-B26C-4395-8BD8-AD7630105392}"/>
    <cellStyle name="Comma 7 4 2 5" xfId="5783" xr:uid="{6792D50D-9254-4034-9165-3DB0059DFDE1}"/>
    <cellStyle name="Comma 7 4 2 5 2" xfId="24315" xr:uid="{4D474DA1-78D3-4B70-89E8-0230683FAA1B}"/>
    <cellStyle name="Comma 7 4 2 5 3" xfId="32433" xr:uid="{DCAA1DD1-6C19-4D48-899C-7BB82BE61EE2}"/>
    <cellStyle name="Comma 7 4 2 6" xfId="21301" xr:uid="{3DACBB5B-F3F4-4A25-99B0-2485DD28C585}"/>
    <cellStyle name="Comma 7 4 2 7" xfId="29417" xr:uid="{60C0F7E4-D455-4EB1-9C82-E4FD8C477C90}"/>
    <cellStyle name="Comma 7 4 3" xfId="2843" xr:uid="{BDD513DD-1D77-46B8-B650-BA6967DAE53A}"/>
    <cellStyle name="Comma 7 4 3 2" xfId="3716" xr:uid="{D2188A0A-D964-44CC-A068-ABF033493344}"/>
    <cellStyle name="Comma 7 4 3 2 2" xfId="5149" xr:uid="{C13BD604-091B-4A8D-8CB9-8BB6AB40F43B}"/>
    <cellStyle name="Comma 7 4 3 2 2 2" xfId="8085" xr:uid="{FDC46ED0-D2E8-462F-858B-154DADC399C6}"/>
    <cellStyle name="Comma 7 4 3 2 2 2 2" xfId="26617" xr:uid="{DE157F70-7374-4D3D-8658-CA3722B00659}"/>
    <cellStyle name="Comma 7 4 3 2 2 2 3" xfId="34735" xr:uid="{DE861BF2-2D23-4679-8E9A-0D0B3309711D}"/>
    <cellStyle name="Comma 7 4 3 2 2 3" xfId="23709" xr:uid="{01612DF0-AC0F-4DEE-B0C0-229822866141}"/>
    <cellStyle name="Comma 7 4 3 2 2 4" xfId="31827" xr:uid="{4065E275-A9D4-4289-8DB3-47C6D1939E76}"/>
    <cellStyle name="Comma 7 4 3 2 3" xfId="6659" xr:uid="{4035FCF2-B48A-47C5-A04A-8D9F5A68DCA0}"/>
    <cellStyle name="Comma 7 4 3 2 3 2" xfId="25191" xr:uid="{310A1736-AC0F-4D27-B07D-6B4C031DB8C8}"/>
    <cellStyle name="Comma 7 4 3 2 3 3" xfId="33309" xr:uid="{C2F67832-809B-455F-9B8C-A3498012173C}"/>
    <cellStyle name="Comma 7 4 3 2 4" xfId="22281" xr:uid="{1ADD4D97-080B-455F-B80F-1A6F9CD45319}"/>
    <cellStyle name="Comma 7 4 3 2 5" xfId="30399" xr:uid="{54B05027-50BD-4A18-B70D-B76D1E8A9DE4}"/>
    <cellStyle name="Comma 7 4 3 3" xfId="4438" xr:uid="{17D072CE-A479-4AF6-8199-372E2014BE96}"/>
    <cellStyle name="Comma 7 4 3 3 2" xfId="7374" xr:uid="{01E61F78-25C2-4EA9-87CE-857D7361321C}"/>
    <cellStyle name="Comma 7 4 3 3 2 2" xfId="25906" xr:uid="{89C1082E-6710-4FBC-93E3-6FCFCEE69AD4}"/>
    <cellStyle name="Comma 7 4 3 3 2 3" xfId="34024" xr:uid="{644CAD70-B760-4FF3-870D-175815EF5ED6}"/>
    <cellStyle name="Comma 7 4 3 3 3" xfId="22998" xr:uid="{08CD359F-C29B-4A13-83FD-C5F3581D661E}"/>
    <cellStyle name="Comma 7 4 3 3 4" xfId="31116" xr:uid="{FFDE0DA6-025D-4ABB-A55B-F1F5B30D64BD}"/>
    <cellStyle name="Comma 7 4 3 4" xfId="5948" xr:uid="{6F2E16F3-BEFF-4194-8319-BB0B25820106}"/>
    <cellStyle name="Comma 7 4 3 4 2" xfId="24480" xr:uid="{BD70CC03-23E0-438B-AB41-61A2F6C9F9D7}"/>
    <cellStyle name="Comma 7 4 3 4 3" xfId="32598" xr:uid="{0CD78B3B-7C60-437C-971E-BBADBB82FC59}"/>
    <cellStyle name="Comma 7 4 3 5" xfId="21536" xr:uid="{3885601C-6A48-4D30-8E4A-AB2F9EB08A8E}"/>
    <cellStyle name="Comma 7 4 3 6" xfId="29652" xr:uid="{5BF55A5C-9A27-4F13-B0C7-6EC0A4444FB7}"/>
    <cellStyle name="Comma 7 4 4" xfId="3421" xr:uid="{EBA01D8E-E0CE-42DC-8A1B-720A8046BCDA}"/>
    <cellStyle name="Comma 7 4 4 2" xfId="4856" xr:uid="{DC61CBBA-869F-4071-B6A3-E93B6A0601A4}"/>
    <cellStyle name="Comma 7 4 4 2 2" xfId="7792" xr:uid="{DFD42E0E-A50D-437F-9651-F4588B5FD515}"/>
    <cellStyle name="Comma 7 4 4 2 2 2" xfId="26324" xr:uid="{1C2B267A-0CA3-4D50-8086-D53A78616464}"/>
    <cellStyle name="Comma 7 4 4 2 2 3" xfId="34442" xr:uid="{5FEAC6A8-7675-47B8-820A-9D26E5DA771B}"/>
    <cellStyle name="Comma 7 4 4 2 3" xfId="23416" xr:uid="{E8C7C21F-8DF3-40B0-8BB1-BE0FBD2AA62D}"/>
    <cellStyle name="Comma 7 4 4 2 4" xfId="31534" xr:uid="{394B775C-7215-4010-B9D9-A790E3368EA9}"/>
    <cellStyle name="Comma 7 4 4 3" xfId="6366" xr:uid="{9D2B532F-A07A-4900-8FE2-9C7215D9E77D}"/>
    <cellStyle name="Comma 7 4 4 3 2" xfId="24898" xr:uid="{943C3270-36EE-49DC-9DD7-DD41B3C8FC8C}"/>
    <cellStyle name="Comma 7 4 4 3 3" xfId="33016" xr:uid="{FB373B4E-5E2C-4B04-BBE0-E4AFEFCDEDB4}"/>
    <cellStyle name="Comma 7 4 4 4" xfId="21988" xr:uid="{B6EB5A8F-9AD1-48C2-924F-2AE0669EDEFF}"/>
    <cellStyle name="Comma 7 4 4 5" xfId="30106" xr:uid="{9C8C4D9C-CFF2-4F1B-8C59-B06B16777AB9}"/>
    <cellStyle name="Comma 7 4 5" xfId="4145" xr:uid="{8F6AB355-F6BD-4A1D-B3C0-99988FF3B1D0}"/>
    <cellStyle name="Comma 7 4 5 2" xfId="7081" xr:uid="{EA50FA46-E9FF-494C-A5A3-5E0A312AF045}"/>
    <cellStyle name="Comma 7 4 5 2 2" xfId="25613" xr:uid="{32D65726-8122-473D-8754-509D5D4489C9}"/>
    <cellStyle name="Comma 7 4 5 2 3" xfId="33731" xr:uid="{E72F7B76-EE29-4919-95DC-BB68D3E91B1C}"/>
    <cellStyle name="Comma 7 4 5 3" xfId="22705" xr:uid="{1DA16F17-6C32-4909-9B71-09B7390D2C3C}"/>
    <cellStyle name="Comma 7 4 5 4" xfId="30823" xr:uid="{398F4610-AA7F-4A09-9AB9-BCE51F84E13A}"/>
    <cellStyle name="Comma 7 4 6" xfId="5655" xr:uid="{1A977E38-C0E7-45C8-8F67-A254D7429D2F}"/>
    <cellStyle name="Comma 7 4 6 2" xfId="24187" xr:uid="{8F83261E-B123-448F-A890-F1068CFB7509}"/>
    <cellStyle name="Comma 7 4 6 3" xfId="32305" xr:uid="{85F775DC-9E12-4440-B1A4-CDB9457F49EA}"/>
    <cellStyle name="Comma 7 4 7" xfId="10727" xr:uid="{C85D5EB0-984A-4B14-AF16-ACA295830413}"/>
    <cellStyle name="Comma 7 4 8" xfId="2238" xr:uid="{BB6930CB-E706-437E-A48E-7E6FD842579C}"/>
    <cellStyle name="Comma 7 4 8 2" xfId="21168" xr:uid="{D024D88B-AC5C-420E-AFCF-08DDF0CAE0D4}"/>
    <cellStyle name="Comma 7 4 8 3" xfId="29284" xr:uid="{733E65A1-CEC0-423A-A7FF-C24F3F59261A}"/>
    <cellStyle name="Comma 7 4 9" xfId="20756" xr:uid="{6106F0BC-13C9-48FC-908D-F6689CE598BF}"/>
    <cellStyle name="Comma 7 5" xfId="2332" xr:uid="{D4354913-32E0-42B4-A227-2DD8CC7CC499}"/>
    <cellStyle name="Comma 7 5 2" xfId="2922" xr:uid="{6A58CEAB-CD7C-4023-B189-B2CA21896D78}"/>
    <cellStyle name="Comma 7 5 2 2" xfId="3795" xr:uid="{6AF9D324-C669-4724-A62C-CB7F8821E124}"/>
    <cellStyle name="Comma 7 5 2 2 2" xfId="5228" xr:uid="{8ADD8398-C4DE-4396-BDDD-53E2B52EB8F4}"/>
    <cellStyle name="Comma 7 5 2 2 2 2" xfId="8164" xr:uid="{E1EBEDD8-D940-45CE-AC75-4454AF64C29A}"/>
    <cellStyle name="Comma 7 5 2 2 2 2 2" xfId="26696" xr:uid="{36E997F7-D19F-4F61-BC62-A4FC60B447CE}"/>
    <cellStyle name="Comma 7 5 2 2 2 2 3" xfId="34814" xr:uid="{892FD770-A224-4886-AC7B-15DD329977AD}"/>
    <cellStyle name="Comma 7 5 2 2 2 3" xfId="23788" xr:uid="{D9FC2655-0AF0-445B-A41D-6E4FAD9A35D6}"/>
    <cellStyle name="Comma 7 5 2 2 2 4" xfId="31906" xr:uid="{D2F76BAD-7B24-413B-84AD-FCF79B961FD7}"/>
    <cellStyle name="Comma 7 5 2 2 3" xfId="6738" xr:uid="{7453F87F-D896-435F-BD4A-518BC5569C1C}"/>
    <cellStyle name="Comma 7 5 2 2 3 2" xfId="25270" xr:uid="{D8B41D2D-78C4-4A80-A7D8-DEAFA58DF52E}"/>
    <cellStyle name="Comma 7 5 2 2 3 3" xfId="33388" xr:uid="{8C53C18A-85F5-4E2C-B3DD-62197D3C6331}"/>
    <cellStyle name="Comma 7 5 2 2 4" xfId="22360" xr:uid="{43F140F6-1323-4F11-BAD2-943560167824}"/>
    <cellStyle name="Comma 7 5 2 2 5" xfId="30478" xr:uid="{D60FF1A5-5751-4F1E-A6DF-1918FA341480}"/>
    <cellStyle name="Comma 7 5 2 3" xfId="4517" xr:uid="{18E9B76F-E6CB-42F0-91A1-E33ACBEAD23D}"/>
    <cellStyle name="Comma 7 5 2 3 2" xfId="7453" xr:uid="{6C069D6D-3017-46A5-B97C-328F2CB42171}"/>
    <cellStyle name="Comma 7 5 2 3 2 2" xfId="25985" xr:uid="{43D34071-5E90-49FB-B90E-266E7164C136}"/>
    <cellStyle name="Comma 7 5 2 3 2 3" xfId="34103" xr:uid="{51E08930-2402-4D6F-A138-CA2B7B9A2AE3}"/>
    <cellStyle name="Comma 7 5 2 3 3" xfId="23077" xr:uid="{86B375B0-62EC-4D97-90C5-888350821CBB}"/>
    <cellStyle name="Comma 7 5 2 3 4" xfId="31195" xr:uid="{E22835B1-2D5C-47D1-A589-DB183B62BEB0}"/>
    <cellStyle name="Comma 7 5 2 4" xfId="6027" xr:uid="{FA90B9E9-9846-4CC7-8B3B-F97ACC4E1774}"/>
    <cellStyle name="Comma 7 5 2 4 2" xfId="24559" xr:uid="{7AFB300B-748E-4F8F-8CB7-FC62FA252897}"/>
    <cellStyle name="Comma 7 5 2 4 3" xfId="32677" xr:uid="{65E03384-C075-4562-A701-0E5B59BBF6C3}"/>
    <cellStyle name="Comma 7 5 2 5" xfId="21615" xr:uid="{019D65E1-DE53-4E24-95FE-243496C4DF35}"/>
    <cellStyle name="Comma 7 5 2 6" xfId="29731" xr:uid="{C947B803-8CFC-4D31-A2FD-5C09BAC7139D}"/>
    <cellStyle name="Comma 7 5 3" xfId="3500" xr:uid="{2E15847F-C008-4E5A-A294-9A91DF724B88}"/>
    <cellStyle name="Comma 7 5 3 2" xfId="4935" xr:uid="{51DC772B-2913-4B9C-BDD2-466E8FD374E9}"/>
    <cellStyle name="Comma 7 5 3 2 2" xfId="7871" xr:uid="{A76B5125-1BB7-4AC5-98D6-4FB86A29FEEA}"/>
    <cellStyle name="Comma 7 5 3 2 2 2" xfId="26403" xr:uid="{812C52C2-706A-414A-A5C8-57C99B1DB4F7}"/>
    <cellStyle name="Comma 7 5 3 2 2 3" xfId="34521" xr:uid="{D7F1C5F4-F17D-4DC4-96E2-83E6B05D9F38}"/>
    <cellStyle name="Comma 7 5 3 2 3" xfId="23495" xr:uid="{8D6B5789-24E6-4E14-B1D9-274CC0C2DF29}"/>
    <cellStyle name="Comma 7 5 3 2 4" xfId="31613" xr:uid="{C1F1B79C-FB62-481E-9B88-3D9A16635A7A}"/>
    <cellStyle name="Comma 7 5 3 3" xfId="6445" xr:uid="{10D3BFB6-7CF5-40D9-A38D-CD75AD88E353}"/>
    <cellStyle name="Comma 7 5 3 3 2" xfId="24977" xr:uid="{EDCA5F1D-6090-4F10-A5AA-4D415B01A718}"/>
    <cellStyle name="Comma 7 5 3 3 3" xfId="33095" xr:uid="{BA9BCC24-A07C-4DDB-9DD6-3E1510086747}"/>
    <cellStyle name="Comma 7 5 3 4" xfId="22067" xr:uid="{79400FD7-9196-4242-854F-F75B6B639BC3}"/>
    <cellStyle name="Comma 7 5 3 5" xfId="30185" xr:uid="{51A2814E-CB7A-45C1-B046-752B24556689}"/>
    <cellStyle name="Comma 7 5 4" xfId="4224" xr:uid="{459DAB95-06CE-4922-8431-278A27D6F015}"/>
    <cellStyle name="Comma 7 5 4 2" xfId="7160" xr:uid="{AB1A047D-6705-47C2-B095-1735F33E7BBD}"/>
    <cellStyle name="Comma 7 5 4 2 2" xfId="25692" xr:uid="{9B3F6588-CB8C-4C14-861F-443FF2A12C7B}"/>
    <cellStyle name="Comma 7 5 4 2 3" xfId="33810" xr:uid="{2E3E282E-27F9-4CEA-B231-8342A16EFB4B}"/>
    <cellStyle name="Comma 7 5 4 3" xfId="22784" xr:uid="{CF964BDD-DB94-4A01-A5CD-639AB81F9178}"/>
    <cellStyle name="Comma 7 5 4 4" xfId="30902" xr:uid="{3D359E31-2709-4A7F-BE09-413CAEFC0EE5}"/>
    <cellStyle name="Comma 7 5 5" xfId="5734" xr:uid="{4A89CDDA-EEFE-4C19-A09A-B685B947306C}"/>
    <cellStyle name="Comma 7 5 5 2" xfId="24266" xr:uid="{BAE7D763-EA46-40BA-BF2B-40F5AD0C2BB9}"/>
    <cellStyle name="Comma 7 5 5 3" xfId="32384" xr:uid="{F7494385-38D8-4E85-BD30-13073A243340}"/>
    <cellStyle name="Comma 7 5 6" xfId="10728" xr:uid="{26BDED1F-6C43-485F-83FC-A7961FBA44E8}"/>
    <cellStyle name="Comma 7 5 7" xfId="21251" xr:uid="{C9E1B125-90BB-4A7C-AE7B-8C45B23A3E4E}"/>
    <cellStyle name="Comma 7 5 8" xfId="29367" xr:uid="{3069BA76-6629-409E-A1B7-4D7CB6AFDDAE}"/>
    <cellStyle name="Comma 7 6" xfId="2099" xr:uid="{41FD1564-3F7C-411A-94AD-701EF822428E}"/>
    <cellStyle name="Comma 7 6 2" xfId="3251" xr:uid="{5D7EF074-B666-4EAF-8809-DB423D090612}"/>
    <cellStyle name="Comma 7 6 2 2" xfId="3999" xr:uid="{6D07DB64-0336-4F76-8BE5-538208619366}"/>
    <cellStyle name="Comma 7 6 2 2 2" xfId="5432" xr:uid="{2EDAB752-D6F6-4FE8-B28F-93E59E6FCE60}"/>
    <cellStyle name="Comma 7 6 2 2 2 2" xfId="8368" xr:uid="{CF779312-ECCF-4E96-AFFB-1B31C16B8680}"/>
    <cellStyle name="Comma 7 6 2 2 2 2 2" xfId="26900" xr:uid="{05C5CEC6-87D7-4929-A03E-A645D4DFF5DE}"/>
    <cellStyle name="Comma 7 6 2 2 2 2 3" xfId="35018" xr:uid="{3B296BE2-569D-4591-AC77-EB0CEB313D5C}"/>
    <cellStyle name="Comma 7 6 2 2 2 3" xfId="23992" xr:uid="{2E21274F-393F-4A71-A32C-AFC278886CF7}"/>
    <cellStyle name="Comma 7 6 2 2 2 4" xfId="32110" xr:uid="{5D4CE490-4AF4-4A65-A91E-3CEBDD49C012}"/>
    <cellStyle name="Comma 7 6 2 2 3" xfId="6942" xr:uid="{7DDC5AC2-B8B1-4392-AE17-625472BF88B9}"/>
    <cellStyle name="Comma 7 6 2 2 3 2" xfId="25474" xr:uid="{D57C5924-0164-4AEB-8C03-60C81089E877}"/>
    <cellStyle name="Comma 7 6 2 2 3 3" xfId="33592" xr:uid="{FC6256B0-52D0-460A-BAD5-82B50CE7A270}"/>
    <cellStyle name="Comma 7 6 2 2 4" xfId="22564" xr:uid="{75782360-AC6B-40C0-9C7B-CF5404F16C5A}"/>
    <cellStyle name="Comma 7 6 2 2 5" xfId="30682" xr:uid="{471FE35C-4740-4E2F-BDF1-782E4708FDA6}"/>
    <cellStyle name="Comma 7 6 2 3" xfId="4721" xr:uid="{E83D3785-022E-4289-888F-694EE68C2FCD}"/>
    <cellStyle name="Comma 7 6 2 3 2" xfId="7657" xr:uid="{25A49AB5-34DB-4479-BCF1-E9B046053130}"/>
    <cellStyle name="Comma 7 6 2 3 2 2" xfId="26189" xr:uid="{EA6FCDFA-30C6-4C34-ACB9-84D832F43860}"/>
    <cellStyle name="Comma 7 6 2 3 2 3" xfId="34307" xr:uid="{1E76224C-2A25-4774-BD11-9EA0E3D4E5EF}"/>
    <cellStyle name="Comma 7 6 2 3 3" xfId="23281" xr:uid="{ECC61E56-66BD-4750-9A5E-B1893B36D867}"/>
    <cellStyle name="Comma 7 6 2 3 4" xfId="31399" xr:uid="{D7F05BE3-42F1-4917-8607-2C2465A62613}"/>
    <cellStyle name="Comma 7 6 2 4" xfId="6231" xr:uid="{620A5FBC-AE0C-4E2E-82C1-C79196E33FCC}"/>
    <cellStyle name="Comma 7 6 2 4 2" xfId="24763" xr:uid="{A5682791-DFE7-481A-8403-9287A54B4F1F}"/>
    <cellStyle name="Comma 7 6 2 4 3" xfId="32881" xr:uid="{7E731215-4C9D-4AEE-98AF-5415065A49DE}"/>
    <cellStyle name="Comma 7 6 2 5" xfId="21848" xr:uid="{119146A5-4CE9-408E-BF77-A3C8F9524E1C}"/>
    <cellStyle name="Comma 7 6 2 6" xfId="29964" xr:uid="{BD56D48F-572F-43C5-AB29-5F46FCDDC51B}"/>
    <cellStyle name="Comma 7 6 3" xfId="3343" xr:uid="{5CE1DDFD-5B43-489A-B793-A344146700C1}"/>
    <cellStyle name="Comma 7 6 3 2" xfId="4778" xr:uid="{C10CE647-B6D9-417D-80FC-630A2E242C97}"/>
    <cellStyle name="Comma 7 6 3 2 2" xfId="7714" xr:uid="{F7659CB6-1999-415D-89CD-488FAD795B08}"/>
    <cellStyle name="Comma 7 6 3 2 2 2" xfId="26246" xr:uid="{295ACF5E-2832-4198-ABA7-C8303214E3A7}"/>
    <cellStyle name="Comma 7 6 3 2 2 3" xfId="34364" xr:uid="{18B1935E-87FE-4527-9A2B-F2CA1E2BF90D}"/>
    <cellStyle name="Comma 7 6 3 2 3" xfId="23338" xr:uid="{A9559C28-C04A-45A6-AA8F-5668D63EF064}"/>
    <cellStyle name="Comma 7 6 3 2 4" xfId="31456" xr:uid="{DFACE59E-D98E-4B03-9703-9200528CA2DB}"/>
    <cellStyle name="Comma 7 6 3 3" xfId="6288" xr:uid="{D91F8334-9302-4BB5-A328-1548CF3C92F5}"/>
    <cellStyle name="Comma 7 6 3 3 2" xfId="24820" xr:uid="{CE68B2F5-3B42-440C-8BD1-EAD2600F49DB}"/>
    <cellStyle name="Comma 7 6 3 3 3" xfId="32938" xr:uid="{8D686960-8B2F-437A-8F0F-EB68B59748B5}"/>
    <cellStyle name="Comma 7 6 3 4" xfId="21910" xr:uid="{F3987CF4-0DD9-4B97-802D-0F4EECB3E334}"/>
    <cellStyle name="Comma 7 6 3 5" xfId="30028" xr:uid="{623AF3CF-9032-4487-A13B-B66991EAF158}"/>
    <cellStyle name="Comma 7 6 4" xfId="4067" xr:uid="{D7F3BE8D-1278-473F-9E8B-AAAA8CBF17E5}"/>
    <cellStyle name="Comma 7 6 4 2" xfId="7003" xr:uid="{836FE983-2353-49B9-BC3D-9901CCDD7A6D}"/>
    <cellStyle name="Comma 7 6 4 2 2" xfId="25535" xr:uid="{9F7339AE-1A61-4819-9A4B-75CD1AF904B0}"/>
    <cellStyle name="Comma 7 6 4 2 3" xfId="33653" xr:uid="{59B3A1E9-5411-4F11-86BB-AF06CFAA2961}"/>
    <cellStyle name="Comma 7 6 4 3" xfId="22627" xr:uid="{82AC592C-BC2F-44D2-868A-DE9C1BF89D03}"/>
    <cellStyle name="Comma 7 6 4 4" xfId="30745" xr:uid="{09FFE3DF-8962-4292-8E1B-9EFD6B34C477}"/>
    <cellStyle name="Comma 7 6 5" xfId="5577" xr:uid="{38C21F66-AF2C-4E63-B756-E3A4559DA9EB}"/>
    <cellStyle name="Comma 7 6 5 2" xfId="24109" xr:uid="{4E665A01-3A91-4244-94E2-EF1FF8B74A00}"/>
    <cellStyle name="Comma 7 6 5 3" xfId="32227" xr:uid="{4CFB9B9F-00E2-4918-8452-546B20A80F76}"/>
    <cellStyle name="Comma 7 6 6" xfId="10729" xr:uid="{EAD8A1B3-87F0-4D70-9DBB-22959B72CAB3}"/>
    <cellStyle name="Comma 7 6 7" xfId="21076" xr:uid="{EDA0F381-5DB2-48F2-8073-0E6638A0D817}"/>
    <cellStyle name="Comma 7 6 8" xfId="29192" xr:uid="{1C8F60E2-DAEE-4E48-BF3F-1EACF9F69585}"/>
    <cellStyle name="Comma 7 7" xfId="2755" xr:uid="{53892C70-4D4C-462C-8852-8798AF9489CA}"/>
    <cellStyle name="Comma 7 7 2" xfId="3650" xr:uid="{132CE3F0-7925-411D-8551-113A9E606563}"/>
    <cellStyle name="Comma 7 7 2 2" xfId="5083" xr:uid="{E7DC258A-84EC-40A4-A58A-A625B37DBF23}"/>
    <cellStyle name="Comma 7 7 2 2 2" xfId="8019" xr:uid="{2E65B0B3-7D76-426D-B5A9-AB5C239F60D1}"/>
    <cellStyle name="Comma 7 7 2 2 2 2" xfId="26551" xr:uid="{786D4712-C398-4B85-8214-E63B4A41D4EF}"/>
    <cellStyle name="Comma 7 7 2 2 2 3" xfId="34669" xr:uid="{674D6DE2-B48E-4537-94DF-33EDF19DC3A1}"/>
    <cellStyle name="Comma 7 7 2 2 3" xfId="23643" xr:uid="{2E1ADCA8-4A4E-4631-9DED-ABBC435A3471}"/>
    <cellStyle name="Comma 7 7 2 2 4" xfId="31761" xr:uid="{1EBA09BB-ED01-4799-88E0-50DE2058041B}"/>
    <cellStyle name="Comma 7 7 2 3" xfId="6593" xr:uid="{96F1286A-B12B-4F5D-886D-A83D9A0E13AB}"/>
    <cellStyle name="Comma 7 7 2 3 2" xfId="25125" xr:uid="{07166552-7B98-409D-86D1-F15CBD724726}"/>
    <cellStyle name="Comma 7 7 2 3 3" xfId="33243" xr:uid="{F8131473-DC96-4924-9ABF-C66B44E47642}"/>
    <cellStyle name="Comma 7 7 2 4" xfId="22215" xr:uid="{3071A719-8A48-4464-8086-1354D590A2C5}"/>
    <cellStyle name="Comma 7 7 2 5" xfId="30333" xr:uid="{D052423E-F782-4F2A-B0BF-6E12BCDF279A}"/>
    <cellStyle name="Comma 7 7 3" xfId="4372" xr:uid="{D56DA76D-B09F-416C-A8EA-8D3B58360F0A}"/>
    <cellStyle name="Comma 7 7 3 2" xfId="7308" xr:uid="{7E8894AB-D6BC-4683-9E92-D6FBE5D649D6}"/>
    <cellStyle name="Comma 7 7 3 2 2" xfId="25840" xr:uid="{180B370F-2808-4277-8AA0-7C731AB525CC}"/>
    <cellStyle name="Comma 7 7 3 2 3" xfId="33958" xr:uid="{9DCC0051-7A5F-4B76-A7E3-AF39C171E21A}"/>
    <cellStyle name="Comma 7 7 3 3" xfId="22932" xr:uid="{6F02B49F-19D9-4230-8547-DCB7C1048D14}"/>
    <cellStyle name="Comma 7 7 3 4" xfId="31050" xr:uid="{67B48B38-7DD2-4F87-B4DA-F4858A0489F5}"/>
    <cellStyle name="Comma 7 7 4" xfId="5882" xr:uid="{350DF203-0273-49FA-9812-4FBCF10C75AF}"/>
    <cellStyle name="Comma 7 7 4 2" xfId="24414" xr:uid="{AEAEAB06-04A9-4D4E-B9FE-F5DE991A0DA6}"/>
    <cellStyle name="Comma 7 7 4 3" xfId="32532" xr:uid="{A67CFDBC-3F9C-4CCB-906D-FB95692F4271}"/>
    <cellStyle name="Comma 7 7 5" xfId="10730" xr:uid="{3F9F76E5-395C-4C52-94E5-0F29E35E0039}"/>
    <cellStyle name="Comma 7 7 6" xfId="21467" xr:uid="{263BB12D-C33A-4299-8133-9DB70416F90D}"/>
    <cellStyle name="Comma 7 7 7" xfId="29583" xr:uid="{03127EA1-1CD2-4EBF-BB93-D59B63148DB0}"/>
    <cellStyle name="Comma 7 8" xfId="2761" xr:uid="{BA38FC8C-B3C8-4B55-954F-F4EC395836DD}"/>
    <cellStyle name="Comma 7 8 2" xfId="10731" xr:uid="{3CA780D2-9D6F-4574-9BBC-7FF91A5154D6}"/>
    <cellStyle name="Comma 7 8 2 2" xfId="27456" xr:uid="{61788678-0537-447A-A4F8-2CA4D5029C93}"/>
    <cellStyle name="Comma 7 8 2 3" xfId="35637" xr:uid="{B80203B3-BF35-4E66-8B1F-EB2BBBC26320}"/>
    <cellStyle name="Comma 7 9" xfId="10732" xr:uid="{56C9E8AF-24A4-4BEF-9CCA-149546203967}"/>
    <cellStyle name="Comma 7 9 2" xfId="27457" xr:uid="{07736DE3-B25B-4F5E-AA21-835FB4EDDBAD}"/>
    <cellStyle name="Comma 7 9 3" xfId="35638" xr:uid="{CC9A4BBC-2EE3-44DE-A371-701AE25B8431}"/>
    <cellStyle name="Comma 70" xfId="1171" xr:uid="{F964BB68-3B0E-432B-8895-8BEA60A57730}"/>
    <cellStyle name="Comma 70 2" xfId="2582" xr:uid="{7E6A46FF-AE68-4681-9989-CBA4D6C21A8C}"/>
    <cellStyle name="Comma 70 3" xfId="20888" xr:uid="{50E0EC29-81E2-41ED-A170-FA7430BB7B27}"/>
    <cellStyle name="Comma 70 4" xfId="28987" xr:uid="{5D1B1705-0E34-49DA-A136-C5F55E3DB0B0}"/>
    <cellStyle name="Comma 71" xfId="1165" xr:uid="{D9C107EF-9030-4324-A39D-30B96C8DE279}"/>
    <cellStyle name="Comma 71 2" xfId="2590" xr:uid="{A5829E0F-00B1-4F8D-99F9-0959FDDACF1B}"/>
    <cellStyle name="Comma 71 3" xfId="20882" xr:uid="{80069195-1EA1-48FB-A000-ECC21601FD0D}"/>
    <cellStyle name="Comma 71 4" xfId="28981" xr:uid="{63E37144-73E7-4087-8215-F2C0CB3868D9}"/>
    <cellStyle name="Comma 72" xfId="1176" xr:uid="{81341A1E-757E-4907-9DCF-D91FEA099F80}"/>
    <cellStyle name="Comma 72 2" xfId="2608" xr:uid="{B2487F96-1199-4FAC-B0B5-4933F681E907}"/>
    <cellStyle name="Comma 72 3" xfId="20893" xr:uid="{ED083F43-3C2A-4DEE-B783-C9F37BD0952F}"/>
    <cellStyle name="Comma 72 4" xfId="28992" xr:uid="{13253E34-2D87-409C-AB3A-91DD01A19E4E}"/>
    <cellStyle name="Comma 73" xfId="1179" xr:uid="{7188D708-A0CF-43D6-8B0A-91F968D7FA8E}"/>
    <cellStyle name="Comma 73 2" xfId="2627" xr:uid="{BA55563E-572E-42CB-84FA-7489D35A3A25}"/>
    <cellStyle name="Comma 73 3" xfId="20896" xr:uid="{49478750-026A-43CE-8E7E-FA3702EEA2C2}"/>
    <cellStyle name="Comma 73 4" xfId="28995" xr:uid="{38AE53C1-0F5C-498B-B61D-7F8E58FB9760}"/>
    <cellStyle name="Comma 74" xfId="2587" xr:uid="{6DDBA95A-A260-4BC7-88E6-697C3D1B492B}"/>
    <cellStyle name="Comma 75" xfId="2065" xr:uid="{F3D1EC3C-CAEC-4210-B2E1-101455FE31A3}"/>
    <cellStyle name="Comma 76" xfId="2584" xr:uid="{2E71BC3A-54FC-42AA-9835-F1520E6B88BC}"/>
    <cellStyle name="Comma 77" xfId="2657" xr:uid="{C12B6DC8-5666-4191-AFE7-F42F710DCE3E}"/>
    <cellStyle name="Comma 78" xfId="2609" xr:uid="{856DE3BC-C17E-4248-9DC3-42E9D544102D}"/>
    <cellStyle name="Comma 79" xfId="2588" xr:uid="{BFD036EA-8FC8-442A-AC92-2A9752C160BC}"/>
    <cellStyle name="Comma 8" xfId="632" xr:uid="{1AC3B731-3EE4-4C39-BC8F-9F3442711427}"/>
    <cellStyle name="Comma 8 10" xfId="20448" xr:uid="{EFF32A51-1C96-4B17-8E4B-02B7F2967CAE}"/>
    <cellStyle name="Comma 8 11" xfId="28541" xr:uid="{9ACA8FAD-D170-4EFC-BC26-8BB73E4689DA}"/>
    <cellStyle name="Comma 8 2" xfId="1001" xr:uid="{0C4D7474-4A03-4607-8216-8E7725B74B88}"/>
    <cellStyle name="Comma 8 2 10" xfId="20757" xr:uid="{8CB0C195-C656-4B97-94E3-E0600CDB4EAA}"/>
    <cellStyle name="Comma 8 2 11" xfId="28852" xr:uid="{3FCEC9E9-9D70-4D43-9EF0-37B5CE6EDCD5}"/>
    <cellStyle name="Comma 8 2 2" xfId="2384" xr:uid="{270D042A-B554-4ADD-938C-D3977290E784}"/>
    <cellStyle name="Comma 8 2 2 2" xfId="2972" xr:uid="{68AEB958-32AE-4C3A-8EF6-ACE9D9C13303}"/>
    <cellStyle name="Comma 8 2 2 2 2" xfId="3845" xr:uid="{62311CB1-C3A9-47A0-916F-94242B8770D5}"/>
    <cellStyle name="Comma 8 2 2 2 2 2" xfId="5278" xr:uid="{0E3D47D2-D21D-4CE3-B2CB-7441AB918141}"/>
    <cellStyle name="Comma 8 2 2 2 2 2 2" xfId="8214" xr:uid="{143DEF9A-1C4D-4031-B5F2-6526108030CB}"/>
    <cellStyle name="Comma 8 2 2 2 2 2 2 2" xfId="26746" xr:uid="{9C911108-275D-48D6-9D38-7E763BAB4539}"/>
    <cellStyle name="Comma 8 2 2 2 2 2 2 3" xfId="34864" xr:uid="{9F43A8A9-CE4B-47F8-A0FD-E5AF1DCC8D4B}"/>
    <cellStyle name="Comma 8 2 2 2 2 2 3" xfId="23838" xr:uid="{47B823BA-EB51-444E-ACF7-B734C54BBA53}"/>
    <cellStyle name="Comma 8 2 2 2 2 2 4" xfId="31956" xr:uid="{8C59AD91-F082-41D6-8D82-F503E9D5DCDC}"/>
    <cellStyle name="Comma 8 2 2 2 2 3" xfId="6788" xr:uid="{8CA4F6B7-088C-4DB5-9F8D-D7FF05C3E342}"/>
    <cellStyle name="Comma 8 2 2 2 2 3 2" xfId="25320" xr:uid="{A8A0123D-F254-488C-B562-E34B20422BDD}"/>
    <cellStyle name="Comma 8 2 2 2 2 3 3" xfId="33438" xr:uid="{91214147-E375-4141-84F4-A671129A9D38}"/>
    <cellStyle name="Comma 8 2 2 2 2 4" xfId="22410" xr:uid="{C0E0B3E7-5049-44CE-A5FD-69BC9143D11A}"/>
    <cellStyle name="Comma 8 2 2 2 2 5" xfId="30528" xr:uid="{47CF326B-0E9E-4F67-AC9F-FD31FFADB7B5}"/>
    <cellStyle name="Comma 8 2 2 2 3" xfId="4567" xr:uid="{89A636D8-9E53-4FB4-AD0F-2D7F2B04D205}"/>
    <cellStyle name="Comma 8 2 2 2 3 2" xfId="7503" xr:uid="{AF8B5CC7-0EF2-48D0-A7B1-0891821D671F}"/>
    <cellStyle name="Comma 8 2 2 2 3 2 2" xfId="26035" xr:uid="{E64DB3D7-28B8-4A67-BF3A-CC4ECD43D5B1}"/>
    <cellStyle name="Comma 8 2 2 2 3 2 3" xfId="34153" xr:uid="{F96A0955-5AEF-4123-B3D9-1E2D01821050}"/>
    <cellStyle name="Comma 8 2 2 2 3 3" xfId="23127" xr:uid="{F11C6235-26ED-4FCD-B4E8-A85656C2CD11}"/>
    <cellStyle name="Comma 8 2 2 2 3 4" xfId="31245" xr:uid="{8E621B71-BFF2-4385-9D53-BA31CC21189B}"/>
    <cellStyle name="Comma 8 2 2 2 4" xfId="6077" xr:uid="{E19D749D-FD69-4F41-92B2-B33E572B7037}"/>
    <cellStyle name="Comma 8 2 2 2 4 2" xfId="24609" xr:uid="{4FED8F38-DABA-4D69-A73B-E86CEAEC0457}"/>
    <cellStyle name="Comma 8 2 2 2 4 3" xfId="32727" xr:uid="{3E8F5305-64F3-4694-BB66-48C0CB376FF4}"/>
    <cellStyle name="Comma 8 2 2 2 5" xfId="21665" xr:uid="{807AFEC2-7C21-4B42-8932-C3B67F7C2F58}"/>
    <cellStyle name="Comma 8 2 2 2 6" xfId="29781" xr:uid="{BA45039B-670A-45F7-A900-A03B4724C4C4}"/>
    <cellStyle name="Comma 8 2 2 3" xfId="3550" xr:uid="{E624FA8C-62AA-4299-B96C-BA9D35535238}"/>
    <cellStyle name="Comma 8 2 2 3 2" xfId="4985" xr:uid="{2F93E793-3792-4F37-BAA1-355583AE9B66}"/>
    <cellStyle name="Comma 8 2 2 3 2 2" xfId="7921" xr:uid="{FD4BD831-66C1-43E1-9623-D867EACA3158}"/>
    <cellStyle name="Comma 8 2 2 3 2 2 2" xfId="26453" xr:uid="{99406C98-5A46-427E-940B-97323226251E}"/>
    <cellStyle name="Comma 8 2 2 3 2 2 3" xfId="34571" xr:uid="{7CD2BCA0-FD87-4925-87EB-F1C9705FE63C}"/>
    <cellStyle name="Comma 8 2 2 3 2 3" xfId="23545" xr:uid="{1F564E67-C2ED-4CF2-B59D-833BF144A6C6}"/>
    <cellStyle name="Comma 8 2 2 3 2 4" xfId="31663" xr:uid="{4D2E6497-B722-4D4B-A904-569A44545EBF}"/>
    <cellStyle name="Comma 8 2 2 3 3" xfId="6495" xr:uid="{8438D3EA-F64B-4BEF-8F38-C88827B303AE}"/>
    <cellStyle name="Comma 8 2 2 3 3 2" xfId="25027" xr:uid="{86D17F76-C46A-47EC-AE04-0B4915BAD85A}"/>
    <cellStyle name="Comma 8 2 2 3 3 3" xfId="33145" xr:uid="{D3FD97B1-8B12-4FF7-AE85-CE4B4C88B414}"/>
    <cellStyle name="Comma 8 2 2 3 4" xfId="22117" xr:uid="{65C270BE-811A-41BF-B1A5-6EFA54DB951D}"/>
    <cellStyle name="Comma 8 2 2 3 5" xfId="30235" xr:uid="{AC576203-085E-4F41-8F37-293DEAF0618D}"/>
    <cellStyle name="Comma 8 2 2 4" xfId="4274" xr:uid="{3A51A69D-5273-4A9F-BD3D-FF6A375D1DAF}"/>
    <cellStyle name="Comma 8 2 2 4 2" xfId="7210" xr:uid="{5AA8F223-C689-45CC-9E91-2B470D926CEA}"/>
    <cellStyle name="Comma 8 2 2 4 2 2" xfId="25742" xr:uid="{5E5537BB-D97A-4802-9ED7-3CF83C985A5F}"/>
    <cellStyle name="Comma 8 2 2 4 2 3" xfId="33860" xr:uid="{5C8E290B-6299-4824-8429-ACD0B47EACF6}"/>
    <cellStyle name="Comma 8 2 2 4 3" xfId="22834" xr:uid="{A3B5FF3A-8265-4EC2-B535-C3A06AF37344}"/>
    <cellStyle name="Comma 8 2 2 4 4" xfId="30952" xr:uid="{971CF32A-863D-41B3-ADDC-ABD72BD54B05}"/>
    <cellStyle name="Comma 8 2 2 5" xfId="5784" xr:uid="{CDF5FEA3-61E3-4CD4-9065-D564A79E561F}"/>
    <cellStyle name="Comma 8 2 2 5 2" xfId="24316" xr:uid="{52F34E3E-F40B-450D-B764-ABF985289496}"/>
    <cellStyle name="Comma 8 2 2 5 3" xfId="32434" xr:uid="{5DEB8E27-BB68-4E7A-B35B-FD091C33BB8E}"/>
    <cellStyle name="Comma 8 2 2 6" xfId="21302" xr:uid="{60AE5AC6-AAD3-4C69-A5DB-835E76B6FA6C}"/>
    <cellStyle name="Comma 8 2 2 7" xfId="29418" xr:uid="{3149E22A-C291-48EB-B87D-C11ADE595267}"/>
    <cellStyle name="Comma 8 2 3" xfId="2844" xr:uid="{10358C63-9E61-4973-AA49-C8AEF6E002C0}"/>
    <cellStyle name="Comma 8 2 3 2" xfId="3717" xr:uid="{E688F1DE-E023-44DE-BE92-88D1CF408E4F}"/>
    <cellStyle name="Comma 8 2 3 2 2" xfId="5150" xr:uid="{BA69344F-9083-48B9-8062-FC5C5960990A}"/>
    <cellStyle name="Comma 8 2 3 2 2 2" xfId="8086" xr:uid="{B42AD933-1BC3-4F24-9544-043287FD9555}"/>
    <cellStyle name="Comma 8 2 3 2 2 2 2" xfId="26618" xr:uid="{224D18EA-2481-4709-8F0C-1E6565011A83}"/>
    <cellStyle name="Comma 8 2 3 2 2 2 3" xfId="34736" xr:uid="{E306698C-7F1A-4735-8D38-3D45818F9E63}"/>
    <cellStyle name="Comma 8 2 3 2 2 3" xfId="23710" xr:uid="{7AB464D0-EEFD-45D8-8F22-8EC8754F3B05}"/>
    <cellStyle name="Comma 8 2 3 2 2 4" xfId="31828" xr:uid="{9D6694AA-AB8B-494E-B9EF-7C2B6CEDD5BE}"/>
    <cellStyle name="Comma 8 2 3 2 3" xfId="6660" xr:uid="{956AECF8-39A9-4203-8890-5DF7AC52CDF1}"/>
    <cellStyle name="Comma 8 2 3 2 3 2" xfId="25192" xr:uid="{87EC4B14-FE54-4BE4-9592-855EB01428DF}"/>
    <cellStyle name="Comma 8 2 3 2 3 3" xfId="33310" xr:uid="{3435FF54-0178-4369-9B12-EEEF348E1BAA}"/>
    <cellStyle name="Comma 8 2 3 2 4" xfId="22282" xr:uid="{3E0C8FD2-EFEE-447F-B0E2-CA59E461D5F2}"/>
    <cellStyle name="Comma 8 2 3 2 5" xfId="30400" xr:uid="{DEEB2FCC-D61C-4A5C-B736-2B3A179255CD}"/>
    <cellStyle name="Comma 8 2 3 3" xfId="4439" xr:uid="{F610E595-61C2-49EA-8077-A601FF72D40D}"/>
    <cellStyle name="Comma 8 2 3 3 2" xfId="7375" xr:uid="{C49A4431-BF19-4CFE-983E-9077484A8CF6}"/>
    <cellStyle name="Comma 8 2 3 3 2 2" xfId="25907" xr:uid="{25097016-AE5A-4E57-BCFB-A3C4552DEBA1}"/>
    <cellStyle name="Comma 8 2 3 3 2 3" xfId="34025" xr:uid="{B46634EC-3FDC-451C-A701-AFC2FE1A147B}"/>
    <cellStyle name="Comma 8 2 3 3 3" xfId="22999" xr:uid="{92F6C3DC-4698-400F-915F-931766438A9D}"/>
    <cellStyle name="Comma 8 2 3 3 4" xfId="31117" xr:uid="{C858693C-5F1C-4C5F-8D3E-8CAC455BF479}"/>
    <cellStyle name="Comma 8 2 3 4" xfId="5949" xr:uid="{56971550-BDB0-47D5-9DA8-11DD914FF979}"/>
    <cellStyle name="Comma 8 2 3 4 2" xfId="24481" xr:uid="{E65CCD71-498C-4982-8395-A66AFC96FEBF}"/>
    <cellStyle name="Comma 8 2 3 4 3" xfId="32599" xr:uid="{B079D7BD-A514-4A24-B3F2-7B4CCCBC514F}"/>
    <cellStyle name="Comma 8 2 3 5" xfId="21537" xr:uid="{CB35B758-5D10-4DB7-91F6-7283B3FBE310}"/>
    <cellStyle name="Comma 8 2 3 6" xfId="29653" xr:uid="{47E67B60-BF8D-43C3-A6E2-B7CF9F9E9A58}"/>
    <cellStyle name="Comma 8 2 4" xfId="3172" xr:uid="{3AFCD5D1-B942-46AC-8FF7-65ED28E7D14B}"/>
    <cellStyle name="Comma 8 2 4 2" xfId="3974" xr:uid="{9347429C-F9A0-45ED-995E-F835F45DDE6F}"/>
    <cellStyle name="Comma 8 2 4 2 2" xfId="5407" xr:uid="{7843FCF0-00FF-43FA-A5F7-BBB321F363EA}"/>
    <cellStyle name="Comma 8 2 4 2 2 2" xfId="8343" xr:uid="{A006AD48-1990-48D0-9521-1EC5E04F37BE}"/>
    <cellStyle name="Comma 8 2 4 2 2 2 2" xfId="26875" xr:uid="{E4F5EA85-FD61-4916-818E-2E30B87EFBC5}"/>
    <cellStyle name="Comma 8 2 4 2 2 2 3" xfId="34993" xr:uid="{FC2B8D41-9B65-4ED4-A077-A3C7D72B906C}"/>
    <cellStyle name="Comma 8 2 4 2 2 3" xfId="23967" xr:uid="{E71995C4-AB70-4747-94C8-89F2803CB44D}"/>
    <cellStyle name="Comma 8 2 4 2 2 4" xfId="32085" xr:uid="{73687982-FAC2-4470-8C4C-19D49E3BC3FE}"/>
    <cellStyle name="Comma 8 2 4 2 3" xfId="6917" xr:uid="{7E36CF48-7CC0-498C-AE30-A752DE75E868}"/>
    <cellStyle name="Comma 8 2 4 2 3 2" xfId="25449" xr:uid="{9ED32470-3DF5-424C-B5A2-A7E92262FBEB}"/>
    <cellStyle name="Comma 8 2 4 2 3 3" xfId="33567" xr:uid="{CCBCAD4C-8E62-4481-886F-321B04C9F529}"/>
    <cellStyle name="Comma 8 2 4 2 4" xfId="22539" xr:uid="{DB098363-F7BC-40E7-9FA2-A447CF4A11DB}"/>
    <cellStyle name="Comma 8 2 4 2 5" xfId="30657" xr:uid="{C984EA1A-25F8-4800-AAC5-761B08AB9B86}"/>
    <cellStyle name="Comma 8 2 4 3" xfId="4696" xr:uid="{AF1A85D9-0B3A-45AD-94A7-B136A5A05932}"/>
    <cellStyle name="Comma 8 2 4 3 2" xfId="7632" xr:uid="{A56D04EA-0805-4E63-9C8B-90ACBA455F82}"/>
    <cellStyle name="Comma 8 2 4 3 2 2" xfId="26164" xr:uid="{7DCA3AB1-8B92-471D-B7FE-03E7169AD713}"/>
    <cellStyle name="Comma 8 2 4 3 2 3" xfId="34282" xr:uid="{5CFCECAF-C988-4CA7-9524-A073734E2EE7}"/>
    <cellStyle name="Comma 8 2 4 3 3" xfId="23256" xr:uid="{13FA0FF0-53CF-489F-889B-1FCDD7E52463}"/>
    <cellStyle name="Comma 8 2 4 3 4" xfId="31374" xr:uid="{FE519249-3D26-49A8-80FD-3EAEC28E8DD6}"/>
    <cellStyle name="Comma 8 2 4 4" xfId="6206" xr:uid="{8C124275-BCBF-44BC-9F47-BBFD8DA65E8D}"/>
    <cellStyle name="Comma 8 2 4 4 2" xfId="24738" xr:uid="{8E5851B1-971E-4D8E-A9DD-87E5664D435F}"/>
    <cellStyle name="Comma 8 2 4 4 3" xfId="32856" xr:uid="{EAE9FB20-9EBB-44AB-92E8-7C7A6692BE6A}"/>
    <cellStyle name="Comma 8 2 4 5" xfId="21814" xr:uid="{247FBAC3-1B90-4C7D-8BB5-71E6CDAE0538}"/>
    <cellStyle name="Comma 8 2 4 6" xfId="29930" xr:uid="{F2B8A75E-6907-4AEA-B78E-643901BA9EF2}"/>
    <cellStyle name="Comma 8 2 5" xfId="3422" xr:uid="{C27CB662-346F-426C-9504-73C0A8973805}"/>
    <cellStyle name="Comma 8 2 5 2" xfId="4857" xr:uid="{1F5C9889-34FE-4A5B-A850-776E5C60A152}"/>
    <cellStyle name="Comma 8 2 5 2 2" xfId="7793" xr:uid="{6F0A9645-BCE1-4ECA-A70B-EF5B7959B187}"/>
    <cellStyle name="Comma 8 2 5 2 2 2" xfId="26325" xr:uid="{40355E13-7FEF-4135-82E0-52DABC4FD999}"/>
    <cellStyle name="Comma 8 2 5 2 2 3" xfId="34443" xr:uid="{54DCE664-C003-47F7-B2BB-B4216C0AB4D9}"/>
    <cellStyle name="Comma 8 2 5 2 3" xfId="23417" xr:uid="{F4FCCBA0-7545-4CAA-A0F6-BAF02A8DD110}"/>
    <cellStyle name="Comma 8 2 5 2 4" xfId="31535" xr:uid="{E9017DAE-7EC5-4078-A043-5E414A58E1B7}"/>
    <cellStyle name="Comma 8 2 5 3" xfId="6367" xr:uid="{933A06B4-0944-4865-8241-4758E28D104E}"/>
    <cellStyle name="Comma 8 2 5 3 2" xfId="24899" xr:uid="{B654FEF5-A481-4E09-A29F-60667934BD05}"/>
    <cellStyle name="Comma 8 2 5 3 3" xfId="33017" xr:uid="{42F835B6-4C08-464C-8FB0-4E644DC6425E}"/>
    <cellStyle name="Comma 8 2 5 4" xfId="21989" xr:uid="{41830848-9C53-4B81-80D9-A1F9312A3047}"/>
    <cellStyle name="Comma 8 2 5 5" xfId="30107" xr:uid="{8ED5ADF3-3D9A-467B-9D8B-F1AC6EBB0E86}"/>
    <cellStyle name="Comma 8 2 6" xfId="4146" xr:uid="{8FA0E97E-9593-4B61-843F-A09AFA17712B}"/>
    <cellStyle name="Comma 8 2 6 2" xfId="7082" xr:uid="{8EA5871D-A0E8-4526-A141-B895759A9495}"/>
    <cellStyle name="Comma 8 2 6 2 2" xfId="25614" xr:uid="{8ECC058F-879C-42B9-AE84-6703DDA2D07C}"/>
    <cellStyle name="Comma 8 2 6 2 3" xfId="33732" xr:uid="{1F77CE39-9B97-48EF-80D3-825EC57FAF68}"/>
    <cellStyle name="Comma 8 2 6 3" xfId="22706" xr:uid="{190A4936-C269-49E6-BCDE-72BFEBECCFEA}"/>
    <cellStyle name="Comma 8 2 6 4" xfId="30824" xr:uid="{6A93BEB1-1FCB-492F-9A5A-26A25CCF17C2}"/>
    <cellStyle name="Comma 8 2 7" xfId="5656" xr:uid="{7956969F-79C9-4400-98F0-AFECE240806C}"/>
    <cellStyle name="Comma 8 2 7 2" xfId="24188" xr:uid="{12DCD6D5-9C5A-4B1A-BB74-2FC1AD674F9F}"/>
    <cellStyle name="Comma 8 2 7 3" xfId="32306" xr:uid="{AD36B431-60C0-415E-B44B-9E3E36330D09}"/>
    <cellStyle name="Comma 8 2 8" xfId="10734" xr:uid="{3A27D534-8B24-4F4E-8E69-4DB01285CF41}"/>
    <cellStyle name="Comma 8 2 9" xfId="2239" xr:uid="{4C2D8A30-3F0D-41ED-9260-9594158FEF61}"/>
    <cellStyle name="Comma 8 2 9 2" xfId="21169" xr:uid="{3AEE47E2-7FAC-46B9-810E-923FA53415B8}"/>
    <cellStyle name="Comma 8 2 9 3" xfId="29285" xr:uid="{2D7F5E43-FA37-49F8-933B-C14434703370}"/>
    <cellStyle name="Comma 8 3" xfId="2333" xr:uid="{95DBECF2-7B5C-4823-AC19-E5AF7C4204E4}"/>
    <cellStyle name="Comma 8 3 2" xfId="2923" xr:uid="{9C52BC96-0F06-41B9-9B67-A6AF855B1737}"/>
    <cellStyle name="Comma 8 3 2 2" xfId="3796" xr:uid="{D41BCE9A-F9A7-41FB-88C9-5F2631711FAD}"/>
    <cellStyle name="Comma 8 3 2 2 2" xfId="5229" xr:uid="{C5CCAF3D-E385-45DE-840F-CAB436FA000C}"/>
    <cellStyle name="Comma 8 3 2 2 2 2" xfId="8165" xr:uid="{82A62F17-8E02-441A-A536-2CDD5C3E91F1}"/>
    <cellStyle name="Comma 8 3 2 2 2 2 2" xfId="26697" xr:uid="{1663DBC5-AD9E-4F89-821C-47197B1571D4}"/>
    <cellStyle name="Comma 8 3 2 2 2 2 3" xfId="34815" xr:uid="{7FDF2174-06ED-42AF-8679-7C932D4619FE}"/>
    <cellStyle name="Comma 8 3 2 2 2 3" xfId="23789" xr:uid="{A4678D28-30F4-4714-B5B3-4BCFA0DBF15D}"/>
    <cellStyle name="Comma 8 3 2 2 2 4" xfId="31907" xr:uid="{F43CC385-FA83-48FE-BE9C-8BE3215A5F79}"/>
    <cellStyle name="Comma 8 3 2 2 3" xfId="6739" xr:uid="{4CD27993-CF41-4BDB-B63B-A94A288DD75B}"/>
    <cellStyle name="Comma 8 3 2 2 3 2" xfId="25271" xr:uid="{5CD48BB6-ACED-4A90-BDF2-C72E2F8849E4}"/>
    <cellStyle name="Comma 8 3 2 2 3 3" xfId="33389" xr:uid="{1591233E-2135-42FA-83E8-D574EEE18DE5}"/>
    <cellStyle name="Comma 8 3 2 2 4" xfId="22361" xr:uid="{3AE2A521-DC28-4C02-BC35-170013F4B51E}"/>
    <cellStyle name="Comma 8 3 2 2 5" xfId="30479" xr:uid="{209751AD-A00C-4B5C-8073-5948AF0B429C}"/>
    <cellStyle name="Comma 8 3 2 3" xfId="4518" xr:uid="{8E4833F3-FD73-4601-A1A3-403C3DA2D288}"/>
    <cellStyle name="Comma 8 3 2 3 2" xfId="7454" xr:uid="{6FC7A650-B6E2-4582-BFB5-10B67DDA106A}"/>
    <cellStyle name="Comma 8 3 2 3 2 2" xfId="25986" xr:uid="{57767B4D-D2ED-4E6C-B695-A3C6404C203B}"/>
    <cellStyle name="Comma 8 3 2 3 2 3" xfId="34104" xr:uid="{95361E31-6C77-45CC-98A0-188D3C1368AF}"/>
    <cellStyle name="Comma 8 3 2 3 3" xfId="23078" xr:uid="{B57EDBD0-C87C-4FC1-8D73-306CAFA45A1A}"/>
    <cellStyle name="Comma 8 3 2 3 4" xfId="31196" xr:uid="{D273D6E6-6EBD-4F98-809E-2E22F044D68F}"/>
    <cellStyle name="Comma 8 3 2 4" xfId="6028" xr:uid="{FF04AC0A-2F9A-480A-8819-AA1C5A94C024}"/>
    <cellStyle name="Comma 8 3 2 4 2" xfId="24560" xr:uid="{B12CAF4C-1402-41B6-8F0D-E250230A0F14}"/>
    <cellStyle name="Comma 8 3 2 4 3" xfId="32678" xr:uid="{F1CC19A3-0966-4998-81DD-38515FC58425}"/>
    <cellStyle name="Comma 8 3 2 5" xfId="21616" xr:uid="{2B91BE6E-6FAD-406D-9003-7CA20E10EC9B}"/>
    <cellStyle name="Comma 8 3 2 6" xfId="29732" xr:uid="{CB454344-4B16-4305-9EBA-254B08C9C11D}"/>
    <cellStyle name="Comma 8 3 3" xfId="3501" xr:uid="{1DB04372-E504-4156-ACA1-A44CFA4260EB}"/>
    <cellStyle name="Comma 8 3 3 2" xfId="4936" xr:uid="{6B5F6112-2C71-4722-A58C-8FB3CB83DC50}"/>
    <cellStyle name="Comma 8 3 3 2 2" xfId="7872" xr:uid="{2F3ECE8B-A6EB-483C-8E81-364B3A24950E}"/>
    <cellStyle name="Comma 8 3 3 2 2 2" xfId="26404" xr:uid="{E5D09566-9637-4A9A-93F8-848E3FFF136C}"/>
    <cellStyle name="Comma 8 3 3 2 2 3" xfId="34522" xr:uid="{1B044F6F-AC1E-42C0-AA49-A576F5A40B7B}"/>
    <cellStyle name="Comma 8 3 3 2 3" xfId="23496" xr:uid="{D8E375B2-FB81-4C7A-823F-195449E7A130}"/>
    <cellStyle name="Comma 8 3 3 2 4" xfId="31614" xr:uid="{1E5D6499-8D40-47F0-8312-BDA95D6DA2CF}"/>
    <cellStyle name="Comma 8 3 3 3" xfId="6446" xr:uid="{A506143C-C45E-4906-A9C0-14FED4D4394E}"/>
    <cellStyle name="Comma 8 3 3 3 2" xfId="24978" xr:uid="{2A0B5306-E831-45BA-ACDE-4B54DA252D89}"/>
    <cellStyle name="Comma 8 3 3 3 3" xfId="33096" xr:uid="{42A8CD02-B507-41F1-B545-155483BB4B4D}"/>
    <cellStyle name="Comma 8 3 3 4" xfId="22068" xr:uid="{0BC7FF27-582E-47C1-B67B-9AF26EFB48C9}"/>
    <cellStyle name="Comma 8 3 3 5" xfId="30186" xr:uid="{2A493F01-3C18-4B53-B4E3-BDA3DB63F25F}"/>
    <cellStyle name="Comma 8 3 4" xfId="4225" xr:uid="{23DD742D-94BD-4E53-835B-886856EEEEAD}"/>
    <cellStyle name="Comma 8 3 4 2" xfId="7161" xr:uid="{65FE0E3A-9926-4B1A-89F3-534AAEA8254B}"/>
    <cellStyle name="Comma 8 3 4 2 2" xfId="25693" xr:uid="{5767A2D3-ACAA-4CCB-AA60-3853EAA6B394}"/>
    <cellStyle name="Comma 8 3 4 2 3" xfId="33811" xr:uid="{8AF9C9F1-A1D5-45E3-9F3F-CB025A0B8F3F}"/>
    <cellStyle name="Comma 8 3 4 3" xfId="22785" xr:uid="{976BD110-8311-4E66-B33A-01282B0B69D9}"/>
    <cellStyle name="Comma 8 3 4 4" xfId="30903" xr:uid="{685BFFD3-5A7A-4217-B4A1-BA37BFA9F6F5}"/>
    <cellStyle name="Comma 8 3 5" xfId="5735" xr:uid="{FCFCDCFC-A8EF-4047-8C0B-61A161D02137}"/>
    <cellStyle name="Comma 8 3 5 2" xfId="24267" xr:uid="{441CF3A9-3255-48AC-B8A4-6D12360A1CB1}"/>
    <cellStyle name="Comma 8 3 5 3" xfId="32385" xr:uid="{C4B032D2-68C9-45B3-AC59-49E2DB863411}"/>
    <cellStyle name="Comma 8 3 6" xfId="10735" xr:uid="{5218F4DB-98E8-49DC-B69E-7E8037882AD8}"/>
    <cellStyle name="Comma 8 3 7" xfId="21252" xr:uid="{60426B7A-FE06-4D88-B636-A0AD13C22B06}"/>
    <cellStyle name="Comma 8 3 8" xfId="29368" xr:uid="{EB6C8633-F2A2-4480-8494-FA3123C64729}"/>
    <cellStyle name="Comma 8 4" xfId="2100" xr:uid="{FEB45FC3-0890-4A20-8BB3-C5C27F2D0BBB}"/>
    <cellStyle name="Comma 8 4 2" xfId="3252" xr:uid="{4BC21C5C-1EC5-4473-AE87-01C4C8D2941A}"/>
    <cellStyle name="Comma 8 4 2 2" xfId="4000" xr:uid="{E7D1094A-EB6E-45FA-9499-13FFACD31EFB}"/>
    <cellStyle name="Comma 8 4 2 2 2" xfId="5433" xr:uid="{0BE03A5A-1109-49DB-8D77-B2FC875FCD50}"/>
    <cellStyle name="Comma 8 4 2 2 2 2" xfId="8369" xr:uid="{E8A7FE06-50C5-4906-8D1E-C210C1A47D21}"/>
    <cellStyle name="Comma 8 4 2 2 2 2 2" xfId="26901" xr:uid="{B2EF78C1-4DCB-4AAF-8148-C3FD679D3591}"/>
    <cellStyle name="Comma 8 4 2 2 2 2 3" xfId="35019" xr:uid="{B7E06634-FA78-43AA-B957-3276EB89039B}"/>
    <cellStyle name="Comma 8 4 2 2 2 3" xfId="23993" xr:uid="{52F377BC-8E01-4811-A2C8-32D53E5219BC}"/>
    <cellStyle name="Comma 8 4 2 2 2 4" xfId="32111" xr:uid="{8C046A05-479E-48E6-BF51-7F552799C41E}"/>
    <cellStyle name="Comma 8 4 2 2 3" xfId="6943" xr:uid="{C4151DBB-42B2-4365-9335-D0A31E723AC8}"/>
    <cellStyle name="Comma 8 4 2 2 3 2" xfId="25475" xr:uid="{E4DD9DCA-A134-44EC-A701-CD976365C1BB}"/>
    <cellStyle name="Comma 8 4 2 2 3 3" xfId="33593" xr:uid="{07D2DE47-266C-494B-B399-FA37DA170894}"/>
    <cellStyle name="Comma 8 4 2 2 4" xfId="22565" xr:uid="{39FB95CB-32E0-4736-8D56-79E31ABE2064}"/>
    <cellStyle name="Comma 8 4 2 2 5" xfId="30683" xr:uid="{8448636F-D8AF-49EB-BC69-3C2EABD2E485}"/>
    <cellStyle name="Comma 8 4 2 3" xfId="4722" xr:uid="{C703B173-6414-4F1E-9C47-11C170D433B0}"/>
    <cellStyle name="Comma 8 4 2 3 2" xfId="7658" xr:uid="{6195F88A-1EC6-4A69-8AE7-5685E320CC3A}"/>
    <cellStyle name="Comma 8 4 2 3 2 2" xfId="26190" xr:uid="{778D67E9-A76E-4B0C-B0DB-5F8B8F17913C}"/>
    <cellStyle name="Comma 8 4 2 3 2 3" xfId="34308" xr:uid="{61C2CEF9-D321-47B9-A288-8475398E237A}"/>
    <cellStyle name="Comma 8 4 2 3 3" xfId="23282" xr:uid="{FF5C05AB-FDA1-400E-9BAB-D7C4D5291562}"/>
    <cellStyle name="Comma 8 4 2 3 4" xfId="31400" xr:uid="{DD506B25-3949-4A2F-9D27-DDE9AEE9A61A}"/>
    <cellStyle name="Comma 8 4 2 4" xfId="6232" xr:uid="{7C50FAC0-260B-45E2-ADB8-8D3F8456D0F7}"/>
    <cellStyle name="Comma 8 4 2 4 2" xfId="24764" xr:uid="{8949D5A6-B28D-470D-B206-803605917985}"/>
    <cellStyle name="Comma 8 4 2 4 3" xfId="32882" xr:uid="{68C6CAEC-A45F-4951-AB55-57659E19F165}"/>
    <cellStyle name="Comma 8 4 2 5" xfId="21849" xr:uid="{6660A71D-BAC1-4C6F-BBCC-8B645E0D7D2E}"/>
    <cellStyle name="Comma 8 4 2 6" xfId="29965" xr:uid="{EDA2105E-C47D-4B65-9579-E910B414080C}"/>
    <cellStyle name="Comma 8 4 3" xfId="3344" xr:uid="{319DEB7A-8B27-4F28-8C1B-4741FDC9334D}"/>
    <cellStyle name="Comma 8 4 3 2" xfId="4779" xr:uid="{16D08D9F-9BBE-455B-96F2-7B6DA220FB13}"/>
    <cellStyle name="Comma 8 4 3 2 2" xfId="7715" xr:uid="{0761B630-7CD8-4E0C-8F3C-419574B10149}"/>
    <cellStyle name="Comma 8 4 3 2 2 2" xfId="26247" xr:uid="{8FFCD8EF-ABF6-4C9E-A3EC-E6DCBA3987F0}"/>
    <cellStyle name="Comma 8 4 3 2 2 3" xfId="34365" xr:uid="{B2EA9675-EA31-4EA0-9D15-05E1808EB71F}"/>
    <cellStyle name="Comma 8 4 3 2 3" xfId="23339" xr:uid="{4C8734D4-7AD8-41D1-8132-598F8D8834A5}"/>
    <cellStyle name="Comma 8 4 3 2 4" xfId="31457" xr:uid="{1A5C08CA-5DF5-4925-AF50-22C98DB5CFDA}"/>
    <cellStyle name="Comma 8 4 3 3" xfId="6289" xr:uid="{B2493B5E-E26E-47C5-AFC1-97395ABFA2CD}"/>
    <cellStyle name="Comma 8 4 3 3 2" xfId="24821" xr:uid="{83D09769-19DD-4045-9036-66A74887BD9C}"/>
    <cellStyle name="Comma 8 4 3 3 3" xfId="32939" xr:uid="{9E912F99-3799-4A49-A7C4-D133F2AC2B51}"/>
    <cellStyle name="Comma 8 4 3 4" xfId="21911" xr:uid="{CDC23A44-0E7B-45A4-B94B-478C4B8FEAC5}"/>
    <cellStyle name="Comma 8 4 3 5" xfId="30029" xr:uid="{D031D346-1928-4348-802D-12FEE46957D1}"/>
    <cellStyle name="Comma 8 4 4" xfId="4068" xr:uid="{5F2CC23F-BBCD-4E3A-86BF-3372D786BDDF}"/>
    <cellStyle name="Comma 8 4 4 2" xfId="7004" xr:uid="{F036144A-B668-48BC-B16A-51A99E5D5D7E}"/>
    <cellStyle name="Comma 8 4 4 2 2" xfId="25536" xr:uid="{AD763EBD-C42B-4611-9828-07E5595A011F}"/>
    <cellStyle name="Comma 8 4 4 2 3" xfId="33654" xr:uid="{A63FF194-A5AB-4E8C-B695-6234734AF96D}"/>
    <cellStyle name="Comma 8 4 4 3" xfId="22628" xr:uid="{3D6C67FA-58C0-45C7-BF04-C69C685688E7}"/>
    <cellStyle name="Comma 8 4 4 4" xfId="30746" xr:uid="{89EACA89-BCCC-4ED4-8070-3F1E57B25CF5}"/>
    <cellStyle name="Comma 8 4 5" xfId="5578" xr:uid="{44BF799E-F567-4F15-889B-F785F462ADFD}"/>
    <cellStyle name="Comma 8 4 5 2" xfId="24110" xr:uid="{BCBBC57D-3076-465D-95DD-6A81DA520AAA}"/>
    <cellStyle name="Comma 8 4 5 3" xfId="32228" xr:uid="{DB31BAC3-8D4E-4338-9368-80993D2E8D2B}"/>
    <cellStyle name="Comma 8 4 6" xfId="10736" xr:uid="{970E1A3A-4585-4459-8BE5-558A07B486D1}"/>
    <cellStyle name="Comma 8 4 7" xfId="21077" xr:uid="{CEDB72B6-797A-4C42-B8D9-15903BBE34F9}"/>
    <cellStyle name="Comma 8 4 8" xfId="29193" xr:uid="{39435248-7652-427B-B3B6-964610C45536}"/>
    <cellStyle name="Comma 8 5" xfId="2756" xr:uid="{19DFCB20-8257-4977-87CF-ABEA59B1C4A7}"/>
    <cellStyle name="Comma 8 5 2" xfId="3651" xr:uid="{94749F8D-1064-4F90-8958-FCA95CFED734}"/>
    <cellStyle name="Comma 8 5 2 2" xfId="5084" xr:uid="{44A9D8DC-3CD6-4B6E-8FB3-B4FDA93A2753}"/>
    <cellStyle name="Comma 8 5 2 2 2" xfId="8020" xr:uid="{C4F1547A-6CFA-4550-BCEF-B67893320A28}"/>
    <cellStyle name="Comma 8 5 2 2 2 2" xfId="26552" xr:uid="{4F1F966B-9E86-45D6-ACC6-533D3EF157D0}"/>
    <cellStyle name="Comma 8 5 2 2 2 3" xfId="34670" xr:uid="{D5D41AB0-9E68-4A3B-A6A0-2A6D605B2390}"/>
    <cellStyle name="Comma 8 5 2 2 3" xfId="23644" xr:uid="{BE26B673-EC20-46D4-80CF-8345AC998B09}"/>
    <cellStyle name="Comma 8 5 2 2 4" xfId="31762" xr:uid="{A9C51370-C222-4E1E-985A-FD7BB436414F}"/>
    <cellStyle name="Comma 8 5 2 3" xfId="6594" xr:uid="{D924EF0B-E5EF-4714-BB09-DAEEE7A24460}"/>
    <cellStyle name="Comma 8 5 2 3 2" xfId="25126" xr:uid="{4C011734-A906-4B21-BAEF-EAC599740F67}"/>
    <cellStyle name="Comma 8 5 2 3 3" xfId="33244" xr:uid="{CC2BEE1E-293C-4FFF-865B-D37075DC899D}"/>
    <cellStyle name="Comma 8 5 2 4" xfId="22216" xr:uid="{363EB8D9-3C33-45E3-94D7-7F425262E009}"/>
    <cellStyle name="Comma 8 5 2 5" xfId="30334" xr:uid="{9DE8C5C9-71DA-47FF-B0F1-72B917E3C88E}"/>
    <cellStyle name="Comma 8 5 3" xfId="4373" xr:uid="{FE8C3B8E-A1E2-4992-AFC8-B1615BBAF382}"/>
    <cellStyle name="Comma 8 5 3 2" xfId="7309" xr:uid="{3E98AE06-17C4-4FD0-A8D7-E43C0FC661A5}"/>
    <cellStyle name="Comma 8 5 3 2 2" xfId="25841" xr:uid="{094EE9CC-A137-4697-BD70-CEB4B406919A}"/>
    <cellStyle name="Comma 8 5 3 2 3" xfId="33959" xr:uid="{38114853-CFF3-409D-A29C-850FADA5F0EC}"/>
    <cellStyle name="Comma 8 5 3 3" xfId="22933" xr:uid="{9DE2F159-8627-48F2-961D-AD1059793BB5}"/>
    <cellStyle name="Comma 8 5 3 4" xfId="31051" xr:uid="{9629E656-C48C-48B7-A736-FBAFFBD24F11}"/>
    <cellStyle name="Comma 8 5 4" xfId="5883" xr:uid="{F3E00E55-B29C-432A-94C7-B579BBC544D8}"/>
    <cellStyle name="Comma 8 5 4 2" xfId="24415" xr:uid="{BDDF4CDE-B8C5-40C1-8A53-41134C8BDB89}"/>
    <cellStyle name="Comma 8 5 4 3" xfId="32533" xr:uid="{D65637D2-3C94-468D-8F2E-0869CAC27738}"/>
    <cellStyle name="Comma 8 5 5" xfId="10737" xr:uid="{41D2298E-2C15-4A66-8740-5018E5FEE63C}"/>
    <cellStyle name="Comma 8 5 5 2" xfId="27458" xr:uid="{98AF6881-4279-4B80-ACDE-E471830966B2}"/>
    <cellStyle name="Comma 8 5 5 3" xfId="35639" xr:uid="{1B0268F6-F5F3-4918-A7C6-CBC853372272}"/>
    <cellStyle name="Comma 8 5 6" xfId="21468" xr:uid="{FC405B09-14C6-4234-873A-4F2BEB6E2327}"/>
    <cellStyle name="Comma 8 5 7" xfId="29584" xr:uid="{24816F6E-D04F-4162-A915-75E9C8538ACE}"/>
    <cellStyle name="Comma 8 6" xfId="3053" xr:uid="{70721798-0F47-4060-9E1A-7C91133E9A9C}"/>
    <cellStyle name="Comma 8 7" xfId="3122" xr:uid="{37DE74D7-AB53-4E91-920B-73E3787CF257}"/>
    <cellStyle name="Comma 8 8" xfId="10733" xr:uid="{DC9572AE-9CF6-423F-B4BB-A320F2B14AE2}"/>
    <cellStyle name="Comma 8 9" xfId="1694" xr:uid="{FB3A661A-4484-4BA7-8F40-1301B6D08018}"/>
    <cellStyle name="Comma 80" xfId="2660" xr:uid="{A2F1BA94-F5A9-472C-95B8-A7AEAAC8E066}"/>
    <cellStyle name="Comma 81" xfId="2624" xr:uid="{BF124604-27EC-4F38-8095-3B3DD0DA1A6C}"/>
    <cellStyle name="Comma 82" xfId="2664" xr:uid="{2CB591BF-B00E-46EF-A83D-6DA589CF6579}"/>
    <cellStyle name="Comma 83" xfId="2762" xr:uid="{6B0EAA2A-8B88-4781-BDA2-694102CAD910}"/>
    <cellStyle name="Comma 84" xfId="2684" xr:uid="{22AF2D24-4566-4367-974C-F0C998E12F3B}"/>
    <cellStyle name="Comma 85" xfId="2730" xr:uid="{AEF5DB11-F59E-4BCE-8D9A-60D488C05831}"/>
    <cellStyle name="Comma 86" xfId="2682" xr:uid="{B71DEFAF-5275-4D0C-8D98-BE1339D9E6F7}"/>
    <cellStyle name="Comma 87" xfId="2731" xr:uid="{8B93CCEC-E976-4C13-BB07-D45EEC1D9752}"/>
    <cellStyle name="Comma 87 2" xfId="3634" xr:uid="{11FF9C41-2524-4309-BAE1-C971F230614D}"/>
    <cellStyle name="Comma 87 2 2" xfId="5067" xr:uid="{9C8404FA-54A7-472B-95FD-125A73DFC4BE}"/>
    <cellStyle name="Comma 87 2 2 2" xfId="8003" xr:uid="{B7B2BF81-8FE0-4690-8B07-F74391A29EC1}"/>
    <cellStyle name="Comma 87 2 2 2 2" xfId="26535" xr:uid="{9CD0592B-D7B3-4668-9511-ED8FE29F72C3}"/>
    <cellStyle name="Comma 87 2 2 2 3" xfId="34653" xr:uid="{05AF16CE-2EA6-4BB5-835C-3B050368FB14}"/>
    <cellStyle name="Comma 87 2 2 3" xfId="23627" xr:uid="{C7C60A7A-D20B-4658-AE92-9392AD037C36}"/>
    <cellStyle name="Comma 87 2 2 4" xfId="31745" xr:uid="{FA499EF8-39D1-48F5-8AFE-23F51420D285}"/>
    <cellStyle name="Comma 87 2 3" xfId="6577" xr:uid="{B9DA9076-AD8C-4DE9-AC0A-B5D9423C0D31}"/>
    <cellStyle name="Comma 87 2 3 2" xfId="25109" xr:uid="{8BE8211E-4A67-49BA-95C1-A3B2C7B760A3}"/>
    <cellStyle name="Comma 87 2 3 3" xfId="33227" xr:uid="{1C80976F-796F-41D1-934E-94F13A4061A5}"/>
    <cellStyle name="Comma 87 2 4" xfId="22199" xr:uid="{3A385C79-889A-4D78-AA4C-CAE0DC8A7AE2}"/>
    <cellStyle name="Comma 87 2 5" xfId="30317" xr:uid="{1A8A989D-3E43-4B6E-A0AA-F8C108C7395F}"/>
    <cellStyle name="Comma 87 3" xfId="4356" xr:uid="{252FEAF1-9D89-4D18-AD04-289563DFF72E}"/>
    <cellStyle name="Comma 87 3 2" xfId="7292" xr:uid="{A4619E7B-12BE-4466-897D-E0655CC1A4F6}"/>
    <cellStyle name="Comma 87 3 2 2" xfId="25824" xr:uid="{B947E255-1A10-401D-A365-1185CBF8FB10}"/>
    <cellStyle name="Comma 87 3 2 3" xfId="33942" xr:uid="{790E09D4-1430-4C61-8708-877F3F709912}"/>
    <cellStyle name="Comma 87 3 3" xfId="22916" xr:uid="{0A19609D-DDAA-4215-94A4-404E5E22FA15}"/>
    <cellStyle name="Comma 87 3 4" xfId="31034" xr:uid="{D7B103E1-49E1-402A-8FBE-E2087034B467}"/>
    <cellStyle name="Comma 87 4" xfId="5866" xr:uid="{C05D22E2-A46E-4F30-9476-B17903511D4E}"/>
    <cellStyle name="Comma 87 4 2" xfId="24398" xr:uid="{6D90C2BA-4F7C-4D0A-8D9C-A73410A70709}"/>
    <cellStyle name="Comma 87 4 3" xfId="32516" xr:uid="{A6F39D1E-8D8B-4515-9443-5B0763DD6E20}"/>
    <cellStyle name="Comma 87 5" xfId="21449" xr:uid="{CD29427A-749E-438D-A142-03AD5CF2C4B5}"/>
    <cellStyle name="Comma 87 6" xfId="29565" xr:uid="{EAD3DA6E-AB5E-44F8-A37D-DCB98D4F3FB7}"/>
    <cellStyle name="Comma 88" xfId="2667" xr:uid="{AA0D1102-B42A-446E-94D9-C637A8AFD21C}"/>
    <cellStyle name="Comma 89" xfId="3007" xr:uid="{B9D76CCE-377B-4498-B665-0FE904991D8F}"/>
    <cellStyle name="Comma 9" xfId="633" xr:uid="{8415D206-F6BC-4015-8E1D-17B87517F0A2}"/>
    <cellStyle name="Comma 9 2" xfId="1116" xr:uid="{5C3BA3C2-678D-4F5A-B1EC-992006837AC7}"/>
    <cellStyle name="Comma 9 2 2" xfId="1138" xr:uid="{F5C0E9A4-DFFB-41E6-8243-A04B18DF4A6C}"/>
    <cellStyle name="Comma 9 2 2 2" xfId="2885" xr:uid="{CDBCF4C3-A59F-4242-9843-B65127D6CB22}"/>
    <cellStyle name="Comma 9 2 2 2 2" xfId="3758" xr:uid="{3591F5D9-33E7-44BF-A90C-109CCCA11E30}"/>
    <cellStyle name="Comma 9 2 2 2 2 2" xfId="5191" xr:uid="{B6A0DECB-BC11-42B4-BDFC-537EC8A7971F}"/>
    <cellStyle name="Comma 9 2 2 2 2 2 2" xfId="8127" xr:uid="{88F7DED4-BEAB-4C97-B429-B32ACE48C6FC}"/>
    <cellStyle name="Comma 9 2 2 2 2 2 2 2" xfId="26659" xr:uid="{45A9F8D6-898A-48E6-AC13-3F939B36C0B1}"/>
    <cellStyle name="Comma 9 2 2 2 2 2 2 3" xfId="34777" xr:uid="{CCBBF28B-01AE-4F34-91EF-47D487EA1ECD}"/>
    <cellStyle name="Comma 9 2 2 2 2 2 3" xfId="23751" xr:uid="{3F54B1FC-9961-4DB9-86A7-04655CC01365}"/>
    <cellStyle name="Comma 9 2 2 2 2 2 4" xfId="31869" xr:uid="{BA78E53B-3B97-4BB4-820B-035B0E6E06B8}"/>
    <cellStyle name="Comma 9 2 2 2 2 3" xfId="6701" xr:uid="{99686079-16DD-4AF7-BDBF-CED3BFBC03B4}"/>
    <cellStyle name="Comma 9 2 2 2 2 3 2" xfId="25233" xr:uid="{DD70B4DB-B29D-4F59-9759-B433DA214F85}"/>
    <cellStyle name="Comma 9 2 2 2 2 3 3" xfId="33351" xr:uid="{6AA30D00-F824-4DA9-B1CB-8872CA22F4D3}"/>
    <cellStyle name="Comma 9 2 2 2 2 4" xfId="22323" xr:uid="{FD90502C-CF7D-47E6-B666-360FE6603996}"/>
    <cellStyle name="Comma 9 2 2 2 2 5" xfId="30441" xr:uid="{8BBF5DA6-326A-4B30-AB1D-CF87CBED0B0A}"/>
    <cellStyle name="Comma 9 2 2 2 3" xfId="4480" xr:uid="{4886B033-3B20-4C4F-9E32-2BB25418B396}"/>
    <cellStyle name="Comma 9 2 2 2 3 2" xfId="7416" xr:uid="{C46CF57A-3BA3-4B9F-B8AC-911577F74161}"/>
    <cellStyle name="Comma 9 2 2 2 3 2 2" xfId="25948" xr:uid="{EEACF1A7-0AA1-4672-8F95-E8069B9C0D91}"/>
    <cellStyle name="Comma 9 2 2 2 3 2 3" xfId="34066" xr:uid="{C4831BEF-5D27-4CE4-A7FC-EC403A359809}"/>
    <cellStyle name="Comma 9 2 2 2 3 3" xfId="23040" xr:uid="{FB3EBF95-D4C2-4E9E-982C-DBECDAEA1929}"/>
    <cellStyle name="Comma 9 2 2 2 3 4" xfId="31158" xr:uid="{1ED9E43F-A100-4DA5-A73B-066F94D30354}"/>
    <cellStyle name="Comma 9 2 2 2 4" xfId="5990" xr:uid="{AFD45B80-B14E-47B4-ABBE-EFF4995CA47D}"/>
    <cellStyle name="Comma 9 2 2 2 4 2" xfId="24522" xr:uid="{90722396-E812-4678-9469-8253E6CAA11C}"/>
    <cellStyle name="Comma 9 2 2 2 4 3" xfId="32640" xr:uid="{DD5CAF57-5446-4DE8-816F-1D6287B3F327}"/>
    <cellStyle name="Comma 9 2 2 2 5" xfId="21578" xr:uid="{DB8E6BA2-3500-44BB-8260-CE1333458956}"/>
    <cellStyle name="Comma 9 2 2 2 6" xfId="29694" xr:uid="{3E9719DF-D0DC-4EBA-8624-49A3B7AF505C}"/>
    <cellStyle name="Comma 9 2 2 3" xfId="3463" xr:uid="{53B3883C-77CC-43EF-AC0C-E0C53EDD751B}"/>
    <cellStyle name="Comma 9 2 2 3 2" xfId="4898" xr:uid="{A913D233-AAEE-42DE-9078-8BF2C8600B07}"/>
    <cellStyle name="Comma 9 2 2 3 2 2" xfId="7834" xr:uid="{B71E6CC6-0CD5-4495-98AB-59467AF85EAA}"/>
    <cellStyle name="Comma 9 2 2 3 2 2 2" xfId="26366" xr:uid="{44BF0837-9C78-4EB7-8644-10F35C0C5D73}"/>
    <cellStyle name="Comma 9 2 2 3 2 2 3" xfId="34484" xr:uid="{D830E575-E028-44E7-A2E0-8902A4FD70A3}"/>
    <cellStyle name="Comma 9 2 2 3 2 3" xfId="23458" xr:uid="{8EC943FE-1EBF-4D0B-A41C-6957BA913840}"/>
    <cellStyle name="Comma 9 2 2 3 2 4" xfId="31576" xr:uid="{12D4168E-1AC8-4A7D-9418-98C87F573EDF}"/>
    <cellStyle name="Comma 9 2 2 3 3" xfId="6408" xr:uid="{EFD60475-8A50-408F-A0E7-F43C2E93F1FC}"/>
    <cellStyle name="Comma 9 2 2 3 3 2" xfId="24940" xr:uid="{1A7C7F17-CD3A-4020-9F54-1E1781654B8E}"/>
    <cellStyle name="Comma 9 2 2 3 3 3" xfId="33058" xr:uid="{1B538561-C623-409F-B9B2-66C521A1FDB4}"/>
    <cellStyle name="Comma 9 2 2 3 4" xfId="22030" xr:uid="{348338CA-2856-4EDE-B67B-F3564C486334}"/>
    <cellStyle name="Comma 9 2 2 3 5" xfId="30148" xr:uid="{5B142254-081B-49AB-8CD9-A259CB174743}"/>
    <cellStyle name="Comma 9 2 2 4" xfId="4187" xr:uid="{46D39AD7-E6AA-4520-8CA2-B98047D5E9A2}"/>
    <cellStyle name="Comma 9 2 2 4 2" xfId="7123" xr:uid="{117E7598-AFBA-4ABD-ADC3-20E743430230}"/>
    <cellStyle name="Comma 9 2 2 4 2 2" xfId="25655" xr:uid="{6A1F2AF0-AC75-4777-9763-6532338ED878}"/>
    <cellStyle name="Comma 9 2 2 4 2 3" xfId="33773" xr:uid="{6D7C785B-0FE2-4F12-A783-E9CFC4855286}"/>
    <cellStyle name="Comma 9 2 2 4 3" xfId="22747" xr:uid="{CB4F4A75-CBBB-4BAB-9234-85A594D88479}"/>
    <cellStyle name="Comma 9 2 2 4 4" xfId="30865" xr:uid="{E22BEE40-086A-4385-A2E3-C145B0C4AF47}"/>
    <cellStyle name="Comma 9 2 2 5" xfId="5697" xr:uid="{F8DA24E4-15B4-4A41-8725-B03413C04925}"/>
    <cellStyle name="Comma 9 2 2 5 2" xfId="24229" xr:uid="{F89FAE52-7A23-42E0-80CB-BCE0BE13E197}"/>
    <cellStyle name="Comma 9 2 2 5 3" xfId="32347" xr:uid="{FA1FF239-6F9E-46E7-A999-E5C92DC2B10E}"/>
    <cellStyle name="Comma 9 2 2 6" xfId="2291" xr:uid="{C48BECE1-9442-497F-828B-58893F75FBDA}"/>
    <cellStyle name="Comma 9 2 2 6 2" xfId="21213" xr:uid="{8602BA0F-2082-45C4-91F5-26190CE69B43}"/>
    <cellStyle name="Comma 9 2 2 6 3" xfId="29329" xr:uid="{5B2A9512-B8F5-4C7D-91FB-96977CF07EEF}"/>
    <cellStyle name="Comma 9 2 3" xfId="2137" xr:uid="{8E8FD1FF-5AF0-417B-8596-B4AC0279FE9D}"/>
    <cellStyle name="Comma 9 2 3 2" xfId="3052" xr:uid="{315C21DD-64ED-4692-BCBE-BD52D4935FD6}"/>
    <cellStyle name="Comma 9 2 3 2 2" xfId="3911" xr:uid="{99995DFD-F447-4C98-9FD0-403FA974C186}"/>
    <cellStyle name="Comma 9 2 3 2 2 2" xfId="5344" xr:uid="{C252C3C4-16DD-40AA-8252-1DA3D2B6C76B}"/>
    <cellStyle name="Comma 9 2 3 2 2 2 2" xfId="8280" xr:uid="{1106E547-CDD7-483B-9FAA-362D6FF525FE}"/>
    <cellStyle name="Comma 9 2 3 2 2 2 2 2" xfId="26812" xr:uid="{CBD0EC7B-5584-46F2-A6FF-35AB4D6829DC}"/>
    <cellStyle name="Comma 9 2 3 2 2 2 2 3" xfId="34930" xr:uid="{025163AE-5E6E-468D-86AF-01AFC4CC1635}"/>
    <cellStyle name="Comma 9 2 3 2 2 2 3" xfId="23904" xr:uid="{6A249364-C5FD-4960-92B9-45DBAEBB20DC}"/>
    <cellStyle name="Comma 9 2 3 2 2 2 4" xfId="32022" xr:uid="{81A856C1-0AFD-4F34-8F49-F9000EE451BC}"/>
    <cellStyle name="Comma 9 2 3 2 2 3" xfId="6854" xr:uid="{8099FB10-89E6-4B96-884F-904F16470A57}"/>
    <cellStyle name="Comma 9 2 3 2 2 3 2" xfId="25386" xr:uid="{52DF6B4D-75F3-4D1E-97ED-814C9E5B93EF}"/>
    <cellStyle name="Comma 9 2 3 2 2 3 3" xfId="33504" xr:uid="{361BB6E1-2372-48B6-B4DB-A70ECA4B78CD}"/>
    <cellStyle name="Comma 9 2 3 2 2 4" xfId="22476" xr:uid="{D8985627-7AEB-4495-B4F3-AB577BBF4962}"/>
    <cellStyle name="Comma 9 2 3 2 2 5" xfId="30594" xr:uid="{27AE4318-9BCF-44C6-87E3-6991485442EA}"/>
    <cellStyle name="Comma 9 2 3 2 3" xfId="4633" xr:uid="{E0333896-6408-4A4E-B9A5-2322324720BC}"/>
    <cellStyle name="Comma 9 2 3 2 3 2" xfId="7569" xr:uid="{A7958DB1-11B1-4147-B49A-97E84F9A5BB4}"/>
    <cellStyle name="Comma 9 2 3 2 3 2 2" xfId="26101" xr:uid="{B75D358E-54DD-4D8E-A6D9-CC65DCE189C0}"/>
    <cellStyle name="Comma 9 2 3 2 3 2 3" xfId="34219" xr:uid="{7B27DEBE-1C6A-4809-AAB5-9C25D739B2BC}"/>
    <cellStyle name="Comma 9 2 3 2 3 3" xfId="23193" xr:uid="{3C2943D6-756E-4793-9470-61A2815892C9}"/>
    <cellStyle name="Comma 9 2 3 2 3 4" xfId="31311" xr:uid="{E3B07035-E846-4877-B3C1-8877D6BBECD9}"/>
    <cellStyle name="Comma 9 2 3 2 4" xfId="6143" xr:uid="{04A0DFFA-41B7-4655-981B-70C3A4E277A2}"/>
    <cellStyle name="Comma 9 2 3 2 4 2" xfId="24675" xr:uid="{4E6C42C2-394B-4AEB-B64F-B2D313C0BB55}"/>
    <cellStyle name="Comma 9 2 3 2 4 3" xfId="32793" xr:uid="{B11967DA-3C8B-47D2-AB78-74CAE2BB75C9}"/>
    <cellStyle name="Comma 9 2 3 2 5" xfId="21734" xr:uid="{04CA7B62-FAC6-4881-9AE3-C540100C078C}"/>
    <cellStyle name="Comma 9 2 3 2 6" xfId="29850" xr:uid="{9BE17BC3-0CFB-4886-A242-934938621920}"/>
    <cellStyle name="Comma 9 2 3 3" xfId="3364" xr:uid="{9800BED8-DC1F-481F-9A34-866AF9331098}"/>
    <cellStyle name="Comma 9 2 3 3 2" xfId="4799" xr:uid="{AD17DFAD-E2DC-4787-9157-8982949D90C9}"/>
    <cellStyle name="Comma 9 2 3 3 2 2" xfId="7735" xr:uid="{76800778-74B3-45C2-AF85-A2164503A3F2}"/>
    <cellStyle name="Comma 9 2 3 3 2 2 2" xfId="26267" xr:uid="{D6643A0B-3EFE-4E7D-8C06-7B1EDF444B70}"/>
    <cellStyle name="Comma 9 2 3 3 2 2 3" xfId="34385" xr:uid="{4E7FCEAE-2B64-43F0-8DF4-87D8A5B862B6}"/>
    <cellStyle name="Comma 9 2 3 3 2 3" xfId="23359" xr:uid="{8EE9956C-EF4C-4FD3-ABB5-0D55FFB356C2}"/>
    <cellStyle name="Comma 9 2 3 3 2 4" xfId="31477" xr:uid="{1EF5BBFA-C6F2-47AA-BDD9-2ED3746E61C8}"/>
    <cellStyle name="Comma 9 2 3 3 3" xfId="6309" xr:uid="{B2ED85AB-E906-4BE8-B511-B5EF0F8E8724}"/>
    <cellStyle name="Comma 9 2 3 3 3 2" xfId="24841" xr:uid="{7CA65450-B6C0-4FEB-A689-5F8C08A9930B}"/>
    <cellStyle name="Comma 9 2 3 3 3 3" xfId="32959" xr:uid="{E24AAB5E-4506-4D33-A152-3D3F52818115}"/>
    <cellStyle name="Comma 9 2 3 3 4" xfId="21931" xr:uid="{1612DF30-72D8-4EEE-9E33-63E077F9FEA2}"/>
    <cellStyle name="Comma 9 2 3 3 5" xfId="30049" xr:uid="{62EB70B3-63CA-4578-8E8D-F8E48D32C26B}"/>
    <cellStyle name="Comma 9 2 3 4" xfId="4088" xr:uid="{0F371400-E136-4E44-9D9F-14365D8181F0}"/>
    <cellStyle name="Comma 9 2 3 4 2" xfId="7024" xr:uid="{9E410286-3CF9-4681-8998-95C3700B2089}"/>
    <cellStyle name="Comma 9 2 3 4 2 2" xfId="25556" xr:uid="{1E963A8B-164F-48BD-A89C-893513CE46F3}"/>
    <cellStyle name="Comma 9 2 3 4 2 3" xfId="33674" xr:uid="{72B75518-6056-4AE0-9D4D-2316280EA992}"/>
    <cellStyle name="Comma 9 2 3 4 3" xfId="22648" xr:uid="{BF9EBEA5-CFCC-40B4-BD72-81F53B6DBC22}"/>
    <cellStyle name="Comma 9 2 3 4 4" xfId="30766" xr:uid="{9F8F2640-D12D-4C48-89E7-68A413DAA92A}"/>
    <cellStyle name="Comma 9 2 3 5" xfId="5598" xr:uid="{FCF39105-8450-407F-94E4-41BD64DB0F7A}"/>
    <cellStyle name="Comma 9 2 3 5 2" xfId="24130" xr:uid="{22DFD263-7B1B-45A9-9821-26ECBA076D50}"/>
    <cellStyle name="Comma 9 2 3 5 3" xfId="32248" xr:uid="{15A77637-080A-453B-993E-7031B0CF4EBA}"/>
    <cellStyle name="Comma 9 2 3 6" xfId="21100" xr:uid="{FD803E79-8338-4CB8-ADD8-F433ACEDEB24}"/>
    <cellStyle name="Comma 9 2 3 7" xfId="29216" xr:uid="{E5D85703-55E0-4178-B777-47BA649EC158}"/>
    <cellStyle name="Comma 9 2 4" xfId="2703" xr:uid="{295220D3-B994-4D54-974D-BE18387260FF}"/>
    <cellStyle name="Comma 9 2 4 2" xfId="3622" xr:uid="{9CB7A392-3E30-410C-9B1B-3A6A9D71BE15}"/>
    <cellStyle name="Comma 9 2 4 2 2" xfId="5056" xr:uid="{08DACE6A-EBC0-4666-AE22-2711B3376103}"/>
    <cellStyle name="Comma 9 2 4 2 2 2" xfId="7992" xr:uid="{DD2C3082-71D6-470E-9B6C-4DB78997BE3D}"/>
    <cellStyle name="Comma 9 2 4 2 2 2 2" xfId="26524" xr:uid="{DD809C92-62EE-45D4-B7EA-A6EE3F990830}"/>
    <cellStyle name="Comma 9 2 4 2 2 2 3" xfId="34642" xr:uid="{AEDA8C33-B661-44A2-84E4-2D637080EA56}"/>
    <cellStyle name="Comma 9 2 4 2 2 3" xfId="23616" xr:uid="{67734067-A77E-4BB1-BA8A-AEAAECA57022}"/>
    <cellStyle name="Comma 9 2 4 2 2 4" xfId="31734" xr:uid="{B3590702-024E-40A6-8CD6-8F745254A9E4}"/>
    <cellStyle name="Comma 9 2 4 2 3" xfId="6566" xr:uid="{8B4A450E-8BEF-4F1D-B166-615BFDAFD620}"/>
    <cellStyle name="Comma 9 2 4 2 3 2" xfId="25098" xr:uid="{B88045FD-30CA-44E2-AC4A-5C049BBCAD32}"/>
    <cellStyle name="Comma 9 2 4 2 3 3" xfId="33216" xr:uid="{103B8D2A-B171-44EA-88AF-37587F8D5075}"/>
    <cellStyle name="Comma 9 2 4 2 4" xfId="22188" xr:uid="{8E280F8B-53D0-4CE3-B3F5-74A7B98759EE}"/>
    <cellStyle name="Comma 9 2 4 2 5" xfId="30306" xr:uid="{59060201-40E2-43FD-8B93-16892FCCCE14}"/>
    <cellStyle name="Comma 9 2 4 3" xfId="4345" xr:uid="{D505CBD8-5BBF-469F-AA85-1CA1B6E28843}"/>
    <cellStyle name="Comma 9 2 4 3 2" xfId="7281" xr:uid="{528ABC5E-4C63-4BAA-8568-073D44EC5547}"/>
    <cellStyle name="Comma 9 2 4 3 2 2" xfId="25813" xr:uid="{D69599A1-7980-4FBD-AB87-47F391CB4900}"/>
    <cellStyle name="Comma 9 2 4 3 2 3" xfId="33931" xr:uid="{E4E279E3-CC53-4D73-AF30-D9EECBFEA271}"/>
    <cellStyle name="Comma 9 2 4 3 3" xfId="22905" xr:uid="{CF1198AD-C2AE-4FAC-B13E-A03542065EC2}"/>
    <cellStyle name="Comma 9 2 4 3 4" xfId="31023" xr:uid="{A4C2FACB-F440-4AF5-8ECA-46E233DEF0D9}"/>
    <cellStyle name="Comma 9 2 4 4" xfId="5855" xr:uid="{7A5A8B44-F147-4695-B778-B261552B1D66}"/>
    <cellStyle name="Comma 9 2 4 4 2" xfId="24387" xr:uid="{6BD914FF-A0CB-484A-B6AE-09B592BD63EB}"/>
    <cellStyle name="Comma 9 2 4 4 3" xfId="32505" xr:uid="{B82D20A0-2EAE-4BF9-8C79-361F9884577A}"/>
    <cellStyle name="Comma 9 2 4 5" xfId="21435" xr:uid="{A8C22413-7515-4C12-A001-B51C63DAA3AD}"/>
    <cellStyle name="Comma 9 2 4 6" xfId="29551" xr:uid="{144FFC8F-ABFE-46EB-B82E-9CAE05DA3DD8}"/>
    <cellStyle name="Comma 9 2 5" xfId="3109" xr:uid="{285AE57D-E1B9-4BEF-9F9A-1A7DD0607C7F}"/>
    <cellStyle name="Comma 9 2 6" xfId="8496" xr:uid="{C2A8E78B-590C-47D8-ADF3-C5C03C176AE0}"/>
    <cellStyle name="Comma 9 3" xfId="1993" xr:uid="{B48234F9-843C-44C1-A624-6E33A167B45E}"/>
    <cellStyle name="Comma 9 3 10" xfId="29135" xr:uid="{136EBFF9-B468-4C37-83C3-088D33ACDE4E}"/>
    <cellStyle name="Comma 9 3 2" xfId="2661" xr:uid="{DE7DD62D-EB7F-4275-875E-65ACA577728C}"/>
    <cellStyle name="Comma 9 3 2 2" xfId="3606" xr:uid="{07D91A8D-947B-4159-870D-8A92DCE315CA}"/>
    <cellStyle name="Comma 9 3 2 2 2" xfId="5040" xr:uid="{DB29A7C7-5F66-4E87-88E6-DBA6CE6E4E57}"/>
    <cellStyle name="Comma 9 3 2 2 2 2" xfId="7976" xr:uid="{C6AEE372-93A8-4907-8929-303238AC7333}"/>
    <cellStyle name="Comma 9 3 2 2 2 2 2" xfId="26508" xr:uid="{55A9AC4A-211B-4D0B-A279-759D1DC534DB}"/>
    <cellStyle name="Comma 9 3 2 2 2 2 3" xfId="34626" xr:uid="{EDC53625-F29B-4C69-83D4-BA6A5EC82294}"/>
    <cellStyle name="Comma 9 3 2 2 2 3" xfId="23600" xr:uid="{DFA1D13C-CF7F-4346-BF9F-1E297C757F7B}"/>
    <cellStyle name="Comma 9 3 2 2 2 4" xfId="31718" xr:uid="{53E5E7A0-FAC6-4F91-93D1-50D45C26F91D}"/>
    <cellStyle name="Comma 9 3 2 2 3" xfId="6550" xr:uid="{1192B24B-02C6-4F84-A65F-B7F7D352B78D}"/>
    <cellStyle name="Comma 9 3 2 2 3 2" xfId="25082" xr:uid="{685BA4D4-7536-432C-B1E9-BD73B2BC4F17}"/>
    <cellStyle name="Comma 9 3 2 2 3 3" xfId="33200" xr:uid="{582BAFE6-F354-4DB6-991D-796A41F463C6}"/>
    <cellStyle name="Comma 9 3 2 2 4" xfId="22172" xr:uid="{C6F83A0C-7ECA-4A90-B16E-4EB0A66027D3}"/>
    <cellStyle name="Comma 9 3 2 2 5" xfId="30290" xr:uid="{FC204A52-7253-4592-A1C8-44A88AACEC6A}"/>
    <cellStyle name="Comma 9 3 2 3" xfId="4329" xr:uid="{FF334D57-F1F8-4996-906E-61C68DEFA6A6}"/>
    <cellStyle name="Comma 9 3 2 3 2" xfId="7265" xr:uid="{A967A34D-2337-49C7-ADAD-88EB6E2EB958}"/>
    <cellStyle name="Comma 9 3 2 3 2 2" xfId="25797" xr:uid="{8CB4E10E-F524-4D3C-8C32-2ADFB139D1EC}"/>
    <cellStyle name="Comma 9 3 2 3 2 3" xfId="33915" xr:uid="{C636D771-E38F-4762-9551-CD5CB30622B4}"/>
    <cellStyle name="Comma 9 3 2 3 3" xfId="22889" xr:uid="{E4AE0572-E859-42F2-88E6-BE82B84A9EBE}"/>
    <cellStyle name="Comma 9 3 2 3 4" xfId="31007" xr:uid="{F9B8AD79-9084-4688-A74A-302C90CFD0A4}"/>
    <cellStyle name="Comma 9 3 2 4" xfId="5839" xr:uid="{FF1CADD5-80DF-469A-8E1B-B472B4FEE744}"/>
    <cellStyle name="Comma 9 3 2 4 2" xfId="24371" xr:uid="{D53CC7F2-3BFD-488C-B3D4-09A22D844FE7}"/>
    <cellStyle name="Comma 9 3 2 4 3" xfId="32489" xr:uid="{48E1225E-A651-4B61-9D6B-0C60126AD0CE}"/>
    <cellStyle name="Comma 9 3 2 5" xfId="21417" xr:uid="{EEF40D89-4878-4A5C-832B-843832737C11}"/>
    <cellStyle name="Comma 9 3 2 6" xfId="29533" xr:uid="{7DFDC4FB-92CC-4C37-9697-79D65F1FA844}"/>
    <cellStyle name="Comma 9 3 3" xfId="3184" xr:uid="{97D376AB-C94C-420A-A659-4406EC7F6060}"/>
    <cellStyle name="Comma 9 3 4" xfId="3294" xr:uid="{62B6FD09-C521-477E-9E3C-F1CA4C441544}"/>
    <cellStyle name="Comma 9 3 4 2" xfId="4011" xr:uid="{B87C0FFD-3BE6-460A-B0CA-6D6F53603883}"/>
    <cellStyle name="Comma 9 3 4 2 2" xfId="5444" xr:uid="{C734A686-1C86-4C1E-B01E-1602D679A22F}"/>
    <cellStyle name="Comma 9 3 4 2 2 2" xfId="8380" xr:uid="{934A75C0-7EFE-4DFF-B6B1-94577B6F991C}"/>
    <cellStyle name="Comma 9 3 4 2 2 2 2" xfId="26912" xr:uid="{95A7535D-D7AD-4B3A-BA35-8909C2AAD9B8}"/>
    <cellStyle name="Comma 9 3 4 2 2 2 3" xfId="35030" xr:uid="{D37B56F8-0F29-40A7-ACA8-2B9CD8424B77}"/>
    <cellStyle name="Comma 9 3 4 2 2 3" xfId="24004" xr:uid="{14CF17E1-D433-4DCB-AE34-43F66C7C33A2}"/>
    <cellStyle name="Comma 9 3 4 2 2 4" xfId="32122" xr:uid="{8E190647-D983-4B26-A7A7-CC3DB873929B}"/>
    <cellStyle name="Comma 9 3 4 2 3" xfId="6954" xr:uid="{27B18699-8EDC-4F87-B18F-F7346241DC45}"/>
    <cellStyle name="Comma 9 3 4 2 3 2" xfId="25486" xr:uid="{54A717E6-6FF1-49F3-A40D-110786228DFC}"/>
    <cellStyle name="Comma 9 3 4 2 3 3" xfId="33604" xr:uid="{92BE98A7-A5CC-4638-B21E-DE71426418D5}"/>
    <cellStyle name="Comma 9 3 4 2 4" xfId="22576" xr:uid="{602D3B5C-2599-497F-9C90-9477FDA10D91}"/>
    <cellStyle name="Comma 9 3 4 2 5" xfId="30694" xr:uid="{52DE5C28-65B1-4878-BA12-B4D8904C2401}"/>
    <cellStyle name="Comma 9 3 4 3" xfId="4733" xr:uid="{42AAFD11-E907-425A-8685-B15E8CBF9DA3}"/>
    <cellStyle name="Comma 9 3 4 3 2" xfId="7669" xr:uid="{F5A2324A-749D-4CD0-A249-A9ECDDE2A953}"/>
    <cellStyle name="Comma 9 3 4 3 2 2" xfId="26201" xr:uid="{22DBCB23-E6C4-42CF-BD6E-4C1C22E5DD22}"/>
    <cellStyle name="Comma 9 3 4 3 2 3" xfId="34319" xr:uid="{3737C667-DD26-43B8-A606-B82D13AA4BF1}"/>
    <cellStyle name="Comma 9 3 4 3 3" xfId="23293" xr:uid="{DC7E14F1-7DF6-4338-819A-D9E3BC905CE7}"/>
    <cellStyle name="Comma 9 3 4 3 4" xfId="31411" xr:uid="{C0CF1D4C-9243-4FFA-8329-74FEE0A1B1C8}"/>
    <cellStyle name="Comma 9 3 4 4" xfId="6243" xr:uid="{2BCAB04B-FEED-4965-9DAC-926D6AB03299}"/>
    <cellStyle name="Comma 9 3 4 4 2" xfId="24775" xr:uid="{2BB7AF7C-283D-4F4C-BE73-B2D887EBB318}"/>
    <cellStyle name="Comma 9 3 4 4 3" xfId="32893" xr:uid="{F852F429-16F7-417A-BCEA-96F2249E6EB1}"/>
    <cellStyle name="Comma 9 3 4 5" xfId="21865" xr:uid="{8B518F03-290F-49B5-9A67-6A179E57FD47}"/>
    <cellStyle name="Comma 9 3 4 6" xfId="29982" xr:uid="{7AB50F74-DC31-47C2-8E43-92A9E202D719}"/>
    <cellStyle name="Comma 9 3 5" xfId="3311" xr:uid="{DEE24B35-AAB3-49BB-B84D-C620F07A8E53}"/>
    <cellStyle name="Comma 9 3 5 2" xfId="4748" xr:uid="{BE873D29-BB16-4E61-8F21-CFC15272018F}"/>
    <cellStyle name="Comma 9 3 5 2 2" xfId="7684" xr:uid="{D0654B12-0DFE-43F4-B8D5-E06392ED381F}"/>
    <cellStyle name="Comma 9 3 5 2 2 2" xfId="26216" xr:uid="{98D412A8-72EA-4DDA-91BE-285340338796}"/>
    <cellStyle name="Comma 9 3 5 2 2 3" xfId="34334" xr:uid="{1B6D8D27-CCAB-4CC7-99AE-CD23E91F9EDD}"/>
    <cellStyle name="Comma 9 3 5 2 3" xfId="23308" xr:uid="{D29F0F39-B11A-458F-80D2-421615A0892E}"/>
    <cellStyle name="Comma 9 3 5 2 4" xfId="31426" xr:uid="{E67A5C02-3396-4901-BAB4-D33B9F77A73D}"/>
    <cellStyle name="Comma 9 3 5 3" xfId="6258" xr:uid="{B6DD7DB6-9CC9-4451-8298-3CBCB6D6F562}"/>
    <cellStyle name="Comma 9 3 5 3 2" xfId="24790" xr:uid="{6190D801-B915-46DD-9550-78D0CFCE074A}"/>
    <cellStyle name="Comma 9 3 5 3 3" xfId="32908" xr:uid="{F2C1C440-115A-4D05-B6EA-761019805B5F}"/>
    <cellStyle name="Comma 9 3 5 4" xfId="21880" xr:uid="{97CCFA8B-5BB7-401A-B72A-5A8DDBF12247}"/>
    <cellStyle name="Comma 9 3 5 5" xfId="29997" xr:uid="{796EDF4B-F03D-4D64-B5C2-0C7B776713DE}"/>
    <cellStyle name="Comma 9 3 6" xfId="4037" xr:uid="{0DDED34A-24AF-4E65-9F13-01CCFD1552AA}"/>
    <cellStyle name="Comma 9 3 6 2" xfId="6973" xr:uid="{431B680A-2E67-415D-8732-9948FF39F6CF}"/>
    <cellStyle name="Comma 9 3 6 2 2" xfId="25505" xr:uid="{B4F4D108-E5C5-4C02-BA29-59C5E70F10FC}"/>
    <cellStyle name="Comma 9 3 6 2 3" xfId="33623" xr:uid="{84990B07-6C1B-42C5-83B4-175A79943BE2}"/>
    <cellStyle name="Comma 9 3 6 3" xfId="22597" xr:uid="{9429EBDB-3104-47E3-A250-3B5554505976}"/>
    <cellStyle name="Comma 9 3 6 4" xfId="30715" xr:uid="{ED284D66-3975-431C-966C-96607DD65C8B}"/>
    <cellStyle name="Comma 9 3 7" xfId="5547" xr:uid="{A3955BFE-3309-4836-A817-36B46996AB24}"/>
    <cellStyle name="Comma 9 3 7 2" xfId="24079" xr:uid="{841ACA0B-7E50-4CCE-89B7-477F3A4DA1BB}"/>
    <cellStyle name="Comma 9 3 7 3" xfId="32197" xr:uid="{B6EBAAD0-0B98-4171-9A3B-B5C1EEABE078}"/>
    <cellStyle name="Comma 9 3 8" xfId="10739" xr:uid="{C4B41980-175E-45F3-9C2D-8DA76B3A45BF}"/>
    <cellStyle name="Comma 9 3 9" xfId="21021" xr:uid="{9E004BA4-A24C-455B-AF9A-5B2781D1BC6E}"/>
    <cellStyle name="Comma 9 4" xfId="2106" xr:uid="{D947A9DC-F465-42AE-AD0F-BF19B94D0951}"/>
    <cellStyle name="Comma 9 5" xfId="2685" xr:uid="{6BC44F92-ADEA-4821-883A-8C9D6D8F2B21}"/>
    <cellStyle name="Comma 9 6" xfId="10738" xr:uid="{36FAA55C-F700-4D40-821D-F0086D8465C4}"/>
    <cellStyle name="Comma 9 6 2" xfId="27459" xr:uid="{43F0039C-0670-4CCB-94EE-A02F5E7CC00A}"/>
    <cellStyle name="Comma 9 6 3" xfId="35640" xr:uid="{A0B38F16-71A3-4FB0-9F9D-B1E79F2E994E}"/>
    <cellStyle name="Comma 90" xfId="3054" xr:uid="{67003565-86F9-4131-B1E3-46A1B786AEE1}"/>
    <cellStyle name="Comma 91" xfId="2771" xr:uid="{129AE663-4E2E-4223-BA34-898C351A1A36}"/>
    <cellStyle name="Comma 92" xfId="2768" xr:uid="{44889C78-6207-4227-9905-D44F671E64F6}"/>
    <cellStyle name="Comma 93" xfId="3097" xr:uid="{C09EACD5-06F2-4C4B-A3F5-CCDACF51BB48}"/>
    <cellStyle name="Comma 94" xfId="3095" xr:uid="{118819B0-2201-4D03-B96D-F32DD8AFDC4D}"/>
    <cellStyle name="Comma 94 2" xfId="3937" xr:uid="{D098C646-6CFE-45C3-84D0-BE6FA598EAE5}"/>
    <cellStyle name="Comma 94 2 2" xfId="5370" xr:uid="{B4193D3E-FF50-4EF6-A44E-C08A33A54E4C}"/>
    <cellStyle name="Comma 94 2 2 2" xfId="8306" xr:uid="{AE6082E6-4D66-4AC7-A19E-6C884F2D95B7}"/>
    <cellStyle name="Comma 94 2 2 2 2" xfId="26838" xr:uid="{E4D10111-3FFE-43CA-8196-90B81C7F457A}"/>
    <cellStyle name="Comma 94 2 2 2 3" xfId="34956" xr:uid="{F8945D12-AC2A-433E-8BAD-7A7B6B19F2A3}"/>
    <cellStyle name="Comma 94 2 2 3" xfId="23930" xr:uid="{BB3C9B4A-9BF6-4E20-AC77-93EF4B935000}"/>
    <cellStyle name="Comma 94 2 2 4" xfId="32048" xr:uid="{8DBCC544-9705-4906-83AE-1E23865E7C0E}"/>
    <cellStyle name="Comma 94 2 3" xfId="6880" xr:uid="{A00E8F03-A24F-479A-A50F-D9672207D66E}"/>
    <cellStyle name="Comma 94 2 3 2" xfId="25412" xr:uid="{FBD43264-7468-4D8C-BE6D-825953A190CF}"/>
    <cellStyle name="Comma 94 2 3 3" xfId="33530" xr:uid="{41B67CB7-B18A-41AB-A4A9-71B525352039}"/>
    <cellStyle name="Comma 94 2 4" xfId="22502" xr:uid="{BCA98FAB-D310-4DAE-B2D8-B2A0FE0CBD88}"/>
    <cellStyle name="Comma 94 2 5" xfId="30620" xr:uid="{9E3F8C84-9FA0-4A15-AACE-5040394CF133}"/>
    <cellStyle name="Comma 94 3" xfId="4659" xr:uid="{44A56939-6082-4D99-9912-AA71328ACC81}"/>
    <cellStyle name="Comma 94 3 2" xfId="7595" xr:uid="{7DC88692-3BA4-41B2-AF54-7DFB4009C60D}"/>
    <cellStyle name="Comma 94 3 2 2" xfId="26127" xr:uid="{BA66A8C7-9370-4BB4-A81C-0239FEE3850D}"/>
    <cellStyle name="Comma 94 3 2 3" xfId="34245" xr:uid="{7A3DCB65-5EBB-4667-974E-6299A8C229B0}"/>
    <cellStyle name="Comma 94 3 3" xfId="23219" xr:uid="{6BF600F0-C743-4B42-9610-C92BD2B29B96}"/>
    <cellStyle name="Comma 94 3 4" xfId="31337" xr:uid="{E91DD439-7B2F-463B-8F44-8168885AB8B6}"/>
    <cellStyle name="Comma 94 4" xfId="6169" xr:uid="{A2926FC7-7F08-4B9B-B97A-3D7B1E1C84F7}"/>
    <cellStyle name="Comma 94 4 2" xfId="24701" xr:uid="{4347C53F-C065-4D74-895B-033CFE8206E8}"/>
    <cellStyle name="Comma 94 4 3" xfId="32819" xr:uid="{F3849FC0-2730-4028-8B23-8421365914F4}"/>
    <cellStyle name="Comma 94 5" xfId="21768" xr:uid="{BB7E02BB-B0E4-43A1-92CB-A2DD5F5D18F8}"/>
    <cellStyle name="Comma 94 6" xfId="29884" xr:uid="{81891E1F-1445-4B60-A5FB-F7A5BE20CC32}"/>
    <cellStyle name="Comma 95" xfId="3005" xr:uid="{BEFD647C-05B3-4340-A52B-010986A59AE3}"/>
    <cellStyle name="Comma 95 2" xfId="3872" xr:uid="{0D5F4626-08F4-4077-9C8C-3B5CE6469570}"/>
    <cellStyle name="Comma 95 2 2" xfId="5305" xr:uid="{5FE24FCE-F3AE-4C3E-94C1-F5B09CDA97C5}"/>
    <cellStyle name="Comma 95 2 2 2" xfId="8241" xr:uid="{0136A629-0637-4ECE-9606-54CF4A4843DF}"/>
    <cellStyle name="Comma 95 2 2 2 2" xfId="26773" xr:uid="{0E9C7616-2518-4704-91B3-39AB89F9AF73}"/>
    <cellStyle name="Comma 95 2 2 2 3" xfId="34891" xr:uid="{73954EEA-9FF7-4583-8D9F-9A80DF3895E4}"/>
    <cellStyle name="Comma 95 2 2 3" xfId="23865" xr:uid="{2EE3F8F2-D349-4B08-B7DA-5BFC63FBB1A7}"/>
    <cellStyle name="Comma 95 2 2 4" xfId="31983" xr:uid="{F8AF317F-5EE1-485D-80AD-B1F0318F07C4}"/>
    <cellStyle name="Comma 95 2 3" xfId="6815" xr:uid="{37FEE2E1-14DE-4DE2-A585-5E082FAA7374}"/>
    <cellStyle name="Comma 95 2 3 2" xfId="25347" xr:uid="{29DD0238-3CD3-44DB-A785-1FD15AC1F664}"/>
    <cellStyle name="Comma 95 2 3 3" xfId="33465" xr:uid="{1C39164E-FC3A-449E-BCFE-BE47972730C4}"/>
    <cellStyle name="Comma 95 2 4" xfId="22437" xr:uid="{56619E5E-17A1-4FB3-A1F6-DAC9372DEDBB}"/>
    <cellStyle name="Comma 95 2 5" xfId="30555" xr:uid="{0DC39CF3-288B-4964-82A2-4D343E4B582D}"/>
    <cellStyle name="Comma 95 3" xfId="4594" xr:uid="{9049D08C-4940-46E5-AFDC-5F857C5D9151}"/>
    <cellStyle name="Comma 95 3 2" xfId="7530" xr:uid="{21ABFA95-FF1F-4FD2-81E3-43890EA44CA9}"/>
    <cellStyle name="Comma 95 3 2 2" xfId="26062" xr:uid="{2A51D780-E31B-4A3F-92CD-21B0AC1D7BC0}"/>
    <cellStyle name="Comma 95 3 2 3" xfId="34180" xr:uid="{88688FEC-143A-4A0D-A786-DDD52C7C107F}"/>
    <cellStyle name="Comma 95 3 3" xfId="23154" xr:uid="{057E8022-FADF-444A-9959-3257D36B1476}"/>
    <cellStyle name="Comma 95 3 4" xfId="31272" xr:uid="{547AE376-2506-4C01-81AF-FB55B770EE94}"/>
    <cellStyle name="Comma 95 4" xfId="6104" xr:uid="{32296DA8-2E2E-4584-9143-5BB783737C55}"/>
    <cellStyle name="Comma 95 4 2" xfId="24636" xr:uid="{8079EA62-37AC-4452-9FEF-D4B444188B17}"/>
    <cellStyle name="Comma 95 4 3" xfId="32754" xr:uid="{49455D62-9734-419D-A6D1-E1FA2576E440}"/>
    <cellStyle name="Comma 95 5" xfId="21693" xr:uid="{EE7EF32B-200A-4AA0-82BD-5222F5073CC9}"/>
    <cellStyle name="Comma 95 6" xfId="29809" xr:uid="{268CA468-BC45-403B-A95A-F742C160A244}"/>
    <cellStyle name="Comma 96" xfId="3092" xr:uid="{40D6A581-C454-4376-A02F-5DB103BFE476}"/>
    <cellStyle name="Comma 96 2" xfId="3936" xr:uid="{5B12F691-68CB-4A4F-AE1C-5FC0374856F6}"/>
    <cellStyle name="Comma 96 2 2" xfId="5369" xr:uid="{1DFFF330-9083-4765-93BB-C5D4CE807170}"/>
    <cellStyle name="Comma 96 2 2 2" xfId="8305" xr:uid="{B00D2EE8-4ADA-4AD7-A8EB-6D31296E34DF}"/>
    <cellStyle name="Comma 96 2 2 2 2" xfId="26837" xr:uid="{D83FFF9B-4C4F-4710-BEE5-DE7937820279}"/>
    <cellStyle name="Comma 96 2 2 2 3" xfId="34955" xr:uid="{3C5923B0-4AD4-4CCD-921F-746D4E24129A}"/>
    <cellStyle name="Comma 96 2 2 3" xfId="23929" xr:uid="{8115DAD0-0DC6-4415-A6F8-550AC5C5FFE9}"/>
    <cellStyle name="Comma 96 2 2 4" xfId="32047" xr:uid="{1C232A96-850F-4097-852A-8975985E54C6}"/>
    <cellStyle name="Comma 96 2 3" xfId="6879" xr:uid="{1833C75F-39B5-4931-AE4C-D2FC235B3C7C}"/>
    <cellStyle name="Comma 96 2 3 2" xfId="25411" xr:uid="{34F227C4-467A-4C3C-A60B-AFC6AC21D3C5}"/>
    <cellStyle name="Comma 96 2 3 3" xfId="33529" xr:uid="{89B5700D-CDD5-4353-88A1-283E31621A96}"/>
    <cellStyle name="Comma 96 2 4" xfId="22501" xr:uid="{3B87FD3C-3F12-4FAA-80CD-B11BC9BACD03}"/>
    <cellStyle name="Comma 96 2 5" xfId="30619" xr:uid="{A719B7F9-540D-4DE6-80DC-3EE948C2604A}"/>
    <cellStyle name="Comma 96 3" xfId="4658" xr:uid="{E7C1EBF2-4F46-483B-8D82-755F6AECB258}"/>
    <cellStyle name="Comma 96 3 2" xfId="7594" xr:uid="{091EF0D4-4DCB-4A50-92A6-66070094428E}"/>
    <cellStyle name="Comma 96 3 2 2" xfId="26126" xr:uid="{2C1E8E59-D7C0-4010-A2F3-A23BB8A49F65}"/>
    <cellStyle name="Comma 96 3 2 3" xfId="34244" xr:uid="{63381F28-3A3A-403A-8FEB-EA25628ADE5F}"/>
    <cellStyle name="Comma 96 3 3" xfId="23218" xr:uid="{446C40FB-1FD5-4EC1-8E12-7DA6BAED92E5}"/>
    <cellStyle name="Comma 96 3 4" xfId="31336" xr:uid="{DDBF73D4-FC17-45AE-83D8-76040A54C87F}"/>
    <cellStyle name="Comma 96 4" xfId="6168" xr:uid="{8FD764EB-4CA5-4B0C-AFDB-D72B7C81BE13}"/>
    <cellStyle name="Comma 96 4 2" xfId="24700" xr:uid="{A07D6B42-1DB6-4395-B43C-9BC70FF99D7F}"/>
    <cellStyle name="Comma 96 4 3" xfId="32818" xr:uid="{91217C10-BC5F-4522-9537-393FDBA4724C}"/>
    <cellStyle name="Comma 96 5" xfId="21767" xr:uid="{08A63546-863D-4942-98C6-29A98D1DA018}"/>
    <cellStyle name="Comma 96 6" xfId="29883" xr:uid="{1E9DDC9B-B379-48A8-83D2-1291BA4136B5}"/>
    <cellStyle name="Comma 97" xfId="2706" xr:uid="{EC6E773A-CA3E-4FD4-8D54-521DC0FB5959}"/>
    <cellStyle name="Comma 97 2" xfId="3623" xr:uid="{5724C901-5ED1-4C2D-A741-25F7025B3A29}"/>
    <cellStyle name="Comma 97 2 2" xfId="5057" xr:uid="{213A92F0-A378-4D98-A76B-312EB949BD4E}"/>
    <cellStyle name="Comma 97 2 2 2" xfId="7993" xr:uid="{BFD4059C-84FA-4EB0-8DF1-430659E89D29}"/>
    <cellStyle name="Comma 97 2 2 2 2" xfId="26525" xr:uid="{964233C5-BAEE-4B4B-8305-6948B9CC9195}"/>
    <cellStyle name="Comma 97 2 2 2 3" xfId="34643" xr:uid="{8361638A-96A1-4737-BF18-EFAEBDB3FB2C}"/>
    <cellStyle name="Comma 97 2 2 3" xfId="23617" xr:uid="{9D3BF828-C066-4017-8B5F-5A2ACD1324BF}"/>
    <cellStyle name="Comma 97 2 2 4" xfId="31735" xr:uid="{FD6D5099-A84B-465E-9785-52D52DFA13C7}"/>
    <cellStyle name="Comma 97 2 3" xfId="6567" xr:uid="{5AAFA21B-91F3-4CAD-8D4B-858930E64C12}"/>
    <cellStyle name="Comma 97 2 3 2" xfId="25099" xr:uid="{5C966169-C3D4-408A-849D-B8E417ACBEA2}"/>
    <cellStyle name="Comma 97 2 3 3" xfId="33217" xr:uid="{709B2C28-6972-471C-A54B-A740BD7FD6DD}"/>
    <cellStyle name="Comma 97 2 4" xfId="22189" xr:uid="{072A3A54-2384-4516-A3D6-A02A57F732B3}"/>
    <cellStyle name="Comma 97 2 5" xfId="30307" xr:uid="{F6B43D66-2279-4044-BF09-CA3432CDFCEE}"/>
    <cellStyle name="Comma 97 3" xfId="4346" xr:uid="{DA9B0090-A0FE-4675-A7F0-06E81AEA56EE}"/>
    <cellStyle name="Comma 97 3 2" xfId="7282" xr:uid="{FE722B1B-7ED1-481C-9D2A-5352EC1123F2}"/>
    <cellStyle name="Comma 97 3 2 2" xfId="25814" xr:uid="{F25B90A8-ECF6-4715-A675-9460A821B090}"/>
    <cellStyle name="Comma 97 3 2 3" xfId="33932" xr:uid="{2B96E1B9-150B-41B8-A723-BB1060C3F9E8}"/>
    <cellStyle name="Comma 97 3 3" xfId="22906" xr:uid="{B5B10735-27B9-4EA8-A886-B6F09E36384E}"/>
    <cellStyle name="Comma 97 3 4" xfId="31024" xr:uid="{8FC19F33-D4AC-4E51-8491-188890F2C828}"/>
    <cellStyle name="Comma 97 4" xfId="5856" xr:uid="{230ABA44-CFA3-4FDA-9C28-B997688A04BE}"/>
    <cellStyle name="Comma 97 4 2" xfId="24388" xr:uid="{7DDCF3A6-82FD-495F-AB2F-2D405F597CE6}"/>
    <cellStyle name="Comma 97 4 3" xfId="32506" xr:uid="{669038BD-D5F3-497D-9548-ED441175DC28}"/>
    <cellStyle name="Comma 97 5" xfId="21436" xr:uid="{D6655643-2120-48BF-A870-E4734C6CB270}"/>
    <cellStyle name="Comma 97 6" xfId="29552" xr:uid="{BAC2314A-AB4B-48E7-9A9C-FD984241D72C}"/>
    <cellStyle name="Comma 98" xfId="3001" xr:uid="{1E66DEDA-89E9-4C57-8B55-BDDEBCAE4941}"/>
    <cellStyle name="Comma 98 2" xfId="3870" xr:uid="{5C37116A-EA88-41D8-B47B-91B1C43CCB41}"/>
    <cellStyle name="Comma 98 2 2" xfId="5303" xr:uid="{662EF456-EE8E-4B7F-9D47-F7E75F009857}"/>
    <cellStyle name="Comma 98 2 2 2" xfId="8239" xr:uid="{CFE1257B-5748-4A20-8425-DFF65BAA3C05}"/>
    <cellStyle name="Comma 98 2 2 2 2" xfId="26771" xr:uid="{56E12364-B610-455B-AE09-8FB6FE0676CA}"/>
    <cellStyle name="Comma 98 2 2 2 3" xfId="34889" xr:uid="{DAC2313A-719D-4BB1-8364-DA65EA045D66}"/>
    <cellStyle name="Comma 98 2 2 3" xfId="23863" xr:uid="{85ED53AD-6122-47DE-B76C-AAB5FD7CE43B}"/>
    <cellStyle name="Comma 98 2 2 4" xfId="31981" xr:uid="{029CFCD4-FB6E-4683-B39C-F774638E96A1}"/>
    <cellStyle name="Comma 98 2 3" xfId="6813" xr:uid="{8CCE6FA6-FFAB-4818-83E2-548EBBDEDBFC}"/>
    <cellStyle name="Comma 98 2 3 2" xfId="25345" xr:uid="{A0D47EEC-B622-42E8-A654-B2DCDC194AE9}"/>
    <cellStyle name="Comma 98 2 3 3" xfId="33463" xr:uid="{12127E34-C46B-48F4-8B7A-821F40DB29B3}"/>
    <cellStyle name="Comma 98 2 4" xfId="22435" xr:uid="{72F46175-54F6-47F6-BC5E-64EF83301C7C}"/>
    <cellStyle name="Comma 98 2 5" xfId="30553" xr:uid="{C8C466F3-4F49-4B27-995B-9624912CEDE4}"/>
    <cellStyle name="Comma 98 3" xfId="4592" xr:uid="{A9738383-5021-4A55-B91C-6FE65BD3DC45}"/>
    <cellStyle name="Comma 98 3 2" xfId="7528" xr:uid="{54B79A53-69B2-4D73-829F-9819E2953BAB}"/>
    <cellStyle name="Comma 98 3 2 2" xfId="26060" xr:uid="{073991CE-0C2A-41CB-A620-A13884AEC3F6}"/>
    <cellStyle name="Comma 98 3 2 3" xfId="34178" xr:uid="{A46DB223-6466-4399-8656-C99C3D954823}"/>
    <cellStyle name="Comma 98 3 3" xfId="23152" xr:uid="{4A8B5F89-02BE-4D64-8482-F0BF2DEA471F}"/>
    <cellStyle name="Comma 98 3 4" xfId="31270" xr:uid="{B623D92A-D44C-4456-9E96-8911332CB7E5}"/>
    <cellStyle name="Comma 98 4" xfId="6102" xr:uid="{6BF119FF-6906-4EF5-8CE5-CB93A4493AEB}"/>
    <cellStyle name="Comma 98 4 2" xfId="24634" xr:uid="{717292D3-A4D6-420A-9AF0-785F1AA839DA}"/>
    <cellStyle name="Comma 98 4 3" xfId="32752" xr:uid="{BA4F6566-4375-4BBE-B17C-0E46E58D0093}"/>
    <cellStyle name="Comma 98 5" xfId="21691" xr:uid="{855EB0C2-76BF-449F-8D29-A2CBA906C58B}"/>
    <cellStyle name="Comma 98 6" xfId="29807" xr:uid="{42A079DB-2D78-4547-A015-C3A280CDB61F}"/>
    <cellStyle name="Comma 99" xfId="2692" xr:uid="{F110F18C-EE98-4345-B7A2-7626E42A78A7}"/>
    <cellStyle name="Comma 99 2" xfId="3619" xr:uid="{888549B8-4DED-4C01-8B9F-27B416FC51F0}"/>
    <cellStyle name="Comma 99 2 2" xfId="5053" xr:uid="{ADCC0D5A-BF4E-4694-B25D-0CE4F7400CDB}"/>
    <cellStyle name="Comma 99 2 2 2" xfId="7989" xr:uid="{98D9C03D-9D90-41C8-9C81-C8D24292D7FA}"/>
    <cellStyle name="Comma 99 2 2 2 2" xfId="26521" xr:uid="{D3F74CF6-0382-4747-B0A2-2B132B1848A9}"/>
    <cellStyle name="Comma 99 2 2 2 3" xfId="34639" xr:uid="{EE05CD06-2E84-4A41-B6E2-01B6D739D45B}"/>
    <cellStyle name="Comma 99 2 2 3" xfId="23613" xr:uid="{63FC0ABE-65F2-40B7-BA0C-0BF10DBEDC1C}"/>
    <cellStyle name="Comma 99 2 2 4" xfId="31731" xr:uid="{B876A6CB-13BE-458A-93C6-A6B3BC68017B}"/>
    <cellStyle name="Comma 99 2 3" xfId="6563" xr:uid="{68568C79-546E-44C4-B3A3-C2A354E6BE46}"/>
    <cellStyle name="Comma 99 2 3 2" xfId="25095" xr:uid="{88AC3C4D-2928-4B5C-B2C9-199EED908462}"/>
    <cellStyle name="Comma 99 2 3 3" xfId="33213" xr:uid="{B0E74739-5071-4943-A7A7-03EC3CE0BFAC}"/>
    <cellStyle name="Comma 99 2 4" xfId="22185" xr:uid="{5AF39606-9D80-418D-9EB1-80446B6F922D}"/>
    <cellStyle name="Comma 99 2 5" xfId="30303" xr:uid="{8C3792DA-4A3A-42C8-9ECA-76A27C37C8C3}"/>
    <cellStyle name="Comma 99 3" xfId="4342" xr:uid="{3ED8CB21-4CF1-47C1-8D11-489A44A5C4B2}"/>
    <cellStyle name="Comma 99 3 2" xfId="7278" xr:uid="{EE5F0892-AAF1-4FFF-967A-027C85F49A37}"/>
    <cellStyle name="Comma 99 3 2 2" xfId="25810" xr:uid="{D45FF118-3FDD-4BD5-B303-EAE9238CFD54}"/>
    <cellStyle name="Comma 99 3 2 3" xfId="33928" xr:uid="{F3650015-B774-4D56-A3CE-91FC996A58D5}"/>
    <cellStyle name="Comma 99 3 3" xfId="22902" xr:uid="{8C8707D6-A9E4-49DB-8F9D-0EC8CDB0631F}"/>
    <cellStyle name="Comma 99 3 4" xfId="31020" xr:uid="{E190B510-22CA-433E-8C49-8D176527D668}"/>
    <cellStyle name="Comma 99 4" xfId="5852" xr:uid="{73F57963-C45E-4D06-87CD-136D223486CD}"/>
    <cellStyle name="Comma 99 4 2" xfId="24384" xr:uid="{98D2C53C-898F-4A00-891C-FDD5B0126B17}"/>
    <cellStyle name="Comma 99 4 3" xfId="32502" xr:uid="{00D272FE-F979-412A-A129-D71E9FAAEB2E}"/>
    <cellStyle name="Comma 99 5" xfId="21432" xr:uid="{F59A924F-5212-4119-8B32-3EF93A9696BC}"/>
    <cellStyle name="Comma 99 6" xfId="29548" xr:uid="{C65F4BD5-BC8C-4439-9E3D-905E07DF39FD}"/>
    <cellStyle name="comma zerodec" xfId="6" xr:uid="{2EE0FCB8-6F8F-420C-9D6C-B9AC317A18DA}"/>
    <cellStyle name="Comma0" xfId="1994" xr:uid="{2E105891-9ED3-4FBC-9297-53A44B74D0D5}"/>
    <cellStyle name="Comma0 2" xfId="10741" xr:uid="{F036E59C-738F-494B-B0E7-A00C6F2FF192}"/>
    <cellStyle name="Comma0 3" xfId="10742" xr:uid="{7136695E-122D-4CFD-9353-71247C3F7F29}"/>
    <cellStyle name="Comma0 4" xfId="10740" xr:uid="{1CC87AC4-D6E0-473D-ACB6-D48B4A6C31F3}"/>
    <cellStyle name="Comment" xfId="10743" xr:uid="{CF7C8782-DE51-43D6-AB19-2D532FD56899}"/>
    <cellStyle name="Company Name" xfId="10744" xr:uid="{12257DFD-A2BF-4367-83F1-F05667FE898A}"/>
    <cellStyle name="Company Name 2" xfId="10745" xr:uid="{E30792FE-A190-401E-AD70-2CE3ADE08B44}"/>
    <cellStyle name="Copied" xfId="7" xr:uid="{5183EBD9-27B5-4FC8-BACC-2056A3972F43}"/>
    <cellStyle name="Country" xfId="10746" xr:uid="{414804E3-E1D4-40A3-B73E-1A7244E15AC0}"/>
    <cellStyle name="Country Data_Normal" xfId="10747" xr:uid="{9F3988EC-972A-4102-B5B4-0D1651D94D81}"/>
    <cellStyle name="CountryTitle" xfId="10748" xr:uid="{FB9CDF61-F3EC-4C7C-978D-3EB8C8D84490}"/>
    <cellStyle name="Courier 12" xfId="10749" xr:uid="{C8C5072C-1035-4D0F-8E75-F8EBA9CE69D0}"/>
    <cellStyle name="Currenc⫹_WorkSpace" xfId="10750" xr:uid="{AC703B62-F64F-4C19-BEFF-5FB9617C6F37}"/>
    <cellStyle name="Currency [00]" xfId="1995" xr:uid="{6A306B54-816D-40D2-9335-F7D206EC7FFA}"/>
    <cellStyle name="Currency 2" xfId="286" xr:uid="{9B597838-F5F4-48D3-B353-BA1A1DD80A8A}"/>
    <cellStyle name="Currency 2 2" xfId="2175" xr:uid="{B5839DF1-B673-48E6-A9EA-2A5ECB1688C7}"/>
    <cellStyle name="Currency 2 2 2" xfId="10752" xr:uid="{509C97B7-682E-4307-AA5C-24EA4915DE5D}"/>
    <cellStyle name="Currency 2 3" xfId="2070" xr:uid="{3DA44B5A-A299-46A0-B13E-25B0BA4EE305}"/>
    <cellStyle name="Currency 2 3 2" xfId="10753" xr:uid="{2DA48554-95EC-458A-B45D-43C12B961A35}"/>
    <cellStyle name="Currency 2 4" xfId="10754" xr:uid="{5199EDB7-353F-46B2-9654-723EC290A250}"/>
    <cellStyle name="Currency 2 5" xfId="10755" xr:uid="{95FFD518-DEE1-4DBD-AC11-63CAB2C879E7}"/>
    <cellStyle name="Currency 2 6" xfId="10751" xr:uid="{1CB9567D-07BE-4C84-8E34-6764C9E346A8}"/>
    <cellStyle name="Currency 2 7" xfId="1695" xr:uid="{232AE98A-2016-4DA3-BEC3-EE1AFE135B89}"/>
    <cellStyle name="Currency 3" xfId="287" xr:uid="{EBFD0D5B-6C54-4B88-B63B-295D29824A9F}"/>
    <cellStyle name="Currency 3 2" xfId="2448" xr:uid="{636116C4-6A0F-4AAA-8F30-ED657B432578}"/>
    <cellStyle name="Currency 3 2 2" xfId="10757" xr:uid="{71B4B950-513D-4A2B-A882-05224F73B00C}"/>
    <cellStyle name="Currency 3 3" xfId="10756" xr:uid="{84FADCDC-A617-4CCC-A672-1EFA3D33CFF3}"/>
    <cellStyle name="Currency 4" xfId="288" xr:uid="{7B627A06-2639-44AB-BFB5-65A899FB2B6C}"/>
    <cellStyle name="Currency 4 2" xfId="2449" xr:uid="{006121C7-1B34-4754-B66A-C420BC1A4479}"/>
    <cellStyle name="Currency 4 3" xfId="10758" xr:uid="{EFEBE6A5-45CC-4EC5-A1B7-8B53351C1DA0}"/>
    <cellStyle name="Currency 5" xfId="289" xr:uid="{D2F47EA0-3F53-4A6D-8CEC-5766FF1BD3EC}"/>
    <cellStyle name="Currency 5 2" xfId="2450" xr:uid="{47799AE7-C5B0-49DC-A537-C49EA6154859}"/>
    <cellStyle name="Currency 5 3" xfId="10759" xr:uid="{7662531D-5B89-4EC8-B094-0DA45129788E}"/>
    <cellStyle name="Currency 6" xfId="3123" xr:uid="{2DDB3989-E0FA-417C-B101-14EB600DB6C7}"/>
    <cellStyle name="Currency 6 2" xfId="10760" xr:uid="{BFF8BDDE-6CCF-4AC0-86C5-5798D819F743}"/>
    <cellStyle name="Currency 7" xfId="5535" xr:uid="{2AB78A94-1F41-4428-8039-9439562F2A22}"/>
    <cellStyle name="Currency0" xfId="1996" xr:uid="{709E847A-1486-467A-B4D9-28CAADC30523}"/>
    <cellStyle name="Currency0 2" xfId="10762" xr:uid="{7775C2C8-D733-4127-AB66-F94DF7B78959}"/>
    <cellStyle name="Currency0 3" xfId="10763" xr:uid="{F52F5588-213D-4831-AF0D-C36308298E6C}"/>
    <cellStyle name="Currency0 4" xfId="10764" xr:uid="{72327980-6B77-4306-AA58-8226CCCC1A69}"/>
    <cellStyle name="Currency0 5" xfId="10761" xr:uid="{3CE6D85C-92CB-4D2B-896D-074548C7A547}"/>
    <cellStyle name="Currency1" xfId="8" xr:uid="{3D4EE6D0-8987-453E-B667-12D8E4E9E2A2}"/>
    <cellStyle name="DataPilot Category" xfId="634" xr:uid="{9CA134C4-8256-4A58-9F03-310E0513AE70}"/>
    <cellStyle name="DataPilot Corner" xfId="635" xr:uid="{64B1FD2B-FC6D-475E-945B-F3432536A9B8}"/>
    <cellStyle name="DataPilot Field" xfId="636" xr:uid="{509EC593-D1BA-4B6B-BBD5-CE862F88427F}"/>
    <cellStyle name="DataPilot Result" xfId="637" xr:uid="{91D0DD90-2C69-438F-97D9-9C67EC0AB3AF}"/>
    <cellStyle name="DataPilot Title" xfId="638" xr:uid="{9C86EAB7-D1E7-4CD5-B4A9-CB76726BBA39}"/>
    <cellStyle name="DataPilot Value" xfId="639" xr:uid="{71CAB00E-4954-42C0-B973-947C115B5631}"/>
    <cellStyle name="Date" xfId="640" xr:uid="{B428E19E-9B91-495C-A93B-D2ECE216A39E}"/>
    <cellStyle name="Date 2" xfId="10765" xr:uid="{A635E73F-7A37-4443-A345-CF6F08D64DCB}"/>
    <cellStyle name="Date Short" xfId="1997" xr:uid="{9E98FA0E-7E26-4C3C-AD92-554E3E2ABEBA}"/>
    <cellStyle name="Date_OUTPUT2 (2)" xfId="1998" xr:uid="{6DD1955A-A24B-4A94-9214-1145790EB4C7}"/>
    <cellStyle name="Dates" xfId="10766" xr:uid="{08A294E1-FC34-4CF9-83B7-0214C0E3C82C}"/>
    <cellStyle name="DateTime" xfId="10767" xr:uid="{437258E3-8073-4A30-AAFF-678981085ACB}"/>
    <cellStyle name="Detail ligne" xfId="10768" xr:uid="{596D5211-40A0-46F1-8484-E5220CEAF083}"/>
    <cellStyle name="Dezimal 2" xfId="10769" xr:uid="{D0612A7E-1132-430B-A304-B19CB586CE55}"/>
    <cellStyle name="Dollar (zero dec)" xfId="9" xr:uid="{A7642AAA-5EBA-4C7F-A068-51081763AEB4}"/>
    <cellStyle name="Dollars" xfId="10" xr:uid="{365AD5FE-B12D-488C-8E80-E2C811C66A00}"/>
    <cellStyle name="Dollars 2" xfId="3030" xr:uid="{0C230933-ED74-42FF-9969-01D62BAAB91B}"/>
    <cellStyle name="E&amp;Y House" xfId="11" xr:uid="{485FF62A-7FB2-4E1B-BCFF-918DA9D5937E}"/>
    <cellStyle name="E&amp;Y House 2" xfId="10770" xr:uid="{E7D80916-B00C-4E81-B437-0ABCB41F15E8}"/>
    <cellStyle name="EditField" xfId="10771" xr:uid="{26CBFCB7-5973-4C82-92A9-D5E089BDDFFF}"/>
    <cellStyle name="Eingabe" xfId="10772" xr:uid="{17167424-9139-4D9E-8690-19390AAD1354}"/>
    <cellStyle name="Eingabe 10" xfId="15159" xr:uid="{30B110E9-3E3E-4B15-9EB6-0FD739BE3352}"/>
    <cellStyle name="Eingabe 11" xfId="14956" xr:uid="{85BA5489-7156-4A8A-8D4B-0678BA7B8E57}"/>
    <cellStyle name="Eingabe 12" xfId="14579" xr:uid="{B549B23D-9294-4440-935D-4104E52B2399}"/>
    <cellStyle name="Eingabe 13" xfId="17962" xr:uid="{A286B45C-E406-4F70-ACC9-09E5E26FC2AA}"/>
    <cellStyle name="Eingabe 14" xfId="14963" xr:uid="{8127F8A4-543B-4FF3-AAC3-6CB0906AD23C}"/>
    <cellStyle name="Eingabe 15" xfId="15235" xr:uid="{DC20265D-41E1-4063-8FEA-2B4606EDF806}"/>
    <cellStyle name="Eingabe 16" xfId="12982" xr:uid="{225E6259-7866-49D9-AECE-A4F6AE88516F}"/>
    <cellStyle name="Eingabe 17" xfId="27461" xr:uid="{0DBE5B54-973F-4A9B-AE9D-276E474B7EE8}"/>
    <cellStyle name="Eingabe 18" xfId="28046" xr:uid="{A30ED3CD-C318-43CB-9CA2-919988273B47}"/>
    <cellStyle name="Eingabe 19" xfId="35641" xr:uid="{433C93A9-5555-4421-9740-49B3566E79DC}"/>
    <cellStyle name="Eingabe 2" xfId="10773" xr:uid="{25B4998F-4850-4E37-831A-B528F6E0362A}"/>
    <cellStyle name="Eingabe 2 10" xfId="14388" xr:uid="{99423C8F-42D9-4589-8187-A0C13F010A1B}"/>
    <cellStyle name="Eingabe 2 11" xfId="14264" xr:uid="{9FFFC668-8A3F-496B-BBDB-A079EAD69B27}"/>
    <cellStyle name="Eingabe 2 12" xfId="14398" xr:uid="{17498976-1ABB-402C-AA3A-6677577AEFEA}"/>
    <cellStyle name="Eingabe 2 13" xfId="18124" xr:uid="{6C880A7B-820D-4D43-AA27-57B032F5AEB5}"/>
    <cellStyle name="Eingabe 2 14" xfId="13919" xr:uid="{00880375-6A76-480C-9458-D0D4C65C2CD5}"/>
    <cellStyle name="Eingabe 2 15" xfId="17401" xr:uid="{E2000C71-A4F7-4FCB-9AA2-792DA8053229}"/>
    <cellStyle name="Eingabe 2 16" xfId="27462" xr:uid="{38DF07EC-E6C5-4DB0-8E19-96EAF3998CB1}"/>
    <cellStyle name="Eingabe 2 17" xfId="28047" xr:uid="{B2E51A24-515B-4058-8D05-BCE220ED72F0}"/>
    <cellStyle name="Eingabe 2 18" xfId="35642" xr:uid="{DFFF55FB-0D7E-4388-9677-144E0386E6D5}"/>
    <cellStyle name="Eingabe 2 19" xfId="36390" xr:uid="{E1F504D9-FD32-4707-B460-BEE1F11D6E3B}"/>
    <cellStyle name="Eingabe 2 2" xfId="11971" xr:uid="{DD463E45-F36D-45BF-B10A-49ED0B349ECE}"/>
    <cellStyle name="Eingabe 2 2 10" xfId="18894" xr:uid="{FA40E5BB-AD4D-4159-8E71-107EB5C30E8D}"/>
    <cellStyle name="Eingabe 2 2 11" xfId="19229" xr:uid="{A444236A-5D60-4911-B95D-82E0C7B9FD86}"/>
    <cellStyle name="Eingabe 2 2 12" xfId="19556" xr:uid="{3FF00BCC-C2F9-4331-AFAD-2543E4265D60}"/>
    <cellStyle name="Eingabe 2 2 13" xfId="19883" xr:uid="{7DCD6321-DF4A-4AC4-885A-805D3894F0A9}"/>
    <cellStyle name="Eingabe 2 2 14" xfId="20145" xr:uid="{C93188E4-15B7-4C0E-9D5C-2B82597208C8}"/>
    <cellStyle name="Eingabe 2 2 15" xfId="27904" xr:uid="{A9828040-0B1A-479F-8ECB-5E2BD77E5176}"/>
    <cellStyle name="Eingabe 2 2 16" xfId="28224" xr:uid="{A90E9B36-6ABC-4496-A0D8-F9C51AF3FADA}"/>
    <cellStyle name="Eingabe 2 2 17" xfId="36098" xr:uid="{44910B08-3854-44B1-BCAA-9DFBC713D135}"/>
    <cellStyle name="Eingabe 2 2 18" xfId="36629" xr:uid="{EABA779D-C859-4428-833D-5463A7B85936}"/>
    <cellStyle name="Eingabe 2 2 19" xfId="36899" xr:uid="{75087E6E-2E5A-41BB-8A31-9891DF5846A8}"/>
    <cellStyle name="Eingabe 2 2 2" xfId="15955" xr:uid="{F880416C-28AC-4C12-A45A-D76F267CCA76}"/>
    <cellStyle name="Eingabe 2 2 3" xfId="16358" xr:uid="{75075117-851C-438F-AB59-68B03B0788CE}"/>
    <cellStyle name="Eingabe 2 2 4" xfId="16744" xr:uid="{0B7BC894-B33E-48F8-9A4B-7C3CFAE7DC83}"/>
    <cellStyle name="Eingabe 2 2 5" xfId="17118" xr:uid="{A4E8EABC-D146-46C5-A736-F612CEDC952D}"/>
    <cellStyle name="Eingabe 2 2 6" xfId="17493" xr:uid="{C572D57A-AE42-4D2D-BF1F-0038A5172E03}"/>
    <cellStyle name="Eingabe 2 2 7" xfId="17860" xr:uid="{6B879C06-F2FB-4C8F-B206-2ACDB1EE4C99}"/>
    <cellStyle name="Eingabe 2 2 8" xfId="18207" xr:uid="{856CC74A-65DA-4C05-988C-14E2061522E6}"/>
    <cellStyle name="Eingabe 2 2 9" xfId="18550" xr:uid="{1378BE0C-E920-457D-90C8-3F408F4D582E}"/>
    <cellStyle name="Eingabe 2 20" xfId="35660" xr:uid="{557A2BF9-7F45-4754-8FBE-096F30C9862F}"/>
    <cellStyle name="Eingabe 2 3" xfId="15471" xr:uid="{0EF455F8-19AA-4856-87E4-0882E64CE9CB}"/>
    <cellStyle name="Eingabe 2 4" xfId="15097" xr:uid="{A2ECC944-7B2A-45AD-8CE0-F2594FA13738}"/>
    <cellStyle name="Eingabe 2 5" xfId="13332" xr:uid="{6BABA4FC-EBD2-463B-B04A-6347978B8569}"/>
    <cellStyle name="Eingabe 2 6" xfId="13095" xr:uid="{7CF3C678-0F74-464B-9F34-69A9C437E07D}"/>
    <cellStyle name="Eingabe 2 7" xfId="14754" xr:uid="{E7FF97A9-3534-43AD-AB9D-B9E51B761A62}"/>
    <cellStyle name="Eingabe 2 8" xfId="12646" xr:uid="{4C44B138-7881-4319-8125-C74CB87CCE3D}"/>
    <cellStyle name="Eingabe 2 9" xfId="15245" xr:uid="{3AA54803-3A76-45DF-AB67-186FBBE81A83}"/>
    <cellStyle name="Eingabe 20" xfId="36389" xr:uid="{789758AD-42D7-4DB9-B438-A2482D5D5F16}"/>
    <cellStyle name="Eingabe 21" xfId="36368" xr:uid="{AEAD84C7-ED8A-4C55-BCF5-17CCABF7E9C1}"/>
    <cellStyle name="Eingabe 3" xfId="11970" xr:uid="{9C16E0DA-878D-495A-904E-994602A9467B}"/>
    <cellStyle name="Eingabe 3 10" xfId="18893" xr:uid="{DC43B5EF-40FA-44FC-B1CD-068E1471D597}"/>
    <cellStyle name="Eingabe 3 11" xfId="19228" xr:uid="{362DDED8-91BD-4888-8AA4-E4F2FACF6A4E}"/>
    <cellStyle name="Eingabe 3 12" xfId="19555" xr:uid="{A86C2023-4D8C-4D2D-ABAB-7B4EF77D0009}"/>
    <cellStyle name="Eingabe 3 13" xfId="19882" xr:uid="{1EAB9E5A-0CDE-4707-BC8F-E8384FEDF170}"/>
    <cellStyle name="Eingabe 3 14" xfId="20144" xr:uid="{2CD059D2-CEA6-485A-B67B-052F13ACCD92}"/>
    <cellStyle name="Eingabe 3 15" xfId="27903" xr:uid="{2D9AF05C-57A1-412E-A06B-CE206638809A}"/>
    <cellStyle name="Eingabe 3 16" xfId="28223" xr:uid="{BC01192D-0BA4-468B-ACFD-451D07ACD138}"/>
    <cellStyle name="Eingabe 3 17" xfId="36097" xr:uid="{D6966049-EE4F-4940-9C24-4FAB1D515A6F}"/>
    <cellStyle name="Eingabe 3 18" xfId="36628" xr:uid="{31010C00-DF32-4558-B9C1-FE5D2C654864}"/>
    <cellStyle name="Eingabe 3 19" xfId="36898" xr:uid="{A4BF96F5-B3FC-4D5A-95FF-8B0AAA653D00}"/>
    <cellStyle name="Eingabe 3 2" xfId="15954" xr:uid="{51E6E653-2BC8-44DE-A5D6-B624EE7B3AF8}"/>
    <cellStyle name="Eingabe 3 3" xfId="16357" xr:uid="{D51106F1-A0A8-4D80-BFE1-1E301A7487B9}"/>
    <cellStyle name="Eingabe 3 4" xfId="16743" xr:uid="{1F217023-7619-4EFA-B636-3E64BF83E3EA}"/>
    <cellStyle name="Eingabe 3 5" xfId="17117" xr:uid="{42F4F6DB-A108-4373-AA37-F5099929653A}"/>
    <cellStyle name="Eingabe 3 6" xfId="17492" xr:uid="{6271DBA4-2F89-4801-9539-1AF01017FBFC}"/>
    <cellStyle name="Eingabe 3 7" xfId="17859" xr:uid="{ED616D9B-0E40-4DA5-9E2B-11009BBAB15A}"/>
    <cellStyle name="Eingabe 3 8" xfId="18206" xr:uid="{070AA406-E96B-405F-A4E1-4DE6474BD35D}"/>
    <cellStyle name="Eingabe 3 9" xfId="18549" xr:uid="{A4B775F5-2A9A-4B21-9F29-F746E6BCBCCA}"/>
    <cellStyle name="Eingabe 4" xfId="15470" xr:uid="{3AF29BEE-3066-45FE-8E19-52AC5B6656B9}"/>
    <cellStyle name="Eingabe 5" xfId="15098" xr:uid="{A2D9FF9E-C5B6-43B2-AB19-06D3B8167A02}"/>
    <cellStyle name="Eingabe 6" xfId="13098" xr:uid="{18A8BA58-1CC0-4166-95E6-9CAABCF2686F}"/>
    <cellStyle name="Eingabe 7" xfId="15189" xr:uid="{CB28FF62-830D-4BEB-8E19-C229F994E753}"/>
    <cellStyle name="Eingabe 8" xfId="16246" xr:uid="{BB8B7C50-7EF3-47E6-8117-A3D9F43D83C9}"/>
    <cellStyle name="Eingabe 9" xfId="16269" xr:uid="{E720104A-42A0-4E1D-A1FE-A23A76D63776}"/>
    <cellStyle name="Emphasis 1" xfId="10774" xr:uid="{2C3E3798-BAE4-48B2-AF09-B5E355E851EB}"/>
    <cellStyle name="Emphasis 2" xfId="10775" xr:uid="{2EEE7A04-E094-4117-97C0-4043B23679D6}"/>
    <cellStyle name="Emphasis 3" xfId="10776" xr:uid="{2226DA07-7F94-43EE-8D78-F99A48931EF4}"/>
    <cellStyle name="Enter Currency (0)" xfId="1999" xr:uid="{EB46A38D-1CDF-4CD4-85F9-61A97C40678A}"/>
    <cellStyle name="Enter Currency (2)" xfId="2000" xr:uid="{EEC0C2B5-A34A-47EA-87D9-9EAEAA1390A9}"/>
    <cellStyle name="Enter Units (0)" xfId="2001" xr:uid="{C9202162-0E52-4B37-82C4-E9D51D7EB908}"/>
    <cellStyle name="Enter Units (1)" xfId="2002" xr:uid="{B76BC9E3-77A0-4D97-BA01-8E0533FDF7C4}"/>
    <cellStyle name="Enter Units (2)" xfId="2003" xr:uid="{AC6306B7-5849-4871-82B9-3FD93EAF7045}"/>
    <cellStyle name="Entered" xfId="12" xr:uid="{35449A93-E710-41FA-850E-B0A5A55A73CE}"/>
    <cellStyle name="Ergebnis" xfId="10777" xr:uid="{2B6AC408-A823-4AC4-ABF5-B7BB7DEA8655}"/>
    <cellStyle name="Ergebnis 10" xfId="36391" xr:uid="{07916250-33B1-46C4-93AB-FD64E3F52FE2}"/>
    <cellStyle name="Ergebnis 11" xfId="35661" xr:uid="{2C978E23-CA35-4243-A302-9288B2221127}"/>
    <cellStyle name="Ergebnis 2" xfId="10778" xr:uid="{2195C813-6419-4B7A-8995-B1555ACEC565}"/>
    <cellStyle name="Ergebnis 2 10" xfId="28502" xr:uid="{93029D3D-5549-46EF-A853-941FA6E22C14}"/>
    <cellStyle name="Ergebnis 2 2" xfId="11973" xr:uid="{6CB53139-D70E-4FEE-8BD5-2491760A9723}"/>
    <cellStyle name="Ergebnis 2 2 10" xfId="18896" xr:uid="{48A28B5B-C623-4581-AB61-9E4D1C17AADF}"/>
    <cellStyle name="Ergebnis 2 2 11" xfId="19231" xr:uid="{6CBAF92D-AF38-443A-AA7B-9F573993ED6B}"/>
    <cellStyle name="Ergebnis 2 2 12" xfId="19558" xr:uid="{826666EC-21E8-467B-B568-452E4BE4340A}"/>
    <cellStyle name="Ergebnis 2 2 13" xfId="19885" xr:uid="{2D3D5A3C-AE1F-4D3C-8210-05178E3E3308}"/>
    <cellStyle name="Ergebnis 2 2 14" xfId="20147" xr:uid="{6DCB5EB1-665B-4EB2-BC44-5AC1E6066F81}"/>
    <cellStyle name="Ergebnis 2 2 15" xfId="27906" xr:uid="{34A688C8-BAE4-46D8-897A-830E1BEB5C8B}"/>
    <cellStyle name="Ergebnis 2 2 16" xfId="28226" xr:uid="{88E5AAC7-7540-4C24-8595-356D1AFF560E}"/>
    <cellStyle name="Ergebnis 2 2 17" xfId="36100" xr:uid="{D5E92A46-78DE-4ED3-8429-0FE5EBF78CA1}"/>
    <cellStyle name="Ergebnis 2 2 18" xfId="36631" xr:uid="{6BC7ED37-9EA6-4583-B356-17A2218455EA}"/>
    <cellStyle name="Ergebnis 2 2 19" xfId="36901" xr:uid="{95B3A956-6562-433B-9FEB-69EA21B04387}"/>
    <cellStyle name="Ergebnis 2 2 2" xfId="15957" xr:uid="{144F0F66-75CB-42F9-AC83-12044CD4C89D}"/>
    <cellStyle name="Ergebnis 2 2 3" xfId="16360" xr:uid="{C586F332-7B82-4633-8C29-AD8E2076C0ED}"/>
    <cellStyle name="Ergebnis 2 2 4" xfId="16746" xr:uid="{369A8C88-E493-4EEE-8619-37BF68B8DC14}"/>
    <cellStyle name="Ergebnis 2 2 5" xfId="17120" xr:uid="{2F5FEE3D-FC33-48C1-B3B7-229EF4BFC6FE}"/>
    <cellStyle name="Ergebnis 2 2 6" xfId="17495" xr:uid="{05FFA531-99F2-4F5B-BCDC-CD2D29DA440E}"/>
    <cellStyle name="Ergebnis 2 2 7" xfId="17862" xr:uid="{0343360E-504B-4E24-9292-725A5041B4E2}"/>
    <cellStyle name="Ergebnis 2 2 8" xfId="18209" xr:uid="{F224DA14-ED71-43AB-A605-38EC07D08C69}"/>
    <cellStyle name="Ergebnis 2 2 9" xfId="18552" xr:uid="{0F636FBF-B230-4301-AC02-B0E881221BFB}"/>
    <cellStyle name="Ergebnis 2 3" xfId="15094" xr:uid="{7C013839-37FB-41B6-B6F5-6892FF04704D}"/>
    <cellStyle name="Ergebnis 2 4" xfId="15272" xr:uid="{E572185D-AE30-4ACE-BA8C-3B1D57C29CBD}"/>
    <cellStyle name="Ergebnis 2 5" xfId="17773" xr:uid="{7C8FE2DF-9881-4CEE-ABAD-7B9E4A617647}"/>
    <cellStyle name="Ergebnis 2 6" xfId="14344" xr:uid="{85703AF1-313C-4558-8E3F-F1FD1DD1E936}"/>
    <cellStyle name="Ergebnis 2 7" xfId="27464" xr:uid="{0C7FB179-2014-4E5A-B31A-F29E235CE6C5}"/>
    <cellStyle name="Ergebnis 2 8" xfId="35644" xr:uid="{19DA3BE7-BB99-4600-8EE3-5DD95CE97E3F}"/>
    <cellStyle name="Ergebnis 2 9" xfId="36392" xr:uid="{0F683535-EB57-4FE2-A0F2-235742B9E7D8}"/>
    <cellStyle name="Ergebnis 3" xfId="11972" xr:uid="{349BC8F2-9438-4B5C-B059-A6ACDC93ED43}"/>
    <cellStyle name="Ergebnis 3 10" xfId="18895" xr:uid="{0DB70BC4-85B9-4AF8-9A6B-BAD9E8EC434E}"/>
    <cellStyle name="Ergebnis 3 11" xfId="19230" xr:uid="{01C66C6C-5F71-4891-8A50-BFDDEF2AEA6E}"/>
    <cellStyle name="Ergebnis 3 12" xfId="19557" xr:uid="{CED88D55-3EEB-44DC-B0C9-BF41FC3A368E}"/>
    <cellStyle name="Ergebnis 3 13" xfId="19884" xr:uid="{1C8F9479-31C0-4901-B0E8-D0EF547D1BCF}"/>
    <cellStyle name="Ergebnis 3 14" xfId="20146" xr:uid="{021A7E59-BAA3-4A2F-B30A-B79CA825FF92}"/>
    <cellStyle name="Ergebnis 3 15" xfId="27905" xr:uid="{004C36CA-6DA6-45D1-8178-CFF3B20B69E8}"/>
    <cellStyle name="Ergebnis 3 16" xfId="28225" xr:uid="{435E489C-2D9F-41B3-A943-B6FE46196EC8}"/>
    <cellStyle name="Ergebnis 3 17" xfId="36099" xr:uid="{E844FDC3-341E-4940-9739-915D3C63FA00}"/>
    <cellStyle name="Ergebnis 3 18" xfId="36630" xr:uid="{961D56C0-8F87-4740-90DB-DB52FA22D7CC}"/>
    <cellStyle name="Ergebnis 3 19" xfId="36900" xr:uid="{E0069396-1AC4-4BB6-B208-D090C5CFC167}"/>
    <cellStyle name="Ergebnis 3 2" xfId="15956" xr:uid="{B0C9B908-E6B4-4410-8AD1-1969681B849C}"/>
    <cellStyle name="Ergebnis 3 3" xfId="16359" xr:uid="{066AAFBF-E56C-483E-93D0-F8CCAA925E0C}"/>
    <cellStyle name="Ergebnis 3 4" xfId="16745" xr:uid="{7AFB2179-3AA9-4EDD-AB3F-D3515751674E}"/>
    <cellStyle name="Ergebnis 3 5" xfId="17119" xr:uid="{40D8CD5A-12C3-42C2-9689-CB2300C47E45}"/>
    <cellStyle name="Ergebnis 3 6" xfId="17494" xr:uid="{09CA501A-7E84-4EB3-A986-C3EE653360A8}"/>
    <cellStyle name="Ergebnis 3 7" xfId="17861" xr:uid="{F07ADA1A-E72C-4E17-B728-85847C12EC36}"/>
    <cellStyle name="Ergebnis 3 8" xfId="18208" xr:uid="{1CA54774-1F6A-4227-A824-20E3BB7E9593}"/>
    <cellStyle name="Ergebnis 3 9" xfId="18551" xr:uid="{34BCF2E6-6F94-44B1-9EB0-991B9B7A57D0}"/>
    <cellStyle name="Ergebnis 4" xfId="15095" xr:uid="{E8D14E59-952C-40C4-80B7-45FAD926F118}"/>
    <cellStyle name="Ergebnis 5" xfId="13143" xr:uid="{BF1BB5D2-8C58-4108-B2AC-9172D399FF0D}"/>
    <cellStyle name="Ergebnis 6" xfId="15201" xr:uid="{7CC1C1F4-2EE3-4990-8F53-D9EDCD4114C6}"/>
    <cellStyle name="Ergebnis 7" xfId="15540" xr:uid="{E4434E79-880B-43B3-A990-F792748EB465}"/>
    <cellStyle name="Ergebnis 8" xfId="27463" xr:uid="{46D67910-4C10-4364-AEB7-17416397305D}"/>
    <cellStyle name="Ergebnis 9" xfId="35643" xr:uid="{C8B16205-3283-4845-A03E-94BA7B24B342}"/>
    <cellStyle name="Erklärender Text" xfId="10779" xr:uid="{8CA61B58-14D3-427B-9F88-589796BCFDA8}"/>
    <cellStyle name="Erklärender Text 2" xfId="10780" xr:uid="{02A059D7-820E-4422-8102-E7EB13A0361E}"/>
    <cellStyle name="Euro" xfId="290" xr:uid="{1A93C6DA-5118-45A2-827F-EAA417CED894}"/>
    <cellStyle name="Euro 2" xfId="2451" xr:uid="{7CDEF763-B0AA-41F0-96FF-80A98AC5789C}"/>
    <cellStyle name="Euro 2 2" xfId="10782" xr:uid="{4F845120-286F-44DB-91C1-EF629A94FC15}"/>
    <cellStyle name="Euro 3" xfId="10781" xr:uid="{E44B6E2E-8BC2-4F63-8A0B-F7BBCBA4C998}"/>
    <cellStyle name="Excel Built-in Comma" xfId="291" xr:uid="{DF32BA41-6835-4885-986E-A2F84165BDA1}"/>
    <cellStyle name="Excel Built-in Comma 2" xfId="292" xr:uid="{D84D29F6-45EB-4A2E-BA59-27A079D06D13}"/>
    <cellStyle name="Excel Built-in Normal" xfId="293" xr:uid="{E520695D-247D-4C48-BC01-22B31201A77B}"/>
    <cellStyle name="Excel Built-in Normal 2" xfId="294" xr:uid="{31BED45A-36D6-4FE5-91D0-41077A6D2423}"/>
    <cellStyle name="Excel Built-in Normal 2 2" xfId="295" xr:uid="{37FD10E9-852B-44F7-BC93-07EF9FE8FF1B}"/>
    <cellStyle name="Excel Built-in Normal 2 2 2" xfId="3248" xr:uid="{AB13C668-80FD-4487-A35D-5DE35F6525B0}"/>
    <cellStyle name="Excel Built-in Normal 2 3" xfId="3148" xr:uid="{558E7B99-675E-4892-90D0-075E2E57CB3A}"/>
    <cellStyle name="Excel Built-in Normal 2 4" xfId="10784" xr:uid="{340B5F8E-3E71-4E9B-AB57-801B39691F19}"/>
    <cellStyle name="Excel Built-in Normal 2 5" xfId="2092" xr:uid="{8AE144F6-E7A5-46F4-9253-A872F5F77B78}"/>
    <cellStyle name="Excel Built-in Normal 3" xfId="296" xr:uid="{573DE1ED-8EFD-4561-930B-3224A54D8575}"/>
    <cellStyle name="Excel Built-in Normal 3 2" xfId="297" xr:uid="{1B2B47F5-43B6-4FD2-96CF-48C7F129DC8A}"/>
    <cellStyle name="Excel Built-in Normal 3 3" xfId="10783" xr:uid="{93B8F69F-4026-4641-9E98-BACDCBC2CBCA}"/>
    <cellStyle name="Excel Built-in Normal 4" xfId="298" xr:uid="{B3B463D6-4E59-4D0C-A4B2-2CF96E1897B8}"/>
    <cellStyle name="Excel_BuiltIn_Comma 1" xfId="299" xr:uid="{F86AF671-7C17-4E1C-855A-1C196AFBE624}"/>
    <cellStyle name="Explanatory Text 10" xfId="10785" xr:uid="{D65917BF-7D83-4D53-9FF7-E743CAC9F9FA}"/>
    <cellStyle name="Explanatory Text 11" xfId="10786" xr:uid="{7DE39F60-933C-47C5-8735-7D2EB71E8149}"/>
    <cellStyle name="Explanatory Text 12" xfId="10787" xr:uid="{DAAC1137-1633-4208-93B6-3B41D4BA61A1}"/>
    <cellStyle name="Explanatory Text 13" xfId="10788" xr:uid="{86A68D42-85A5-4314-9281-082920D50CBD}"/>
    <cellStyle name="Explanatory Text 14" xfId="10789" xr:uid="{7B330F28-C253-4476-A99D-29249CFED3C8}"/>
    <cellStyle name="Explanatory Text 15" xfId="10790" xr:uid="{76BBAFE7-F140-465A-A138-E266D04A95A0}"/>
    <cellStyle name="Explanatory Text 16" xfId="10791" xr:uid="{713BD1D0-2C5E-4836-83BB-A23C79C7B058}"/>
    <cellStyle name="Explanatory Text 17" xfId="10792" xr:uid="{60471447-C65F-4DD7-9F4E-07F982DDE8E2}"/>
    <cellStyle name="Explanatory Text 18" xfId="10793" xr:uid="{DCF3FB7F-0EFA-4730-8BC8-0C306C88B339}"/>
    <cellStyle name="Explanatory Text 19" xfId="10794" xr:uid="{96CCBC06-3322-4303-8DF2-4DD1D4D55670}"/>
    <cellStyle name="Explanatory Text 2" xfId="300" xr:uid="{38CA5ABA-837F-46F7-A6AE-42AC7DE97D8C}"/>
    <cellStyle name="Explanatory Text 2 2" xfId="1696" xr:uid="{AAEA9B77-9B0F-4021-8A73-F1D864A3D15A}"/>
    <cellStyle name="Explanatory Text 2 2 2" xfId="3224" xr:uid="{3F495235-136D-4E0B-91B3-E29ADC931A84}"/>
    <cellStyle name="Explanatory Text 2 2 2 2" xfId="10797" xr:uid="{1264A274-BEE2-44C6-BB73-AA437EBBCC24}"/>
    <cellStyle name="Explanatory Text 2 2 3" xfId="10796" xr:uid="{24F91D23-5F04-42C4-AEA5-8E95A4DCCBF6}"/>
    <cellStyle name="Explanatory Text 2 3" xfId="1697" xr:uid="{466D76AD-675D-4C7F-AE93-4E20AB963E75}"/>
    <cellStyle name="Explanatory Text 2 3 2" xfId="10798" xr:uid="{31EEFFE5-2531-441E-B6B3-BA8FAF9E14F0}"/>
    <cellStyle name="Explanatory Text 2 4" xfId="1698" xr:uid="{6C2EAD97-7864-4DF7-A591-A2D914E64BDD}"/>
    <cellStyle name="Explanatory Text 2 5" xfId="1699" xr:uid="{2F451B9F-F793-44E6-BBC5-677806CE1479}"/>
    <cellStyle name="Explanatory Text 2 6" xfId="1700" xr:uid="{7FA6D3C6-E1B0-48AE-8AE6-AC6AEA6A894C}"/>
    <cellStyle name="Explanatory Text 2 7" xfId="1701" xr:uid="{403B5A05-EB0B-43A7-BAC8-2DF0DD587FE5}"/>
    <cellStyle name="Explanatory Text 2 8" xfId="10795" xr:uid="{7AAB28FA-AD89-4BAA-991E-456B28C8536A}"/>
    <cellStyle name="Explanatory Text 20" xfId="10799" xr:uid="{25B92128-3E77-47BD-876D-17BE89F440A8}"/>
    <cellStyle name="Explanatory Text 21" xfId="10800" xr:uid="{D496DF26-6BC8-40C8-8223-4AA3FF5E3737}"/>
    <cellStyle name="Explanatory Text 22" xfId="10801" xr:uid="{F214FF1B-B4DE-4EC7-B09B-92C2BFFBCDF6}"/>
    <cellStyle name="Explanatory Text 23" xfId="10802" xr:uid="{B8635103-60AA-488D-8029-B06B7F9E96D7}"/>
    <cellStyle name="Explanatory Text 24" xfId="10803" xr:uid="{A1E38A61-016E-42F7-BE2F-CC8662E107C7}"/>
    <cellStyle name="Explanatory Text 25" xfId="10804" xr:uid="{3D1201A0-72EA-4C91-9C7C-C2188988128A}"/>
    <cellStyle name="Explanatory Text 26" xfId="10805" xr:uid="{81C7850B-6389-46AF-9FEA-415440C80E3A}"/>
    <cellStyle name="Explanatory Text 27" xfId="10806" xr:uid="{CA3985A8-744B-4FB5-A4DF-C013255DA9F6}"/>
    <cellStyle name="Explanatory Text 3" xfId="301" xr:uid="{F7AD2453-EF62-465C-AC61-61A0C719220F}"/>
    <cellStyle name="Explanatory Text 3 2" xfId="1702" xr:uid="{3B1952D4-24A9-40F0-BCED-15FBA98EF84E}"/>
    <cellStyle name="Explanatory Text 3 2 2" xfId="10808" xr:uid="{8704A59C-4AA4-4BE6-99CD-3F59EE63B886}"/>
    <cellStyle name="Explanatory Text 3 3" xfId="1703" xr:uid="{329D1A07-56A2-47C0-B2C9-52A53F8B6E93}"/>
    <cellStyle name="Explanatory Text 3 4" xfId="1704" xr:uid="{8C8AA303-06E2-44BA-AB49-BC2DC088B6FC}"/>
    <cellStyle name="Explanatory Text 3 5" xfId="1705" xr:uid="{7824D253-4F9D-4ED0-B64B-1E3687352D28}"/>
    <cellStyle name="Explanatory Text 3 6" xfId="1706" xr:uid="{1AF1F57D-DEFF-4BCB-A7E0-36B1BF176DA7}"/>
    <cellStyle name="Explanatory Text 3 7" xfId="1707" xr:uid="{A669929F-09C3-40F4-9694-DC5958DFAF0D}"/>
    <cellStyle name="Explanatory Text 3 8" xfId="10807" xr:uid="{B09FDFAB-537B-4A49-B95F-E6C5E82BC8BC}"/>
    <cellStyle name="Explanatory Text 4" xfId="302" xr:uid="{77A364EE-BC3A-4E2B-947C-473566114016}"/>
    <cellStyle name="Explanatory Text 4 2" xfId="1708" xr:uid="{41DA7C9E-D580-403C-B321-296CD479E037}"/>
    <cellStyle name="Explanatory Text 4 3" xfId="1709" xr:uid="{0BCF8BFD-A8C2-40B2-9E7C-4F2A096B8921}"/>
    <cellStyle name="Explanatory Text 4 4" xfId="1710" xr:uid="{9493F751-FDAE-4B54-8E9C-D886059BC279}"/>
    <cellStyle name="Explanatory Text 4 5" xfId="1711" xr:uid="{48FDD7CF-C301-4E9F-8CD3-1C5A1C38CE03}"/>
    <cellStyle name="Explanatory Text 4 6" xfId="1712" xr:uid="{C58902C7-17A5-4AFA-804B-CCA1E6B60937}"/>
    <cellStyle name="Explanatory Text 4 7" xfId="1713" xr:uid="{DD6A5AA4-B1D1-4B94-8A03-23230D21D419}"/>
    <cellStyle name="Explanatory Text 4 8" xfId="10809" xr:uid="{EB72D1B8-3BC3-4C08-99D4-07CAF90E033E}"/>
    <cellStyle name="Explanatory Text 5" xfId="303" xr:uid="{46FB7629-D547-40F9-BF3C-B6B21FA0D5EC}"/>
    <cellStyle name="Explanatory Text 5 2" xfId="10810" xr:uid="{E1B6805D-F8A6-4ACF-9343-D26F3D173BFB}"/>
    <cellStyle name="Explanatory Text 6" xfId="304" xr:uid="{35DE0713-52AD-4370-95BB-F2CCBCE24418}"/>
    <cellStyle name="Explanatory Text 6 2" xfId="10811" xr:uid="{7794D3BA-EFEE-4B8D-88A7-6E00EBEC004E}"/>
    <cellStyle name="Explanatory Text 7" xfId="305" xr:uid="{BD12B45A-02BA-4152-B15B-6C6D078048A1}"/>
    <cellStyle name="Explanatory Text 7 2" xfId="10812" xr:uid="{90ABA005-E949-4F4A-A1BE-A3B441E9DA2D}"/>
    <cellStyle name="Explanatory Text 8" xfId="306" xr:uid="{0ACE402B-0DDA-4099-8589-25D2DDE6BB60}"/>
    <cellStyle name="Explanatory Text 8 2" xfId="10813" xr:uid="{67CF361A-7B8C-42AA-A901-71AF40C60B49}"/>
    <cellStyle name="Explanatory Text 9" xfId="307" xr:uid="{9D70CEB7-2F02-41A6-8DF5-95D1EC157761}"/>
    <cellStyle name="Explanatory Text 9 2" xfId="10814" xr:uid="{2002EE0C-C7D9-4A1D-A04B-C8530077B7D1}"/>
    <cellStyle name="F2" xfId="10815" xr:uid="{9BBA1EC4-F5A6-456A-8462-86390189FA14}"/>
    <cellStyle name="F3" xfId="10816" xr:uid="{3AB5021B-5A9F-4C1D-A415-1FE58B555E12}"/>
    <cellStyle name="F4" xfId="10817" xr:uid="{6CEDEBE2-5AB5-4EB6-843C-44A2C499BEA5}"/>
    <cellStyle name="F5" xfId="10818" xr:uid="{5A21128A-D3C6-4B15-A316-975BAFEAB78A}"/>
    <cellStyle name="F6" xfId="10819" xr:uid="{03D7A1E5-E118-4D59-ABFE-4FD037FF80DD}"/>
    <cellStyle name="F7" xfId="10820" xr:uid="{68DF63D0-1D7F-4A47-B99C-9E3AEE1CF92C}"/>
    <cellStyle name="F8" xfId="10821" xr:uid="{759482F1-2152-49A6-9879-C17288D7F487}"/>
    <cellStyle name="FieldName" xfId="10822" xr:uid="{24C24B2D-31D7-42EC-816B-F7026D10AF9B}"/>
    <cellStyle name="FieldName 10" xfId="13156" xr:uid="{D6942C7F-807A-43D7-A167-B2CA743D011E}"/>
    <cellStyle name="FieldName 11" xfId="13322" xr:uid="{12BE74A6-0F73-497C-8BEF-B059AD228C8F}"/>
    <cellStyle name="FieldName 12" xfId="14974" xr:uid="{4F1DEC10-715B-402E-950E-124EFE0BEBC0}"/>
    <cellStyle name="FieldName 13" xfId="18813" xr:uid="{D18CFA78-C83B-4FFD-9249-AA563A7A4306}"/>
    <cellStyle name="FieldName 14" xfId="16663" xr:uid="{3B9FCA35-576B-4089-A0D7-F141744741BE}"/>
    <cellStyle name="FieldName 15" xfId="16642" xr:uid="{9F9ABE5D-CCC4-4C06-A344-7C301D5C37D1}"/>
    <cellStyle name="FieldName 16" xfId="27475" xr:uid="{B9FA4986-11C1-41AE-97BA-6CB18D1F0D9F}"/>
    <cellStyle name="FieldName 17" xfId="28048" xr:uid="{9E5A0055-3B7B-46BC-8CE1-55E26C249007}"/>
    <cellStyle name="FieldName 18" xfId="35655" xr:uid="{72BEE2E6-6E61-4EA8-AB0F-D0E7A0E22843}"/>
    <cellStyle name="FieldName 19" xfId="36393" xr:uid="{1350701A-C145-4094-8854-7D08393CBFEB}"/>
    <cellStyle name="FieldName 2" xfId="11893" xr:uid="{605DEAF8-F1E4-4EBA-8AA9-5CAECBF4D611}"/>
    <cellStyle name="FieldName 2 2" xfId="12072" xr:uid="{F9146757-298B-46AC-9DB3-F40EEE88B2D5}"/>
    <cellStyle name="FieldName 2 2 10" xfId="18995" xr:uid="{1D27E9A8-5BB2-4C9D-A6DD-E850852C9F98}"/>
    <cellStyle name="FieldName 2 2 11" xfId="19330" xr:uid="{0A011694-CE01-4696-918E-0F2B479C3E63}"/>
    <cellStyle name="FieldName 2 2 12" xfId="19657" xr:uid="{6191A271-BB5F-4F68-AB5B-12FB1F1149EE}"/>
    <cellStyle name="FieldName 2 2 13" xfId="19984" xr:uid="{1CA23AAE-BC7F-49A5-9EDC-067B69E715AE}"/>
    <cellStyle name="FieldName 2 2 14" xfId="20246" xr:uid="{4EDDBBA1-5CAC-46E7-AD1A-74B4803D9FCF}"/>
    <cellStyle name="FieldName 2 2 15" xfId="28005" xr:uid="{30B82407-49CE-43D4-A4AC-649B62B46EF0}"/>
    <cellStyle name="FieldName 2 2 16" xfId="28325" xr:uid="{51FB5FF2-07E2-467B-A8A5-886DE56229BD}"/>
    <cellStyle name="FieldName 2 2 17" xfId="36199" xr:uid="{215D6F52-0B96-4E06-8DE0-4E980F473228}"/>
    <cellStyle name="FieldName 2 2 18" xfId="36730" xr:uid="{53E7F553-D3BC-48F2-BCDA-CB58A5438F7D}"/>
    <cellStyle name="FieldName 2 2 19" xfId="37000" xr:uid="{CC7D9FF5-53B0-4942-806C-ED9207858BAA}"/>
    <cellStyle name="FieldName 2 2 2" xfId="16056" xr:uid="{9309B7B5-8051-4E38-92D1-DC73E3E3AB5B}"/>
    <cellStyle name="FieldName 2 2 3" xfId="16459" xr:uid="{275B2956-CE47-4482-AC28-F02269768FA9}"/>
    <cellStyle name="FieldName 2 2 4" xfId="16845" xr:uid="{8BF448A3-FF0B-4A63-A953-B81568DA0BC9}"/>
    <cellStyle name="FieldName 2 2 5" xfId="17219" xr:uid="{A4A64BDB-FB82-49A7-89F2-AF509700BD01}"/>
    <cellStyle name="FieldName 2 2 6" xfId="17594" xr:uid="{DA58D6C5-5AB2-4225-A60E-E8741528328B}"/>
    <cellStyle name="FieldName 2 2 7" xfId="17961" xr:uid="{047A1648-EB1E-46C5-A1BF-745124EBE6B2}"/>
    <cellStyle name="FieldName 2 2 8" xfId="18308" xr:uid="{623FF3CB-B83B-4913-956C-0805C2DB4693}"/>
    <cellStyle name="FieldName 2 2 9" xfId="18651" xr:uid="{04015788-1B14-4874-A09B-E715F4643734}"/>
    <cellStyle name="FieldName 2 3" xfId="16285" xr:uid="{55C69354-1A4D-4EA7-9CE6-ACE01B63F5C7}"/>
    <cellStyle name="FieldName 2 4" xfId="17420" xr:uid="{940EA9D9-96F3-49EE-9C32-AFD22A2A16E1}"/>
    <cellStyle name="FieldName 2 5" xfId="27827" xr:uid="{9F096275-FB4C-4930-9D08-A97D44087FD5}"/>
    <cellStyle name="FieldName 2 6" xfId="36561" xr:uid="{2A8A7F41-AFED-4E67-BE56-D4A2D13A6A8B}"/>
    <cellStyle name="FieldName 2 7" xfId="36827" xr:uid="{7953BD52-5F1E-4AB3-BE89-59A58C75DA0D}"/>
    <cellStyle name="FieldName 20" xfId="36015" xr:uid="{B163EF5F-009B-4683-B121-2A0554E959FB}"/>
    <cellStyle name="FieldName 3" xfId="15485" xr:uid="{4A544B88-F388-4E42-AAC1-3532E6011994}"/>
    <cellStyle name="FieldName 4" xfId="15086" xr:uid="{1AA1901E-F8C2-48FB-A088-A18AC42C6CB8}"/>
    <cellStyle name="FieldName 5" xfId="15329" xr:uid="{73CCECC2-69E4-4A3A-8CC4-86485BC64AA8}"/>
    <cellStyle name="FieldName 6" xfId="14477" xr:uid="{5D3A3EC3-0ECD-441A-B1C3-CED2658C420D}"/>
    <cellStyle name="FieldName 7" xfId="14896" xr:uid="{DD5EE4D2-27C9-4B37-BF32-57FF96B31FD7}"/>
    <cellStyle name="FieldName 8" xfId="17031" xr:uid="{5021B90E-2B40-4838-880B-1D0F25A8E967}"/>
    <cellStyle name="FieldName 9" xfId="14781" xr:uid="{A599EE18-BF05-4207-BA81-CBC19D9BC96E}"/>
    <cellStyle name="Fixed" xfId="641" xr:uid="{D53F4320-E3C4-4CA5-A9F7-BAA57E97B389}"/>
    <cellStyle name="Fixed 2" xfId="10823" xr:uid="{9C2FBB7E-691B-47B9-8CC3-BECE9EEBAC7A}"/>
    <cellStyle name="Footnote" xfId="10824" xr:uid="{925D3CD3-EBE2-4440-BB90-26ED2D2B1CEA}"/>
    <cellStyle name="Format Number Column" xfId="13" xr:uid="{615843B7-DE7A-4AA1-9469-58BF47422D89}"/>
    <cellStyle name="FS_Headings" xfId="10825" xr:uid="{22DAED64-771F-4D3A-B221-D0351E7664F7}"/>
    <cellStyle name="G01_2001 figures 1 decimal a" xfId="10826" xr:uid="{B49AEDEC-FDBD-448B-845D-BD5E64FEBE34}"/>
    <cellStyle name="G02 Tab figs Light 0 deci" xfId="10827" xr:uid="{7B3103E8-9601-4DE1-B857-C16D55914D1D}"/>
    <cellStyle name="G02 Tab figs Light 0 deci 2" xfId="10828" xr:uid="{0C2B6269-DB09-463D-9BA1-D4DA538D6CE6}"/>
    <cellStyle name="G02 Tab figs Light 0 deci_Base Slate" xfId="10829" xr:uid="{970AC109-56D2-404C-AA90-5FAAC3FA35A3}"/>
    <cellStyle name="G02 Table Text" xfId="10830" xr:uid="{06A23D13-8126-4858-B115-221A0943597B}"/>
    <cellStyle name="G02 Table Text 2" xfId="10831" xr:uid="{7D57B3BD-6042-48D1-908E-13C06C616529}"/>
    <cellStyle name="G02 Table Text_Base Slate" xfId="10832" xr:uid="{C24CEC3D-B769-4B66-8467-245FC01E6F97}"/>
    <cellStyle name="G03_Text" xfId="10833" xr:uid="{6DD731A4-9A2C-4589-84C5-5DA585AF7D3F}"/>
    <cellStyle name="G05 Tab Head Light" xfId="10834" xr:uid="{1C805884-55FC-4165-976D-0E56E2E95415}"/>
    <cellStyle name="G05_Superiors" xfId="10835" xr:uid="{9669107E-686F-4480-B7FE-CDC383AA888C}"/>
    <cellStyle name="G07_Bold_2002_figs_Green" xfId="10836" xr:uid="{3CC8B55B-792E-42D1-94FB-0074EE4F4BE5}"/>
    <cellStyle name="G08_2001_figs" xfId="10837" xr:uid="{ED219EFE-93C9-4347-8F2D-FDD8A1E4D97D}"/>
    <cellStyle name="Good 10" xfId="2696" xr:uid="{F56A4614-A3A3-4F2F-8C33-CB60F0115541}"/>
    <cellStyle name="Good 10 2" xfId="10838" xr:uid="{EFA7C87B-AD82-4F73-87CE-68D197189604}"/>
    <cellStyle name="Good 11" xfId="5536" xr:uid="{5DF55A77-84BD-472F-A999-82A91764E085}"/>
    <cellStyle name="Good 11 2" xfId="10839" xr:uid="{FD83B4F9-6CC5-4092-93A0-9C8EB28C8CEE}"/>
    <cellStyle name="Good 12" xfId="10840" xr:uid="{CB455CED-9891-4B23-BB63-A875F0EF90B9}"/>
    <cellStyle name="Good 13" xfId="10841" xr:uid="{1B55F329-1288-412F-AB97-B75B7BE5D4E5}"/>
    <cellStyle name="Good 14" xfId="10842" xr:uid="{983B557F-BCE0-45FC-BA78-C36DE2B0E2BE}"/>
    <cellStyle name="Good 15" xfId="10843" xr:uid="{B5AF3118-6CBE-4504-B693-CF81AB706EF3}"/>
    <cellStyle name="Good 16" xfId="10844" xr:uid="{802A03A1-3E8F-411C-9F6F-9A28EF48DB25}"/>
    <cellStyle name="Good 17" xfId="10845" xr:uid="{49F766F5-6138-44C0-822C-ECD908B32124}"/>
    <cellStyle name="Good 18" xfId="10846" xr:uid="{42223989-A15B-4719-8AA8-5585CEFE6FCA}"/>
    <cellStyle name="Good 19" xfId="10847" xr:uid="{BD407332-AF1C-4514-8ACB-18D474C1FCF4}"/>
    <cellStyle name="Good 2" xfId="308" xr:uid="{F758C0E4-E8B5-4910-9912-294DB1F9FA5B}"/>
    <cellStyle name="Good 2 2" xfId="1714" xr:uid="{FE474739-7D6E-4A47-ADE1-FE61F9D05316}"/>
    <cellStyle name="Good 2 2 2" xfId="3225" xr:uid="{AA6AEEE1-C547-421D-A2F7-E05659F863CA}"/>
    <cellStyle name="Good 2 2 2 2" xfId="10850" xr:uid="{3DF1C436-59AE-4A9F-BF91-A8B09011D520}"/>
    <cellStyle name="Good 2 2 3" xfId="10849" xr:uid="{AE1170CF-3D53-4DB9-AC5D-EEC11B73D55B}"/>
    <cellStyle name="Good 2 3" xfId="1715" xr:uid="{71763348-5EEA-414C-83F1-C3C3F55AC5F5}"/>
    <cellStyle name="Good 2 3 2" xfId="10851" xr:uid="{105AE002-A502-4086-8D2C-8924B8D74696}"/>
    <cellStyle name="Good 2 4" xfId="1716" xr:uid="{E4490969-521D-4A17-A08A-F609A961EF55}"/>
    <cellStyle name="Good 2 4 2" xfId="10852" xr:uid="{B83284EC-DCB7-4A6C-95A4-EECF1EE245E8}"/>
    <cellStyle name="Good 2 5" xfId="1717" xr:uid="{50B3A0AC-621B-4A92-A443-50C2FC0575C6}"/>
    <cellStyle name="Good 2 6" xfId="1718" xr:uid="{9B0ED94B-8168-4F69-B5FD-728F26539E76}"/>
    <cellStyle name="Good 2 7" xfId="1719" xr:uid="{1E7CBC4C-7AEE-43E3-925B-57FA18F8573A}"/>
    <cellStyle name="Good 2 8" xfId="10848" xr:uid="{AF06D6F0-0507-48FC-8C4D-479A037AF465}"/>
    <cellStyle name="Good 20" xfId="10853" xr:uid="{8D534B88-8ED7-4D28-BBC7-47D7E8E09A6E}"/>
    <cellStyle name="Good 21" xfId="10854" xr:uid="{DC243886-D66A-4ACB-B6D1-CA6257F3AF5D}"/>
    <cellStyle name="Good 22" xfId="10855" xr:uid="{CB7D47AA-E48F-449D-8677-61EE25264A7F}"/>
    <cellStyle name="Good 23" xfId="10856" xr:uid="{B1360CD2-38EF-469A-B5C3-C0E519D983FA}"/>
    <cellStyle name="Good 24" xfId="10857" xr:uid="{87DDA512-6C1E-404C-B049-5096CCB241C1}"/>
    <cellStyle name="Good 25" xfId="10858" xr:uid="{73B60956-946B-4822-88E1-1061AC2C0CF8}"/>
    <cellStyle name="Good 26" xfId="10859" xr:uid="{D801FA2A-170A-49D4-8368-3E86E80628DC}"/>
    <cellStyle name="Good 27" xfId="10860" xr:uid="{804C9A79-86B1-430D-9498-E2F9ACFB20F2}"/>
    <cellStyle name="Good 3" xfId="309" xr:uid="{ED7DD84B-F69A-47E0-9BED-4AA3AB4B18EA}"/>
    <cellStyle name="Good 3 2" xfId="1720" xr:uid="{80A09CE5-1A22-4FFB-95FD-7FAACC1628AB}"/>
    <cellStyle name="Good 3 2 2" xfId="10862" xr:uid="{7FBB0B0E-EFCA-4235-A14C-2A421AF7337B}"/>
    <cellStyle name="Good 3 3" xfId="1721" xr:uid="{B4A3C915-0714-487C-9AA2-34327AF44425}"/>
    <cellStyle name="Good 3 4" xfId="1722" xr:uid="{F7AE7FCE-AD34-4B33-8D40-EE8F2C101FA1}"/>
    <cellStyle name="Good 3 5" xfId="1723" xr:uid="{3C3A1010-3E80-441E-A12D-2623397E77B2}"/>
    <cellStyle name="Good 3 6" xfId="1724" xr:uid="{DE022D9D-C5D9-4EA4-B546-DF1CDED1C188}"/>
    <cellStyle name="Good 3 7" xfId="1725" xr:uid="{890976CB-D236-4F16-BF88-A9B012A4553C}"/>
    <cellStyle name="Good 3 8" xfId="10861" xr:uid="{74B12086-32E1-4C6C-85E4-E5A62E3635E6}"/>
    <cellStyle name="Good 4" xfId="310" xr:uid="{54D54567-0722-4769-A8A1-8678B1597051}"/>
    <cellStyle name="Good 4 2" xfId="1726" xr:uid="{586AA6B2-0FA1-4B20-AB21-120253790401}"/>
    <cellStyle name="Good 4 3" xfId="1727" xr:uid="{8F52E32F-50CF-4DC7-89E8-3B3217BDC148}"/>
    <cellStyle name="Good 4 4" xfId="1728" xr:uid="{68B1B967-E2B8-4A4E-8D62-308E8522BBAA}"/>
    <cellStyle name="Good 4 5" xfId="1729" xr:uid="{8678E58F-1950-4B11-9AA1-7CE4B8C03305}"/>
    <cellStyle name="Good 4 6" xfId="1730" xr:uid="{8AA4EECF-169B-423B-A3D6-2DA64169917D}"/>
    <cellStyle name="Good 4 7" xfId="1731" xr:uid="{CE4A1C09-98A3-416C-8D9A-8716C5568415}"/>
    <cellStyle name="Good 4 8" xfId="10863" xr:uid="{77956076-A73F-4C2C-9B62-C56E03070F4E}"/>
    <cellStyle name="Good 5" xfId="311" xr:uid="{DE216723-779D-4C83-BBDC-28E388106BA1}"/>
    <cellStyle name="Good 5 2" xfId="10864" xr:uid="{B4B6F555-25C2-4B90-B693-27F6E1CB7D57}"/>
    <cellStyle name="Good 6" xfId="312" xr:uid="{01D1123E-988D-466A-8724-E968240A4B51}"/>
    <cellStyle name="Good 6 2" xfId="10865" xr:uid="{E71B508D-8305-4E95-BC28-D90527AEB731}"/>
    <cellStyle name="Good 7" xfId="313" xr:uid="{E94A28C3-4BD0-4BAF-BDA5-37C728229A7F}"/>
    <cellStyle name="Good 7 2" xfId="10866" xr:uid="{A8198AEE-E48F-46E4-BAC8-38FD0DF31E61}"/>
    <cellStyle name="Good 8" xfId="314" xr:uid="{7598ED42-62FC-42E0-B6C5-34A443E39098}"/>
    <cellStyle name="Good 8 2" xfId="10867" xr:uid="{EC3BF0A0-C9CB-4D15-B3C5-ABE7AA5FAE46}"/>
    <cellStyle name="Good 9" xfId="315" xr:uid="{A53002A6-D356-4E8D-9234-A99DE05D48B3}"/>
    <cellStyle name="Good 9 2" xfId="10868" xr:uid="{C21093C4-DB53-4F85-9D96-613EBA7FC744}"/>
    <cellStyle name="Grey" xfId="14" xr:uid="{BE405682-0E47-41DE-B6D8-27B6EDC62916}"/>
    <cellStyle name="Grey 2" xfId="642" xr:uid="{3F34D661-79D0-4787-BEEF-2B00AA6867AD}"/>
    <cellStyle name="Grey 3" xfId="2669" xr:uid="{7802A227-DD7E-49C7-A3D0-42E596B3D69E}"/>
    <cellStyle name="Grey 3 2" xfId="3253" xr:uid="{0AE2EA6D-3F05-4723-9DBD-F40C19A4E4D5}"/>
    <cellStyle name="Gut" xfId="10869" xr:uid="{4D652C48-6EA2-4175-A296-A938B8C86867}"/>
    <cellStyle name="Gut 2" xfId="10870" xr:uid="{5BD95BD8-7AA9-4AEC-A440-D754A36C6A6B}"/>
    <cellStyle name="Header - Style1" xfId="1965" xr:uid="{4B706CF6-7CF0-45C3-A755-A5B6027C7A3C}"/>
    <cellStyle name="Header - Style1 2" xfId="29131" xr:uid="{E5AA5537-0EBB-4DAB-A999-8D5F7255AD09}"/>
    <cellStyle name="Header - Style1 3" xfId="35115" xr:uid="{B32BFC18-999C-469D-BAE8-BE641F1940E4}"/>
    <cellStyle name="Header1" xfId="15" xr:uid="{8D23AE81-F5A0-4A4C-ABA1-D0F3DD27BAE2}"/>
    <cellStyle name="Header1 2" xfId="2713" xr:uid="{24C4548D-E4AA-412E-8D12-C3B076B957BF}"/>
    <cellStyle name="Header1 3" xfId="2718" xr:uid="{7654D595-D023-422A-82AC-A70B3A93946D}"/>
    <cellStyle name="Header1 4" xfId="10871" xr:uid="{BE7D2E1B-2286-4181-A676-75F9BA1C2C33}"/>
    <cellStyle name="Header1 4 10" xfId="13708" xr:uid="{B49AA5EF-8BAB-46F7-9963-97E6F8C26F9A}"/>
    <cellStyle name="Header1 4 11" xfId="15101" xr:uid="{7CA43711-85E4-4184-8FCB-B49C378727C2}"/>
    <cellStyle name="Header1 4 12" xfId="12741" xr:uid="{1D0F50F4-E6C5-44F0-AAA6-01A0CAB7D141}"/>
    <cellStyle name="Header1 4 13" xfId="15464" xr:uid="{4741FF2C-761D-4558-84EE-EBCF1581E70C}"/>
    <cellStyle name="Header1 4 14" xfId="12238" xr:uid="{B44CB20F-4FF5-4376-A444-F8D40B77F5BC}"/>
    <cellStyle name="Header1 4 15" xfId="12735" xr:uid="{63025230-250B-4426-9A41-E52C52CE527E}"/>
    <cellStyle name="Header1 4 16" xfId="27476" xr:uid="{31B67787-3460-4260-8717-299024392E38}"/>
    <cellStyle name="Header1 4 17" xfId="28049" xr:uid="{F4D8F163-BDB6-457F-A1D4-BD413D198521}"/>
    <cellStyle name="Header1 4 18" xfId="35656" xr:uid="{1F905DE7-EA0A-4DA8-90E8-490B757F318B}"/>
    <cellStyle name="Header1 4 19" xfId="36394" xr:uid="{71325405-5C18-4E0B-AA64-E61F4E7A8747}"/>
    <cellStyle name="Header1 4 2" xfId="11974" xr:uid="{0DB55BF0-BA22-4E4C-9750-A2C2F1458207}"/>
    <cellStyle name="Header1 4 2 10" xfId="18897" xr:uid="{85C483C1-A308-4A10-9475-D8541A20B7A2}"/>
    <cellStyle name="Header1 4 2 11" xfId="19232" xr:uid="{AD3950B6-AEB2-476B-9E2A-D6F95B612B41}"/>
    <cellStyle name="Header1 4 2 12" xfId="19559" xr:uid="{445E0F4C-74EC-4C9A-82D2-BFBC7FD09766}"/>
    <cellStyle name="Header1 4 2 13" xfId="19886" xr:uid="{C91BA514-19DB-4084-88A8-FF584CABDDD0}"/>
    <cellStyle name="Header1 4 2 14" xfId="20148" xr:uid="{2020ABA6-B169-4B76-ACEE-333CF35B9727}"/>
    <cellStyle name="Header1 4 2 15" xfId="27907" xr:uid="{AABC4CDE-1A5E-462F-8404-89FA508B7D7D}"/>
    <cellStyle name="Header1 4 2 16" xfId="28227" xr:uid="{0FE46927-8519-4A0E-B918-FD663A9ECC89}"/>
    <cellStyle name="Header1 4 2 17" xfId="36101" xr:uid="{68727873-BA7B-4A3E-A03B-A371659802E7}"/>
    <cellStyle name="Header1 4 2 18" xfId="36632" xr:uid="{C0CE9635-712B-432F-A5A6-D4F7E181A30B}"/>
    <cellStyle name="Header1 4 2 19" xfId="36902" xr:uid="{FE9F9E03-CEA9-4526-A3C8-E0DD634C884A}"/>
    <cellStyle name="Header1 4 2 2" xfId="15958" xr:uid="{3664B663-81B2-4625-9820-43EF122B8124}"/>
    <cellStyle name="Header1 4 2 3" xfId="16361" xr:uid="{5BBDF198-C903-4155-9E01-7D5176DB0391}"/>
    <cellStyle name="Header1 4 2 4" xfId="16747" xr:uid="{1121088D-1B08-4CF4-9CA6-38474C7E8CA1}"/>
    <cellStyle name="Header1 4 2 5" xfId="17121" xr:uid="{2B94D3E0-B7C9-4512-8569-B8CB94AEA5AA}"/>
    <cellStyle name="Header1 4 2 6" xfId="17496" xr:uid="{D3BC798A-04BF-4D8D-AF6D-9F03BF7DB737}"/>
    <cellStyle name="Header1 4 2 7" xfId="17863" xr:uid="{E82C661B-F9B2-4A22-8AD3-2CEDA193CCEB}"/>
    <cellStyle name="Header1 4 2 8" xfId="18210" xr:uid="{729ADA24-F3AE-40E3-AF0A-3A10D74A3B41}"/>
    <cellStyle name="Header1 4 2 9" xfId="18553" xr:uid="{6ED3FF23-9CE3-4BF4-A601-8DA978C7A9EB}"/>
    <cellStyle name="Header1 4 20" xfId="36367" xr:uid="{FC7E3591-995A-4403-8C63-00A65EA61C49}"/>
    <cellStyle name="Header1 4 3" xfId="15497" xr:uid="{CB8924C5-2DAC-49A1-87D4-437E8AC433E5}"/>
    <cellStyle name="Header1 4 4" xfId="12611" xr:uid="{C02C11A1-2786-4C23-8402-BEE6E731A00D}"/>
    <cellStyle name="Header1 4 5" xfId="12688" xr:uid="{22C53D9E-812D-428D-A85D-FAD2DA0C922C}"/>
    <cellStyle name="Header1 4 6" xfId="13921" xr:uid="{B035F2DD-32A4-474A-991B-41EFB40148AB}"/>
    <cellStyle name="Header1 4 7" xfId="13545" xr:uid="{4DCA9FC4-6EE2-4733-B621-79D59A505E0B}"/>
    <cellStyle name="Header1 4 8" xfId="15215" xr:uid="{340010CF-A9C0-445D-BAAD-40ED5F8C9576}"/>
    <cellStyle name="Header1 4 9" xfId="13993" xr:uid="{409DE85C-3D51-495D-9C6D-7D7B283AB200}"/>
    <cellStyle name="Header1 5" xfId="11894" xr:uid="{48D30D35-BD5E-4429-A6BC-205EC509E2A0}"/>
    <cellStyle name="Header1 5 10" xfId="18822" xr:uid="{11B687A7-E87A-48EE-A6E3-B4BD09DC9A7B}"/>
    <cellStyle name="Header1 5 11" xfId="19158" xr:uid="{52931464-5A22-4B67-BDC5-F486D28483C0}"/>
    <cellStyle name="Header1 5 12" xfId="19485" xr:uid="{9E8C6DD6-848C-4D71-937A-496B73C67B3E}"/>
    <cellStyle name="Header1 5 13" xfId="19812" xr:uid="{FF2E6AA9-F2FF-4BDC-A7EF-B3EF6FDC5A9A}"/>
    <cellStyle name="Header1 5 14" xfId="20074" xr:uid="{C9D44A6B-D982-4FB3-ABE4-4AA0F4DD7FF7}"/>
    <cellStyle name="Header1 5 15" xfId="27828" xr:uid="{1D577F7E-63FA-423D-9740-4CE6096372F1}"/>
    <cellStyle name="Header1 5 16" xfId="28153" xr:uid="{19447607-B66A-466E-9E7C-8E900B305057}"/>
    <cellStyle name="Header1 5 17" xfId="36022" xr:uid="{5CAB5690-0B5A-4CD5-8A13-B14FDA966DA8}"/>
    <cellStyle name="Header1 5 18" xfId="36562" xr:uid="{89E1E478-9E36-4904-8426-9A562623D777}"/>
    <cellStyle name="Header1 5 19" xfId="36828" xr:uid="{3A65C956-7B7B-4411-9E9C-6FBB4744EA13}"/>
    <cellStyle name="Header1 5 2" xfId="15887" xr:uid="{57D2446D-221B-49DB-BB67-605B66B81A5E}"/>
    <cellStyle name="Header1 5 3" xfId="16286" xr:uid="{08F421C5-8FD4-4E62-8B10-58FF054B5950}"/>
    <cellStyle name="Header1 5 4" xfId="16672" xr:uid="{AC77DC66-3572-4682-830C-98C8546D7FE0}"/>
    <cellStyle name="Header1 5 5" xfId="17045" xr:uid="{DF9991B2-94C2-4F77-A93F-F3266A0429A2}"/>
    <cellStyle name="Header1 5 6" xfId="17421" xr:uid="{F8D3BC14-6F54-4924-8025-1E480924DA3B}"/>
    <cellStyle name="Header1 5 7" xfId="17788" xr:uid="{4C4379AE-46DC-46CC-B1E2-B84BC557C85B}"/>
    <cellStyle name="Header1 5 8" xfId="18135" xr:uid="{E5B6F06C-5BE0-4C79-8DC0-6ABF7305DB85}"/>
    <cellStyle name="Header1 5 9" xfId="18478" xr:uid="{DB54A9CD-4042-494B-9CEB-1BA9A79FAE63}"/>
    <cellStyle name="Header1 6" xfId="1732" xr:uid="{EF94B672-38B4-4B10-B891-1B7B49E49724}"/>
    <cellStyle name="Header2" xfId="16" xr:uid="{D9FB61D3-759A-48C5-AEC4-095819E61B44}"/>
    <cellStyle name="Header2 10" xfId="14930" xr:uid="{CF53EDFD-AB27-4BCC-8C0B-B94AE86BA0E3}"/>
    <cellStyle name="Header2 11" xfId="15433" xr:uid="{0656F7E9-097F-4F4A-86AD-1B132819A0BB}"/>
    <cellStyle name="Header2 12" xfId="13763" xr:uid="{876FB592-EC42-459A-95A1-C831B91F63A1}"/>
    <cellStyle name="Header2 13" xfId="13221" xr:uid="{EC32FE02-53AF-481D-A130-B47C4C57D5AD}"/>
    <cellStyle name="Header2 14" xfId="14322" xr:uid="{8EB126AB-E35F-4F60-9C99-046C2459D2D5}"/>
    <cellStyle name="Header2 15" xfId="14260" xr:uid="{7C9DE6DC-5B17-4E62-9BAA-9E7591DF9863}"/>
    <cellStyle name="Header2 16" xfId="14870" xr:uid="{0D940367-0347-4A78-99A7-FDAE88F3230F}"/>
    <cellStyle name="Header2 17" xfId="16948" xr:uid="{6956BA08-E540-4E58-A007-E3C683A66659}"/>
    <cellStyle name="Header2 18" xfId="14711" xr:uid="{15DA7793-B97B-481A-8C31-66FA453F8682}"/>
    <cellStyle name="Header2 19" xfId="14067" xr:uid="{9B97F1CA-35D3-4615-A5B5-517392896989}"/>
    <cellStyle name="Header2 2" xfId="781" xr:uid="{E0E34329-543A-41B3-9798-F378938CAA83}"/>
    <cellStyle name="Header2 2 10" xfId="16556" xr:uid="{96F3F456-E73D-4676-9529-1311ABE519D9}"/>
    <cellStyle name="Header2 2 11" xfId="14201" xr:uid="{EFEB350A-C499-4725-9F18-4F90D52850D1}"/>
    <cellStyle name="Header2 2 12" xfId="14101" xr:uid="{62EC37DF-DA2A-4135-94CF-BEA4D7A55879}"/>
    <cellStyle name="Header2 2 13" xfId="16853" xr:uid="{2186000D-01E0-453C-8952-988CF1C3937A}"/>
    <cellStyle name="Header2 2 14" xfId="14994" xr:uid="{0327341E-7793-403B-8E6C-1658E7925D92}"/>
    <cellStyle name="Header2 2 15" xfId="13924" xr:uid="{0F599B6D-E20F-47F8-A074-C44CA52F9E86}"/>
    <cellStyle name="Header2 2 16" xfId="12137" xr:uid="{4607459C-E407-407A-B9D9-79FFA7B94B37}"/>
    <cellStyle name="Header2 2 17" xfId="20537" xr:uid="{500C8403-2E6D-461B-84FB-8AC7DAD553E3}"/>
    <cellStyle name="Header2 2 18" xfId="21368" xr:uid="{E1D5E3E2-CA45-47A0-A4EC-69FE802C7BD2}"/>
    <cellStyle name="Header2 2 19" xfId="28632" xr:uid="{EAEF513C-99A2-486C-9471-06936147FBA3}"/>
    <cellStyle name="Header2 2 2" xfId="2714" xr:uid="{19870A09-35FF-4408-89CF-7C640DF4B466}"/>
    <cellStyle name="Header2 2 2 10" xfId="14077" xr:uid="{3B32B4BB-3A87-4BD0-B380-12282A68F32D}"/>
    <cellStyle name="Header2 2 2 11" xfId="17671" xr:uid="{785D2B5A-7D4D-462B-82D0-B099ABA87BC9}"/>
    <cellStyle name="Header2 2 2 12" xfId="18653" xr:uid="{776AE0C5-6594-432D-9B6B-1BCE5BDA8836}"/>
    <cellStyle name="Header2 2 2 13" xfId="17620" xr:uid="{C811CB27-5190-4236-B794-C7CF9BB965BC}"/>
    <cellStyle name="Header2 2 2 14" xfId="12317" xr:uid="{3DDFC150-313A-48A6-91B7-405627720C56}"/>
    <cellStyle name="Header2 2 2 15" xfId="21441" xr:uid="{78228331-E75B-47BF-B72D-D39FDA860F46}"/>
    <cellStyle name="Header2 2 2 16" xfId="27408" xr:uid="{648D38CE-F7F2-461B-BC7D-2113A78351DB}"/>
    <cellStyle name="Header2 2 2 17" xfId="29557" xr:uid="{88BEF9CB-7977-43FF-ABCE-C7A5E5EABBE8}"/>
    <cellStyle name="Header2 2 2 18" xfId="35580" xr:uid="{93D2D1F7-C82E-4C2F-A505-9E93A32DDD4D}"/>
    <cellStyle name="Header2 2 2 19" xfId="28340" xr:uid="{138C396F-0215-4966-8FE8-B9A4F41869E5}"/>
    <cellStyle name="Header2 2 2 2" xfId="13103" xr:uid="{979C5E22-AF9F-44B8-B2D1-502F590FDB38}"/>
    <cellStyle name="Header2 2 2 3" xfId="13995" xr:uid="{912C6FD0-5B94-4F59-8853-51758D5CD360}"/>
    <cellStyle name="Header2 2 2 4" xfId="14561" xr:uid="{E75576C6-149D-4E22-8EA3-737DD619AF67}"/>
    <cellStyle name="Header2 2 2 5" xfId="13289" xr:uid="{81148854-CAD8-4DFD-BF0C-34924649A8E8}"/>
    <cellStyle name="Header2 2 2 6" xfId="13500" xr:uid="{E5667CA3-AE1F-4C88-9497-C644A8A5A76F}"/>
    <cellStyle name="Header2 2 2 7" xfId="13661" xr:uid="{45D5F67E-3702-4755-9382-65576B8E90FD}"/>
    <cellStyle name="Header2 2 2 8" xfId="15429" xr:uid="{C76AF2D6-BE61-41B7-A3EF-411E40929B24}"/>
    <cellStyle name="Header2 2 2 9" xfId="15487" xr:uid="{5E8C6252-5CCF-4A0F-A19E-70DB34630ADE}"/>
    <cellStyle name="Header2 2 20" xfId="29485" xr:uid="{0B3507A8-B532-4D44-AC19-C577F8BF4CA1}"/>
    <cellStyle name="Header2 2 21" xfId="36232" xr:uid="{C1B18DB1-86F3-478A-BABB-A15AA225B50D}"/>
    <cellStyle name="Header2 2 3" xfId="11946" xr:uid="{5ECA20EA-0A7F-4B68-B246-93FC9B3C928E}"/>
    <cellStyle name="Header2 2 3 10" xfId="18870" xr:uid="{F0C54EC0-6BE8-4DB0-AF31-646D052CA8F3}"/>
    <cellStyle name="Header2 2 3 11" xfId="19205" xr:uid="{A43371B3-36BF-4FA8-A5A1-E324832482C7}"/>
    <cellStyle name="Header2 2 3 12" xfId="19532" xr:uid="{FA8950F0-6755-4EDC-AD5D-A9DBCCE1290C}"/>
    <cellStyle name="Header2 2 3 13" xfId="19859" xr:uid="{6818D4C6-9198-4196-BE90-8B9777257C92}"/>
    <cellStyle name="Header2 2 3 14" xfId="20121" xr:uid="{4F59C2B1-84CB-4301-9427-643FA8689877}"/>
    <cellStyle name="Header2 2 3 15" xfId="27880" xr:uid="{9FC453C7-6A3C-4627-AD4B-08511E2B37B1}"/>
    <cellStyle name="Header2 2 3 16" xfId="28200" xr:uid="{13A1E1FD-75C4-4993-A572-B9DE900BF3EB}"/>
    <cellStyle name="Header2 2 3 17" xfId="36074" xr:uid="{84E0CAA2-5EF5-4387-B1BC-D832455DA874}"/>
    <cellStyle name="Header2 2 3 18" xfId="36607" xr:uid="{8848C083-9287-48E9-B258-B23C7E828C69}"/>
    <cellStyle name="Header2 2 3 19" xfId="36875" xr:uid="{70583750-6018-4E22-A8CD-7D0453A4B396}"/>
    <cellStyle name="Header2 2 3 2" xfId="15933" xr:uid="{65E1FF60-60E5-43AA-B167-1D48F4EA0AA2}"/>
    <cellStyle name="Header2 2 3 3" xfId="16334" xr:uid="{7FA286A5-D2B6-43F0-80A6-09C05D9B4A25}"/>
    <cellStyle name="Header2 2 3 4" xfId="16719" xr:uid="{76E37BAC-20A3-4277-97E9-DFF748992DBF}"/>
    <cellStyle name="Header2 2 3 5" xfId="17094" xr:uid="{FDEE8A9E-6A6F-488B-844B-805A7356CB81}"/>
    <cellStyle name="Header2 2 3 6" xfId="17469" xr:uid="{5F11ABB8-4C3F-437B-8629-2EC4DBE701D8}"/>
    <cellStyle name="Header2 2 3 7" xfId="17836" xr:uid="{E7E4442F-E794-4235-A223-C48E8310A3B1}"/>
    <cellStyle name="Header2 2 3 8" xfId="18183" xr:uid="{EE8065CC-98B3-4014-AD1D-BDBAD0470CE7}"/>
    <cellStyle name="Header2 2 3 9" xfId="18525" xr:uid="{8E1EFEFD-8156-4BA4-A3F3-E770C8B56F76}"/>
    <cellStyle name="Header2 2 4" xfId="12361" xr:uid="{BEBC6ABB-47FE-4C44-9A2D-B8415646220A}"/>
    <cellStyle name="Header2 2 5" xfId="13111" xr:uid="{B3C97FE2-3BDD-4562-B6DE-4C2CD6B89EB4}"/>
    <cellStyle name="Header2 2 6" xfId="12993" xr:uid="{F49596B5-9411-46C1-992D-7D0CD9417C7D}"/>
    <cellStyle name="Header2 2 7" xfId="14356" xr:uid="{9CE2F355-BD56-4C77-9FA1-CEB77E662646}"/>
    <cellStyle name="Header2 2 8" xfId="12694" xr:uid="{127A7B68-F505-4C21-8682-5B5DB247C689}"/>
    <cellStyle name="Header2 2 9" xfId="15173" xr:uid="{50FFCB6E-0F27-4450-8A6F-91E41A63C1B1}"/>
    <cellStyle name="Header2 20" xfId="21026" xr:uid="{53636D1F-3210-4DAE-ABE8-9EBE9C17C12F}"/>
    <cellStyle name="Header2 21" xfId="28328" xr:uid="{138B6618-4241-4A9C-89D7-2815C5D23862}"/>
    <cellStyle name="Header2 22" xfId="29141" xr:uid="{6B8A6C9C-CD11-4FA2-9738-07912088FBE8}"/>
    <cellStyle name="Header2 23" xfId="29252" xr:uid="{4A09CC8D-552D-4A5E-AFAE-1EF871FC24B0}"/>
    <cellStyle name="Header2 3" xfId="876" xr:uid="{2865FB45-24AA-45A2-B2FA-43CA016C4400}"/>
    <cellStyle name="Header2 3 10" xfId="18004" xr:uid="{359B4EEA-36AD-4AD2-8E24-5A1A19597961}"/>
    <cellStyle name="Header2 3 11" xfId="18357" xr:uid="{B13A83D9-DFA9-4A40-97A9-BF75E3203AAF}"/>
    <cellStyle name="Header2 3 12" xfId="18698" xr:uid="{C5AE3BE5-86B9-47D0-ABF9-D8D8845DF210}"/>
    <cellStyle name="Header2 3 13" xfId="19035" xr:uid="{0E308250-6E5D-4A6A-AC0C-23849B7895E6}"/>
    <cellStyle name="Header2 3 14" xfId="19376" xr:uid="{3C3CB524-18C0-4EB7-B405-012A127EBD1F}"/>
    <cellStyle name="Header2 3 15" xfId="19696" xr:uid="{03011BBD-FA95-49DE-BEDF-453E9B7633E0}"/>
    <cellStyle name="Header2 3 16" xfId="20632" xr:uid="{0C875DBE-B66E-453D-981D-E4C6D9C91ECA}"/>
    <cellStyle name="Header2 3 17" xfId="20301" xr:uid="{F49B413A-7E96-4C7E-83C2-2C262F4F94BF}"/>
    <cellStyle name="Header2 3 18" xfId="28727" xr:uid="{B8C5E1A5-50B8-43DD-B02D-BBB293A0356E}"/>
    <cellStyle name="Header2 3 19" xfId="28392" xr:uid="{EF775377-9573-4C1B-B4A4-E092C3F26B98}"/>
    <cellStyle name="Header2 3 2" xfId="11944" xr:uid="{6DBBA4ED-0DB5-4474-912E-A15C7C77B913}"/>
    <cellStyle name="Header2 3 2 10" xfId="18868" xr:uid="{5B60539A-47F0-45E5-8E2A-864923471568}"/>
    <cellStyle name="Header2 3 2 11" xfId="19203" xr:uid="{383EF18F-5FAC-4F60-A986-7A49CF4B3CE9}"/>
    <cellStyle name="Header2 3 2 12" xfId="19530" xr:uid="{3EC4AD54-01D5-42A5-9E35-68AEA400F085}"/>
    <cellStyle name="Header2 3 2 13" xfId="19857" xr:uid="{A2B934E1-22EB-4194-8A4D-4C252632E26E}"/>
    <cellStyle name="Header2 3 2 14" xfId="20119" xr:uid="{582B92F8-4F32-4F22-8BD8-07B6967C1239}"/>
    <cellStyle name="Header2 3 2 15" xfId="27878" xr:uid="{F7B8468F-68B6-4E75-AC75-64AE16B04F04}"/>
    <cellStyle name="Header2 3 2 16" xfId="28198" xr:uid="{F4AA8124-04D4-44A4-8DAB-63BF40FDBB1F}"/>
    <cellStyle name="Header2 3 2 17" xfId="36072" xr:uid="{5A5B802C-203D-4C9A-BA10-B1D1AC763871}"/>
    <cellStyle name="Header2 3 2 18" xfId="36605" xr:uid="{D204D3F5-8B4E-4665-90E9-DBEC3D701E20}"/>
    <cellStyle name="Header2 3 2 19" xfId="36873" xr:uid="{A498763A-39D5-4EBA-AF69-FF7A16B3E4B4}"/>
    <cellStyle name="Header2 3 2 2" xfId="15931" xr:uid="{555B2646-47C7-4E9D-B6C5-5A46EC2AA82E}"/>
    <cellStyle name="Header2 3 2 3" xfId="16332" xr:uid="{4F6515D7-BAE2-434C-A887-1A6ADDE20084}"/>
    <cellStyle name="Header2 3 2 4" xfId="16717" xr:uid="{5ECB699C-18F3-4C6F-95A1-CB4656F2A9BC}"/>
    <cellStyle name="Header2 3 2 5" xfId="17092" xr:uid="{5465E22C-AE37-48C2-B59C-AB5D6BAB7DBA}"/>
    <cellStyle name="Header2 3 2 6" xfId="17467" xr:uid="{B0B000A6-87A1-404E-8C6C-4B0FCDF45B11}"/>
    <cellStyle name="Header2 3 2 7" xfId="17834" xr:uid="{FCA3AF67-69BB-4E23-A17A-DEA958E064E6}"/>
    <cellStyle name="Header2 3 2 8" xfId="18181" xr:uid="{14403CEB-F8CC-4BC5-A860-13771EB9FA71}"/>
    <cellStyle name="Header2 3 2 9" xfId="18523" xr:uid="{9F29E86D-4213-4177-95A0-F7C7E80FC1D9}"/>
    <cellStyle name="Header2 3 20" xfId="36436" xr:uid="{FBA177E0-0112-460D-8549-EE93239808A1}"/>
    <cellStyle name="Header2 3 3" xfId="12453" xr:uid="{7CAB84CB-7EB1-4023-8A36-88CCC3DF8A20}"/>
    <cellStyle name="Header2 3 4" xfId="15722" xr:uid="{FEFFFB9C-015D-47D8-A8AD-902F73CF719E}"/>
    <cellStyle name="Header2 3 5" xfId="16112" xr:uid="{D30C5221-5E0B-4361-881F-268CB8658327}"/>
    <cellStyle name="Header2 3 6" xfId="16517" xr:uid="{57B4EB36-14A8-4259-83F0-1BF511C55493}"/>
    <cellStyle name="Header2 3 7" xfId="16900" xr:uid="{8F1B77AC-D7D9-4AA5-AA87-0E0EE1A96517}"/>
    <cellStyle name="Header2 3 8" xfId="17270" xr:uid="{A537916A-20B1-4BFD-A7D4-78A4BCF56597}"/>
    <cellStyle name="Header2 3 9" xfId="17647" xr:uid="{F84F718C-B165-4B0E-B1A7-2FA9F35C3F34}"/>
    <cellStyle name="Header2 4" xfId="10872" xr:uid="{4F13F9AE-31D1-4B9D-96D9-B79FE81FF158}"/>
    <cellStyle name="Header2 5" xfId="1733" xr:uid="{4D18C51B-6562-43AD-9F5E-061F789CA568}"/>
    <cellStyle name="Header2 5 10" xfId="13120" xr:uid="{2AD585A5-F3E5-4EB9-B171-FF12BAF59747}"/>
    <cellStyle name="Header2 5 11" xfId="12133" xr:uid="{83ABB157-D9F3-4423-ADDD-1CA61403BBE5}"/>
    <cellStyle name="Header2 5 12" xfId="16635" xr:uid="{467BE8D4-D382-4FEA-9B26-E85DE371CB63}"/>
    <cellStyle name="Header2 5 13" xfId="14308" xr:uid="{010C1F12-81D0-46B5-996D-FD6835C090DF}"/>
    <cellStyle name="Header2 5 14" xfId="12697" xr:uid="{5D21A646-DEC2-4D6B-ABF3-214E9B386A6C}"/>
    <cellStyle name="Header2 5 15" xfId="20938" xr:uid="{600C25CB-5077-4387-8CAF-17AF4228F921}"/>
    <cellStyle name="Header2 5 16" xfId="27460" xr:uid="{AA14BBD7-F93A-4297-BA00-929A9BC2E351}"/>
    <cellStyle name="Header2 5 17" xfId="29048" xr:uid="{3B72C7EA-8024-4715-A62E-A31222B67851}"/>
    <cellStyle name="Header2 5 18" xfId="29136" xr:uid="{3C2FF9B3-F575-4DBD-A757-F20E53714EE7}"/>
    <cellStyle name="Header2 5 19" xfId="36298" xr:uid="{B9D3384E-921B-442A-8C7C-3F20E048B59D}"/>
    <cellStyle name="Header2 5 2" xfId="12749" xr:uid="{B999E3F5-98CE-420E-9C80-DE92CCA111FF}"/>
    <cellStyle name="Header2 5 3" xfId="14319" xr:uid="{FA329AA7-1C0E-4F38-9388-AB5AC6AA1025}"/>
    <cellStyle name="Header2 5 4" xfId="13687" xr:uid="{F2FA4DBC-ACD5-4AA3-B446-30D2ED4C2AEE}"/>
    <cellStyle name="Header2 5 5" xfId="15608" xr:uid="{6D1915B3-ECD4-44BA-8223-8CF92C69A336}"/>
    <cellStyle name="Header2 5 6" xfId="12949" xr:uid="{AA0D926F-65EF-4F5F-B6BE-8DDEDDF75F22}"/>
    <cellStyle name="Header2 5 7" xfId="16173" xr:uid="{5D935A06-C86B-49E2-BEDD-13EDE93FE36D}"/>
    <cellStyle name="Header2 5 8" xfId="14653" xr:uid="{0A8917C0-31B3-4E25-94C1-1D1CAD2CCB28}"/>
    <cellStyle name="Header2 5 9" xfId="14065" xr:uid="{35A998D7-4F7B-4728-B9CE-42761B11D66A}"/>
    <cellStyle name="Header2 6" xfId="11905" xr:uid="{DCB41C0E-E49B-4D7C-83A2-1799294E56B7}"/>
    <cellStyle name="Header2 6 10" xfId="18829" xr:uid="{C57DEE04-2C89-48B2-9CE4-4B2CBC6DBE0B}"/>
    <cellStyle name="Header2 6 11" xfId="19164" xr:uid="{CB494E2A-E41F-413B-AE21-986ABD8E7B51}"/>
    <cellStyle name="Header2 6 12" xfId="19491" xr:uid="{0AF132E0-44F2-48B0-8127-855A49284212}"/>
    <cellStyle name="Header2 6 13" xfId="19818" xr:uid="{35D8CB1B-53FD-449E-906F-72D95B293E4E}"/>
    <cellStyle name="Header2 6 14" xfId="20080" xr:uid="{56E827DF-89F2-4B68-AA27-7CA5A9ECB84F}"/>
    <cellStyle name="Header2 6 15" xfId="27839" xr:uid="{FD1BABA9-40BB-40A1-9424-E148680781A4}"/>
    <cellStyle name="Header2 6 16" xfId="28159" xr:uid="{C03916E5-3A1A-4CDE-BC41-3170AB2A0822}"/>
    <cellStyle name="Header2 6 17" xfId="36033" xr:uid="{6A51CC2C-103B-451E-B50C-60EC694B2ECC}"/>
    <cellStyle name="Header2 6 18" xfId="36568" xr:uid="{EC4ABA41-E7BE-4673-92B7-D94C00D9BEA2}"/>
    <cellStyle name="Header2 6 19" xfId="36834" xr:uid="{80330584-C0C4-4C87-94E7-F5750BDFF437}"/>
    <cellStyle name="Header2 6 2" xfId="15894" xr:uid="{F7F1EF9A-F79C-4FC9-B8DE-449A275A49B8}"/>
    <cellStyle name="Header2 6 3" xfId="16293" xr:uid="{BF3071B7-EC5E-4E70-B300-492A0DB276C9}"/>
    <cellStyle name="Header2 6 4" xfId="16678" xr:uid="{8B51CF58-A3FF-4398-8D67-6FDA83755956}"/>
    <cellStyle name="Header2 6 5" xfId="17053" xr:uid="{4B7107B0-348B-49DD-9BA7-77C9C7729ACC}"/>
    <cellStyle name="Header2 6 6" xfId="17428" xr:uid="{17C1904E-A496-47FD-A21B-561480E96C27}"/>
    <cellStyle name="Header2 6 7" xfId="17795" xr:uid="{F2A7261E-8606-449B-996A-E34C697CA8AB}"/>
    <cellStyle name="Header2 6 8" xfId="18142" xr:uid="{814EC848-3E65-4DED-A084-D39DDB2653FA}"/>
    <cellStyle name="Header2 6 9" xfId="18484" xr:uid="{FD46E355-19B0-4843-BF66-71C5DF3C24AD}"/>
    <cellStyle name="Header2 7" xfId="12106" xr:uid="{96D2A0D2-BD7A-4CB3-9B0E-1B6796FC6D66}"/>
    <cellStyle name="Header2 8" xfId="12878" xr:uid="{0958FA50-0DF6-4F9C-9AE0-7DCC63887A14}"/>
    <cellStyle name="Header2 9" xfId="14135" xr:uid="{068B6124-8AD4-47C4-AC2E-D58549E5D03F}"/>
    <cellStyle name="Header3" xfId="10873" xr:uid="{3BDA1D7B-69B1-4DC6-A74C-5FED825D5182}"/>
    <cellStyle name="Heading" xfId="1966" xr:uid="{54BEB6C1-10E2-4CDC-9875-00155084128D}"/>
    <cellStyle name="Heading 1 10" xfId="2698" xr:uid="{2868FB11-89FC-4946-9713-800D53D3FCBC}"/>
    <cellStyle name="Heading 1 10 2" xfId="10875" xr:uid="{C0E19F65-50AF-4FB0-BED6-581C74E28705}"/>
    <cellStyle name="Heading 1 11" xfId="10876" xr:uid="{ACB9DAC8-78A5-4C22-881B-C6CF8A417CE8}"/>
    <cellStyle name="Heading 1 12" xfId="10877" xr:uid="{89DE12D6-A0E1-4308-928F-6B89A0B5A8B5}"/>
    <cellStyle name="Heading 1 13" xfId="10878" xr:uid="{5F7EFCDD-BC6E-4DCC-AAC5-F09C8785BBC3}"/>
    <cellStyle name="Heading 1 14" xfId="10879" xr:uid="{E949A2EB-4CC1-4832-A0A9-FE7A6BBDFCC8}"/>
    <cellStyle name="Heading 1 15" xfId="10880" xr:uid="{55DC484D-91CC-45EE-AF8C-A7D06A747758}"/>
    <cellStyle name="Heading 1 16" xfId="10881" xr:uid="{CA6B7D65-6D2E-468C-B572-3E30167459E4}"/>
    <cellStyle name="Heading 1 17" xfId="10882" xr:uid="{5BABA7B4-98A3-4B5F-B24D-3EE38EE43F51}"/>
    <cellStyle name="Heading 1 18" xfId="10883" xr:uid="{C1634C50-D4F8-4B8D-AD53-E92BFBB9E3D1}"/>
    <cellStyle name="Heading 1 19" xfId="10884" xr:uid="{4FD563E5-D5FE-432E-9DF9-4CB19083D761}"/>
    <cellStyle name="Heading 1 2" xfId="316" xr:uid="{2460FCC4-59C2-4AF6-93DC-A5095D78B388}"/>
    <cellStyle name="Heading 1 2 2" xfId="1734" xr:uid="{D2F60F56-6236-46BA-8D47-1212DBAC4EE2}"/>
    <cellStyle name="Heading 1 2 2 2" xfId="3226" xr:uid="{8661904F-A0C1-4CEF-AFA6-FC64D59B4953}"/>
    <cellStyle name="Heading 1 2 2 2 2" xfId="10887" xr:uid="{D25E26AD-4400-43DC-94C5-F09F3407FB85}"/>
    <cellStyle name="Heading 1 2 2 3" xfId="10886" xr:uid="{D230105D-94C8-4680-82C2-8BE846BACDBC}"/>
    <cellStyle name="Heading 1 2 3" xfId="1735" xr:uid="{5FBD2C7F-01BA-417F-9324-F0F15CB58F92}"/>
    <cellStyle name="Heading 1 2 3 2" xfId="10888" xr:uid="{0588D919-3D8A-4F2E-BCB2-3DF2B59425B3}"/>
    <cellStyle name="Heading 1 2 4" xfId="1736" xr:uid="{B0129F3B-4CAE-499F-8994-754C6346E5FD}"/>
    <cellStyle name="Heading 1 2 4 2" xfId="10889" xr:uid="{75E4DF9C-2593-40EA-8CAD-924D83A5149B}"/>
    <cellStyle name="Heading 1 2 5" xfId="1737" xr:uid="{15855E90-EF80-4A95-84D5-C96521802FC6}"/>
    <cellStyle name="Heading 1 2 6" xfId="1738" xr:uid="{8A4FD1DC-C22D-41E1-8FF1-21783076B860}"/>
    <cellStyle name="Heading 1 2 7" xfId="1739" xr:uid="{F1E3447B-4DF8-4820-8F95-D5F4B6201229}"/>
    <cellStyle name="Heading 1 2 8" xfId="10885" xr:uid="{FE7D7C52-FFEB-4E12-A1C2-8670619E6390}"/>
    <cellStyle name="Heading 1 20" xfId="10890" xr:uid="{AAB286E2-F790-4E93-AD8A-03B49246A25E}"/>
    <cellStyle name="Heading 1 21" xfId="10891" xr:uid="{940F66DD-DBD6-451D-BE5A-D063484EF823}"/>
    <cellStyle name="Heading 1 22" xfId="10892" xr:uid="{48594C84-B6E4-4E4B-87AA-8330636BE9DE}"/>
    <cellStyle name="Heading 1 23" xfId="10893" xr:uid="{2338890B-9761-4ED3-A5E3-6A450CAE29ED}"/>
    <cellStyle name="Heading 1 24" xfId="10894" xr:uid="{6E46BB41-E310-474F-AA69-6C3D9EA40825}"/>
    <cellStyle name="Heading 1 25" xfId="10895" xr:uid="{B7E109B2-9416-417B-8F96-3E0C7C72EF90}"/>
    <cellStyle name="Heading 1 26" xfId="10896" xr:uid="{0D03A3C1-EFB6-40E0-8DE2-2BB4A3490BB5}"/>
    <cellStyle name="Heading 1 27" xfId="10897" xr:uid="{829A6020-158D-43D1-BD60-1BC5B1198E51}"/>
    <cellStyle name="Heading 1 3" xfId="317" xr:uid="{AE6F715A-1632-4DD1-ADE7-C2748703F90A}"/>
    <cellStyle name="Heading 1 3 2" xfId="1740" xr:uid="{C9F65505-249D-41FB-B182-E35E68F74499}"/>
    <cellStyle name="Heading 1 3 2 2" xfId="10899" xr:uid="{7B617F17-224D-473D-8FFA-695D148DD4EE}"/>
    <cellStyle name="Heading 1 3 3" xfId="1741" xr:uid="{071EEADA-9C2B-4B9A-A3AA-89DD7CCF449B}"/>
    <cellStyle name="Heading 1 3 4" xfId="1742" xr:uid="{1DE0C2B0-E0A9-41BF-890D-C1C4D74321C2}"/>
    <cellStyle name="Heading 1 3 5" xfId="1743" xr:uid="{74A82057-6A6F-45ED-AFEA-E87FC4A03EBA}"/>
    <cellStyle name="Heading 1 3 6" xfId="1744" xr:uid="{3F1DDC29-FBFD-4E25-92DA-39E0DA0B01EC}"/>
    <cellStyle name="Heading 1 3 7" xfId="1745" xr:uid="{1E580096-9862-4A47-9695-8D3DDB623EEE}"/>
    <cellStyle name="Heading 1 3 8" xfId="10898" xr:uid="{E00C7143-4911-4279-9A50-A14606967608}"/>
    <cellStyle name="Heading 1 4" xfId="318" xr:uid="{0CF40BE3-F32E-41DF-A370-D2F6421B0858}"/>
    <cellStyle name="Heading 1 4 2" xfId="1746" xr:uid="{663F9275-FE1C-4B33-A198-1367840DC4C4}"/>
    <cellStyle name="Heading 1 4 3" xfId="1747" xr:uid="{9E151D26-13CB-4F73-9E3E-7B7AE1D9E702}"/>
    <cellStyle name="Heading 1 4 4" xfId="1748" xr:uid="{A0B7D3CC-8077-4DAB-968D-FE90A1535BB0}"/>
    <cellStyle name="Heading 1 4 5" xfId="1749" xr:uid="{44535876-E5B3-4633-89BF-8F57719BC6DD}"/>
    <cellStyle name="Heading 1 4 6" xfId="1750" xr:uid="{410D205E-C549-4568-B322-E98DD96A8728}"/>
    <cellStyle name="Heading 1 4 7" xfId="1751" xr:uid="{D93B4481-577B-4C7A-8181-196582E4DA02}"/>
    <cellStyle name="Heading 1 4 8" xfId="10900" xr:uid="{345B8856-2DCC-42EE-9384-0FB83711AA83}"/>
    <cellStyle name="Heading 1 5" xfId="319" xr:uid="{12255394-22C9-4F26-B3A7-8D0BD5373A61}"/>
    <cellStyle name="Heading 1 5 2" xfId="10901" xr:uid="{6A66A164-3FA0-479D-9FE3-EFD7BD99F8DC}"/>
    <cellStyle name="Heading 1 6" xfId="320" xr:uid="{1F5987C0-3763-4076-A9D2-C93D0F970EEF}"/>
    <cellStyle name="Heading 1 6 2" xfId="10902" xr:uid="{49381E51-ECC5-4A5E-BA4A-2324E8D310AA}"/>
    <cellStyle name="Heading 1 7" xfId="321" xr:uid="{EF2FD542-1782-4751-B24B-2DF1F8DB35BC}"/>
    <cellStyle name="Heading 1 7 2" xfId="10903" xr:uid="{B7C8AECF-3B89-4043-9925-D69EC0D1FCED}"/>
    <cellStyle name="Heading 1 8" xfId="322" xr:uid="{BDEDB083-54B3-4B3D-AC66-540629D1D926}"/>
    <cellStyle name="Heading 1 8 2" xfId="10904" xr:uid="{45EF2745-5B77-4DDB-9A73-7E1AA560D70A}"/>
    <cellStyle name="Heading 1 9" xfId="323" xr:uid="{D9E3410D-7B7D-4BDF-9976-E127416336A2}"/>
    <cellStyle name="Heading 1 9 2" xfId="10905" xr:uid="{2E2BB351-5890-4DEF-B158-B054C8B12020}"/>
    <cellStyle name="Heading 2 10" xfId="2699" xr:uid="{84E42318-F133-4568-BBF2-20A4256AEAD4}"/>
    <cellStyle name="Heading 2 10 2" xfId="10906" xr:uid="{D9687561-952B-4DBA-B9F7-2759B1C6622E}"/>
    <cellStyle name="Heading 2 11" xfId="10907" xr:uid="{FB4458FA-29B5-4DB6-BEA6-DD0C3BB35C34}"/>
    <cellStyle name="Heading 2 12" xfId="10908" xr:uid="{AB5DA70F-3A97-4687-A89C-7238394345E8}"/>
    <cellStyle name="Heading 2 13" xfId="10909" xr:uid="{6D8E42DE-9880-4853-94CA-67442E42EFA7}"/>
    <cellStyle name="Heading 2 14" xfId="10910" xr:uid="{7E3BC2AB-0D78-42C4-A379-32EF6C6FDB40}"/>
    <cellStyle name="Heading 2 15" xfId="10911" xr:uid="{E3B0AD50-D057-4F62-9090-F49C5D49AB00}"/>
    <cellStyle name="Heading 2 16" xfId="10912" xr:uid="{47DE6F06-558A-4808-A064-19350557A475}"/>
    <cellStyle name="Heading 2 17" xfId="10913" xr:uid="{53C5645C-1391-4B04-BCF9-2CEC97D02742}"/>
    <cellStyle name="Heading 2 18" xfId="10914" xr:uid="{15E23AC2-43EB-4DAD-AAE2-7DFCF9604E7A}"/>
    <cellStyle name="Heading 2 19" xfId="10915" xr:uid="{B2ED59C9-E4A7-47C4-A00E-FC7F12971B79}"/>
    <cellStyle name="Heading 2 2" xfId="324" xr:uid="{657E7B32-D158-405E-A24D-3672AEF8EBA0}"/>
    <cellStyle name="Heading 2 2 2" xfId="1752" xr:uid="{B6B13338-5744-45F5-8D3C-58A50DBE9122}"/>
    <cellStyle name="Heading 2 2 2 2" xfId="3227" xr:uid="{2596D16B-1774-458D-A452-0C3D286E071B}"/>
    <cellStyle name="Heading 2 2 2 2 2" xfId="10918" xr:uid="{7CECB1F9-E447-477F-A10A-B1EA0E97C8DB}"/>
    <cellStyle name="Heading 2 2 2 3" xfId="10917" xr:uid="{CD998E96-2056-430F-A940-AC6AB2C146BD}"/>
    <cellStyle name="Heading 2 2 3" xfId="1753" xr:uid="{2E24649E-3208-472A-9271-DF0EAEFF26DC}"/>
    <cellStyle name="Heading 2 2 3 2" xfId="10919" xr:uid="{7C8B9EFC-4BBD-4372-B658-9FE009CEE874}"/>
    <cellStyle name="Heading 2 2 4" xfId="1754" xr:uid="{3BCE044B-EEB7-488D-AAE3-EDDD4BFDEFD5}"/>
    <cellStyle name="Heading 2 2 4 2" xfId="10920" xr:uid="{FC7DA1D0-596F-4F51-B655-9F42E1B0B4CF}"/>
    <cellStyle name="Heading 2 2 5" xfId="1755" xr:uid="{A8FD5F5D-BAB7-418F-8418-F0F7561154A8}"/>
    <cellStyle name="Heading 2 2 6" xfId="1756" xr:uid="{71743052-E2CF-4E5A-9880-8B961EDDA143}"/>
    <cellStyle name="Heading 2 2 7" xfId="1757" xr:uid="{66B2B86D-619F-4CE3-938A-61C12D477870}"/>
    <cellStyle name="Heading 2 2 8" xfId="10916" xr:uid="{807A2BB2-6267-40E0-B9A5-2D78955AAB0C}"/>
    <cellStyle name="Heading 2 20" xfId="10921" xr:uid="{18E5CB1A-C98B-4AB3-A52B-83CC4E04F482}"/>
    <cellStyle name="Heading 2 21" xfId="10922" xr:uid="{CBEDA95F-9036-4EB6-97D6-0671B36EDF55}"/>
    <cellStyle name="Heading 2 22" xfId="10923" xr:uid="{871121EB-A81B-4E42-AB67-1C9DE8F33A94}"/>
    <cellStyle name="Heading 2 23" xfId="10924" xr:uid="{D3367C17-564C-4C40-AC21-AAF203D36B40}"/>
    <cellStyle name="Heading 2 24" xfId="10925" xr:uid="{A76EAC6C-58C5-44FE-B814-D4934C6DD79C}"/>
    <cellStyle name="Heading 2 25" xfId="10926" xr:uid="{138C4558-EEF6-4620-954A-40C2C77955E6}"/>
    <cellStyle name="Heading 2 26" xfId="10927" xr:uid="{BA8F7178-E294-44AE-970F-10FC224BD429}"/>
    <cellStyle name="Heading 2 27" xfId="10928" xr:uid="{104A1400-3349-42A9-A665-910576C1D2E2}"/>
    <cellStyle name="Heading 2 3" xfId="325" xr:uid="{8679F364-903A-4084-BE4E-57059D4ABA26}"/>
    <cellStyle name="Heading 2 3 2" xfId="1758" xr:uid="{EB49082C-451A-407E-9F3A-281F9D1F92CD}"/>
    <cellStyle name="Heading 2 3 2 2" xfId="10930" xr:uid="{0D48C265-215C-4109-910D-216EFF700FB8}"/>
    <cellStyle name="Heading 2 3 3" xfId="1759" xr:uid="{184B7F9C-C39A-429E-A7CD-A634A094C651}"/>
    <cellStyle name="Heading 2 3 4" xfId="1760" xr:uid="{4AF162ED-7897-40D4-8E88-ED23BCA785AD}"/>
    <cellStyle name="Heading 2 3 5" xfId="1761" xr:uid="{284B66FA-4F93-4E46-AA44-24104A898A95}"/>
    <cellStyle name="Heading 2 3 6" xfId="1762" xr:uid="{325E1523-B1AE-4C42-B18C-8E0A2CF731DD}"/>
    <cellStyle name="Heading 2 3 7" xfId="1763" xr:uid="{5C0F2BF6-3F17-40D0-A478-0844997C92DF}"/>
    <cellStyle name="Heading 2 3 8" xfId="10929" xr:uid="{DCA22879-C54A-4987-A1CC-9EB066D421C4}"/>
    <cellStyle name="Heading 2 4" xfId="326" xr:uid="{1CFC844C-4059-4BC8-8F49-12C75ACF6CA5}"/>
    <cellStyle name="Heading 2 4 2" xfId="1764" xr:uid="{268D971D-B1F0-4BA7-B39C-CD98330B89B0}"/>
    <cellStyle name="Heading 2 4 3" xfId="1765" xr:uid="{3E2AC959-273E-4CEA-BBDB-57147145F89A}"/>
    <cellStyle name="Heading 2 4 4" xfId="1766" xr:uid="{B82F8696-876D-4B8D-986D-2DD164EA1301}"/>
    <cellStyle name="Heading 2 4 5" xfId="1767" xr:uid="{E76ABA62-E1B4-4490-B9D7-AAAE1BE4666C}"/>
    <cellStyle name="Heading 2 4 6" xfId="1768" xr:uid="{69F8DF82-2748-4DA4-9385-D4362746F463}"/>
    <cellStyle name="Heading 2 4 7" xfId="1769" xr:uid="{DFD4135D-FA2A-46E4-AAF6-D0E24DC35C9D}"/>
    <cellStyle name="Heading 2 4 8" xfId="10931" xr:uid="{F164E1F5-A1EB-4DC8-9884-B03880C6A06E}"/>
    <cellStyle name="Heading 2 5" xfId="327" xr:uid="{BC30FC30-CF3E-4D53-BEC2-D73DB3B7E2B9}"/>
    <cellStyle name="Heading 2 5 2" xfId="10932" xr:uid="{90C022CF-6984-460C-B324-3D165CDC25BC}"/>
    <cellStyle name="Heading 2 6" xfId="328" xr:uid="{9B6AD56F-AA68-429A-986F-584DF4E870C2}"/>
    <cellStyle name="Heading 2 6 2" xfId="10933" xr:uid="{D9979DDB-D601-415A-BF15-B1863A3519C5}"/>
    <cellStyle name="Heading 2 7" xfId="329" xr:uid="{7275806F-184D-4E13-AF50-02D0B24FF7EC}"/>
    <cellStyle name="Heading 2 7 2" xfId="10934" xr:uid="{8F1C35A5-D6AC-48EB-A6E2-A490591D235B}"/>
    <cellStyle name="Heading 2 8" xfId="330" xr:uid="{B0F9C0F4-A23A-44DD-9362-BAAB5083AB17}"/>
    <cellStyle name="Heading 2 8 2" xfId="10935" xr:uid="{C6143351-32AA-4F52-A46E-5862E78F5046}"/>
    <cellStyle name="Heading 2 9" xfId="331" xr:uid="{DBCF54C3-731D-4B24-904C-CEA8F93F70F5}"/>
    <cellStyle name="Heading 2 9 2" xfId="10936" xr:uid="{C71F13AE-712C-4C06-9FEE-A5371FD00FF7}"/>
    <cellStyle name="Heading 3 10" xfId="2726" xr:uid="{4F767EF2-54EA-4E0B-92F2-375BE5CB2BB4}"/>
    <cellStyle name="Heading 3 10 2" xfId="10937" xr:uid="{625B77CC-F1AB-4935-A0E2-F360D9E6E50E}"/>
    <cellStyle name="Heading 3 11" xfId="10938" xr:uid="{85560F27-9216-4B8A-874B-10EC9E9AFA8F}"/>
    <cellStyle name="Heading 3 12" xfId="10939" xr:uid="{2C54D41A-66B9-4930-B450-5B72266A7D97}"/>
    <cellStyle name="Heading 3 13" xfId="10940" xr:uid="{8F02D00C-7D58-47A0-8146-CEFBF49CDE4C}"/>
    <cellStyle name="Heading 3 14" xfId="10941" xr:uid="{48DE4562-6677-493B-8AB0-FBC67954D7A7}"/>
    <cellStyle name="Heading 3 15" xfId="10942" xr:uid="{75147362-BF90-43AF-8B94-45D9583D2415}"/>
    <cellStyle name="Heading 3 16" xfId="10943" xr:uid="{FBA00802-F006-4F87-9500-31BC66217A98}"/>
    <cellStyle name="Heading 3 17" xfId="10944" xr:uid="{1BBD885B-9EC0-413A-89D6-3D881E5AC6A0}"/>
    <cellStyle name="Heading 3 18" xfId="10945" xr:uid="{B9B8F653-6FE4-4B59-AD9D-E5753561E5FA}"/>
    <cellStyle name="Heading 3 19" xfId="10946" xr:uid="{F7465D3C-A3E6-4F58-95E8-BDA3B21D0660}"/>
    <cellStyle name="Heading 3 2" xfId="332" xr:uid="{82969A5E-5F06-4228-BA22-013E43985D6D}"/>
    <cellStyle name="Heading 3 2 2" xfId="1770" xr:uid="{F198C742-4614-4124-BDD6-A279C0419523}"/>
    <cellStyle name="Heading 3 2 2 2" xfId="3228" xr:uid="{96E10277-23E8-4FE7-B09F-371604ACC970}"/>
    <cellStyle name="Heading 3 2 2 2 2" xfId="10949" xr:uid="{6A7F0754-1A03-43A9-8C54-F70827F745F5}"/>
    <cellStyle name="Heading 3 2 2 3" xfId="10948" xr:uid="{4C2AE3BD-F542-46F6-B6EB-AC37A0558748}"/>
    <cellStyle name="Heading 3 2 3" xfId="1771" xr:uid="{FAD6CF48-9DFB-48E4-8020-2A2B0921D1C0}"/>
    <cellStyle name="Heading 3 2 3 2" xfId="10950" xr:uid="{62BB3CA7-98B8-4811-8540-5877002FD9BD}"/>
    <cellStyle name="Heading 3 2 4" xfId="1772" xr:uid="{FDDB1109-48B7-44D9-9287-5564791B478D}"/>
    <cellStyle name="Heading 3 2 4 2" xfId="10951" xr:uid="{D0E7B4FB-091C-452A-9BE2-021C32D808D2}"/>
    <cellStyle name="Heading 3 2 5" xfId="1773" xr:uid="{2DD8A10C-66C4-47BD-A262-C1E2D737C993}"/>
    <cellStyle name="Heading 3 2 6" xfId="1774" xr:uid="{3BAB2342-CB24-4E74-A1AA-F68071BD7EA6}"/>
    <cellStyle name="Heading 3 2 7" xfId="1775" xr:uid="{A7F7CAAB-4C9D-491D-8C5C-E4018DC8EBF0}"/>
    <cellStyle name="Heading 3 2 8" xfId="10947" xr:uid="{C0E3CD7C-98D7-4ADC-8C80-AD0AB4E3066B}"/>
    <cellStyle name="Heading 3 20" xfId="10952" xr:uid="{A1B32B67-3A6E-4502-BE02-F7E5C661191E}"/>
    <cellStyle name="Heading 3 21" xfId="10953" xr:uid="{09E16EDF-21E6-48EF-8B9B-ACA9D554950B}"/>
    <cellStyle name="Heading 3 22" xfId="10954" xr:uid="{C9A22CAA-CB44-478B-A450-C36B585A7E12}"/>
    <cellStyle name="Heading 3 23" xfId="10955" xr:uid="{FE84F327-9E7D-4473-B0B7-B2CDFE3B2C90}"/>
    <cellStyle name="Heading 3 24" xfId="10956" xr:uid="{958B701D-CAD4-43FA-A5B4-3181B552DB81}"/>
    <cellStyle name="Heading 3 25" xfId="10957" xr:uid="{C89E8BD2-453E-4062-A8E7-9F47809692EB}"/>
    <cellStyle name="Heading 3 26" xfId="10958" xr:uid="{C9E8E855-2502-40ED-AE19-2214463728F2}"/>
    <cellStyle name="Heading 3 27" xfId="10959" xr:uid="{2AE39295-421A-400A-9F9B-63195D5EBA0F}"/>
    <cellStyle name="Heading 3 3" xfId="333" xr:uid="{7C31DBFC-281F-438B-9401-230563290570}"/>
    <cellStyle name="Heading 3 3 2" xfId="1776" xr:uid="{4CF7A46A-E03C-4A35-8365-13E90DB7AFE4}"/>
    <cellStyle name="Heading 3 3 2 2" xfId="10961" xr:uid="{A4DB8E83-D3B2-4087-A21C-A0C9B68F2D37}"/>
    <cellStyle name="Heading 3 3 3" xfId="1777" xr:uid="{C6ECE8FE-6219-48E7-96A4-3D448B8F2B93}"/>
    <cellStyle name="Heading 3 3 4" xfId="1778" xr:uid="{B71D6CBF-A797-4668-8157-5962D3D43E74}"/>
    <cellStyle name="Heading 3 3 5" xfId="1779" xr:uid="{11073058-0413-442B-8D4E-E041317DF6F0}"/>
    <cellStyle name="Heading 3 3 6" xfId="1780" xr:uid="{973BC428-C926-4FF2-B3C8-B9745C8B472B}"/>
    <cellStyle name="Heading 3 3 7" xfId="1781" xr:uid="{C005DB28-F075-4819-B06D-9585380509E8}"/>
    <cellStyle name="Heading 3 3 8" xfId="10960" xr:uid="{9963B666-32CB-433F-BE17-3E974EE3FDB9}"/>
    <cellStyle name="Heading 3 4" xfId="334" xr:uid="{7D1BB107-3A48-4EDE-A208-ADB787B4CC97}"/>
    <cellStyle name="Heading 3 4 2" xfId="1782" xr:uid="{26C989A8-8125-47AD-AC52-13E41D9A3B0B}"/>
    <cellStyle name="Heading 3 4 3" xfId="1783" xr:uid="{637028F3-7CD2-4EC0-BBD2-D76410453133}"/>
    <cellStyle name="Heading 3 4 4" xfId="1784" xr:uid="{EB6BAE53-EDD7-4FA5-AAAD-5DE17FF24E05}"/>
    <cellStyle name="Heading 3 4 5" xfId="1785" xr:uid="{8F3D4C55-890E-4D71-B003-9E0D8E77111A}"/>
    <cellStyle name="Heading 3 4 6" xfId="1786" xr:uid="{45A1B7C9-FCA9-4C91-8E68-D6A50187F93A}"/>
    <cellStyle name="Heading 3 4 7" xfId="1787" xr:uid="{511F8D82-086E-44DA-A07E-64586A2677A0}"/>
    <cellStyle name="Heading 3 4 8" xfId="10962" xr:uid="{43E26228-DE92-4D37-B26F-5B49DD038401}"/>
    <cellStyle name="Heading 3 5" xfId="335" xr:uid="{9E14283F-E776-4DA4-A6FE-699391042B62}"/>
    <cellStyle name="Heading 3 5 2" xfId="10963" xr:uid="{B596A31B-9B7B-4049-89F7-7076B48D6BFD}"/>
    <cellStyle name="Heading 3 6" xfId="336" xr:uid="{27AFD440-9F1E-4CC1-867B-8330B64C1EFE}"/>
    <cellStyle name="Heading 3 6 2" xfId="10964" xr:uid="{BD7FDBEF-C90D-4B5B-9EE8-664DCA4C1134}"/>
    <cellStyle name="Heading 3 7" xfId="337" xr:uid="{FC33B9EF-5359-432C-B770-CBA178B867AB}"/>
    <cellStyle name="Heading 3 7 2" xfId="10965" xr:uid="{A6B9855B-01FB-40E1-97F6-A136D0B8313D}"/>
    <cellStyle name="Heading 3 8" xfId="338" xr:uid="{211E5A52-C837-423C-984C-81973F712DB3}"/>
    <cellStyle name="Heading 3 8 2" xfId="10966" xr:uid="{0F67B4A7-3A5C-44A4-8FF5-E19700E79011}"/>
    <cellStyle name="Heading 3 9" xfId="339" xr:uid="{BEF5888F-5D88-42C3-9504-26684606E261}"/>
    <cellStyle name="Heading 3 9 2" xfId="10967" xr:uid="{4CF70CE1-966B-4971-A548-3DDF9CEECBE3}"/>
    <cellStyle name="Heading 4 10" xfId="2690" xr:uid="{73016A59-64D7-40D3-BBBF-551DA21C5AC3}"/>
    <cellStyle name="Heading 4 10 2" xfId="10968" xr:uid="{50B6E0B5-90B5-4E22-A1BF-961E4B7E0B12}"/>
    <cellStyle name="Heading 4 11" xfId="10969" xr:uid="{4981AF7C-C728-48C1-89BC-F9D14A98BC63}"/>
    <cellStyle name="Heading 4 12" xfId="10970" xr:uid="{1377EBDF-488D-45A4-B50D-1DA765D8F1C9}"/>
    <cellStyle name="Heading 4 13" xfId="10971" xr:uid="{F3C6EDE6-DAFD-4F69-9439-0CABC2F25690}"/>
    <cellStyle name="Heading 4 14" xfId="10972" xr:uid="{9DD2CBEC-8B09-41C1-BC93-BB88E7B727AC}"/>
    <cellStyle name="Heading 4 15" xfId="10973" xr:uid="{297E71B1-F706-4A14-8705-AD55A2104851}"/>
    <cellStyle name="Heading 4 16" xfId="10974" xr:uid="{8F830CA3-ACD3-4581-8401-77CDAC7E993B}"/>
    <cellStyle name="Heading 4 17" xfId="10975" xr:uid="{39B56267-6CF1-45F8-AFCB-B910B059F71B}"/>
    <cellStyle name="Heading 4 18" xfId="10976" xr:uid="{7FDC54EF-3478-43EA-84E9-74570A2639F2}"/>
    <cellStyle name="Heading 4 19" xfId="10977" xr:uid="{4005B107-BAB5-4801-9372-4AB249581878}"/>
    <cellStyle name="Heading 4 2" xfId="340" xr:uid="{B4C2A02D-6219-48E2-814B-04F4BF964CC5}"/>
    <cellStyle name="Heading 4 2 2" xfId="1788" xr:uid="{295A8569-8670-4472-BEE3-E5E2A9A14492}"/>
    <cellStyle name="Heading 4 2 2 2" xfId="3229" xr:uid="{671D2558-A2CA-47BE-A5F0-EC85885EA7DB}"/>
    <cellStyle name="Heading 4 2 2 2 2" xfId="10980" xr:uid="{A5D4135B-C715-4350-AD09-F2D6FD0D8FC8}"/>
    <cellStyle name="Heading 4 2 2 3" xfId="10979" xr:uid="{9734E1A0-16C6-48BB-9FE9-F375C20D4657}"/>
    <cellStyle name="Heading 4 2 3" xfId="1789" xr:uid="{4F292E87-F26D-4299-A367-CC29D212A427}"/>
    <cellStyle name="Heading 4 2 3 2" xfId="10981" xr:uid="{61675E65-8BBE-4BA0-B33B-912861A49808}"/>
    <cellStyle name="Heading 4 2 4" xfId="1790" xr:uid="{C685F726-B19C-4E19-9D08-E19E1480A97F}"/>
    <cellStyle name="Heading 4 2 4 2" xfId="10982" xr:uid="{31C1BEB3-7D3B-424E-BC86-10E5EA0DAE96}"/>
    <cellStyle name="Heading 4 2 5" xfId="1791" xr:uid="{B330F576-196C-4372-97ED-E8C4258EE9E1}"/>
    <cellStyle name="Heading 4 2 6" xfId="1792" xr:uid="{51D794A2-C7A2-4D27-94F0-BFA27A9C8880}"/>
    <cellStyle name="Heading 4 2 7" xfId="1793" xr:uid="{5987054E-F1AE-46D5-A9D2-5D7A0B74D87E}"/>
    <cellStyle name="Heading 4 2 8" xfId="10978" xr:uid="{4940DF9E-7CA8-45BF-84E9-C7F0C8950A07}"/>
    <cellStyle name="Heading 4 20" xfId="10983" xr:uid="{5441C3C8-52BF-4C34-AC99-7BFBEADF1B4C}"/>
    <cellStyle name="Heading 4 21" xfId="10984" xr:uid="{630652E9-5F0D-4DAD-89C1-F552D0FDF15C}"/>
    <cellStyle name="Heading 4 22" xfId="10985" xr:uid="{DDA14DB6-43CC-4355-933F-8FC8F4975FF4}"/>
    <cellStyle name="Heading 4 23" xfId="10986" xr:uid="{FED92F41-C1D0-49B2-9B81-C2532078E243}"/>
    <cellStyle name="Heading 4 24" xfId="10987" xr:uid="{4A128BB7-6B19-4B0B-BC6D-98EAFCBB080F}"/>
    <cellStyle name="Heading 4 25" xfId="10988" xr:uid="{C6A8BEC0-CE86-425A-8843-C6102AF0A7DB}"/>
    <cellStyle name="Heading 4 26" xfId="10989" xr:uid="{154B9686-3433-45C9-A909-9B102C7B6B31}"/>
    <cellStyle name="Heading 4 27" xfId="10990" xr:uid="{76DF00C9-1227-41E7-AE10-10CC835DF17F}"/>
    <cellStyle name="Heading 4 3" xfId="341" xr:uid="{0A80BC0B-BA6F-40F7-A8A0-70FA0A8371D3}"/>
    <cellStyle name="Heading 4 3 2" xfId="1794" xr:uid="{58A7BBC6-6C5A-4CF9-B7B0-357A703CF53E}"/>
    <cellStyle name="Heading 4 3 2 2" xfId="10992" xr:uid="{08B12932-E9A6-4914-9F96-4650D0452C93}"/>
    <cellStyle name="Heading 4 3 3" xfId="1795" xr:uid="{837F4BEB-BFC6-42C0-BF5B-A28CF7B401AB}"/>
    <cellStyle name="Heading 4 3 4" xfId="1796" xr:uid="{FAF11533-F7C0-4FB3-98F5-8CAE17BAD8FE}"/>
    <cellStyle name="Heading 4 3 5" xfId="1797" xr:uid="{A2D556C8-4156-4F57-A67E-21A3E02802E3}"/>
    <cellStyle name="Heading 4 3 6" xfId="1798" xr:uid="{33B1D4A0-6AA1-4C76-A329-C4064B1D3B03}"/>
    <cellStyle name="Heading 4 3 7" xfId="1799" xr:uid="{F2F730EE-6E78-4260-AEC3-3D81DB67BDA3}"/>
    <cellStyle name="Heading 4 3 8" xfId="10991" xr:uid="{D88081EF-43C1-4370-B4D6-AB95AC41B9E3}"/>
    <cellStyle name="Heading 4 4" xfId="342" xr:uid="{0EAC9E64-0B55-4965-A1B0-6CCD63E30ABF}"/>
    <cellStyle name="Heading 4 4 2" xfId="1800" xr:uid="{B1A5D4CF-AC3B-4DDA-B8C4-09831CDDCA50}"/>
    <cellStyle name="Heading 4 4 3" xfId="1801" xr:uid="{9A96A198-A4CE-4FE8-A388-72452FC9488D}"/>
    <cellStyle name="Heading 4 4 4" xfId="1802" xr:uid="{CAF62E1C-6280-4AD2-805B-A8F222AC4487}"/>
    <cellStyle name="Heading 4 4 5" xfId="1803" xr:uid="{6A4678CA-886B-4525-9F8F-636D76DF7274}"/>
    <cellStyle name="Heading 4 4 6" xfId="1804" xr:uid="{E5F5CA6D-7CBD-417E-A596-3130078B6CE3}"/>
    <cellStyle name="Heading 4 4 7" xfId="1805" xr:uid="{68A02901-30BD-43D0-8FC7-55FE10A965E7}"/>
    <cellStyle name="Heading 4 4 8" xfId="10993" xr:uid="{1216D5F2-9704-4FCA-98D7-1FA9CCEB0A9A}"/>
    <cellStyle name="Heading 4 5" xfId="343" xr:uid="{D5D83391-3E40-4443-B4D3-F03A56F5E708}"/>
    <cellStyle name="Heading 4 5 2" xfId="10994" xr:uid="{372F9C78-FA82-437B-95BD-7B14E6AF51C5}"/>
    <cellStyle name="Heading 4 6" xfId="344" xr:uid="{CE560C5F-F85C-4D06-AB8F-033376EB4FF6}"/>
    <cellStyle name="Heading 4 6 2" xfId="10995" xr:uid="{AA907112-4740-436B-885C-86D6D155294A}"/>
    <cellStyle name="Heading 4 7" xfId="345" xr:uid="{12248B49-9A18-41BC-810C-6955385B1753}"/>
    <cellStyle name="Heading 4 7 2" xfId="10996" xr:uid="{C855DCAD-ABC7-46AC-82C2-DFA76386C7B0}"/>
    <cellStyle name="Heading 4 8" xfId="346" xr:uid="{32A200BA-2B0A-4AB3-AC84-450DEEC6E0AB}"/>
    <cellStyle name="Heading 4 8 2" xfId="10997" xr:uid="{3493B380-BDCE-4114-9598-D08D88B94F7F}"/>
    <cellStyle name="Heading 4 9" xfId="347" xr:uid="{4D69F3F0-DAEF-4B08-BE93-7900D33553BF}"/>
    <cellStyle name="Heading 4 9 2" xfId="10998" xr:uid="{44E5BB9D-44C8-4E98-9705-8491E11DF82A}"/>
    <cellStyle name="Heading 5" xfId="10874" xr:uid="{9E96BF0A-DD25-4E01-838A-584442137EB1}"/>
    <cellStyle name="Heading No Underline" xfId="10999" xr:uid="{95CCA3A0-08CD-4449-B2D1-883BB77209D3}"/>
    <cellStyle name="Heading No Underline 2" xfId="11000" xr:uid="{11F8819E-2D57-4EC5-B489-856028E93DE9}"/>
    <cellStyle name="Heading With Underline" xfId="11001" xr:uid="{214AC323-7C66-46F2-8740-AF0C49075855}"/>
    <cellStyle name="Heading With Underline 2" xfId="11002" xr:uid="{A4FCE61F-C6E3-44E4-9747-3E80A2DFD887}"/>
    <cellStyle name="Heading With Underline 2 2" xfId="15044" xr:uid="{718F6AC2-445F-4783-9CAB-C80D896BFEA2}"/>
    <cellStyle name="Heading With Underline 2 3" xfId="15283" xr:uid="{E8EE1DA7-98D8-46E6-A142-830B45321F42}"/>
    <cellStyle name="Heading With Underline 2 4" xfId="16253" xr:uid="{64E96308-616B-4846-B5A5-E0E2FD3F5071}"/>
    <cellStyle name="Heading With Underline 2 5" xfId="15677" xr:uid="{024BEF05-76F1-4951-A0A3-FBFE2DC9A624}"/>
    <cellStyle name="Heading With Underline 2 6" xfId="15662" xr:uid="{D7FB7B9F-49ED-4A1A-9403-B501A23868AE}"/>
    <cellStyle name="Heading With Underline 2 7" xfId="28051" xr:uid="{CCE001A2-D966-436F-9888-14F67D2C032F}"/>
    <cellStyle name="Heading With Underline 2 8" xfId="36396" xr:uid="{1138916B-B339-4AE7-B710-FD86CACE2908}"/>
    <cellStyle name="Heading With Underline 3" xfId="15045" xr:uid="{C6BC2A6A-DA1D-4AF1-80E4-48E0F011C99B}"/>
    <cellStyle name="Heading With Underline 4" xfId="15871" xr:uid="{03174523-1D49-4BF8-BA7E-C541B193B5F8}"/>
    <cellStyle name="Heading With Underline 5" xfId="15248" xr:uid="{7E9C2B3C-14D2-4731-AC6A-2CD3959CDCDA}"/>
    <cellStyle name="Heading With Underline 6" xfId="13638" xr:uid="{228D16A5-846C-43A0-829C-22E372B22DCB}"/>
    <cellStyle name="Heading With Underline 7" xfId="13957" xr:uid="{1B0944B2-DFF4-48CE-AAA8-009F5DCE5034}"/>
    <cellStyle name="Heading With Underline 8" xfId="28050" xr:uid="{07B182FA-E6EA-4681-8E00-08699A64D924}"/>
    <cellStyle name="Heading With Underline 9" xfId="36395" xr:uid="{1852B197-9996-4D68-87DC-759B4F0F45FA}"/>
    <cellStyle name="HEADING1" xfId="643" xr:uid="{D3D62FC6-7DAF-4D2B-9C04-4D49B9486418}"/>
    <cellStyle name="Heading1 2" xfId="11003" xr:uid="{AE2050FC-26EE-425E-B27A-4BD3CADB1591}"/>
    <cellStyle name="HEADING2" xfId="644" xr:uid="{8517010B-7B08-46F7-8502-A07E0E64451D}"/>
    <cellStyle name="Heading2 2" xfId="11004" xr:uid="{B4A12C79-6F58-40C5-B890-AF1577573FAE}"/>
    <cellStyle name="HeadingColumn" xfId="11005" xr:uid="{790785E5-2695-434C-8892-485E3C0D0EF9}"/>
    <cellStyle name="HeadingYear" xfId="11006" xr:uid="{9839EAAE-1536-4D40-BDAB-368DF975C4A1}"/>
    <cellStyle name="HeadingYear 2" xfId="15043" xr:uid="{9B07A298-6883-4684-B7A1-DB619ADB85E9}"/>
    <cellStyle name="HeadingYear 3" xfId="13080" xr:uid="{3AEDEBA3-0311-4E5F-B017-6A80A11768E5}"/>
    <cellStyle name="HeadingYear 4" xfId="15249" xr:uid="{61B8D29B-AA32-4714-B2C7-03EFFE7F4035}"/>
    <cellStyle name="HeadingYear 5" xfId="13496" xr:uid="{D74EC06A-6A08-4E7B-967A-18421B9282BF}"/>
    <cellStyle name="HeadingYear 6" xfId="15281" xr:uid="{ED612FFB-847E-40C5-91D7-D6DB353B493A}"/>
    <cellStyle name="HeadingYear 7" xfId="36366" xr:uid="{AFB853CD-F4AC-4128-AFD8-18F608DDC42D}"/>
    <cellStyle name="Helvetica 9" xfId="11007" xr:uid="{5082B352-F0D3-41AB-B074-8A7F38F7EF98}"/>
    <cellStyle name="Helvetica 9 C" xfId="11008" xr:uid="{04845546-AB23-41BC-BA99-4A5FF151511F}"/>
    <cellStyle name="Hyperlink 10" xfId="11009" xr:uid="{F58BF869-DEA0-4616-A4C0-94180D6C6D26}"/>
    <cellStyle name="Hyperlink 10 2" xfId="11010" xr:uid="{A034494A-EA54-464C-BB93-BD43C352A8E3}"/>
    <cellStyle name="Hyperlink 11" xfId="11011" xr:uid="{22401A3F-BC74-4B60-97BF-4C28BFF260FA}"/>
    <cellStyle name="Hyperlink 11 2" xfId="11012" xr:uid="{15A565EE-0E31-4D86-8677-60367B0A8761}"/>
    <cellStyle name="Hyperlink 12" xfId="11013" xr:uid="{3BF58A75-7505-4D53-BD3B-E35F2D2FC2F5}"/>
    <cellStyle name="Hyperlink 12 2" xfId="11014" xr:uid="{084A9CD0-0391-4A98-95B7-4824AC130C86}"/>
    <cellStyle name="Hyperlink 13" xfId="11015" xr:uid="{522A1E37-3ECA-4DDE-9D42-EA756B725083}"/>
    <cellStyle name="Hyperlink 13 2" xfId="11016" xr:uid="{E8212AF0-2CA8-4E66-B5D8-94558C70C1D4}"/>
    <cellStyle name="Hyperlink 14" xfId="11017" xr:uid="{B2465FF3-3DAF-4F1E-A2D8-B4E749298095}"/>
    <cellStyle name="Hyperlink 14 2" xfId="11018" xr:uid="{A2B0D4BB-3C99-4443-AFB7-6B602764769E}"/>
    <cellStyle name="Hyperlink 15" xfId="11019" xr:uid="{F36F7F9B-C6FE-46D2-AD92-15DB1C63CD5F}"/>
    <cellStyle name="Hyperlink 15 2" xfId="11020" xr:uid="{18A9123E-AB19-4B78-A325-5F36DB714F4D}"/>
    <cellStyle name="Hyperlink 16" xfId="11021" xr:uid="{5325178A-02E3-4C22-8299-9DBB0A625542}"/>
    <cellStyle name="Hyperlink 16 2" xfId="11022" xr:uid="{942F6617-D554-4223-A595-F4F58E853282}"/>
    <cellStyle name="Hyperlink 17" xfId="11023" xr:uid="{7A2D9DD8-1F8A-42B2-9E10-E5179DE0E73F}"/>
    <cellStyle name="Hyperlink 17 2" xfId="11024" xr:uid="{FBB6AD5F-302E-46A9-8E65-BCEA095CC037}"/>
    <cellStyle name="Hyperlink 18" xfId="11025" xr:uid="{F0639E62-927A-4608-8999-4C3FE7050811}"/>
    <cellStyle name="Hyperlink 18 2" xfId="11026" xr:uid="{6D7C3973-90D3-445D-905A-4C8005A40182}"/>
    <cellStyle name="Hyperlink 19" xfId="11027" xr:uid="{B8315E56-37B7-402C-A352-A1014539ED1E}"/>
    <cellStyle name="Hyperlink 2" xfId="348" xr:uid="{0BD67219-A673-418E-ADC5-A88E263BAD61}"/>
    <cellStyle name="Hyperlink 2 2" xfId="11029" xr:uid="{A699455A-86B8-4120-AB20-9E6F6AEA6F96}"/>
    <cellStyle name="Hyperlink 2 3" xfId="11030" xr:uid="{168779F6-CCFB-4207-9BB0-59F03AAE4EB3}"/>
    <cellStyle name="Hyperlink 2 4" xfId="11031" xr:uid="{C0963561-558C-4923-8A00-19D7C25FE0EE}"/>
    <cellStyle name="Hyperlink 2 5" xfId="11028" xr:uid="{2237779D-2DCA-4DC8-B1DA-1882C3A200F8}"/>
    <cellStyle name="Hyperlink 20" xfId="11032" xr:uid="{7816D83C-28EB-49E0-BFA6-390DBB184A7B}"/>
    <cellStyle name="Hyperlink 21" xfId="8533" xr:uid="{967EBFD8-4BF8-407B-BF33-DFAE371D720F}"/>
    <cellStyle name="Hyperlink 3" xfId="349" xr:uid="{89A241D4-14E6-4549-BDEC-81B407704C73}"/>
    <cellStyle name="Hyperlink 3 2" xfId="11034" xr:uid="{DFAC2E39-5F8F-427A-9AD0-0895B9CC3DA3}"/>
    <cellStyle name="Hyperlink 3 3" xfId="11033" xr:uid="{B5D086CA-2775-4B43-A2D4-458FF6F077A7}"/>
    <cellStyle name="Hyperlink 4" xfId="8471" xr:uid="{D72EC094-7B41-40CD-BC5A-5B0A764E338F}"/>
    <cellStyle name="Hyperlink 4 2" xfId="11036" xr:uid="{4E0B577F-C9E2-415C-B996-4C140A756284}"/>
    <cellStyle name="Hyperlink 4 2 2" xfId="11037" xr:uid="{D1A4CCA7-50AD-4209-8077-DC3217EE8AEC}"/>
    <cellStyle name="Hyperlink 4 3" xfId="11038" xr:uid="{5089AE22-96B2-4C92-ADCA-D4446A756899}"/>
    <cellStyle name="Hyperlink 4 3 2" xfId="11039" xr:uid="{B6ABACEB-F204-42DD-98E3-240BCBF51FA1}"/>
    <cellStyle name="Hyperlink 4 4" xfId="11040" xr:uid="{1BE00A2E-F3F9-479F-A557-10BEFACD9AE4}"/>
    <cellStyle name="Hyperlink 4 5" xfId="11035" xr:uid="{3AC4436D-08ED-4FD4-ACF0-9FBD11496ECA}"/>
    <cellStyle name="Hyperlink 5" xfId="11041" xr:uid="{57812A09-6C4D-4308-BCA1-B959235AD1F9}"/>
    <cellStyle name="Hyperlink 5 2" xfId="11042" xr:uid="{2D4C7250-F035-45FE-AF04-631F55740A2E}"/>
    <cellStyle name="Hyperlink 6" xfId="11043" xr:uid="{1C077285-BD43-465D-817E-3DC0D5FB0F40}"/>
    <cellStyle name="Hyperlink 6 2" xfId="11044" xr:uid="{6EC1E9AC-5404-4E7B-BCCA-311F3D48B048}"/>
    <cellStyle name="Hyperlink 7" xfId="11045" xr:uid="{F5707ECE-D4BB-4E81-BAC0-6C529810C8F8}"/>
    <cellStyle name="Hyperlink 8" xfId="11046" xr:uid="{22921FD3-1114-4A07-87CD-F15B7D25893F}"/>
    <cellStyle name="Hyperlink 9" xfId="11047" xr:uid="{84EAE52F-9F9C-4F09-94F0-0BD71222C41A}"/>
    <cellStyle name="Identification requete" xfId="11048" xr:uid="{C163482A-7D94-464C-91D3-58FDB9F868DB}"/>
    <cellStyle name="IEAData" xfId="11049" xr:uid="{CBF2591E-EB81-4377-8352-DB90C6DDA48F}"/>
    <cellStyle name="IEAData 2" xfId="11050" xr:uid="{3C8E48F1-BBD5-4197-B3F3-08E59B7AE22E}"/>
    <cellStyle name="IEAData 2 2" xfId="28053" xr:uid="{C50D77A2-5BD8-4262-8410-18E84528F8DE}"/>
    <cellStyle name="IEAData 2 3" xfId="36398" xr:uid="{AC520237-23AA-46FC-A2A5-FEC85CC8477E}"/>
    <cellStyle name="IEAData 3" xfId="28052" xr:uid="{C6A61256-28C4-4C31-B000-DC5CA28E2C82}"/>
    <cellStyle name="IEAData 4" xfId="36397" xr:uid="{314F237E-24A5-4104-8AD1-7E0F0FEDFD07}"/>
    <cellStyle name="Input [yellow]" xfId="17" xr:uid="{39D5DF71-9E3E-4551-B9D0-1A8D07C03C8D}"/>
    <cellStyle name="Input [yellow] 10" xfId="12537" xr:uid="{99FF9A39-527B-4866-BEA6-6816CBC0D47D}"/>
    <cellStyle name="Input [yellow] 11" xfId="14826" xr:uid="{2FB7E842-65A3-476A-817A-AE3035E4CFED}"/>
    <cellStyle name="Input [yellow] 12" xfId="15099" xr:uid="{27853C09-62D4-4400-BA85-AD7BA0EA106C}"/>
    <cellStyle name="Input [yellow] 13" xfId="13410" xr:uid="{1B0BD879-3250-475F-96E3-7C1184175359}"/>
    <cellStyle name="Input [yellow] 14" xfId="14220" xr:uid="{3ADFFEDD-47B1-4668-ABCA-3603B3B8815B}"/>
    <cellStyle name="Input [yellow] 15" xfId="15072" xr:uid="{8E46E38E-9414-4A1F-BE2E-A02E8193B229}"/>
    <cellStyle name="Input [yellow] 16" xfId="15219" xr:uid="{EC005071-EFBA-47B5-BC44-1A86065A34CA}"/>
    <cellStyle name="Input [yellow] 17" xfId="20487" xr:uid="{1288C408-CB94-4E24-8EF7-23D9B331143C}"/>
    <cellStyle name="Input [yellow] 18" xfId="28329" xr:uid="{FFB0539E-080B-47BC-AF9F-890E60CAE79C}"/>
    <cellStyle name="Input [yellow] 19" xfId="29972" xr:uid="{75524BB6-07D8-40F4-A8E7-FA9B4005411E}"/>
    <cellStyle name="Input [yellow] 2" xfId="645" xr:uid="{656B71D1-C77D-4861-905B-C4E31C7DF117}"/>
    <cellStyle name="Input [yellow] 2 10" xfId="15586" xr:uid="{BA5F200E-E603-4373-8BDE-CA063EA0BC0F}"/>
    <cellStyle name="Input [yellow] 2 11" xfId="14440" xr:uid="{46EE836C-879F-4921-BBB7-3737FBB519FC}"/>
    <cellStyle name="Input [yellow] 2 12" xfId="13191" xr:uid="{DC633243-3474-4B74-BD9F-1EE39798CBA4}"/>
    <cellStyle name="Input [yellow] 2 13" xfId="15537" xr:uid="{FD00C74F-3ADF-4AAE-8982-18AE7A5C9BB5}"/>
    <cellStyle name="Input [yellow] 2 14" xfId="15348" xr:uid="{72EF8367-CF6E-414C-A94D-A58B07E6ED1B}"/>
    <cellStyle name="Input [yellow] 2 15" xfId="16082" xr:uid="{634ADE1C-85F5-45E9-9379-F8C4EC3A905D}"/>
    <cellStyle name="Input [yellow] 2 16" xfId="27620" xr:uid="{DA9CDE1C-87C0-436C-A65B-7515A259648E}"/>
    <cellStyle name="Input [yellow] 2 17" xfId="28542" xr:uid="{518BD4A4-92BF-44DF-A2AC-7A40BF3FA0DE}"/>
    <cellStyle name="Input [yellow] 2 18" xfId="36274" xr:uid="{5B3505AA-FEAB-4AA4-A29F-C3FFDDB9D690}"/>
    <cellStyle name="Input [yellow] 2 2" xfId="1006" xr:uid="{1818F0E5-7E3C-4E60-9CF0-112DFDAE6E7C}"/>
    <cellStyle name="Input [yellow] 2 2 10" xfId="15633" xr:uid="{375171C3-5CC8-4F84-B7EF-A10D6D7250E4}"/>
    <cellStyle name="Input [yellow] 2 2 11" xfId="16087" xr:uid="{90D46609-A36F-47F6-BC34-E3F6FFF860F8}"/>
    <cellStyle name="Input [yellow] 2 2 12" xfId="14141" xr:uid="{EEB81E07-EACE-4CD3-A4A4-357AF7664F29}"/>
    <cellStyle name="Input [yellow] 2 2 13" xfId="15315" xr:uid="{E1A79962-F6B8-48AF-9B0D-34172AC5F2F0}"/>
    <cellStyle name="Input [yellow] 2 2 14" xfId="13096" xr:uid="{551774A7-CB5E-4FD8-BC08-E251EC8429B1}"/>
    <cellStyle name="Input [yellow] 2 2 15" xfId="20762" xr:uid="{7CDAEEC0-892D-4C00-B164-5E04E1DE1DC2}"/>
    <cellStyle name="Input [yellow] 2 2 16" xfId="21448" xr:uid="{2F844848-FD97-4B27-A802-8F3CCC046B01}"/>
    <cellStyle name="Input [yellow] 2 2 17" xfId="28857" xr:uid="{B71ECBFF-0877-42BA-B861-D2A290F6E02E}"/>
    <cellStyle name="Input [yellow] 2 2 18" xfId="29564" xr:uid="{D493D32E-7EB0-4859-ABA0-67B1F81759B1}"/>
    <cellStyle name="Input [yellow] 2 2 19" xfId="36328" xr:uid="{C10BCCD1-74B1-4F86-A96B-51F501C99502}"/>
    <cellStyle name="Input [yellow] 2 2 2" xfId="12536" xr:uid="{D320166B-9879-4F5D-BE16-6A111F101537}"/>
    <cellStyle name="Input [yellow] 2 2 3" xfId="14402" xr:uid="{CE49A4AF-968C-42F2-A602-F36ADC750BF8}"/>
    <cellStyle name="Input [yellow] 2 2 4" xfId="12904" xr:uid="{CBD3AAC7-F2B6-4AF4-843A-773D1F31605D}"/>
    <cellStyle name="Input [yellow] 2 2 5" xfId="14887" xr:uid="{C0044BA0-2C06-40E0-8D82-1226266D3618}"/>
    <cellStyle name="Input [yellow] 2 2 6" xfId="13125" xr:uid="{E0D58385-A758-49C5-B736-AD517B5FBA10}"/>
    <cellStyle name="Input [yellow] 2 2 7" xfId="12543" xr:uid="{4AF2B2A5-3BAE-418F-9FF9-73DF6B7DD1F6}"/>
    <cellStyle name="Input [yellow] 2 2 8" xfId="14679" xr:uid="{34B0272D-40D2-424A-BD34-02BE81C921A2}"/>
    <cellStyle name="Input [yellow] 2 2 9" xfId="15202" xr:uid="{CF4E6E2C-18D2-4B0F-B6DF-C08EB0103F66}"/>
    <cellStyle name="Input [yellow] 2 3" xfId="1093" xr:uid="{9EFCAB20-66C5-41B8-9811-CEFC27EB64EA}"/>
    <cellStyle name="Input [yellow] 2 3 10" xfId="13626" xr:uid="{11C14E47-18BF-407F-B642-E9CCA2C968E1}"/>
    <cellStyle name="Input [yellow] 2 3 11" xfId="14639" xr:uid="{F61EDD9B-39C9-48E8-8581-0C4A0E5B0C20}"/>
    <cellStyle name="Input [yellow] 2 3 12" xfId="15064" xr:uid="{1A04E178-B4C6-4DD6-AF7E-A9EC51101DD2}"/>
    <cellStyle name="Input [yellow] 2 3 13" xfId="13824" xr:uid="{FFF03FBF-71F1-4861-AE16-9F8B4C517B81}"/>
    <cellStyle name="Input [yellow] 2 3 14" xfId="15311" xr:uid="{D46BECEB-E42C-49F4-B5D5-D5BE75A20DD2}"/>
    <cellStyle name="Input [yellow] 2 3 15" xfId="20847" xr:uid="{352EA565-95E3-4804-B468-EC09D958CE10}"/>
    <cellStyle name="Input [yellow] 2 3 16" xfId="27490" xr:uid="{2001AA9D-9F27-4667-AC1B-210FFC823601}"/>
    <cellStyle name="Input [yellow] 2 3 17" xfId="28942" xr:uid="{003E5E9C-5153-4DF3-93C1-D53CB4EA3ED0}"/>
    <cellStyle name="Input [yellow] 2 3 18" xfId="35676" xr:uid="{19CF98CA-7576-49AF-9195-030CC70AC560}"/>
    <cellStyle name="Input [yellow] 2 3 19" xfId="36342" xr:uid="{3B009241-EA25-4C17-BCAE-FBC767DDD690}"/>
    <cellStyle name="Input [yellow] 2 3 2" xfId="12572" xr:uid="{EBEBB1F3-7E03-40E9-A8EF-68FAA6297400}"/>
    <cellStyle name="Input [yellow] 2 3 3" xfId="13196" xr:uid="{B2E932DD-384E-460C-923C-0DFCA51B5130}"/>
    <cellStyle name="Input [yellow] 2 3 4" xfId="13631" xr:uid="{2C6EC9ED-C7A3-478C-B487-E3A4D2AB332C}"/>
    <cellStyle name="Input [yellow] 2 3 5" xfId="13260" xr:uid="{D40980CF-A555-4829-8E93-C5BFF28EABBF}"/>
    <cellStyle name="Input [yellow] 2 3 6" xfId="15763" xr:uid="{E5B68850-9AE3-4426-A036-7D3B208C655A}"/>
    <cellStyle name="Input [yellow] 2 3 7" xfId="15336" xr:uid="{B7F300A0-E9E3-4888-9696-C6E90695AFA6}"/>
    <cellStyle name="Input [yellow] 2 3 8" xfId="14952" xr:uid="{C14203BE-6B5C-49CE-9F5B-DE654716E1E8}"/>
    <cellStyle name="Input [yellow] 2 3 9" xfId="14280" xr:uid="{236860FD-9814-4F32-A129-7C53F8777755}"/>
    <cellStyle name="Input [yellow] 2 4" xfId="13713" xr:uid="{72D4E163-549E-43A3-97B8-716EB4CD50A0}"/>
    <cellStyle name="Input [yellow] 2 5" xfId="14159" xr:uid="{DAAD6AB1-793B-471E-9528-5CD1CB2B09F8}"/>
    <cellStyle name="Input [yellow] 2 6" xfId="14892" xr:uid="{4C7500FF-A85E-45B8-8E8A-D7BA88D835DC}"/>
    <cellStyle name="Input [yellow] 2 7" xfId="14413" xr:uid="{AA4FC12F-6285-4E60-9FBC-8771F194FA7F}"/>
    <cellStyle name="Input [yellow] 2 8" xfId="13479" xr:uid="{34AA0669-5363-436A-9BC3-AA75D2C2789E}"/>
    <cellStyle name="Input [yellow] 2 9" xfId="14650" xr:uid="{C7825688-14BE-4A7F-9CEE-CD83D0A2FDEE}"/>
    <cellStyle name="Input [yellow] 3" xfId="782" xr:uid="{B3C8657F-E031-4F64-A0BC-BC3B2435AFB9}"/>
    <cellStyle name="Input [yellow] 3 10" xfId="13806" xr:uid="{1808A7F7-981D-46FE-88B7-7EDD5BC50912}"/>
    <cellStyle name="Input [yellow] 3 11" xfId="13948" xr:uid="{145B8D13-998E-4F58-A1DA-65740A3CC36A}"/>
    <cellStyle name="Input [yellow] 3 12" xfId="14272" xr:uid="{1B5B4E31-55C2-4D99-81F0-6D9084D46776}"/>
    <cellStyle name="Input [yellow] 3 13" xfId="15374" xr:uid="{FE9F09B3-0A5D-42B1-8710-29C50DD6744C}"/>
    <cellStyle name="Input [yellow] 3 14" xfId="15605" xr:uid="{24D372E6-00BE-48F2-97B6-56BBF5C6EAC5}"/>
    <cellStyle name="Input [yellow] 3 15" xfId="14224" xr:uid="{92FC432B-42E8-4B6A-B2F5-8034C5130AC7}"/>
    <cellStyle name="Input [yellow] 3 16" xfId="14668" xr:uid="{81845344-C821-4ACD-8F14-F0E9B3BF3C15}"/>
    <cellStyle name="Input [yellow] 3 17" xfId="20538" xr:uid="{3D4A54EA-9F4F-441B-A785-D85BEDBD290F}"/>
    <cellStyle name="Input [yellow] 3 18" xfId="20961" xr:uid="{BFD1F266-E478-4D4F-908B-9C57DB253038}"/>
    <cellStyle name="Input [yellow] 3 19" xfId="28633" xr:uid="{6761E20C-40E0-4368-B295-944A05F3AB97}"/>
    <cellStyle name="Input [yellow] 3 2" xfId="3254" xr:uid="{A0C1F462-DD36-44D7-9459-20825C0300EB}"/>
    <cellStyle name="Input [yellow] 3 2 10" xfId="14874" xr:uid="{5C81FC71-C7C6-42D9-9B82-2FA918D366F1}"/>
    <cellStyle name="Input [yellow] 3 2 11" xfId="15588" xr:uid="{73BBB9B4-A01F-4B54-9D9E-55BF2A8C0F84}"/>
    <cellStyle name="Input [yellow] 3 2 12" xfId="13006" xr:uid="{05E068BB-FBBA-435C-83CC-B5B5BD6683A9}"/>
    <cellStyle name="Input [yellow] 3 2 13" xfId="12736" xr:uid="{1C6E71DA-5B0F-4C4B-AF5C-4328D8D9ACC8}"/>
    <cellStyle name="Input [yellow] 3 2 14" xfId="16267" xr:uid="{DADE63AB-754A-4E76-8973-A56A26D97241}"/>
    <cellStyle name="Input [yellow] 3 2 15" xfId="12738" xr:uid="{F1043C78-16CB-45E5-8B3A-4D3F62BF304D}"/>
    <cellStyle name="Input [yellow] 3 2 16" xfId="21850" xr:uid="{036D79A0-8E89-4E61-9567-F70C0A046EB1}"/>
    <cellStyle name="Input [yellow] 3 2 17" xfId="27360" xr:uid="{3E932363-5DE6-4346-9D5F-5B5957CD6C4D}"/>
    <cellStyle name="Input [yellow] 3 2 18" xfId="29966" xr:uid="{C70842C4-0445-4AFE-A11B-54759CAD5C3B}"/>
    <cellStyle name="Input [yellow] 3 2 19" xfId="35524" xr:uid="{0F6605FA-DE55-4262-B581-29A4C75F3598}"/>
    <cellStyle name="Input [yellow] 3 2 2" xfId="11955" xr:uid="{98215C9D-B369-4275-9096-7F50410409BB}"/>
    <cellStyle name="Input [yellow] 3 2 2 10" xfId="19214" xr:uid="{15DDA1F7-5934-4B26-AD7B-F8D49417E71A}"/>
    <cellStyle name="Input [yellow] 3 2 2 11" xfId="19541" xr:uid="{933F7D3C-361D-4777-B196-734C9F46AA28}"/>
    <cellStyle name="Input [yellow] 3 2 2 12" xfId="19868" xr:uid="{4E9E58EB-AB50-441C-806D-0FF4D3A3D96B}"/>
    <cellStyle name="Input [yellow] 3 2 2 13" xfId="20130" xr:uid="{AA1DDE29-8FCF-4963-87C7-BE1E2CB98F3C}"/>
    <cellStyle name="Input [yellow] 3 2 2 14" xfId="27889" xr:uid="{43755F69-7532-4145-A807-7CF0B7EC2BF2}"/>
    <cellStyle name="Input [yellow] 3 2 2 15" xfId="28209" xr:uid="{B14BA566-D547-46B3-A862-94C38AA2E0DF}"/>
    <cellStyle name="Input [yellow] 3 2 2 16" xfId="36083" xr:uid="{5D57B2F8-F985-4893-8A4A-5CCB5ED565F4}"/>
    <cellStyle name="Input [yellow] 3 2 2 17" xfId="36884" xr:uid="{851AAACA-3AD0-4C4D-9630-41FDFB515623}"/>
    <cellStyle name="Input [yellow] 3 2 2 2" xfId="16343" xr:uid="{A94A2B87-D124-458E-87E2-EAB71889C0D4}"/>
    <cellStyle name="Input [yellow] 3 2 2 3" xfId="16728" xr:uid="{88C56C61-16D9-497D-9855-5A7C303E9AD6}"/>
    <cellStyle name="Input [yellow] 3 2 2 4" xfId="17103" xr:uid="{FE816C75-EC45-4006-A7B2-8B18C5FBD50F}"/>
    <cellStyle name="Input [yellow] 3 2 2 5" xfId="17478" xr:uid="{CC95F92E-29BB-42FB-AD08-62B49F1412B9}"/>
    <cellStyle name="Input [yellow] 3 2 2 6" xfId="17845" xr:uid="{4B82BB8C-9D81-44CF-930A-004D9311A156}"/>
    <cellStyle name="Input [yellow] 3 2 2 7" xfId="18192" xr:uid="{5DAFA267-17DF-42B3-BC0C-D30C19F3F05E}"/>
    <cellStyle name="Input [yellow] 3 2 2 8" xfId="18534" xr:uid="{8876677F-1D3C-477D-AC4D-3D20163C2543}"/>
    <cellStyle name="Input [yellow] 3 2 2 9" xfId="18879" xr:uid="{C4FA3B12-C69D-46DC-AAE0-FF91E291A871}"/>
    <cellStyle name="Input [yellow] 3 2 20" xfId="35188" xr:uid="{E907BEEC-348D-4F95-A415-74AD64A73DCA}"/>
    <cellStyle name="Input [yellow] 3 2 3" xfId="13268" xr:uid="{01EEA8E4-B684-4196-A518-CBEC9E2201B7}"/>
    <cellStyle name="Input [yellow] 3 2 4" xfId="14733" xr:uid="{BB2E6419-A841-4F74-9E54-8D47914C96B9}"/>
    <cellStyle name="Input [yellow] 3 2 5" xfId="13591" xr:uid="{33210DA0-CC28-4A18-A14E-B3732DF111A4}"/>
    <cellStyle name="Input [yellow] 3 2 6" xfId="14955" xr:uid="{8D5B834C-4E41-4C9A-AD80-594E47EE5B85}"/>
    <cellStyle name="Input [yellow] 3 2 7" xfId="15415" xr:uid="{50AC30A8-E814-44CC-B212-8898E2DA411F}"/>
    <cellStyle name="Input [yellow] 3 2 8" xfId="12352" xr:uid="{F14FE144-861D-4BB7-A9C0-A1998C423C8B}"/>
    <cellStyle name="Input [yellow] 3 2 9" xfId="16473" xr:uid="{80598F0B-2BFE-46F5-A6F8-8C6C3D9A5A1B}"/>
    <cellStyle name="Input [yellow] 3 20" xfId="29075" xr:uid="{8EA9630B-D666-4776-8535-496E2C7FA1C8}"/>
    <cellStyle name="Input [yellow] 3 21" xfId="29004" xr:uid="{F1200D6C-7474-4DEA-A2DE-A77D2575F8C9}"/>
    <cellStyle name="Input [yellow] 3 3" xfId="11943" xr:uid="{2C50784C-5157-403E-85B1-EB7D4B552BB0}"/>
    <cellStyle name="Input [yellow] 3 3 10" xfId="19202" xr:uid="{CD9B245E-F5E0-4155-B77C-F8FA21D7D7CD}"/>
    <cellStyle name="Input [yellow] 3 3 11" xfId="19529" xr:uid="{03B82D35-24DB-4ADD-908D-4DAC88725FCC}"/>
    <cellStyle name="Input [yellow] 3 3 12" xfId="19856" xr:uid="{876240E1-7C87-49B4-B7FD-E5A71ADC01AE}"/>
    <cellStyle name="Input [yellow] 3 3 13" xfId="20118" xr:uid="{62C69F23-BEFA-49D0-AC78-BB36270252E4}"/>
    <cellStyle name="Input [yellow] 3 3 14" xfId="27877" xr:uid="{BDB666D3-333D-4578-9BDB-59130320379F}"/>
    <cellStyle name="Input [yellow] 3 3 15" xfId="28197" xr:uid="{9220DE3E-17CB-4C38-9F64-8939D5A546E6}"/>
    <cellStyle name="Input [yellow] 3 3 16" xfId="36071" xr:uid="{CA8E48E3-C2B4-4E25-8FC4-E449A557A050}"/>
    <cellStyle name="Input [yellow] 3 3 17" xfId="36872" xr:uid="{041AD469-3174-46E6-883C-D8E0A64E7F10}"/>
    <cellStyle name="Input [yellow] 3 3 2" xfId="16331" xr:uid="{90B6E246-EDA8-4433-BFB9-F133A4126854}"/>
    <cellStyle name="Input [yellow] 3 3 3" xfId="16716" xr:uid="{EF74AEDE-148D-46D0-9CF3-056359DDA6BE}"/>
    <cellStyle name="Input [yellow] 3 3 4" xfId="17091" xr:uid="{AA1B5F93-1619-4CBF-94A2-52C9CAF3E956}"/>
    <cellStyle name="Input [yellow] 3 3 5" xfId="17466" xr:uid="{5599E229-3516-44B8-86F7-194756EF338D}"/>
    <cellStyle name="Input [yellow] 3 3 6" xfId="17833" xr:uid="{08A2FACC-1F7B-4D6A-A013-47ED121CCF11}"/>
    <cellStyle name="Input [yellow] 3 3 7" xfId="18180" xr:uid="{162F1D81-8573-458C-AB9D-9BEF306460B9}"/>
    <cellStyle name="Input [yellow] 3 3 8" xfId="18522" xr:uid="{E3877216-8E57-41C0-B31E-052E54DF5405}"/>
    <cellStyle name="Input [yellow] 3 3 9" xfId="18867" xr:uid="{95A24B6C-76CE-4276-B111-3AA0671295B4}"/>
    <cellStyle name="Input [yellow] 3 4" xfId="12362" xr:uid="{A958B909-B141-4817-A462-8127A14E2482}"/>
    <cellStyle name="Input [yellow] 3 5" xfId="12989" xr:uid="{64151469-6D7D-449C-AE70-ECF12F395281}"/>
    <cellStyle name="Input [yellow] 3 6" xfId="14578" xr:uid="{CEAA0DEA-A8F0-4EA1-AE56-7CCBFCF6C6AF}"/>
    <cellStyle name="Input [yellow] 3 7" xfId="12249" xr:uid="{2C0C0700-90C8-483D-8C2F-C13A51678117}"/>
    <cellStyle name="Input [yellow] 3 8" xfId="14883" xr:uid="{FA2657F3-6F7C-48B7-9F02-BF489D9EC7F1}"/>
    <cellStyle name="Input [yellow] 3 9" xfId="13782" xr:uid="{92F63585-A274-429D-9EF5-78EC48DD48E7}"/>
    <cellStyle name="Input [yellow] 4" xfId="1005" xr:uid="{3912A86F-8C9F-4C09-86CA-21BC391D7620}"/>
    <cellStyle name="Input [yellow] 4 10" xfId="13022" xr:uid="{84C56EE6-6C88-47D4-8818-6EFACF75B036}"/>
    <cellStyle name="Input [yellow] 4 11" xfId="13294" xr:uid="{7FAC0CF8-DA0E-4AA7-962A-18A296F160E6}"/>
    <cellStyle name="Input [yellow] 4 12" xfId="12832" xr:uid="{45FC444E-7BB9-4442-974A-E603554485F4}"/>
    <cellStyle name="Input [yellow] 4 13" xfId="14084" xr:uid="{093CAB3A-6F8F-4410-9C9E-F11AB1CA5FC8}"/>
    <cellStyle name="Input [yellow] 4 14" xfId="17310" xr:uid="{EDF9D438-FB2C-4661-8672-4A2D9077898F}"/>
    <cellStyle name="Input [yellow] 4 15" xfId="20761" xr:uid="{0C180AAB-82B6-4CFC-890C-D7DC751A9F54}"/>
    <cellStyle name="Input [yellow] 4 16" xfId="20418" xr:uid="{1ECB1DC4-10C2-4FAD-9526-0E6AEBA905EB}"/>
    <cellStyle name="Input [yellow] 4 17" xfId="28856" xr:uid="{326A9943-86A2-42A2-86E9-1BFC76357132}"/>
    <cellStyle name="Input [yellow] 4 18" xfId="28510" xr:uid="{4BC0327B-DA44-411A-A557-F15181A9E34A}"/>
    <cellStyle name="Input [yellow] 4 19" xfId="36275" xr:uid="{10217CB1-BA8A-411B-A093-B345D232C880}"/>
    <cellStyle name="Input [yellow] 4 2" xfId="12535" xr:uid="{422C49A0-01D6-4FDA-AD47-AA12274B032A}"/>
    <cellStyle name="Input [yellow] 4 3" xfId="13711" xr:uid="{21976181-0DC2-48A7-B851-C94DC699CDCB}"/>
    <cellStyle name="Input [yellow] 4 4" xfId="13684" xr:uid="{820968CA-C1B0-42C3-9BC0-5CDBEC43831A}"/>
    <cellStyle name="Input [yellow] 4 5" xfId="12929" xr:uid="{76507752-237D-45C8-AB68-B9ECCAA62296}"/>
    <cellStyle name="Input [yellow] 4 6" xfId="15552" xr:uid="{A778324B-ED54-4CC4-AEEF-989B2244EC60}"/>
    <cellStyle name="Input [yellow] 4 7" xfId="13903" xr:uid="{DBC43920-F6A6-4F2B-A8F6-397FC3EBF23A}"/>
    <cellStyle name="Input [yellow] 4 8" xfId="14176" xr:uid="{CB754499-F6F2-416A-B20A-B06EF5A2862B}"/>
    <cellStyle name="Input [yellow] 4 9" xfId="13848" xr:uid="{1FD9F84E-0855-4FAB-AC71-A391DC594321}"/>
    <cellStyle name="Input [yellow] 5" xfId="12336" xr:uid="{1C6C2627-CC63-4EAF-A4F6-BBA515E51179}"/>
    <cellStyle name="Input [yellow] 6" xfId="14379" xr:uid="{71E546B3-EF1E-4C03-9CA3-F9A1E97D4D46}"/>
    <cellStyle name="Input [yellow] 7" xfId="14027" xr:uid="{6D30AB4D-7C17-45BD-A675-8F6761B10FBC}"/>
    <cellStyle name="Input [yellow] 8" xfId="13183" xr:uid="{2F06533E-3C84-452F-A904-AC2CD059F911}"/>
    <cellStyle name="Input [yellow] 9" xfId="15428" xr:uid="{0FCD3390-FB7E-449A-BFEE-63FC257025FE}"/>
    <cellStyle name="Input 10" xfId="2745" xr:uid="{AA929B55-D4FC-45FE-9B6C-726182063672}"/>
    <cellStyle name="Input 10 10" xfId="14582" xr:uid="{53576133-D21B-4747-93CE-977FEFDADCE0}"/>
    <cellStyle name="Input 10 11" xfId="13930" xr:uid="{404D4801-5D48-4B00-84C5-34BD32B776DD}"/>
    <cellStyle name="Input 10 12" xfId="13235" xr:uid="{1FC5FC34-AB3D-4847-9679-2ACEC6E68106}"/>
    <cellStyle name="Input 10 13" xfId="12661" xr:uid="{529AD400-0B22-442A-A0E7-02477E4A6FD2}"/>
    <cellStyle name="Input 10 14" xfId="13741" xr:uid="{834ADA2B-6CC4-4DA8-AA01-1B9E1503B8DA}"/>
    <cellStyle name="Input 10 15" xfId="18049" xr:uid="{A5505889-0420-4E07-ADE8-EDAB23DAC8D9}"/>
    <cellStyle name="Input 10 16" xfId="14219" xr:uid="{AF3A2909-2FBE-4820-997E-A2B30AC37DFC}"/>
    <cellStyle name="Input 10 17" xfId="21460" xr:uid="{998B6CBC-B148-4E8E-8F3D-DF06B3F72E5B}"/>
    <cellStyle name="Input 10 18" xfId="27407" xr:uid="{684A2161-760D-4582-9672-7C2D6761547C}"/>
    <cellStyle name="Input 10 19" xfId="29576" xr:uid="{839077B5-5954-4ADB-BEAA-F2607E49B359}"/>
    <cellStyle name="Input 10 2" xfId="11051" xr:uid="{2886F47C-7CD8-47B9-9DF7-5B43711997D5}"/>
    <cellStyle name="Input 10 20" xfId="35579" xr:uid="{4F87E887-D88C-4C75-BC1B-AD4EC9DD3DB2}"/>
    <cellStyle name="Input 10 21" xfId="36292" xr:uid="{ACF7D2C8-F6D1-4385-BAB2-CFC6F43AECA2}"/>
    <cellStyle name="Input 10 3" xfId="11947" xr:uid="{FFB715C6-32CF-41B2-91D7-9BAE58A4A170}"/>
    <cellStyle name="Input 10 3 10" xfId="18871" xr:uid="{2FCB0914-C1D3-4386-9132-95A871A9B8E6}"/>
    <cellStyle name="Input 10 3 11" xfId="19206" xr:uid="{8E13B183-31C8-40EA-82B4-C23313430361}"/>
    <cellStyle name="Input 10 3 12" xfId="19533" xr:uid="{C17E173F-7D09-4717-A054-52612D51CD31}"/>
    <cellStyle name="Input 10 3 13" xfId="19860" xr:uid="{3A2D9B3D-B551-41E4-85C7-0BC3EF93AE31}"/>
    <cellStyle name="Input 10 3 14" xfId="20122" xr:uid="{538EBF46-7B0C-4C19-9F2D-5A1035057FA5}"/>
    <cellStyle name="Input 10 3 15" xfId="27881" xr:uid="{666D50C9-A535-4B27-89F0-D1D62C8360A1}"/>
    <cellStyle name="Input 10 3 16" xfId="28201" xr:uid="{8FA9D0F7-ADDE-447F-9618-27C2E9A2686D}"/>
    <cellStyle name="Input 10 3 17" xfId="36075" xr:uid="{5D76B303-2DE4-4704-AECE-C51CF6BF779C}"/>
    <cellStyle name="Input 10 3 18" xfId="36608" xr:uid="{23F014EC-9634-49C5-B6CE-2F60C535056C}"/>
    <cellStyle name="Input 10 3 19" xfId="36876" xr:uid="{ADBA60B4-F504-4D06-A553-86D7A81C4630}"/>
    <cellStyle name="Input 10 3 2" xfId="15934" xr:uid="{ED183DD6-035C-48BC-AB3C-F6D9A7AC9CF9}"/>
    <cellStyle name="Input 10 3 3" xfId="16335" xr:uid="{E842AC76-5827-44BD-81E4-21A0FA861EF1}"/>
    <cellStyle name="Input 10 3 4" xfId="16720" xr:uid="{9778381E-6547-457E-A374-2DDDBF64B8AE}"/>
    <cellStyle name="Input 10 3 5" xfId="17095" xr:uid="{7817A640-9C5E-45B3-B9F2-260D795AECC3}"/>
    <cellStyle name="Input 10 3 6" xfId="17470" xr:uid="{EB8B8301-F447-4ECD-826E-9CDFD1CFD064}"/>
    <cellStyle name="Input 10 3 7" xfId="17837" xr:uid="{C6E7B554-A4FC-4927-A793-E5EE6EE99AD7}"/>
    <cellStyle name="Input 10 3 8" xfId="18184" xr:uid="{87D575E9-6673-4B43-965E-BA430EB4A271}"/>
    <cellStyle name="Input 10 3 9" xfId="18526" xr:uid="{C8C3FCCA-DEB6-483E-A5B6-3CF27F12CCF8}"/>
    <cellStyle name="Input 10 4" xfId="13112" xr:uid="{5ADD5909-3F74-4C03-9BB4-57BF809F4590}"/>
    <cellStyle name="Input 10 5" xfId="13448" xr:uid="{B4597A7A-8998-441C-8FCC-89B6E06ADA73}"/>
    <cellStyle name="Input 10 6" xfId="12463" xr:uid="{F6DB4C20-7DEF-4528-94E4-7ADE1C019DCD}"/>
    <cellStyle name="Input 10 7" xfId="13767" xr:uid="{42D66239-7A9E-4176-8F62-85AE22160138}"/>
    <cellStyle name="Input 10 8" xfId="13224" xr:uid="{3E95FDA5-F74A-409E-8CAA-9B3225843284}"/>
    <cellStyle name="Input 10 9" xfId="15089" xr:uid="{AA903457-287B-4339-B22E-2C748BA4494D}"/>
    <cellStyle name="Input 11" xfId="3057" xr:uid="{4CC23939-1666-4325-B990-FD410B6EDFAF}"/>
    <cellStyle name="Input 11 10" xfId="14286" xr:uid="{E1D20B8C-3519-4059-BAA7-40E0B5D361FB}"/>
    <cellStyle name="Input 11 11" xfId="12430" xr:uid="{5F9B7574-0867-455B-BC7B-D4F3F17F2A02}"/>
    <cellStyle name="Input 11 12" xfId="14702" xr:uid="{BD7AFC00-72CE-4B13-9B17-5145BDE35488}"/>
    <cellStyle name="Input 11 13" xfId="14703" xr:uid="{CA0D4B04-119B-49E4-9316-728FA99E44EE}"/>
    <cellStyle name="Input 11 14" xfId="12881" xr:uid="{C22D2086-F421-47C0-A17A-87612F95E48A}"/>
    <cellStyle name="Input 11 15" xfId="13199" xr:uid="{8E756544-F795-4C2F-A261-0F818E6B8575}"/>
    <cellStyle name="Input 11 16" xfId="15369" xr:uid="{C455AE25-D37E-4A5F-82BE-525D4B29E574}"/>
    <cellStyle name="Input 11 17" xfId="21737" xr:uid="{D97385ED-661A-4C82-91BB-7138E8FD9D7A}"/>
    <cellStyle name="Input 11 18" xfId="27405" xr:uid="{7F802B7D-C822-4184-BCC3-8FC11EA17FF5}"/>
    <cellStyle name="Input 11 19" xfId="29853" xr:uid="{A9253FEE-2A26-4C1A-8442-688629A1444F}"/>
    <cellStyle name="Input 11 2" xfId="11052" xr:uid="{C0BDCDBE-4443-4E06-BA47-820F7D5DA9BC}"/>
    <cellStyle name="Input 11 20" xfId="35573" xr:uid="{2833C2D4-EAD8-4E93-A62E-14F83A64A9A8}"/>
    <cellStyle name="Input 11 21" xfId="36261" xr:uid="{1D822C5C-A9DD-41E5-8B0D-1631095962D1}"/>
    <cellStyle name="Input 11 3" xfId="11950" xr:uid="{B701AE3C-9A73-46BE-8F03-21FAA0EF6D31}"/>
    <cellStyle name="Input 11 3 10" xfId="18874" xr:uid="{DE09A980-AB49-4224-A02A-F0099C2FB5EB}"/>
    <cellStyle name="Input 11 3 11" xfId="19209" xr:uid="{B11A5325-9863-4F2D-A229-DCD5CCD99D57}"/>
    <cellStyle name="Input 11 3 12" xfId="19536" xr:uid="{BCC18EF7-3609-44AF-9316-77356CC0AA2C}"/>
    <cellStyle name="Input 11 3 13" xfId="19863" xr:uid="{0F207872-B6FD-4852-8458-74592658C11E}"/>
    <cellStyle name="Input 11 3 14" xfId="20125" xr:uid="{2333222E-E3D1-46B4-B372-88CC875EB1FF}"/>
    <cellStyle name="Input 11 3 15" xfId="27884" xr:uid="{838FD123-8798-4CF3-832A-395C87807A62}"/>
    <cellStyle name="Input 11 3 16" xfId="28204" xr:uid="{070BE413-A815-472B-B25A-BFA1C3B83D75}"/>
    <cellStyle name="Input 11 3 17" xfId="36078" xr:uid="{F930209C-0662-44A9-9565-6A7AD6549AFD}"/>
    <cellStyle name="Input 11 3 18" xfId="36611" xr:uid="{579C4CBB-465D-422A-935E-C974EEBC816B}"/>
    <cellStyle name="Input 11 3 19" xfId="36879" xr:uid="{C9E55906-DDF9-42FF-815F-6E63E6D63DA4}"/>
    <cellStyle name="Input 11 3 2" xfId="15937" xr:uid="{D8FA7780-170B-4495-8EBA-48D2020196E1}"/>
    <cellStyle name="Input 11 3 3" xfId="16338" xr:uid="{5BB8FA74-3D1A-4EAB-8A62-D5AF9C0C918A}"/>
    <cellStyle name="Input 11 3 4" xfId="16723" xr:uid="{4CCFA1E8-8BF5-42CB-96A7-BDDCF54F1DAF}"/>
    <cellStyle name="Input 11 3 5" xfId="17098" xr:uid="{98F2E8E4-1503-407A-8EFB-9CC398FFCD58}"/>
    <cellStyle name="Input 11 3 6" xfId="17473" xr:uid="{594CB0FF-7B46-45E1-958F-7D1113BFB42B}"/>
    <cellStyle name="Input 11 3 7" xfId="17840" xr:uid="{5678016D-0C78-44F1-8268-58ECED4BCB5E}"/>
    <cellStyle name="Input 11 3 8" xfId="18187" xr:uid="{34991BC8-21A4-4AF5-ACEB-46A634CAA4CF}"/>
    <cellStyle name="Input 11 3 9" xfId="18529" xr:uid="{9991703C-1BEB-4C02-BFFB-37E63C3B9581}"/>
    <cellStyle name="Input 11 4" xfId="13205" xr:uid="{F01CA798-1EE4-44B6-BB12-035B698315C1}"/>
    <cellStyle name="Input 11 5" xfId="14278" xr:uid="{E33D8A98-0B84-45CF-8FC7-75E89EDCC7B9}"/>
    <cellStyle name="Input 11 6" xfId="12598" xr:uid="{F9810EA7-5FA2-4B49-83E1-499DC84D5E62}"/>
    <cellStyle name="Input 11 7" xfId="13108" xr:uid="{A73DB9CF-5338-4CB4-8D12-3DA724A047DB}"/>
    <cellStyle name="Input 11 8" xfId="13204" xr:uid="{B5683D5D-8AB8-4BC4-B590-4D16FDE5A4F0}"/>
    <cellStyle name="Input 11 9" xfId="13621" xr:uid="{FCD35F8F-EA81-431B-9897-9036C19582F4}"/>
    <cellStyle name="Input 12" xfId="3040" xr:uid="{C8820EE9-1810-4813-A91C-1C7D3E6DD186}"/>
    <cellStyle name="Input 12 10" xfId="13139" xr:uid="{D56A2D15-3C9C-4DAD-B6B9-F2C408AC0E2D}"/>
    <cellStyle name="Input 12 11" xfId="14342" xr:uid="{164B4D51-B4BB-4059-A938-4E794A662EE2}"/>
    <cellStyle name="Input 12 12" xfId="13559" xr:uid="{F78FA041-5073-4CB0-8490-227E8D33C689}"/>
    <cellStyle name="Input 12 13" xfId="17794" xr:uid="{31A3FE84-2C4C-4F02-A2D9-DD7BFCDF7FDB}"/>
    <cellStyle name="Input 12 14" xfId="13772" xr:uid="{CED08C8D-4D85-42F9-A071-93390829D6A3}"/>
    <cellStyle name="Input 12 15" xfId="14917" xr:uid="{31412546-1B75-4D7A-97AF-3C9614C04AF6}"/>
    <cellStyle name="Input 12 16" xfId="14438" xr:uid="{3B854849-07A8-4AC2-86DF-683F7D63DA95}"/>
    <cellStyle name="Input 12 17" xfId="21723" xr:uid="{7BAA516E-8B4F-4733-93DB-1C4FA3B14640}"/>
    <cellStyle name="Input 12 18" xfId="27406" xr:uid="{B82FFDE1-5B6C-41A2-A8CD-521521600241}"/>
    <cellStyle name="Input 12 19" xfId="29839" xr:uid="{A0F29130-5301-4BF9-85E8-418F15390D37}"/>
    <cellStyle name="Input 12 2" xfId="11053" xr:uid="{BC9E0259-DEBD-4A4B-BFCA-F16FF58BCA85}"/>
    <cellStyle name="Input 12 20" xfId="29009" xr:uid="{7FE91C19-97A0-4710-9D82-A8BF167A65BE}"/>
    <cellStyle name="Input 12 21" xfId="36313" xr:uid="{C4E558A1-6303-4CEE-B4C6-8D5878F110E3}"/>
    <cellStyle name="Input 12 3" xfId="11949" xr:uid="{2F9CC149-0850-4624-89E6-0C127081FF09}"/>
    <cellStyle name="Input 12 3 10" xfId="18873" xr:uid="{29A5D8D9-C00B-45CB-893A-64FF61168340}"/>
    <cellStyle name="Input 12 3 11" xfId="19208" xr:uid="{A0DB2DF6-EF27-4E51-9B14-073585BB5A84}"/>
    <cellStyle name="Input 12 3 12" xfId="19535" xr:uid="{6AF2866F-4D8E-490E-9373-AB073CFC50B3}"/>
    <cellStyle name="Input 12 3 13" xfId="19862" xr:uid="{2E98E920-3276-4ED8-9F8D-B30EE3AFEED3}"/>
    <cellStyle name="Input 12 3 14" xfId="20124" xr:uid="{C3DCDF69-8890-4C31-8A85-E679BDF2D03E}"/>
    <cellStyle name="Input 12 3 15" xfId="27883" xr:uid="{F8ABF340-85D7-4C9F-A5D0-496140728899}"/>
    <cellStyle name="Input 12 3 16" xfId="28203" xr:uid="{189DD29A-CC56-4D68-A667-AF76380BE9BE}"/>
    <cellStyle name="Input 12 3 17" xfId="36077" xr:uid="{9488842D-7BE6-44E5-80B4-5FA0E52AF9AB}"/>
    <cellStyle name="Input 12 3 18" xfId="36610" xr:uid="{16F7F7CE-63AB-4DB8-A605-5CA782AFA18B}"/>
    <cellStyle name="Input 12 3 19" xfId="36878" xr:uid="{D513877A-4B6C-4953-A2FE-1A161347848D}"/>
    <cellStyle name="Input 12 3 2" xfId="15936" xr:uid="{1973EFC7-7EBE-4E49-A2B6-B46FD526D56D}"/>
    <cellStyle name="Input 12 3 3" xfId="16337" xr:uid="{B69A68C9-A174-41D1-80F3-1FDC242BF8F4}"/>
    <cellStyle name="Input 12 3 4" xfId="16722" xr:uid="{3747176B-FA1C-4B94-B3AB-164BD4707937}"/>
    <cellStyle name="Input 12 3 5" xfId="17097" xr:uid="{1D3981BF-534A-45E2-A9CD-977026D74022}"/>
    <cellStyle name="Input 12 3 6" xfId="17472" xr:uid="{5DFDE6FE-3C5E-4D5B-B3EC-CE3D1D42F79B}"/>
    <cellStyle name="Input 12 3 7" xfId="17839" xr:uid="{8457CCD5-587C-4593-8DF4-799F5704F887}"/>
    <cellStyle name="Input 12 3 8" xfId="18186" xr:uid="{05B61D1A-07DD-481F-9367-E9F54B453A6A}"/>
    <cellStyle name="Input 12 3 9" xfId="18528" xr:uid="{41DCB041-1628-45C8-BB2D-98EF3B3B0C08}"/>
    <cellStyle name="Input 12 4" xfId="13197" xr:uid="{1C793C6A-5F40-4919-B1B9-0E19FCCF70B2}"/>
    <cellStyle name="Input 12 5" xfId="14684" xr:uid="{0F5FB8BC-109D-43E2-B967-8B74374A3A01}"/>
    <cellStyle name="Input 12 6" xfId="13530" xr:uid="{59166A7D-C717-468F-8AF0-29D958EE9EC3}"/>
    <cellStyle name="Input 12 7" xfId="13209" xr:uid="{958AA50B-534A-4455-88FC-AD01B75BA27A}"/>
    <cellStyle name="Input 12 8" xfId="13814" xr:uid="{259E9ABE-1C28-4935-85C7-B3C70C79A01E}"/>
    <cellStyle name="Input 12 9" xfId="12939" xr:uid="{AF22C265-0814-4123-B47C-C752294B098D}"/>
    <cellStyle name="Input 13" xfId="5537" xr:uid="{61AC82A3-C124-4424-B41B-33A8CE6F6844}"/>
    <cellStyle name="Input 13 10" xfId="13721" xr:uid="{D2E4E927-0CCA-4F85-A51F-3210B49A42AD}"/>
    <cellStyle name="Input 13 11" xfId="12915" xr:uid="{33EBB137-2F52-4EFC-A539-833BDC069594}"/>
    <cellStyle name="Input 13 12" xfId="17385" xr:uid="{0CFCB442-B225-4893-807B-2F63E637F1DF}"/>
    <cellStyle name="Input 13 13" xfId="15239" xr:uid="{BEBE5A26-2099-4438-AE80-4DFA28147360}"/>
    <cellStyle name="Input 13 14" xfId="17395" xr:uid="{23D0C4B1-2725-4832-A8DA-7BBF0BA6B888}"/>
    <cellStyle name="Input 13 15" xfId="14685" xr:uid="{298156AB-E656-41B0-A33D-93F912D7391E}"/>
    <cellStyle name="Input 13 16" xfId="18800" xr:uid="{A1D5BA34-53FC-45A8-9C5D-4B579AFAAC00}"/>
    <cellStyle name="Input 13 17" xfId="24069" xr:uid="{0953123B-833D-4019-91DE-8D0F81F65EE3}"/>
    <cellStyle name="Input 13 18" xfId="28033" xr:uid="{7BF5B218-7AD5-46F0-B9B0-04356696E6B2}"/>
    <cellStyle name="Input 13 19" xfId="32187" xr:uid="{F92152D2-AC3E-4308-A0AD-0973EA1DC344}"/>
    <cellStyle name="Input 13 2" xfId="11054" xr:uid="{6F2B174A-2ED2-4DAD-A9DB-CC582E1F7005}"/>
    <cellStyle name="Input 13 20" xfId="36254" xr:uid="{32553499-4903-4761-907A-F06BFA1D7157}"/>
    <cellStyle name="Input 13 21" xfId="36406" xr:uid="{9EC966B6-4548-4806-9989-DE2A4BE001DB}"/>
    <cellStyle name="Input 13 3" xfId="11958" xr:uid="{E58835C9-520E-4806-A0A8-5F1983446BDB}"/>
    <cellStyle name="Input 13 3 10" xfId="18881" xr:uid="{ECF5E10F-C617-4705-9481-1981678B3511}"/>
    <cellStyle name="Input 13 3 11" xfId="19216" xr:uid="{0A7DB739-FCCC-49D4-B737-1C97B27009B0}"/>
    <cellStyle name="Input 13 3 12" xfId="19543" xr:uid="{3E6AF9E8-8789-4B61-8243-67E7AB019EF3}"/>
    <cellStyle name="Input 13 3 13" xfId="19870" xr:uid="{DDE6C463-AFF5-46CF-887E-6AB0AFD64BC8}"/>
    <cellStyle name="Input 13 3 14" xfId="20132" xr:uid="{DEBA0A7F-6F3B-4EFA-A8F2-47A2C7B930AF}"/>
    <cellStyle name="Input 13 3 15" xfId="27891" xr:uid="{A01A4782-0B32-4B0A-995C-B754DE1948B2}"/>
    <cellStyle name="Input 13 3 16" xfId="28211" xr:uid="{3D14F335-4A8B-4EA0-B87F-A9D5C2A1F0D0}"/>
    <cellStyle name="Input 13 3 17" xfId="36085" xr:uid="{FD90C0D3-9BDB-4C11-9D9C-CA337A76883A}"/>
    <cellStyle name="Input 13 3 18" xfId="36616" xr:uid="{766DB40D-E6AB-46E3-A50E-852AED866FD4}"/>
    <cellStyle name="Input 13 3 19" xfId="36886" xr:uid="{7CE97055-208F-4953-AA2B-1C5F3A417219}"/>
    <cellStyle name="Input 13 3 2" xfId="15942" xr:uid="{84DCAF23-3A3B-4E05-ABB9-9D6637C0FC32}"/>
    <cellStyle name="Input 13 3 3" xfId="16345" xr:uid="{F5F9ACC2-8D9E-4FBA-B896-230B8E584B30}"/>
    <cellStyle name="Input 13 3 4" xfId="16731" xr:uid="{D933B016-4E18-4E89-8BE0-9C7F7F0209DC}"/>
    <cellStyle name="Input 13 3 5" xfId="17105" xr:uid="{D3155A0D-DA9A-4765-95CE-AF40FE332484}"/>
    <cellStyle name="Input 13 3 6" xfId="17480" xr:uid="{851DDA0E-9E36-4BDF-8000-5C3EA8B7C794}"/>
    <cellStyle name="Input 13 3 7" xfId="17847" xr:uid="{2471F2A3-8010-47EF-ACAB-2CF5D2527F00}"/>
    <cellStyle name="Input 13 3 8" xfId="18194" xr:uid="{CBFF974C-E8E2-430D-9728-B37A804E6C05}"/>
    <cellStyle name="Input 13 3 9" xfId="18537" xr:uid="{32DFD47E-21E1-4EE5-BB88-9B964436B5E1}"/>
    <cellStyle name="Input 13 4" xfId="13994" xr:uid="{E5D75CEF-41BF-40F3-A16B-051FCD03476C}"/>
    <cellStyle name="Input 13 5" xfId="15571" xr:uid="{602CCF7F-50F3-4ADF-B63C-D37E12C6FBB3}"/>
    <cellStyle name="Input 13 6" xfId="15008" xr:uid="{D6AC5633-F1D7-4C53-94A9-4A1105EEE3CA}"/>
    <cellStyle name="Input 13 7" xfId="15373" xr:uid="{001D0868-CB4E-4EAE-9992-09BA605F03DD}"/>
    <cellStyle name="Input 13 8" xfId="15161" xr:uid="{B0E8B3BF-EDED-4C44-9C4A-0E6A1507B792}"/>
    <cellStyle name="Input 13 9" xfId="12147" xr:uid="{11E68E01-6676-4614-804C-56CDEF74E39D}"/>
    <cellStyle name="Input 14" xfId="11055" xr:uid="{C089AF8F-0325-4CAF-858E-1CB0376AB007}"/>
    <cellStyle name="Input 15" xfId="11056" xr:uid="{6DC53426-E701-4B43-B1B6-E3B49DA2956E}"/>
    <cellStyle name="Input 16" xfId="11057" xr:uid="{E7FF593B-C292-4F2E-B78A-9C6D3556150A}"/>
    <cellStyle name="Input 17" xfId="11058" xr:uid="{4A32AD36-D89D-4C3A-9FCF-05285323F680}"/>
    <cellStyle name="Input 18" xfId="11059" xr:uid="{F461958D-7B8E-4B51-B96A-13DB0F4BB965}"/>
    <cellStyle name="Input 19" xfId="11060" xr:uid="{9F3A396A-08B7-4011-9CCF-C4B7427A58AA}"/>
    <cellStyle name="Input 2" xfId="350" xr:uid="{671AF045-4345-4FDC-A99D-160886707BBE}"/>
    <cellStyle name="Input 2 10" xfId="13423" xr:uid="{C45EDD92-D5A9-46D8-8519-94BE586F391F}"/>
    <cellStyle name="Input 2 11" xfId="14907" xr:uid="{87CFA7B2-DB8E-400E-968C-E812429B078A}"/>
    <cellStyle name="Input 2 12" xfId="13441" xr:uid="{EA6833C1-2A70-48D6-AAAF-2351ACA8C352}"/>
    <cellStyle name="Input 2 13" xfId="15494" xr:uid="{3DF84FB3-6059-4D04-8A4A-3C373ACD1B7B}"/>
    <cellStyle name="Input 2 14" xfId="13193" xr:uid="{A7BEC815-3EB3-4361-B3A1-1E405F2EB807}"/>
    <cellStyle name="Input 2 15" xfId="13736" xr:uid="{4F275F7C-EEBB-465A-B0AA-08872FE383F9}"/>
    <cellStyle name="Input 2 16" xfId="14655" xr:uid="{3A05544D-90CB-4724-B3E8-F5B0CB22430F}"/>
    <cellStyle name="Input 2 17" xfId="12467" xr:uid="{6A504D23-CBA6-465C-B364-4EC9A6EE986A}"/>
    <cellStyle name="Input 2 18" xfId="12590" xr:uid="{1DD424C6-DC7B-4E9B-B5B0-8136A93FCCAB}"/>
    <cellStyle name="Input 2 19" xfId="13119" xr:uid="{66F454C0-57AF-4E7C-A09B-F37027F0EC77}"/>
    <cellStyle name="Input 2 2" xfId="877" xr:uid="{46AA0E9A-38FD-4674-B775-E755030A4EDA}"/>
    <cellStyle name="Input 2 2 10" xfId="16896" xr:uid="{2113F84D-B2F2-4DDC-A386-7951ED1785EB}"/>
    <cellStyle name="Input 2 2 11" xfId="17266" xr:uid="{D3E0FC99-832D-4F11-9315-90BE1EE1B2E0}"/>
    <cellStyle name="Input 2 2 12" xfId="17646" xr:uid="{227EDCF7-FEA8-4119-9B98-B76303357AF6}"/>
    <cellStyle name="Input 2 2 13" xfId="18003" xr:uid="{03F189AB-E4EA-4BC6-B713-FBD46734AD72}"/>
    <cellStyle name="Input 2 2 14" xfId="18353" xr:uid="{BAA36AA4-8554-4913-B68C-25B3018E7170}"/>
    <cellStyle name="Input 2 2 15" xfId="18694" xr:uid="{3973F9A4-2ACD-4F81-851F-65D59D0B5338}"/>
    <cellStyle name="Input 2 2 16" xfId="19034" xr:uid="{3CD7E60B-4A69-4106-8FAD-082E6A326456}"/>
    <cellStyle name="Input 2 2 17" xfId="19372" xr:uid="{CAC181FD-D258-4415-A687-1380F10601E2}"/>
    <cellStyle name="Input 2 2 18" xfId="19695" xr:uid="{9DE7FC70-F327-4949-B6BF-46D0E4A74A3A}"/>
    <cellStyle name="Input 2 2 19" xfId="20633" xr:uid="{CD240D8F-B281-43F1-9695-9A22828666FA}"/>
    <cellStyle name="Input 2 2 2" xfId="3230" xr:uid="{0D486B91-806F-4942-8C7D-B974EA212410}"/>
    <cellStyle name="Input 2 2 2 10" xfId="16624" xr:uid="{B46060C3-4F1B-4FD2-9FEB-BB28BD35A439}"/>
    <cellStyle name="Input 2 2 2 11" xfId="13716" xr:uid="{3318B654-F911-4349-B421-798231C97149}"/>
    <cellStyle name="Input 2 2 2 12" xfId="12608" xr:uid="{CF7D8AC9-FFC1-4AB3-93F9-3E132AAF12BE}"/>
    <cellStyle name="Input 2 2 2 13" xfId="14541" xr:uid="{C0C6B6DC-BE4C-4478-A7E9-86787188678C}"/>
    <cellStyle name="Input 2 2 2 14" xfId="14543" xr:uid="{68FDC542-DABC-4FEF-8167-60610444C548}"/>
    <cellStyle name="Input 2 2 2 15" xfId="12199" xr:uid="{F1E3F692-A280-4979-ABBC-83868CCD948B}"/>
    <cellStyle name="Input 2 2 2 16" xfId="12469" xr:uid="{F208DBE5-8EC7-4C70-B88B-F0A9619D0D79}"/>
    <cellStyle name="Input 2 2 2 17" xfId="21838" xr:uid="{680DABC0-F700-4E00-BE05-D4009527B44A}"/>
    <cellStyle name="Input 2 2 2 18" xfId="20902" xr:uid="{2DAD4EE1-1817-4C2B-82E4-5FC3586172F1}"/>
    <cellStyle name="Input 2 2 2 19" xfId="29954" xr:uid="{C29E4ABF-B271-417D-B834-029B1A6F66E0}"/>
    <cellStyle name="Input 2 2 2 2" xfId="11063" xr:uid="{079212AE-5541-4D95-BFF0-66D765FD6AC5}"/>
    <cellStyle name="Input 2 2 2 2 10" xfId="15225" xr:uid="{111D55F2-40E8-49CA-A379-B17D83BA1440}"/>
    <cellStyle name="Input 2 2 2 2 11" xfId="12995" xr:uid="{C8D03904-D543-4DCA-B24B-5C1D3F201B9A}"/>
    <cellStyle name="Input 2 2 2 2 12" xfId="17774" xr:uid="{1C32C814-E4AF-422A-ACC6-3065CCE13F65}"/>
    <cellStyle name="Input 2 2 2 2 13" xfId="13508" xr:uid="{9BECD8D5-A03E-4EF6-AEB1-6A0CD5C69CF2}"/>
    <cellStyle name="Input 2 2 2 2 14" xfId="15251" xr:uid="{BEFCBE7B-8396-469A-9AF4-F49C34CBE365}"/>
    <cellStyle name="Input 2 2 2 2 15" xfId="15505" xr:uid="{47829EFB-A317-4468-B1EF-BD1E6910F611}"/>
    <cellStyle name="Input 2 2 2 2 16" xfId="27479" xr:uid="{EC762878-B5DC-4B0D-8AD5-1E654B19DC3F}"/>
    <cellStyle name="Input 2 2 2 2 17" xfId="28056" xr:uid="{676828E8-B812-465D-94A7-9CD33720BFB6}"/>
    <cellStyle name="Input 2 2 2 2 18" xfId="35664" xr:uid="{8FA8E1D2-4B10-4AD8-A745-1509A75FE1A7}"/>
    <cellStyle name="Input 2 2 2 2 19" xfId="36401" xr:uid="{28DCEB3F-2AA4-4E4F-8B5C-0F674A39328D}"/>
    <cellStyle name="Input 2 2 2 2 2" xfId="11977" xr:uid="{0B835D4C-C56E-460E-9094-01C8D0CCBE90}"/>
    <cellStyle name="Input 2 2 2 2 2 10" xfId="18900" xr:uid="{1E5A1E16-B5BD-49EF-A3AD-B364BF7699A6}"/>
    <cellStyle name="Input 2 2 2 2 2 11" xfId="19235" xr:uid="{4D012C73-697A-486E-A76A-AB17710920CF}"/>
    <cellStyle name="Input 2 2 2 2 2 12" xfId="19562" xr:uid="{B7CFCCB0-0FFE-4F22-9350-B38CDA55B09A}"/>
    <cellStyle name="Input 2 2 2 2 2 13" xfId="19889" xr:uid="{9A703F09-6ED8-45F5-BEA8-46ACAB809985}"/>
    <cellStyle name="Input 2 2 2 2 2 14" xfId="20151" xr:uid="{4C49DC73-DAF6-4789-AD08-7C29E342004A}"/>
    <cellStyle name="Input 2 2 2 2 2 15" xfId="27910" xr:uid="{CD228EB8-3C49-4060-A0EA-268202E18F0B}"/>
    <cellStyle name="Input 2 2 2 2 2 16" xfId="28230" xr:uid="{1E5C37AB-573E-42B8-86CF-A28F48974284}"/>
    <cellStyle name="Input 2 2 2 2 2 17" xfId="36104" xr:uid="{209A4480-614F-48C3-BA46-A2B03747F24B}"/>
    <cellStyle name="Input 2 2 2 2 2 18" xfId="36635" xr:uid="{D99DC4FE-4BA4-4F1B-9801-596330A87202}"/>
    <cellStyle name="Input 2 2 2 2 2 19" xfId="36905" xr:uid="{536DB98F-F192-4D16-B6C5-5DBA551C0D20}"/>
    <cellStyle name="Input 2 2 2 2 2 2" xfId="15961" xr:uid="{0BFAB759-DA8A-4788-8396-2A88042DAEC8}"/>
    <cellStyle name="Input 2 2 2 2 2 3" xfId="16364" xr:uid="{913760CA-E809-45C2-B61A-4DE0403DC2E5}"/>
    <cellStyle name="Input 2 2 2 2 2 4" xfId="16750" xr:uid="{BA559CC6-D776-4E67-B182-3A715A3A042B}"/>
    <cellStyle name="Input 2 2 2 2 2 5" xfId="17124" xr:uid="{1E0DD878-A52D-4D9C-AA42-916D28237CE9}"/>
    <cellStyle name="Input 2 2 2 2 2 6" xfId="17499" xr:uid="{34E66F39-392A-46B0-BDC0-1B2E898EF219}"/>
    <cellStyle name="Input 2 2 2 2 2 7" xfId="17866" xr:uid="{A836994D-E78D-47A6-9AAC-76DC75935B15}"/>
    <cellStyle name="Input 2 2 2 2 2 8" xfId="18213" xr:uid="{80260E23-EB25-4E68-B80A-DF431CBF3E60}"/>
    <cellStyle name="Input 2 2 2 2 2 9" xfId="18556" xr:uid="{031C2DD4-75F1-4B58-A4BE-7CD3FE20177D}"/>
    <cellStyle name="Input 2 2 2 2 20" xfId="36363" xr:uid="{0B907630-5B2D-4198-B026-A96082F268D4}"/>
    <cellStyle name="Input 2 2 2 2 3" xfId="15548" xr:uid="{95CF6B6C-605C-41EE-A156-2E5147254A95}"/>
    <cellStyle name="Input 2 2 2 2 4" xfId="15027" xr:uid="{1A3A3260-B627-4010-965D-A235DB318F99}"/>
    <cellStyle name="Input 2 2 2 2 5" xfId="15358" xr:uid="{F25C2E70-B3E6-4AE0-8B75-A21C3AC607DB}"/>
    <cellStyle name="Input 2 2 2 2 6" xfId="12114" xr:uid="{DD712455-D85B-41C9-96E8-185744680AD6}"/>
    <cellStyle name="Input 2 2 2 2 7" xfId="15288" xr:uid="{21CD7850-02E8-4A95-B753-6CC7336CCD13}"/>
    <cellStyle name="Input 2 2 2 2 8" xfId="13110" xr:uid="{ED103933-E2CE-442C-8C21-8820A5BA0BA0}"/>
    <cellStyle name="Input 2 2 2 2 9" xfId="13607" xr:uid="{EBFC8250-2CDA-4EE0-AB66-F55583309261}"/>
    <cellStyle name="Input 2 2 2 20" xfId="35530" xr:uid="{067F3549-72BC-444D-868D-87CFB3FAA956}"/>
    <cellStyle name="Input 2 2 2 21" xfId="36289" xr:uid="{5212C86F-6EAA-4475-BBA2-CEB1B047209D}"/>
    <cellStyle name="Input 2 2 2 3" xfId="11953" xr:uid="{70662D02-79B3-4BD7-A188-817F01D08216}"/>
    <cellStyle name="Input 2 2 2 3 10" xfId="18877" xr:uid="{1542F6BD-D77E-4414-A9FA-9B801CCD6D1B}"/>
    <cellStyle name="Input 2 2 2 3 11" xfId="19212" xr:uid="{DB03507E-FF6F-49D7-A627-961FB1161613}"/>
    <cellStyle name="Input 2 2 2 3 12" xfId="19539" xr:uid="{8AF90FC3-02CB-4CF8-B030-692964888FBC}"/>
    <cellStyle name="Input 2 2 2 3 13" xfId="19866" xr:uid="{CF4A9339-D01E-4E2B-B9F9-DD60F2102047}"/>
    <cellStyle name="Input 2 2 2 3 14" xfId="20128" xr:uid="{273D4261-0CD3-4B09-BF36-4D316CD249B4}"/>
    <cellStyle name="Input 2 2 2 3 15" xfId="27887" xr:uid="{151C890F-78CA-42C6-B33A-9DFEE3F1EB1B}"/>
    <cellStyle name="Input 2 2 2 3 16" xfId="28207" xr:uid="{72835580-9C26-42E5-BF94-B4E69AD0D8A1}"/>
    <cellStyle name="Input 2 2 2 3 17" xfId="36081" xr:uid="{67C08788-834B-4800-9740-91A892D8B30A}"/>
    <cellStyle name="Input 2 2 2 3 18" xfId="36613" xr:uid="{51AE047B-B9A8-4FDA-83EC-4B0C3E09B5A5}"/>
    <cellStyle name="Input 2 2 2 3 19" xfId="36882" xr:uid="{BE52B81D-5059-4E04-92AB-07647DCF9423}"/>
    <cellStyle name="Input 2 2 2 3 2" xfId="15939" xr:uid="{FC45CB24-A528-4F91-B182-2778F1F78F06}"/>
    <cellStyle name="Input 2 2 2 3 3" xfId="16341" xr:uid="{DFA947D3-F530-48E4-A140-86CEAD1E1858}"/>
    <cellStyle name="Input 2 2 2 3 4" xfId="16726" xr:uid="{58ED7E14-B207-41B7-BAE4-5EEB2804B1C0}"/>
    <cellStyle name="Input 2 2 2 3 5" xfId="17101" xr:uid="{C15B3D28-70C3-485F-80B8-66FC96D93810}"/>
    <cellStyle name="Input 2 2 2 3 6" xfId="17476" xr:uid="{D3707453-C277-4231-83CE-A0C0B34241AA}"/>
    <cellStyle name="Input 2 2 2 3 7" xfId="17843" xr:uid="{F8279FBD-01BD-43AC-8CF8-0335F084512D}"/>
    <cellStyle name="Input 2 2 2 3 8" xfId="18190" xr:uid="{0FBC4DB8-2122-47E2-A064-CF0D31322CE5}"/>
    <cellStyle name="Input 2 2 2 3 9" xfId="18532" xr:uid="{1E149A44-98B0-4D6C-BA26-45F26852B822}"/>
    <cellStyle name="Input 2 2 2 4" xfId="13258" xr:uid="{F1FE2896-53E2-47F9-8BF7-20D90E27ED5C}"/>
    <cellStyle name="Input 2 2 2 5" xfId="12242" xr:uid="{0E0AD312-6513-4474-8661-306292490798}"/>
    <cellStyle name="Input 2 2 2 6" xfId="12991" xr:uid="{D4E58770-6FE4-438F-AE6C-51828EA69C81}"/>
    <cellStyle name="Input 2 2 2 7" xfId="14060" xr:uid="{B20AB551-F4C9-4B71-97FB-EB80E6E02AA5}"/>
    <cellStyle name="Input 2 2 2 8" xfId="14167" xr:uid="{7596CED9-7582-482F-8400-1BC638A9173E}"/>
    <cellStyle name="Input 2 2 2 9" xfId="15579" xr:uid="{0BE7A0C8-BA89-411E-ABD8-855064D1F7A9}"/>
    <cellStyle name="Input 2 2 20" xfId="20300" xr:uid="{A27438BD-EABE-4EEB-9C0B-C178CEB3ECE2}"/>
    <cellStyle name="Input 2 2 21" xfId="28728" xr:uid="{C23AEF71-2026-4733-A7F6-2E6E70F26E9E}"/>
    <cellStyle name="Input 2 2 22" xfId="28391" xr:uid="{309936B9-06DD-4435-BEEE-E05B72FCF218}"/>
    <cellStyle name="Input 2 2 23" xfId="36435" xr:uid="{70F1D9EA-2DB4-43A0-A449-71F01F4B3941}"/>
    <cellStyle name="Input 2 2 3" xfId="11062" xr:uid="{D2A2AEDE-2DC5-4358-82C3-3837390289C2}"/>
    <cellStyle name="Input 2 2 3 10" xfId="12650" xr:uid="{4ED79417-7C5C-43A8-9708-F06AAD3925F0}"/>
    <cellStyle name="Input 2 2 3 11" xfId="13855" xr:uid="{274E669B-447D-4E3B-8AA8-B4EC22C9E287}"/>
    <cellStyle name="Input 2 2 3 12" xfId="13882" xr:uid="{A8D4106C-301E-4166-A220-E5206D708FD4}"/>
    <cellStyle name="Input 2 2 3 13" xfId="18125" xr:uid="{9744F8A8-7C77-48BA-BEF1-A61D69D2016C}"/>
    <cellStyle name="Input 2 2 3 14" xfId="18803" xr:uid="{984883AE-54F3-4668-A66E-F1A1F10F4EC6}"/>
    <cellStyle name="Input 2 2 3 15" xfId="13281" xr:uid="{36B66002-6CAA-413B-AC1E-78F171159CB2}"/>
    <cellStyle name="Input 2 2 3 16" xfId="27478" xr:uid="{7D060ABF-DC5E-48C3-85D0-43222A3A5E23}"/>
    <cellStyle name="Input 2 2 3 17" xfId="28055" xr:uid="{3C1DA1C2-6D82-4E98-9AE2-4C81D7903DDC}"/>
    <cellStyle name="Input 2 2 3 18" xfId="35663" xr:uid="{3A75E806-3C9C-4948-9999-89B31A1A30A2}"/>
    <cellStyle name="Input 2 2 3 19" xfId="36400" xr:uid="{622617CE-D16F-411B-BB45-BFF14F270E38}"/>
    <cellStyle name="Input 2 2 3 2" xfId="11976" xr:uid="{F6E56461-BC73-415D-821D-BBC62390A0D8}"/>
    <cellStyle name="Input 2 2 3 2 10" xfId="18899" xr:uid="{17E928B6-7C07-46B6-9F16-9C066A51F837}"/>
    <cellStyle name="Input 2 2 3 2 11" xfId="19234" xr:uid="{615F817E-43CE-40B7-B837-C019642AFF9C}"/>
    <cellStyle name="Input 2 2 3 2 12" xfId="19561" xr:uid="{0046ACB9-BA0B-43E5-9987-B56C9D84F9D4}"/>
    <cellStyle name="Input 2 2 3 2 13" xfId="19888" xr:uid="{52C4FA20-CBF9-47B9-A6A1-8CB6775755CF}"/>
    <cellStyle name="Input 2 2 3 2 14" xfId="20150" xr:uid="{14A29E8D-FA31-4249-9D18-EA5006C722CE}"/>
    <cellStyle name="Input 2 2 3 2 15" xfId="27909" xr:uid="{94D54EB7-8B2F-47A2-A937-E4145A9F4CFF}"/>
    <cellStyle name="Input 2 2 3 2 16" xfId="28229" xr:uid="{11938E23-AEF6-4B1E-909D-041011860D3E}"/>
    <cellStyle name="Input 2 2 3 2 17" xfId="36103" xr:uid="{B596A02A-1B1C-43ED-9687-04FC09B2B34A}"/>
    <cellStyle name="Input 2 2 3 2 18" xfId="36634" xr:uid="{94A7BC04-B77C-4A62-9CFD-E2D050EED3E6}"/>
    <cellStyle name="Input 2 2 3 2 19" xfId="36904" xr:uid="{8397C520-6F9C-4C62-99BD-3B85B7397DE7}"/>
    <cellStyle name="Input 2 2 3 2 2" xfId="15960" xr:uid="{335F218A-B127-4643-B140-F0861D7F5E02}"/>
    <cellStyle name="Input 2 2 3 2 3" xfId="16363" xr:uid="{0BBDB28E-1623-4CB2-AC82-3376702CACE0}"/>
    <cellStyle name="Input 2 2 3 2 4" xfId="16749" xr:uid="{96BE07D4-95AD-48E0-AB4C-477A2E25ABCA}"/>
    <cellStyle name="Input 2 2 3 2 5" xfId="17123" xr:uid="{D696C65B-0053-43DE-B994-54FBC15AC86A}"/>
    <cellStyle name="Input 2 2 3 2 6" xfId="17498" xr:uid="{222A0F1F-E80C-486C-9862-B3B8E62C55B2}"/>
    <cellStyle name="Input 2 2 3 2 7" xfId="17865" xr:uid="{FBAB78AA-649E-4212-922F-721FAFE060A0}"/>
    <cellStyle name="Input 2 2 3 2 8" xfId="18212" xr:uid="{0ECC3209-512A-4797-886F-9B9D901FE893}"/>
    <cellStyle name="Input 2 2 3 2 9" xfId="18555" xr:uid="{566B5330-DC6B-4EA9-86E9-6818766763DF}"/>
    <cellStyle name="Input 2 2 3 20" xfId="36364" xr:uid="{50EA252A-25F4-499D-8647-96E2F7C691E9}"/>
    <cellStyle name="Input 2 2 3 3" xfId="15547" xr:uid="{1DE47B0F-1508-4E5D-A478-343C247616F9}"/>
    <cellStyle name="Input 2 2 3 4" xfId="15028" xr:uid="{A2CE2596-78DE-4920-9392-BAF16C4D50FC}"/>
    <cellStyle name="Input 2 2 3 5" xfId="15357" xr:uid="{8E9DC064-9067-4D1C-B5AA-D471E0D823CF}"/>
    <cellStyle name="Input 2 2 3 6" xfId="15168" xr:uid="{C6EA06FE-20B1-4185-A2A8-3E1E4BC02D2D}"/>
    <cellStyle name="Input 2 2 3 7" xfId="15287" xr:uid="{753E198D-A062-402C-AF50-F675AC8376DD}"/>
    <cellStyle name="Input 2 2 3 8" xfId="15211" xr:uid="{1CB59C90-D145-4B4B-9FC5-35B3E3CA9666}"/>
    <cellStyle name="Input 2 2 3 9" xfId="13725" xr:uid="{ABAB4611-D634-47CB-87E2-E4FD0B6BAC81}"/>
    <cellStyle name="Input 2 2 4" xfId="1806" xr:uid="{C895B19F-8B99-4168-A146-455F1E547868}"/>
    <cellStyle name="Input 2 2 4 10" xfId="14288" xr:uid="{87D36834-9A8C-4A80-906F-42C5081EA522}"/>
    <cellStyle name="Input 2 2 4 11" xfId="12644" xr:uid="{5F51F74D-6283-410B-AD9E-D6856E38018B}"/>
    <cellStyle name="Input 2 2 4 12" xfId="13980" xr:uid="{31F72597-B5CA-4943-B158-D3E00506AD58}"/>
    <cellStyle name="Input 2 2 4 13" xfId="14303" xr:uid="{CB511836-C012-413E-9AAF-D9E605761421}"/>
    <cellStyle name="Input 2 2 4 14" xfId="15279" xr:uid="{E8045240-C111-49AC-9A80-3BD79BBE6B4F}"/>
    <cellStyle name="Input 2 2 4 15" xfId="20939" xr:uid="{4B30AE56-13C9-4774-B762-E6F56E617CAE}"/>
    <cellStyle name="Input 2 2 4 16" xfId="21412" xr:uid="{8AEB0F68-D5A7-4364-95E6-8408881351E9}"/>
    <cellStyle name="Input 2 2 4 17" xfId="29049" xr:uid="{61F3B26D-D46A-4FD1-8D7B-894B58CEF75C}"/>
    <cellStyle name="Input 2 2 4 18" xfId="28967" xr:uid="{A5121368-08AE-4A75-9A13-4671C39B0440}"/>
    <cellStyle name="Input 2 2 4 19" xfId="36314" xr:uid="{EBDCDA35-413A-4BE3-9DB8-E48136BEC4AA}"/>
    <cellStyle name="Input 2 2 4 2" xfId="12768" xr:uid="{6E217D58-34EF-40A7-B42A-416D29EA7727}"/>
    <cellStyle name="Input 2 2 4 3" xfId="13537" xr:uid="{13B01869-2E3C-4960-97FE-EBA414D5EBEE}"/>
    <cellStyle name="Input 2 2 4 4" xfId="14426" xr:uid="{1C6ACB71-74F9-4C16-8D34-CB0169E3E795}"/>
    <cellStyle name="Input 2 2 4 5" xfId="13654" xr:uid="{74CC444E-62AE-4CDD-90A2-B5F231AE6CF8}"/>
    <cellStyle name="Input 2 2 4 6" xfId="12279" xr:uid="{B2BB90EE-57A2-4F8F-AFDE-AA10DE1248A8}"/>
    <cellStyle name="Input 2 2 4 7" xfId="13049" xr:uid="{2CC1893D-15CF-4A00-AECD-0BAADF09EA15}"/>
    <cellStyle name="Input 2 2 4 8" xfId="15000" xr:uid="{68837C53-2D97-4635-82A2-91EBDF82AC14}"/>
    <cellStyle name="Input 2 2 4 9" xfId="14740" xr:uid="{B4A20D3D-10CF-4A43-A7D2-127BF4F5437E}"/>
    <cellStyle name="Input 2 2 5" xfId="11906" xr:uid="{9ECE79B0-6962-45E8-9DBF-DDDC84B103C2}"/>
    <cellStyle name="Input 2 2 5 10" xfId="18830" xr:uid="{ED6A13B4-584E-4BC5-AA95-DEBE9035AE1D}"/>
    <cellStyle name="Input 2 2 5 11" xfId="19165" xr:uid="{1D7B89CC-E3E5-4414-99EA-20336802681A}"/>
    <cellStyle name="Input 2 2 5 12" xfId="19492" xr:uid="{12A6CD1F-AB14-4FEF-B71F-A50F4E6144D4}"/>
    <cellStyle name="Input 2 2 5 13" xfId="19819" xr:uid="{45F5B14D-5D25-4853-8353-BB392F944B4A}"/>
    <cellStyle name="Input 2 2 5 14" xfId="20081" xr:uid="{85DC82FF-D356-4495-B642-419794F8798F}"/>
    <cellStyle name="Input 2 2 5 15" xfId="27840" xr:uid="{F0D5575A-126A-42CC-BB0A-FD05683A561C}"/>
    <cellStyle name="Input 2 2 5 16" xfId="28160" xr:uid="{2E6E6E29-31C3-488D-8158-A453F789FC55}"/>
    <cellStyle name="Input 2 2 5 17" xfId="36034" xr:uid="{C47560C0-5E6F-4FAA-800D-1B0DB4003405}"/>
    <cellStyle name="Input 2 2 5 18" xfId="36569" xr:uid="{C8C3B3F4-C260-4EF0-B585-D270B9F06E89}"/>
    <cellStyle name="Input 2 2 5 19" xfId="36835" xr:uid="{872299D9-B26D-4D12-B8CA-FA7858945F81}"/>
    <cellStyle name="Input 2 2 5 2" xfId="15895" xr:uid="{3BEB9AF3-3999-45B0-83E3-0FA427B9AFF0}"/>
    <cellStyle name="Input 2 2 5 3" xfId="16294" xr:uid="{138E4986-469F-403E-92BC-0269D3063BBF}"/>
    <cellStyle name="Input 2 2 5 4" xfId="16679" xr:uid="{8E2B6CA7-5DB2-4749-B878-F80CFA34BC1E}"/>
    <cellStyle name="Input 2 2 5 5" xfId="17054" xr:uid="{270E3C40-2264-46E2-9D29-B8FE6D3C3477}"/>
    <cellStyle name="Input 2 2 5 6" xfId="17429" xr:uid="{4F72EA0D-A839-4F9A-8AD4-6EF6CC76410F}"/>
    <cellStyle name="Input 2 2 5 7" xfId="17796" xr:uid="{E969E615-92B9-49D9-941B-C69CF993583F}"/>
    <cellStyle name="Input 2 2 5 8" xfId="18143" xr:uid="{0F8FDF58-AA90-444B-958F-45840546274B}"/>
    <cellStyle name="Input 2 2 5 9" xfId="18485" xr:uid="{1861E597-DF43-4D1F-B019-1AE067578ED2}"/>
    <cellStyle name="Input 2 2 6" xfId="12454" xr:uid="{AEA45A9A-5A5B-4476-87C1-0ACA2A600648}"/>
    <cellStyle name="Input 2 2 7" xfId="15724" xr:uid="{59FDFB15-E309-4381-ABB0-97ADD3341E6F}"/>
    <cellStyle name="Input 2 2 8" xfId="16111" xr:uid="{60ECF8F1-7E63-4F1A-83AA-997FE15256FA}"/>
    <cellStyle name="Input 2 2 9" xfId="16513" xr:uid="{88419E7B-4D1C-4641-AB1A-FD08545A8DFC}"/>
    <cellStyle name="Input 2 20" xfId="18535" xr:uid="{7833E0E1-70A9-4045-90BE-6F90FEE08049}"/>
    <cellStyle name="Input 2 21" xfId="13918" xr:uid="{415E146A-2A8D-4404-9B13-E041E9FE0391}"/>
    <cellStyle name="Input 2 22" xfId="20278" xr:uid="{73FDF303-95D0-4D69-94B4-E7CE63C28881}"/>
    <cellStyle name="Input 2 23" xfId="20869" xr:uid="{DF4BA46F-0BDF-44A3-950F-7EFDB5C4FEC4}"/>
    <cellStyle name="Input 2 24" xfId="28369" xr:uid="{3A579565-DF02-4739-8772-6FEC7773D451}"/>
    <cellStyle name="Input 2 25" xfId="28968" xr:uid="{83D21F5D-A626-4F91-9BDF-1D0E2968B1C3}"/>
    <cellStyle name="Input 2 3" xfId="979" xr:uid="{B67E817A-C3A3-4859-AA10-F95C19EC516E}"/>
    <cellStyle name="Input 2 3 10" xfId="12924" xr:uid="{5800460A-05C5-42FF-B400-EACFC7B2AD80}"/>
    <cellStyle name="Input 2 3 11" xfId="15122" xr:uid="{F332284A-6094-4D9C-B4D6-620693374C65}"/>
    <cellStyle name="Input 2 3 12" xfId="14514" xr:uid="{5BCDA813-ECAF-466E-870C-7374720B40F4}"/>
    <cellStyle name="Input 2 3 13" xfId="13284" xr:uid="{4A8C844F-E421-40D3-9DCF-2A15993A670E}"/>
    <cellStyle name="Input 2 3 14" xfId="17223" xr:uid="{55F78F84-AB86-4C27-BE82-998D579116C5}"/>
    <cellStyle name="Input 2 3 15" xfId="15291" xr:uid="{70772D4C-4505-4F5E-9175-71A44850CE5A}"/>
    <cellStyle name="Input 2 3 16" xfId="14094" xr:uid="{BB2C775F-1AAF-420D-BD1F-3B36E0F5932F}"/>
    <cellStyle name="Input 2 3 17" xfId="12175" xr:uid="{0E1C3509-234A-416F-9356-DDD3050436D5}"/>
    <cellStyle name="Input 2 3 18" xfId="20735" xr:uid="{EB6A57A7-5D24-4D27-9C40-5A6DCECDF999}"/>
    <cellStyle name="Input 2 3 19" xfId="21857" xr:uid="{616AC79F-E599-4CE8-B884-A2628C4E41A8}"/>
    <cellStyle name="Input 2 3 2" xfId="11064" xr:uid="{A6F05F2B-6E8D-41A2-9E85-CD12BAA97BBC}"/>
    <cellStyle name="Input 2 3 2 10" xfId="14494" xr:uid="{B5311DBB-77B8-44E4-9B11-95BEA313B60F}"/>
    <cellStyle name="Input 2 3 2 11" xfId="15197" xr:uid="{F5C8AEA1-F0C9-4ACE-B8BD-E10BECD31F1E}"/>
    <cellStyle name="Input 2 3 2 12" xfId="17028" xr:uid="{316BF436-B35C-483C-9D09-58FB80E64AD0}"/>
    <cellStyle name="Input 2 3 2 13" xfId="17596" xr:uid="{5EE88072-D483-45B3-BDFD-1FF56EC1B048}"/>
    <cellStyle name="Input 2 3 2 14" xfId="18802" xr:uid="{7BCFCE99-09EC-4CD9-B149-E9E2F9B1770C}"/>
    <cellStyle name="Input 2 3 2 15" xfId="16658" xr:uid="{437477B7-F77C-4AE4-AF8E-DEF26A9297DC}"/>
    <cellStyle name="Input 2 3 2 16" xfId="27480" xr:uid="{BC3149F4-364B-44A4-AF2C-B2866EF30F01}"/>
    <cellStyle name="Input 2 3 2 17" xfId="28057" xr:uid="{07DEACC8-17AC-4D41-BE33-0AE6349C505D}"/>
    <cellStyle name="Input 2 3 2 18" xfId="35665" xr:uid="{94E011CF-1077-459A-8465-9E399D142DB1}"/>
    <cellStyle name="Input 2 3 2 19" xfId="36402" xr:uid="{E34A8C1B-19AA-440E-9D64-B9C4B2F8AA6D}"/>
    <cellStyle name="Input 2 3 2 2" xfId="11978" xr:uid="{3DC80B68-BDB6-48DE-B65A-B06F551F3592}"/>
    <cellStyle name="Input 2 3 2 2 10" xfId="18901" xr:uid="{9A45A5D5-5566-4557-85D8-78A7FD03AA4C}"/>
    <cellStyle name="Input 2 3 2 2 11" xfId="19236" xr:uid="{6A02295C-1BEC-4CC7-8C99-84B5758B7393}"/>
    <cellStyle name="Input 2 3 2 2 12" xfId="19563" xr:uid="{A5143F39-61A2-4519-87BF-08846B7CB9EE}"/>
    <cellStyle name="Input 2 3 2 2 13" xfId="19890" xr:uid="{4F819FF4-42AC-48FC-B04B-DA4C0725A1C6}"/>
    <cellStyle name="Input 2 3 2 2 14" xfId="20152" xr:uid="{D8A3F161-F79E-4D81-BA85-7B7757DA35C7}"/>
    <cellStyle name="Input 2 3 2 2 15" xfId="27911" xr:uid="{830E90F5-B71E-42AD-A0D0-DBC81AF25BA1}"/>
    <cellStyle name="Input 2 3 2 2 16" xfId="28231" xr:uid="{9549630C-A763-43A9-A684-9AD9E579F2C5}"/>
    <cellStyle name="Input 2 3 2 2 17" xfId="36105" xr:uid="{F6EF8367-B3FE-42EF-8B99-43AEA1103BC0}"/>
    <cellStyle name="Input 2 3 2 2 18" xfId="36636" xr:uid="{3C70BF21-8288-4CF4-A9E7-D3E4C2DEDD35}"/>
    <cellStyle name="Input 2 3 2 2 19" xfId="36906" xr:uid="{3E8B337E-014D-49EC-9ECA-914E26769CF6}"/>
    <cellStyle name="Input 2 3 2 2 2" xfId="15962" xr:uid="{6849692E-C9B5-4C67-BF05-AB1F4D09DE20}"/>
    <cellStyle name="Input 2 3 2 2 3" xfId="16365" xr:uid="{7F187B8D-3171-4272-98EC-3B76CF163DB6}"/>
    <cellStyle name="Input 2 3 2 2 4" xfId="16751" xr:uid="{DDA63030-2397-42A3-855A-ABEFB4FF4722}"/>
    <cellStyle name="Input 2 3 2 2 5" xfId="17125" xr:uid="{282259A6-8073-45E3-9223-3BF577F92FD5}"/>
    <cellStyle name="Input 2 3 2 2 6" xfId="17500" xr:uid="{1355612A-9898-4B35-9DA7-D9152F43668F}"/>
    <cellStyle name="Input 2 3 2 2 7" xfId="17867" xr:uid="{13ADFE45-C76D-4219-B2C4-4917B34AFC3F}"/>
    <cellStyle name="Input 2 3 2 2 8" xfId="18214" xr:uid="{6537CB1A-2777-4544-8B14-04999C00B6D5}"/>
    <cellStyle name="Input 2 3 2 2 9" xfId="18557" xr:uid="{D69F4359-1701-4595-8FDF-62BA723D1106}"/>
    <cellStyle name="Input 2 3 2 20" xfId="36362" xr:uid="{41A8C28B-3F9D-459C-A164-1191187FE516}"/>
    <cellStyle name="Input 2 3 2 3" xfId="15549" xr:uid="{C2EA3184-08C4-4B7E-9891-9C242758E8A6}"/>
    <cellStyle name="Input 2 3 2 4" xfId="15026" xr:uid="{DCD1D173-63FD-4975-9920-99DC3E0E211E}"/>
    <cellStyle name="Input 2 3 2 5" xfId="15359" xr:uid="{49FF1F14-4D52-4207-B621-B8791BC17CB3}"/>
    <cellStyle name="Input 2 3 2 6" xfId="12129" xr:uid="{F563B332-7495-451D-881D-3EABEDABAAC0}"/>
    <cellStyle name="Input 2 3 2 7" xfId="12144" xr:uid="{6A8B74BB-CE7C-4623-B06E-A5970EB14631}"/>
    <cellStyle name="Input 2 3 2 8" xfId="15046" xr:uid="{AC955CCE-B78B-4F7D-897A-63C9BE7F64B3}"/>
    <cellStyle name="Input 2 3 2 9" xfId="15868" xr:uid="{AC59DAC9-79C2-4E40-B327-77DED48309F3}"/>
    <cellStyle name="Input 2 3 20" xfId="28830" xr:uid="{AC6D2281-4F65-433E-8C13-61D9842AC0A9}"/>
    <cellStyle name="Input 2 3 21" xfId="29974" xr:uid="{F7A05A67-AFE3-400A-81A5-86CC244B9F13}"/>
    <cellStyle name="Input 2 3 22" xfId="36329" xr:uid="{5088BD13-0AFD-4904-90F4-8F67B60FCC8F}"/>
    <cellStyle name="Input 2 3 3" xfId="1807" xr:uid="{E6619885-980D-4DD4-A2A1-CE1989DCA970}"/>
    <cellStyle name="Input 2 3 3 10" xfId="12233" xr:uid="{9D88AF52-612F-46D6-9205-07C57775AB08}"/>
    <cellStyle name="Input 2 3 3 11" xfId="14143" xr:uid="{4A585AD8-3D8A-49F8-B7FB-F7A536FA756B}"/>
    <cellStyle name="Input 2 3 3 12" xfId="13973" xr:uid="{FF12B06C-C842-495D-B1D0-539F601E464F}"/>
    <cellStyle name="Input 2 3 3 13" xfId="13647" xr:uid="{CDD8029E-F3EB-40F6-9773-94733B86EDD9}"/>
    <cellStyle name="Input 2 3 3 14" xfId="18790" xr:uid="{719FEB8B-91DD-40B0-AB4D-556D856D6191}"/>
    <cellStyle name="Input 2 3 3 15" xfId="20940" xr:uid="{8D8E029C-9781-4A8F-B1B9-ED8EAB9DF493}"/>
    <cellStyle name="Input 2 3 3 16" xfId="21389" xr:uid="{A8ECB3FC-621F-45D3-827B-01FF14004823}"/>
    <cellStyle name="Input 2 3 3 17" xfId="29050" xr:uid="{FF45E178-8444-4418-97A5-B5F876E84021}"/>
    <cellStyle name="Input 2 3 3 18" xfId="28965" xr:uid="{28E34A37-19C0-4804-B644-5ECBED063528}"/>
    <cellStyle name="Input 2 3 3 19" xfId="35182" xr:uid="{DA4F72C6-09AA-4A42-A7DC-45EBA944F726}"/>
    <cellStyle name="Input 2 3 3 2" xfId="12769" xr:uid="{A91B64B6-EC9D-4AA2-8F7C-AD187568A89B}"/>
    <cellStyle name="Input 2 3 3 3" xfId="14241" xr:uid="{6B7EFC8F-5FD5-4E0C-AB40-34B615816B2D}"/>
    <cellStyle name="Input 2 3 3 4" xfId="13748" xr:uid="{B448EB69-0E8B-4999-B8EC-32102297B509}"/>
    <cellStyle name="Input 2 3 3 5" xfId="13034" xr:uid="{164C2BCA-A08D-48C6-BBA7-F0DE269B5D90}"/>
    <cellStyle name="Input 2 3 3 6" xfId="14047" xr:uid="{B1C21C1A-8624-4959-84E2-98070012BD5C}"/>
    <cellStyle name="Input 2 3 3 7" xfId="16622" xr:uid="{6D11928A-B343-4CF5-8102-A04E4F2599AD}"/>
    <cellStyle name="Input 2 3 3 8" xfId="12690" xr:uid="{1E99DBD7-97C9-4D0A-BC09-CEAC1B808F7B}"/>
    <cellStyle name="Input 2 3 3 9" xfId="12246" xr:uid="{345458EE-4AF2-4F0C-88D3-5C6A3F9FF612}"/>
    <cellStyle name="Input 2 3 4" xfId="11907" xr:uid="{0A85E373-27AD-4955-A5A6-D5917ACC4171}"/>
    <cellStyle name="Input 2 3 4 10" xfId="18831" xr:uid="{506CCCA7-3588-45BA-B40E-035E25E8879F}"/>
    <cellStyle name="Input 2 3 4 11" xfId="19166" xr:uid="{39B01BB1-5CCF-40A6-BDBC-063B5795AB6A}"/>
    <cellStyle name="Input 2 3 4 12" xfId="19493" xr:uid="{B20DDCA8-A5DB-4C7B-BE61-AE7CD6AC5337}"/>
    <cellStyle name="Input 2 3 4 13" xfId="19820" xr:uid="{3B83ED1E-B074-4B2F-A6B9-9E7ACDB85C08}"/>
    <cellStyle name="Input 2 3 4 14" xfId="20082" xr:uid="{96C67D48-F02C-43BA-971D-9F98BC284B5A}"/>
    <cellStyle name="Input 2 3 4 15" xfId="27841" xr:uid="{54DC29BC-28BE-48CD-8D8B-43FE1237E8A7}"/>
    <cellStyle name="Input 2 3 4 16" xfId="28161" xr:uid="{6EDF4941-CDAC-4BC0-99CC-09D73883FDEB}"/>
    <cellStyle name="Input 2 3 4 17" xfId="36035" xr:uid="{15760E91-8C1F-49E9-995A-529A02BDC571}"/>
    <cellStyle name="Input 2 3 4 18" xfId="36570" xr:uid="{D35A4CD7-08E2-41CA-B8BE-913B9312ADDA}"/>
    <cellStyle name="Input 2 3 4 19" xfId="36836" xr:uid="{42C0301C-11EC-4B4C-A4C7-A66A7CCCD25D}"/>
    <cellStyle name="Input 2 3 4 2" xfId="15896" xr:uid="{F590E106-5D52-44B5-A397-F086EA739BA0}"/>
    <cellStyle name="Input 2 3 4 3" xfId="16295" xr:uid="{4236E698-2B48-4A92-85F3-867A6FB04ED4}"/>
    <cellStyle name="Input 2 3 4 4" xfId="16680" xr:uid="{E45C7A0A-E2C9-4B16-9019-875A5A6EEBB7}"/>
    <cellStyle name="Input 2 3 4 5" xfId="17055" xr:uid="{B4830D63-1C0F-4348-8EF0-F2363843CFE5}"/>
    <cellStyle name="Input 2 3 4 6" xfId="17430" xr:uid="{A969DFE9-2ACD-4158-A633-2043F9FABA7C}"/>
    <cellStyle name="Input 2 3 4 7" xfId="17797" xr:uid="{82264B0A-A871-40D9-8E9E-52F9F3729EA5}"/>
    <cellStyle name="Input 2 3 4 8" xfId="18144" xr:uid="{C60B7E95-4139-4EE9-81BF-2FEA15E88B96}"/>
    <cellStyle name="Input 2 3 4 9" xfId="18486" xr:uid="{1D0C0FF9-1207-4025-ACBC-C80F765EAF90}"/>
    <cellStyle name="Input 2 3 5" xfId="12520" xr:uid="{7B0E7912-3E6C-4CD7-9801-F6A2AD76D4EA}"/>
    <cellStyle name="Input 2 3 6" xfId="14854" xr:uid="{F4200235-448F-4FDA-9D7B-6D91C08E2CBA}"/>
    <cellStyle name="Input 2 3 7" xfId="13286" xr:uid="{378B3EEF-4B7C-499F-AA21-60727EAAC825}"/>
    <cellStyle name="Input 2 3 8" xfId="14970" xr:uid="{839B03D1-7B64-48DB-999D-3834C38B1BF9}"/>
    <cellStyle name="Input 2 3 9" xfId="13646" xr:uid="{7409E2C0-43B3-46B4-AD26-7D871B4BB69F}"/>
    <cellStyle name="Input 2 4" xfId="983" xr:uid="{568667E8-C2D2-48E5-B0D0-524BE49D5B6B}"/>
    <cellStyle name="Input 2 4 10" xfId="13487" xr:uid="{EA2BB672-D974-4D7B-A935-6F809646996F}"/>
    <cellStyle name="Input 2 4 11" xfId="13548" xr:uid="{098865FA-6B8C-4565-98BC-B9BC587AABB4}"/>
    <cellStyle name="Input 2 4 12" xfId="15331" xr:uid="{74BCA2BB-4592-48EC-9448-5ABCE2069C32}"/>
    <cellStyle name="Input 2 4 13" xfId="15200" xr:uid="{A159ECC7-F3FB-4201-A0DE-9DBD286B1392}"/>
    <cellStyle name="Input 2 4 14" xfId="15515" xr:uid="{3AD7C77E-8AA8-4AE1-B225-18FE1A0EF701}"/>
    <cellStyle name="Input 2 4 15" xfId="15238" xr:uid="{220B1267-0AC6-4A28-B649-34D0F4A3C9BB}"/>
    <cellStyle name="Input 2 4 16" xfId="14164" xr:uid="{8399407B-7A3A-4828-A692-9C75B824CEFF}"/>
    <cellStyle name="Input 2 4 17" xfId="15227" xr:uid="{CDABB1F9-E480-4DC6-973B-C23384467247}"/>
    <cellStyle name="Input 2 4 18" xfId="20739" xr:uid="{A2E4585E-292B-4693-9C30-370E51189CA8}"/>
    <cellStyle name="Input 2 4 19" xfId="21779" xr:uid="{7B92EC65-0429-4F6E-A917-3BFA0EBD52EC}"/>
    <cellStyle name="Input 2 4 2" xfId="11065" xr:uid="{9044FDD3-F3AF-4FAF-A4CB-5CEF4576D491}"/>
    <cellStyle name="Input 2 4 20" xfId="28834" xr:uid="{2C21DD7B-7051-4EE4-BB22-53E024B77BE6}"/>
    <cellStyle name="Input 2 4 21" xfId="29895" xr:uid="{A35A5E6E-DF19-4668-8565-8B0B8C448614}"/>
    <cellStyle name="Input 2 4 22" xfId="36246" xr:uid="{23133198-0152-4FCF-8C34-BDCC36B27622}"/>
    <cellStyle name="Input 2 4 3" xfId="1808" xr:uid="{16894CC6-0FCD-4F2C-9232-25D8404BE80B}"/>
    <cellStyle name="Input 2 4 3 10" xfId="13243" xr:uid="{820C8A95-D496-46EB-BA85-55DC2A9D910C}"/>
    <cellStyle name="Input 2 4 3 11" xfId="13244" xr:uid="{D6FA6C90-E88B-459B-AC24-811584B2D2AB}"/>
    <cellStyle name="Input 2 4 3 12" xfId="15651" xr:uid="{AAB62272-E530-4A57-A76E-DD6A0C8B60FA}"/>
    <cellStyle name="Input 2 4 3 13" xfId="14032" xr:uid="{CDF58173-F08A-442D-8B17-A13CB6D173B7}"/>
    <cellStyle name="Input 2 4 3 14" xfId="18315" xr:uid="{CAEA7CEF-04AE-4864-BCC3-91DFC403A5C3}"/>
    <cellStyle name="Input 2 4 3 15" xfId="20941" xr:uid="{C8A77C6B-E2D3-4576-BA78-F36DF5C9C201}"/>
    <cellStyle name="Input 2 4 3 16" xfId="21410" xr:uid="{B53F6B40-9C2D-4838-910F-0DD3F4A5B484}"/>
    <cellStyle name="Input 2 4 3 17" xfId="29051" xr:uid="{214346C9-D8C1-46F7-8071-94C713D34233}"/>
    <cellStyle name="Input 2 4 3 18" xfId="35634" xr:uid="{52170F5B-A382-4C9A-AADB-9FE4EF42DA58}"/>
    <cellStyle name="Input 2 4 3 19" xfId="36285" xr:uid="{BD3B621C-169B-453B-8589-2C3F89B24F15}"/>
    <cellStyle name="Input 2 4 3 2" xfId="12770" xr:uid="{A97F80AF-89F3-429A-8CD0-1C19B6F166C3}"/>
    <cellStyle name="Input 2 4 3 3" xfId="14688" xr:uid="{F5307CB7-980B-4BF4-96FB-D4E852F6F325}"/>
    <cellStyle name="Input 2 4 3 4" xfId="13336" xr:uid="{98BCBC01-38D0-41D6-AAD4-C62CFA890F62}"/>
    <cellStyle name="Input 2 4 3 5" xfId="15551" xr:uid="{E82C332E-D42A-4654-A8B0-477D7CAA6193}"/>
    <cellStyle name="Input 2 4 3 6" xfId="14140" xr:uid="{58265FE3-833B-42CC-BDF5-99E6008D648C}"/>
    <cellStyle name="Input 2 4 3 7" xfId="14661" xr:uid="{0911D8B3-F9AB-432B-8DA1-B1065A3306EF}"/>
    <cellStyle name="Input 2 4 3 8" xfId="13510" xr:uid="{F4B41D15-B14E-4D51-8376-5475E5D60256}"/>
    <cellStyle name="Input 2 4 3 9" xfId="13589" xr:uid="{C48091CD-A8AF-456D-A7C1-ECA758338EAD}"/>
    <cellStyle name="Input 2 4 4" xfId="11908" xr:uid="{91D7D922-FD08-423E-96A6-D4DD511FB447}"/>
    <cellStyle name="Input 2 4 4 10" xfId="18832" xr:uid="{544AD580-742C-4CD0-BF90-D93AE0194E6B}"/>
    <cellStyle name="Input 2 4 4 11" xfId="19167" xr:uid="{607DCFCF-1C9F-44F9-9B33-C026746D772B}"/>
    <cellStyle name="Input 2 4 4 12" xfId="19494" xr:uid="{06387810-91E2-4EB5-86A0-A2F2A1B28523}"/>
    <cellStyle name="Input 2 4 4 13" xfId="19821" xr:uid="{B5BAC82D-0ED8-498F-8164-4066EF7C15E0}"/>
    <cellStyle name="Input 2 4 4 14" xfId="20083" xr:uid="{52C46F5B-6849-417E-87E0-793C3A5AF41F}"/>
    <cellStyle name="Input 2 4 4 15" xfId="27842" xr:uid="{EEB64045-C10A-47FD-BEA1-0AEAA579B967}"/>
    <cellStyle name="Input 2 4 4 16" xfId="28162" xr:uid="{CD5A68F8-D1C9-4F8C-9A53-D9636C10B4A1}"/>
    <cellStyle name="Input 2 4 4 17" xfId="36036" xr:uid="{648F9B0A-9005-46E6-BF49-2EA437F9636E}"/>
    <cellStyle name="Input 2 4 4 18" xfId="36571" xr:uid="{7B9CA155-DCEC-4F77-97C6-F62709AFE4BD}"/>
    <cellStyle name="Input 2 4 4 19" xfId="36837" xr:uid="{56F7A68F-D79C-47EA-A6EA-F9D9070319E5}"/>
    <cellStyle name="Input 2 4 4 2" xfId="15897" xr:uid="{D88327FF-8590-4D46-A604-8FABDAF88FF3}"/>
    <cellStyle name="Input 2 4 4 3" xfId="16296" xr:uid="{CF3D30AD-4627-4650-9258-52F279FC40A2}"/>
    <cellStyle name="Input 2 4 4 4" xfId="16681" xr:uid="{2A656E9C-0A52-4FD8-B788-A487A95570DB}"/>
    <cellStyle name="Input 2 4 4 5" xfId="17056" xr:uid="{E8FBECFC-29E7-4364-842C-4548963CAE1D}"/>
    <cellStyle name="Input 2 4 4 6" xfId="17431" xr:uid="{74E0B535-9B9D-44DF-8942-115BF3296AE7}"/>
    <cellStyle name="Input 2 4 4 7" xfId="17798" xr:uid="{E703CD0D-7114-4618-9C4D-2436A87E4A16}"/>
    <cellStyle name="Input 2 4 4 8" xfId="18145" xr:uid="{7A864455-9E13-4007-8A69-5A301A29D41F}"/>
    <cellStyle name="Input 2 4 4 9" xfId="18487" xr:uid="{CE664D58-DA9A-4EF3-92D0-C33C6E43083D}"/>
    <cellStyle name="Input 2 4 5" xfId="12523" xr:uid="{555CA6AA-DC97-4BE6-AAE7-8E101BE5EE1D}"/>
    <cellStyle name="Input 2 4 6" xfId="12588" xr:uid="{9DE72152-F66D-4FD9-B070-E4470141AC65}"/>
    <cellStyle name="Input 2 4 7" xfId="15473" xr:uid="{1B00C764-795A-444C-8030-BF3E9162A687}"/>
    <cellStyle name="Input 2 4 8" xfId="13056" xr:uid="{F41D207A-F13D-4AF8-99B1-FE5B9A6CAC4F}"/>
    <cellStyle name="Input 2 4 9" xfId="14869" xr:uid="{BB5CB272-138C-4571-BD84-DEFBDA1227CC}"/>
    <cellStyle name="Input 2 5" xfId="968" xr:uid="{DC8075C8-235A-4194-B555-B9C321458185}"/>
    <cellStyle name="Input 2 5 10" xfId="12710" xr:uid="{79DE0AB7-D8AE-44B4-8752-00A7D293445D}"/>
    <cellStyle name="Input 2 5 11" xfId="14696" xr:uid="{9CD9B5D1-4E33-49A4-9198-F92AE76B4260}"/>
    <cellStyle name="Input 2 5 12" xfId="13826" xr:uid="{A9B02C0F-14A9-4D51-84C2-5C38A9F7E8B5}"/>
    <cellStyle name="Input 2 5 13" xfId="13649" xr:uid="{30D9BA27-AE0E-48AC-A535-F15080400DB7}"/>
    <cellStyle name="Input 2 5 14" xfId="12981" xr:uid="{8226AA51-40C1-4DC6-B32C-2090C31CBFF8}"/>
    <cellStyle name="Input 2 5 15" xfId="12241" xr:uid="{16602D93-D5E9-40B6-9EF6-E90743BAD650}"/>
    <cellStyle name="Input 2 5 16" xfId="14489" xr:uid="{0E0578BC-D344-4768-8FA7-78AD692B2C85}"/>
    <cellStyle name="Input 2 5 17" xfId="20724" xr:uid="{C80B4225-803E-4527-9615-8C9A2A75076A}"/>
    <cellStyle name="Input 2 5 18" xfId="22588" xr:uid="{9DA73619-A775-4A41-AC9F-67E72BDB504F}"/>
    <cellStyle name="Input 2 5 19" xfId="28819" xr:uid="{AEEAFB72-2152-4F24-ABBE-E7A0CCA691C1}"/>
    <cellStyle name="Input 2 5 2" xfId="1809" xr:uid="{FE657D94-DE74-45B1-824A-417A25C1FD63}"/>
    <cellStyle name="Input 2 5 2 10" xfId="15413" xr:uid="{673A5180-AF60-4150-939D-C10E181AE5A5}"/>
    <cellStyle name="Input 2 5 2 11" xfId="12281" xr:uid="{3B929B7C-A887-4687-9537-6C7A476F5BA2}"/>
    <cellStyle name="Input 2 5 2 12" xfId="13974" xr:uid="{E9ED06B8-1F72-4133-BA1D-B8AE07E02374}"/>
    <cellStyle name="Input 2 5 2 13" xfId="15446" xr:uid="{4E7868E8-D44B-48EC-864F-7149A34DF1D1}"/>
    <cellStyle name="Input 2 5 2 14" xfId="12549" xr:uid="{A4244E59-2C3E-41FF-BFBD-5F97CFCEC58B}"/>
    <cellStyle name="Input 2 5 2 15" xfId="20942" xr:uid="{58D57881-7824-4035-B842-1CE7F05CE52C}"/>
    <cellStyle name="Input 2 5 2 16" xfId="20868" xr:uid="{4638CA51-60B7-4F1B-88A2-D087A1A4164F}"/>
    <cellStyle name="Input 2 5 2 17" xfId="29052" xr:uid="{A27A623B-8C1F-4951-951C-DA381C98717B}"/>
    <cellStyle name="Input 2 5 2 18" xfId="29892" xr:uid="{3681EE26-D7E8-45F4-AB39-DE67D0C26898}"/>
    <cellStyle name="Input 2 5 2 19" xfId="36339" xr:uid="{6B7F0F41-5346-4819-A090-60D5C7999109}"/>
    <cellStyle name="Input 2 5 2 2" xfId="12771" xr:uid="{5626BA73-790C-4354-AE4A-4F14F244EC62}"/>
    <cellStyle name="Input 2 5 2 3" xfId="13766" xr:uid="{9CC75A5F-CABF-4181-B00D-7E060F5714E0}"/>
    <cellStyle name="Input 2 5 2 4" xfId="13343" xr:uid="{4BEF5022-FE26-4841-8F4B-EAE207A57B48}"/>
    <cellStyle name="Input 2 5 2 5" xfId="13585" xr:uid="{B328E03E-E881-4FE8-95D3-BE1263958EAD}"/>
    <cellStyle name="Input 2 5 2 6" xfId="13234" xr:uid="{95C4E1B5-DED7-4A45-8010-C9FFB0C46E09}"/>
    <cellStyle name="Input 2 5 2 7" xfId="15523" xr:uid="{F4C623D6-F7FB-4A56-8CCB-1ABAC822AE60}"/>
    <cellStyle name="Input 2 5 2 8" xfId="14589" xr:uid="{0CFF112E-AF9A-4D9F-B781-3E4B4666686E}"/>
    <cellStyle name="Input 2 5 2 9" xfId="15583" xr:uid="{6B49714E-CC8C-4975-929C-B46C3435A23D}"/>
    <cellStyle name="Input 2 5 20" xfId="30706" xr:uid="{D7A259BC-8F4D-414A-9966-199808EB59A2}"/>
    <cellStyle name="Input 2 5 21" xfId="29069" xr:uid="{8F10D5E0-A793-4E15-8F18-9D4889795515}"/>
    <cellStyle name="Input 2 5 3" xfId="11909" xr:uid="{150611B4-D97E-48D4-8D62-C44E51B42989}"/>
    <cellStyle name="Input 2 5 3 10" xfId="18833" xr:uid="{B698A827-3CFD-4966-8E95-B91F5BC78E5B}"/>
    <cellStyle name="Input 2 5 3 11" xfId="19168" xr:uid="{25DEA766-DB09-4B2A-813B-CE7E3B7A551A}"/>
    <cellStyle name="Input 2 5 3 12" xfId="19495" xr:uid="{A72048C0-D48E-484D-B8F3-2C5D182F1726}"/>
    <cellStyle name="Input 2 5 3 13" xfId="19822" xr:uid="{3D9888CB-4267-4F78-A1C5-53727F5273E5}"/>
    <cellStyle name="Input 2 5 3 14" xfId="20084" xr:uid="{C3C71D8E-0792-473F-B360-9BDF8A4B27F3}"/>
    <cellStyle name="Input 2 5 3 15" xfId="27843" xr:uid="{B6536159-AE66-40FA-AA73-0DD4C895C5C5}"/>
    <cellStyle name="Input 2 5 3 16" xfId="28163" xr:uid="{3F2ED8AF-159F-46C3-B756-1181DC1EE125}"/>
    <cellStyle name="Input 2 5 3 17" xfId="36037" xr:uid="{47532F31-4D13-4069-9FF3-321D51B35216}"/>
    <cellStyle name="Input 2 5 3 18" xfId="36572" xr:uid="{89B049D4-885D-4989-AF96-190304CC33F8}"/>
    <cellStyle name="Input 2 5 3 19" xfId="36838" xr:uid="{9945415D-068E-489E-B254-D9E4715BA559}"/>
    <cellStyle name="Input 2 5 3 2" xfId="15898" xr:uid="{BF5801F7-7B9C-44DB-AC28-1FC3C53C81BB}"/>
    <cellStyle name="Input 2 5 3 3" xfId="16297" xr:uid="{1309E594-6B55-4093-9352-3641FC7AB0DC}"/>
    <cellStyle name="Input 2 5 3 4" xfId="16682" xr:uid="{2437E0D0-2102-45BA-AAC3-4E8A81492207}"/>
    <cellStyle name="Input 2 5 3 5" xfId="17057" xr:uid="{38E14DB5-16FD-4191-8B3C-1E7AF1A61377}"/>
    <cellStyle name="Input 2 5 3 6" xfId="17432" xr:uid="{43A4828F-837E-486F-B622-CE09E93BABC9}"/>
    <cellStyle name="Input 2 5 3 7" xfId="17799" xr:uid="{861197A7-7B25-4FE6-81D8-569B1AFB2F06}"/>
    <cellStyle name="Input 2 5 3 8" xfId="18146" xr:uid="{45CB31AA-3072-433A-BC82-CE1F2660F4E8}"/>
    <cellStyle name="Input 2 5 3 9" xfId="18488" xr:uid="{AD2E77E5-5DFB-4C71-8DBF-E9E47CD8C5D7}"/>
    <cellStyle name="Input 2 5 4" xfId="12517" xr:uid="{2E9A0678-3AA5-4F80-A0FC-50BD4717873D}"/>
    <cellStyle name="Input 2 5 5" xfId="13712" xr:uid="{8497F1E7-FCEE-40AF-9FDE-306204A2F4D2}"/>
    <cellStyle name="Input 2 5 6" xfId="13704" xr:uid="{9BA085C9-08AF-4E8B-A82D-FE539C30B24B}"/>
    <cellStyle name="Input 2 5 7" xfId="13895" xr:uid="{76AAE409-1EB4-458E-9BFE-411482FA8B2D}"/>
    <cellStyle name="Input 2 5 8" xfId="12968" xr:uid="{04B2329F-5B4C-4D57-94F3-0792EF8142FA}"/>
    <cellStyle name="Input 2 5 9" xfId="14237" xr:uid="{D724EE9C-B252-48FA-B581-158298F922AC}"/>
    <cellStyle name="Input 2 6" xfId="1810" xr:uid="{DF0136E1-910C-47E7-942B-35D44B693400}"/>
    <cellStyle name="Input 2 6 10" xfId="13173" xr:uid="{E50DA81F-23C8-447F-A32B-75A7157D8D55}"/>
    <cellStyle name="Input 2 6 11" xfId="14580" xr:uid="{17F042C7-583D-446F-AA84-A99E93DEAEE0}"/>
    <cellStyle name="Input 2 6 12" xfId="13319" xr:uid="{439526AD-C956-4234-91E1-693B29473ED0}"/>
    <cellStyle name="Input 2 6 13" xfId="12789" xr:uid="{E1091BCC-66E5-4C1F-859F-90AA92DD91E3}"/>
    <cellStyle name="Input 2 6 14" xfId="14830" xr:uid="{6C626E5C-62B7-4B57-818F-72A284DC85D4}"/>
    <cellStyle name="Input 2 6 15" xfId="15509" xr:uid="{797EEDA5-EF55-464B-8734-BBAA1F03A442}"/>
    <cellStyle name="Input 2 6 16" xfId="20943" xr:uid="{BE4D80DB-E797-40F1-972E-5327434A0444}"/>
    <cellStyle name="Input 2 6 17" xfId="20866" xr:uid="{2749E4EC-42A3-4B2D-825A-DB82FCB97757}"/>
    <cellStyle name="Input 2 6 18" xfId="29053" xr:uid="{D7FD68BF-A469-4793-8C03-A21C28A45DA8}"/>
    <cellStyle name="Input 2 6 19" xfId="29879" xr:uid="{1FB1270D-2E9C-4FB6-9914-27FDA2662D86}"/>
    <cellStyle name="Input 2 6 2" xfId="11910" xr:uid="{E2311A46-2AC5-4B6A-BC7D-B90780420FD4}"/>
    <cellStyle name="Input 2 6 2 10" xfId="18834" xr:uid="{4B9F5511-99F5-4109-923D-2A0510B64768}"/>
    <cellStyle name="Input 2 6 2 11" xfId="19169" xr:uid="{F14EB4F0-A759-4BF6-8C16-B2AAF8440826}"/>
    <cellStyle name="Input 2 6 2 12" xfId="19496" xr:uid="{20ABC06F-E41D-4977-ADFD-1655A6D402AD}"/>
    <cellStyle name="Input 2 6 2 13" xfId="19823" xr:uid="{CF4C32AF-D277-41BF-AECB-1EA3700B3422}"/>
    <cellStyle name="Input 2 6 2 14" xfId="20085" xr:uid="{CBDCD92D-321D-41D0-B1F7-DCC7ACD4A7E8}"/>
    <cellStyle name="Input 2 6 2 15" xfId="27844" xr:uid="{1A86D267-BB9C-4241-A5DE-F56108DA3A2F}"/>
    <cellStyle name="Input 2 6 2 16" xfId="28164" xr:uid="{FF40CB40-892B-49BE-8836-8788CEE25673}"/>
    <cellStyle name="Input 2 6 2 17" xfId="36038" xr:uid="{28209BE7-DD62-4E13-A784-FD9C5DB3C4DA}"/>
    <cellStyle name="Input 2 6 2 18" xfId="36573" xr:uid="{14C947BD-FE86-4684-BEB6-2CA04B6CE386}"/>
    <cellStyle name="Input 2 6 2 19" xfId="36839" xr:uid="{224A484D-29EB-4E97-9E1E-14CA61D2F14E}"/>
    <cellStyle name="Input 2 6 2 2" xfId="15899" xr:uid="{A33A5E3B-9BE6-4272-8686-794C9632299E}"/>
    <cellStyle name="Input 2 6 2 3" xfId="16298" xr:uid="{206C06CE-F907-4A70-873D-266D6BFFA52B}"/>
    <cellStyle name="Input 2 6 2 4" xfId="16683" xr:uid="{55390EB9-0108-4B30-8DF3-651852ED7075}"/>
    <cellStyle name="Input 2 6 2 5" xfId="17058" xr:uid="{F8795C67-8E76-4E1F-BD97-8E73FF4D6BCC}"/>
    <cellStyle name="Input 2 6 2 6" xfId="17433" xr:uid="{E6B8BDEA-8854-45DA-AC61-26DA3CDDD241}"/>
    <cellStyle name="Input 2 6 2 7" xfId="17800" xr:uid="{148E3C6B-7B3B-4432-B4CA-4C6EB1B4A7CF}"/>
    <cellStyle name="Input 2 6 2 8" xfId="18147" xr:uid="{C7E2855E-5D44-48BC-8607-CC316C3A007D}"/>
    <cellStyle name="Input 2 6 2 9" xfId="18489" xr:uid="{59C89400-F16A-495B-95F0-3F72F0005742}"/>
    <cellStyle name="Input 2 6 20" xfId="36233" xr:uid="{F6C76816-2B7C-40F3-A799-FB2B023B0CCB}"/>
    <cellStyle name="Input 2 6 3" xfId="12772" xr:uid="{BB6BF8A0-C831-4065-88F2-98A6193D74BF}"/>
    <cellStyle name="Input 2 6 4" xfId="13297" xr:uid="{084A4AB5-397D-4C62-8BC5-5276959D92A3}"/>
    <cellStyle name="Input 2 6 5" xfId="12765" xr:uid="{33C43974-6DE6-469F-B505-9B58B32B218A}"/>
    <cellStyle name="Input 2 6 6" xfId="14208" xr:uid="{FAEB57A7-793C-4279-8719-DF6E96ADE550}"/>
    <cellStyle name="Input 2 6 7" xfId="12585" xr:uid="{822C79F9-2129-4F16-8785-04FA9AECA857}"/>
    <cellStyle name="Input 2 6 8" xfId="14257" xr:uid="{A9E37210-A3D7-44BB-BC1B-8A29F98DDE13}"/>
    <cellStyle name="Input 2 6 9" xfId="13081" xr:uid="{084136C2-7662-4CE6-807E-664176901CCC}"/>
    <cellStyle name="Input 2 7" xfId="1811" xr:uid="{877F8633-DFA7-48BB-B0A0-D4768FAC650F}"/>
    <cellStyle name="Input 2 7 10" xfId="12996" xr:uid="{4EA38EA5-70AA-493F-82E2-5CA5063E3BC8}"/>
    <cellStyle name="Input 2 7 11" xfId="15217" xr:uid="{1C4BD2D8-4798-4AC7-B97A-0EA0E70D701B}"/>
    <cellStyle name="Input 2 7 12" xfId="15187" xr:uid="{CBC14CF0-826A-4ADA-820E-56D921400FB3}"/>
    <cellStyle name="Input 2 7 13" xfId="14125" xr:uid="{53E4E40D-3E8A-470A-B014-4494E5979E05}"/>
    <cellStyle name="Input 2 7 14" xfId="16850" xr:uid="{70870703-B5E1-4CA1-B0CB-E0DA0B480AEE}"/>
    <cellStyle name="Input 2 7 15" xfId="15253" xr:uid="{FC23E16C-298C-4C29-BF23-313A18B016A6}"/>
    <cellStyle name="Input 2 7 16" xfId="20944" xr:uid="{4A0FA7E7-ADA2-4374-8FFD-D191F8AA28F8}"/>
    <cellStyle name="Input 2 7 17" xfId="27453" xr:uid="{5F528346-018B-4F8D-9B20-12EE319F26E6}"/>
    <cellStyle name="Input 2 7 18" xfId="29054" xr:uid="{566967F8-3123-4356-A06F-0FA7A3BF7F36}"/>
    <cellStyle name="Input 2 7 19" xfId="29848" xr:uid="{9DC67D79-F2DF-4CD9-B4C2-542460E2B8C1}"/>
    <cellStyle name="Input 2 7 2" xfId="11911" xr:uid="{902A6A60-248D-4C03-9002-DEA4B9090793}"/>
    <cellStyle name="Input 2 7 2 10" xfId="18835" xr:uid="{2DAE73A6-EBEA-4EE7-B08C-8A609F4FF067}"/>
    <cellStyle name="Input 2 7 2 11" xfId="19170" xr:uid="{AF3ECDBE-CBC9-49B8-9CB8-D6FF5B05A963}"/>
    <cellStyle name="Input 2 7 2 12" xfId="19497" xr:uid="{F63CBD53-C7F7-4271-9E6D-D5FF308741D8}"/>
    <cellStyle name="Input 2 7 2 13" xfId="19824" xr:uid="{B9F4BD26-AD88-402B-B920-9077E18529A5}"/>
    <cellStyle name="Input 2 7 2 14" xfId="20086" xr:uid="{34BB0EB5-831E-418D-8E95-A0EDA33CDB1C}"/>
    <cellStyle name="Input 2 7 2 15" xfId="27845" xr:uid="{E0F9D7F1-2E84-4591-8EC8-F5574353CC03}"/>
    <cellStyle name="Input 2 7 2 16" xfId="28165" xr:uid="{42BC892E-CA0B-4B6A-A528-81EB707E2190}"/>
    <cellStyle name="Input 2 7 2 17" xfId="36039" xr:uid="{2828BC9F-5CE7-4CE7-8D8E-77E887A17764}"/>
    <cellStyle name="Input 2 7 2 18" xfId="36574" xr:uid="{45ABE67F-44DF-4A9F-8F64-A7C8C809F1B1}"/>
    <cellStyle name="Input 2 7 2 19" xfId="36840" xr:uid="{55EA5939-1EEE-4AA7-8528-3720720F568A}"/>
    <cellStyle name="Input 2 7 2 2" xfId="15900" xr:uid="{F48220D9-60F1-49D9-9FD6-37821EC915E0}"/>
    <cellStyle name="Input 2 7 2 3" xfId="16299" xr:uid="{C6C46DE1-0C21-4A0D-A5F9-2BD92D59F585}"/>
    <cellStyle name="Input 2 7 2 4" xfId="16684" xr:uid="{9795B901-1211-481A-BC6B-9A0B579BB16A}"/>
    <cellStyle name="Input 2 7 2 5" xfId="17059" xr:uid="{5FB0CEF6-A190-4C9E-9781-FF898C6A14AF}"/>
    <cellStyle name="Input 2 7 2 6" xfId="17434" xr:uid="{25BCA996-0929-4C89-A85D-6A767F3D6EC3}"/>
    <cellStyle name="Input 2 7 2 7" xfId="17801" xr:uid="{6B73C4A9-4221-436A-ADF3-6F74F2E19CAF}"/>
    <cellStyle name="Input 2 7 2 8" xfId="18148" xr:uid="{34011F94-09C8-400A-88AC-9EE4590FC6A5}"/>
    <cellStyle name="Input 2 7 2 9" xfId="18490" xr:uid="{170BE4D1-FEE9-45BF-89CE-F3A175057EBE}"/>
    <cellStyle name="Input 2 7 20" xfId="35429" xr:uid="{D55AADB3-0F71-46DC-9B2C-3EB01760F713}"/>
    <cellStyle name="Input 2 7 3" xfId="12773" xr:uid="{05152C1F-07FD-4692-944B-09D7D145AE3B}"/>
    <cellStyle name="Input 2 7 4" xfId="14215" xr:uid="{BE3C8DCF-2BB1-47C0-B0AF-70F7BB27C571}"/>
    <cellStyle name="Input 2 7 5" xfId="14408" xr:uid="{45150AEB-7A01-41E2-83C4-9DF11A520246}"/>
    <cellStyle name="Input 2 7 6" xfId="12481" xr:uid="{45FAB775-327E-4C34-9258-D93266CE038F}"/>
    <cellStyle name="Input 2 7 7" xfId="13376" xr:uid="{574DAE7D-92C7-45BA-9A98-EE87187C19CD}"/>
    <cellStyle name="Input 2 7 8" xfId="15777" xr:uid="{0EDD30F2-F158-49B9-8C91-F30D6F326D8B}"/>
    <cellStyle name="Input 2 7 9" xfId="12125" xr:uid="{DA26264D-7EE4-464B-9492-C54828E57A0F}"/>
    <cellStyle name="Input 2 8" xfId="11061" xr:uid="{B736B434-5CA8-42FA-9090-DC4928F1172A}"/>
    <cellStyle name="Input 2 8 10" xfId="12232" xr:uid="{77D8CA12-9DCD-429E-AB70-703F8416EB46}"/>
    <cellStyle name="Input 2 8 11" xfId="13892" xr:uid="{BDF0BA0B-CA49-40E8-A8AF-0C550CF05993}"/>
    <cellStyle name="Input 2 8 12" xfId="12559" xr:uid="{7306ED01-5263-49E6-8028-550A805136AB}"/>
    <cellStyle name="Input 2 8 13" xfId="12160" xr:uid="{5A8706ED-EE80-490C-ABEB-57F92885B4C1}"/>
    <cellStyle name="Input 2 8 14" xfId="15510" xr:uid="{58E0C7E0-7EC7-48D0-A7EE-64ECB2F72F8E}"/>
    <cellStyle name="Input 2 8 15" xfId="13718" xr:uid="{276D73AC-0790-460C-B06D-0B97CD391165}"/>
    <cellStyle name="Input 2 8 16" xfId="27477" xr:uid="{2BEF84D2-71DA-4066-9B54-5191135C1BAC}"/>
    <cellStyle name="Input 2 8 17" xfId="28054" xr:uid="{D7658F4B-2F7F-4F7D-B4ED-9105A30CE9D9}"/>
    <cellStyle name="Input 2 8 18" xfId="35662" xr:uid="{6A2D3AD9-44BF-4430-92AF-93214AD69820}"/>
    <cellStyle name="Input 2 8 19" xfId="36399" xr:uid="{FB92E32F-B384-4706-8B86-0C8E095FEA22}"/>
    <cellStyle name="Input 2 8 2" xfId="11975" xr:uid="{8B610DC9-1D31-4C34-B4A7-362B03952168}"/>
    <cellStyle name="Input 2 8 2 10" xfId="18898" xr:uid="{04313D93-6B6E-437D-8F44-9E590F1CD2C5}"/>
    <cellStyle name="Input 2 8 2 11" xfId="19233" xr:uid="{52FB088F-420D-4648-BE32-64239BB7EDB4}"/>
    <cellStyle name="Input 2 8 2 12" xfId="19560" xr:uid="{4D1E988B-3925-4654-896C-F930B1C4957A}"/>
    <cellStyle name="Input 2 8 2 13" xfId="19887" xr:uid="{476FE31F-BE4E-477A-ABCF-87AB02A06D08}"/>
    <cellStyle name="Input 2 8 2 14" xfId="20149" xr:uid="{C138609A-40F4-4908-A3D9-50688A10695E}"/>
    <cellStyle name="Input 2 8 2 15" xfId="27908" xr:uid="{DD92B10B-6E01-4218-9B76-29E0B1ADB060}"/>
    <cellStyle name="Input 2 8 2 16" xfId="28228" xr:uid="{909F7722-36E3-4FBC-8C8B-8925771CC897}"/>
    <cellStyle name="Input 2 8 2 17" xfId="36102" xr:uid="{B3A5D0F7-E968-494A-A327-A7568A34657E}"/>
    <cellStyle name="Input 2 8 2 18" xfId="36633" xr:uid="{3F6EE18F-F685-4AC7-B6B8-123858DC2015}"/>
    <cellStyle name="Input 2 8 2 19" xfId="36903" xr:uid="{8566A51B-69A7-4738-B44D-0BA41B5F56D7}"/>
    <cellStyle name="Input 2 8 2 2" xfId="15959" xr:uid="{35511592-E689-4C0A-ADEA-BC0CD1A6FAE9}"/>
    <cellStyle name="Input 2 8 2 3" xfId="16362" xr:uid="{57338141-D963-4A73-BB58-E134D30C15B6}"/>
    <cellStyle name="Input 2 8 2 4" xfId="16748" xr:uid="{A8A89C88-96E5-4DC1-8957-28A0010D35E1}"/>
    <cellStyle name="Input 2 8 2 5" xfId="17122" xr:uid="{6D8486A3-8BC8-4BAC-BC97-137923D51227}"/>
    <cellStyle name="Input 2 8 2 6" xfId="17497" xr:uid="{15D02EB0-728E-4EEF-AD4B-276E9375A68B}"/>
    <cellStyle name="Input 2 8 2 7" xfId="17864" xr:uid="{ACC3DBC4-8244-4797-B8BD-079D69A7A24E}"/>
    <cellStyle name="Input 2 8 2 8" xfId="18211" xr:uid="{171FCBAE-DBFF-4B9F-AABF-3B74B0D0295A}"/>
    <cellStyle name="Input 2 8 2 9" xfId="18554" xr:uid="{4D3F6FFD-D98F-4A23-B8F9-5BB13D275476}"/>
    <cellStyle name="Input 2 8 20" xfId="36365" xr:uid="{F32FDEF8-E6E9-4F0C-8D7B-AA3EB8666C0E}"/>
    <cellStyle name="Input 2 8 3" xfId="15546" xr:uid="{2A5C14D8-DAAA-4B5B-9DF8-3F40D950A707}"/>
    <cellStyle name="Input 2 8 4" xfId="15029" xr:uid="{5CEFA234-94A8-4771-A86B-52010D2D3B4E}"/>
    <cellStyle name="Input 2 8 5" xfId="15356" xr:uid="{34A18080-32A0-4867-94F6-D84045CB2646}"/>
    <cellStyle name="Input 2 8 6" xfId="15849" xr:uid="{59AE6E9D-60B1-471D-8D97-0A38E6E34A5B}"/>
    <cellStyle name="Input 2 8 7" xfId="15286" xr:uid="{D5035293-F02D-49D2-BBCB-8ED93C34FA8A}"/>
    <cellStyle name="Input 2 8 8" xfId="14520" xr:uid="{C4569D61-E13E-4D72-91F4-CBA879305F56}"/>
    <cellStyle name="Input 2 8 9" xfId="17016" xr:uid="{87794FCB-6618-4140-A284-0540308A4316}"/>
    <cellStyle name="Input 2 9" xfId="12205" xr:uid="{83B94C86-0AC7-4F33-9BA3-258B1CD3890E}"/>
    <cellStyle name="Input 20" xfId="11066" xr:uid="{C3839189-3746-435B-B82E-6A93A29C6A02}"/>
    <cellStyle name="Input 21" xfId="11067" xr:uid="{863E8835-6FC2-482E-9DD8-B6823E7AEC81}"/>
    <cellStyle name="Input 22" xfId="11068" xr:uid="{F50965E7-1983-41F8-B97B-B35EE2887429}"/>
    <cellStyle name="Input 23" xfId="11069" xr:uid="{C56C0F19-471E-49AD-82C3-985D9FB2D32F}"/>
    <cellStyle name="Input 24" xfId="11070" xr:uid="{DD05CE86-7DC6-4104-8862-33FA9B442357}"/>
    <cellStyle name="Input 25" xfId="11071" xr:uid="{783C425A-1D7D-401A-B875-05591BECD28F}"/>
    <cellStyle name="Input 26" xfId="11072" xr:uid="{1393C142-F38F-44CF-BF32-7DD14B0B93BE}"/>
    <cellStyle name="Input 27" xfId="11073" xr:uid="{DD5C92DC-DB32-4082-8B83-55105009FA99}"/>
    <cellStyle name="Input 3" xfId="351" xr:uid="{DA92DBD5-ADB5-4B6E-AF6E-EFA64D52C1A0}"/>
    <cellStyle name="Input 3 10" xfId="13137" xr:uid="{0ED30DC3-32FA-4AA8-8E6C-79EB8D12A85E}"/>
    <cellStyle name="Input 3 11" xfId="16163" xr:uid="{469B290A-0E7F-4049-BBC7-3BEE9BAE9C49}"/>
    <cellStyle name="Input 3 12" xfId="13523" xr:uid="{4F72B7FF-B35E-4004-B277-E5FB4687A8AD}"/>
    <cellStyle name="Input 3 13" xfId="12550" xr:uid="{51EF9995-1420-4885-8A02-C9234069576D}"/>
    <cellStyle name="Input 3 14" xfId="15387" xr:uid="{680ABF4E-127C-4E08-A19D-B28EAD202EBC}"/>
    <cellStyle name="Input 3 15" xfId="17687" xr:uid="{42D02C0F-E0E1-4497-94E1-C7912FCD548E}"/>
    <cellStyle name="Input 3 16" xfId="18044" xr:uid="{948F802E-AE0C-4E9A-A077-AA9E0664E1A9}"/>
    <cellStyle name="Input 3 17" xfId="15081" xr:uid="{D4FF7F65-2E39-4E69-8647-6516D29E27E5}"/>
    <cellStyle name="Input 3 18" xfId="12958" xr:uid="{F855F9A6-C5F5-4A99-8656-972C4D678A86}"/>
    <cellStyle name="Input 3 19" xfId="19078" xr:uid="{D4624302-82C2-49B0-B234-4296B760D572}"/>
    <cellStyle name="Input 3 2" xfId="878" xr:uid="{C4888534-A65E-4294-9C1A-833EF31A2A35}"/>
    <cellStyle name="Input 3 2 10" xfId="17268" xr:uid="{302DE96A-E914-45E8-8F30-2CC23DA547CC}"/>
    <cellStyle name="Input 3 2 11" xfId="17642" xr:uid="{2022F5F5-36EA-40F3-9ADF-757E7E5E1CEE}"/>
    <cellStyle name="Input 3 2 12" xfId="17999" xr:uid="{61448716-099C-4F2A-BCDE-018F2F6503EA}"/>
    <cellStyle name="Input 3 2 13" xfId="18355" xr:uid="{BDB2EC7B-2F55-4296-8397-E19FB2BDBC3E}"/>
    <cellStyle name="Input 3 2 14" xfId="18696" xr:uid="{5FB7E30F-F409-469A-9CF4-1A8212490911}"/>
    <cellStyle name="Input 3 2 15" xfId="19028" xr:uid="{9D9B3044-2CAA-4B57-82E3-0FCB8F613CC9}"/>
    <cellStyle name="Input 3 2 16" xfId="19374" xr:uid="{3C984DDE-B942-4985-8BF2-42878A2D0828}"/>
    <cellStyle name="Input 3 2 17" xfId="19689" xr:uid="{F6835115-CE8F-4EA0-9502-E01E74A1940D}"/>
    <cellStyle name="Input 3 2 18" xfId="20634" xr:uid="{F1058F60-62B1-4D70-8E49-6728D4ED085C}"/>
    <cellStyle name="Input 3 2 19" xfId="20299" xr:uid="{F56CFF92-7391-4869-B6E2-C2A7924A68C1}"/>
    <cellStyle name="Input 3 2 2" xfId="11075" xr:uid="{36F28903-2C97-43B9-951C-64295586B1FD}"/>
    <cellStyle name="Input 3 2 2 10" xfId="13447" xr:uid="{CC40E6A5-76BC-4C92-B067-74C03B63E4E7}"/>
    <cellStyle name="Input 3 2 2 11" xfId="12884" xr:uid="{E4D7F687-A820-4E86-AE36-2D9D10DE3DEC}"/>
    <cellStyle name="Input 3 2 2 12" xfId="12132" xr:uid="{4A866620-C48A-4AF0-AF2C-909E45F73674}"/>
    <cellStyle name="Input 3 2 2 13" xfId="12366" xr:uid="{9C65D056-3F4D-42B6-80F9-C6F967C27842}"/>
    <cellStyle name="Input 3 2 2 14" xfId="14020" xr:uid="{FDF51561-4CD8-47AE-898F-2B6EBF85BE28}"/>
    <cellStyle name="Input 3 2 2 15" xfId="13053" xr:uid="{BCFA95F6-557A-41E7-895B-6983F9B573A4}"/>
    <cellStyle name="Input 3 2 2 16" xfId="27482" xr:uid="{2819A536-95A2-4D63-B92D-EB5A14CF16C4}"/>
    <cellStyle name="Input 3 2 2 17" xfId="28059" xr:uid="{DBCDE4B0-EDE3-4F0A-82CB-DDDD773949C6}"/>
    <cellStyle name="Input 3 2 2 18" xfId="35667" xr:uid="{C17008E4-07DD-4831-83E4-8E329DD16AFA}"/>
    <cellStyle name="Input 3 2 2 19" xfId="36404" xr:uid="{23D6F808-8096-4991-B366-6CBF4E1BD1F7}"/>
    <cellStyle name="Input 3 2 2 2" xfId="11980" xr:uid="{27AA7B69-5897-4A97-A5CD-C8B8945ABA40}"/>
    <cellStyle name="Input 3 2 2 2 10" xfId="18903" xr:uid="{03AC2A01-F826-465D-ACD2-83967E1C7DB7}"/>
    <cellStyle name="Input 3 2 2 2 11" xfId="19238" xr:uid="{02FCFFF0-59DE-4286-AD7D-DA0363CF29E1}"/>
    <cellStyle name="Input 3 2 2 2 12" xfId="19565" xr:uid="{9CDCE249-0E74-406C-92C1-DD6BB5E4704F}"/>
    <cellStyle name="Input 3 2 2 2 13" xfId="19892" xr:uid="{AE4361BA-B487-4B4E-85C3-715556917DAB}"/>
    <cellStyle name="Input 3 2 2 2 14" xfId="20154" xr:uid="{D9E189D6-BD59-450E-BF1E-36DA06F20447}"/>
    <cellStyle name="Input 3 2 2 2 15" xfId="27913" xr:uid="{6471F7D5-68A1-4E60-A3B5-52BBA66D45B5}"/>
    <cellStyle name="Input 3 2 2 2 16" xfId="28233" xr:uid="{9D8F47F6-E264-4E24-8F82-A9B81D8C0EEB}"/>
    <cellStyle name="Input 3 2 2 2 17" xfId="36107" xr:uid="{A0D6707A-77DC-4E58-83D4-0BA698C12AC9}"/>
    <cellStyle name="Input 3 2 2 2 18" xfId="36638" xr:uid="{0F2B9D57-D3DB-4AF5-8E37-FA03F49D2EFD}"/>
    <cellStyle name="Input 3 2 2 2 19" xfId="36908" xr:uid="{2E6EE284-5A18-4B75-90AF-35C33E6C67E5}"/>
    <cellStyle name="Input 3 2 2 2 2" xfId="15964" xr:uid="{A75F2ADB-D22F-4F9B-B426-BB3873A54BE6}"/>
    <cellStyle name="Input 3 2 2 2 3" xfId="16367" xr:uid="{BAE7871A-A61F-43FA-8EA7-C158B36622B6}"/>
    <cellStyle name="Input 3 2 2 2 4" xfId="16753" xr:uid="{FCD276ED-BF13-4A15-8BA4-AA212FB82713}"/>
    <cellStyle name="Input 3 2 2 2 5" xfId="17127" xr:uid="{E263AE9E-0D79-4501-A1B1-469B446AE418}"/>
    <cellStyle name="Input 3 2 2 2 6" xfId="17502" xr:uid="{B5F76B8D-05F2-4386-8C50-D8B9CCE90093}"/>
    <cellStyle name="Input 3 2 2 2 7" xfId="17869" xr:uid="{443B4369-FC15-4C59-A216-67F242E1DF37}"/>
    <cellStyle name="Input 3 2 2 2 8" xfId="18216" xr:uid="{5D0C11C9-7F3F-4812-8105-90D2FD42C6A6}"/>
    <cellStyle name="Input 3 2 2 2 9" xfId="18559" xr:uid="{B50AD470-A28B-46F6-A014-7C551C6EB25E}"/>
    <cellStyle name="Input 3 2 2 20" xfId="36360" xr:uid="{1008C794-56ED-4769-9A95-09849AB20F45}"/>
    <cellStyle name="Input 3 2 2 3" xfId="15556" xr:uid="{1C406CEC-B686-4CD7-9169-59377060E4C8}"/>
    <cellStyle name="Input 3 2 2 4" xfId="15023" xr:uid="{6DCCA234-3EE8-4478-B0E7-B21324D52EB3}"/>
    <cellStyle name="Input 3 2 2 5" xfId="15360" xr:uid="{3331BC6C-0C40-4892-AF44-9E272DAE772D}"/>
    <cellStyle name="Input 3 2 2 6" xfId="12630" xr:uid="{82561405-6878-496A-9176-B0971E4531BC}"/>
    <cellStyle name="Input 3 2 2 7" xfId="15289" xr:uid="{14CA5105-43BF-4CA6-9EB9-AB6CFF6CFB84}"/>
    <cellStyle name="Input 3 2 2 8" xfId="15209" xr:uid="{0A03AE87-2600-4D34-B964-CA9EEA1FFB43}"/>
    <cellStyle name="Input 3 2 2 9" xfId="14267" xr:uid="{55ED076B-FA27-4788-AB7B-3F21C239A86B}"/>
    <cellStyle name="Input 3 2 20" xfId="28729" xr:uid="{B9803C16-7D3A-4CFD-8CCD-30DBC7E220F7}"/>
    <cellStyle name="Input 3 2 21" xfId="28390" xr:uid="{59A15485-5F96-4D55-A5C6-E3A37D06A8E3}"/>
    <cellStyle name="Input 3 2 22" xfId="36434" xr:uid="{F2AF30C9-0C55-48C1-BCCF-2EEADFA61BEA}"/>
    <cellStyle name="Input 3 2 3" xfId="1812" xr:uid="{1475B205-93DB-4728-95CE-DBB560B5C1A5}"/>
    <cellStyle name="Input 3 2 3 10" xfId="13383" xr:uid="{138553D0-500E-43D5-BD30-2C0A88CD01BE}"/>
    <cellStyle name="Input 3 2 3 11" xfId="17409" xr:uid="{DD0C9C2C-E620-4CC2-B73A-1C8C72F0018B}"/>
    <cellStyle name="Input 3 2 3 12" xfId="13148" xr:uid="{493D0EED-4D19-4F0E-A16B-CD12D859820F}"/>
    <cellStyle name="Input 3 2 3 13" xfId="13278" xr:uid="{B8708D7D-2F68-4948-AE27-76D28E744948}"/>
    <cellStyle name="Input 3 2 3 14" xfId="12474" xr:uid="{CE39331F-B556-4F20-B30D-BECDC347DF17}"/>
    <cellStyle name="Input 3 2 3 15" xfId="20945" xr:uid="{FAAA25B3-0889-467E-8F33-E54789112CF4}"/>
    <cellStyle name="Input 3 2 3 16" xfId="21776" xr:uid="{2A095126-99E6-4394-B4D3-360E9469B2F2}"/>
    <cellStyle name="Input 3 2 3 17" xfId="29055" xr:uid="{36EC4339-178B-4C1A-A1E9-B358E1B6D8A7}"/>
    <cellStyle name="Input 3 2 3 18" xfId="35633" xr:uid="{A8ECE899-1354-4282-8751-BFCC1080119A}"/>
    <cellStyle name="Input 3 2 3 19" xfId="36271" xr:uid="{B8DA1E04-E7EE-4EBB-ACA7-548273066484}"/>
    <cellStyle name="Input 3 2 3 2" xfId="12774" xr:uid="{86A7230F-6B22-494A-A2B0-4D06C972EB97}"/>
    <cellStyle name="Input 3 2 3 3" xfId="14669" xr:uid="{5CFD090C-3BA2-41EB-ABCB-4D9317C26FC3}"/>
    <cellStyle name="Input 3 2 3 4" xfId="13427" xr:uid="{1596E8D5-32FA-49A4-9FBC-C5818CDBFE06}"/>
    <cellStyle name="Input 3 2 3 5" xfId="16061" xr:uid="{3AAF41DC-9DC8-4F59-8DBC-4AF1E136EA04}"/>
    <cellStyle name="Input 3 2 3 6" xfId="13866" xr:uid="{934891E9-17E9-42A8-BBA5-75E8B459ACB5}"/>
    <cellStyle name="Input 3 2 3 7" xfId="16461" xr:uid="{6329C5FD-1218-42A5-B848-AF2708CCA253}"/>
    <cellStyle name="Input 3 2 3 8" xfId="13507" xr:uid="{BA9A3966-5D02-49DE-BEFB-42D4D801A67A}"/>
    <cellStyle name="Input 3 2 3 9" xfId="15385" xr:uid="{A7FEA164-E59C-4718-86C3-F2BF3A4FE24E}"/>
    <cellStyle name="Input 3 2 4" xfId="11912" xr:uid="{17C813E4-329C-45A8-BF82-ECE289FE7E3E}"/>
    <cellStyle name="Input 3 2 4 10" xfId="18836" xr:uid="{3E893458-DBC8-4089-A97D-063591BABC66}"/>
    <cellStyle name="Input 3 2 4 11" xfId="19171" xr:uid="{98668332-49F2-4A13-B462-DF2D02BD9B24}"/>
    <cellStyle name="Input 3 2 4 12" xfId="19498" xr:uid="{7648E7B6-59C9-41B1-B5B6-96CED209C9BC}"/>
    <cellStyle name="Input 3 2 4 13" xfId="19825" xr:uid="{F44DF49A-C03C-48CE-A7B8-271ACA266E74}"/>
    <cellStyle name="Input 3 2 4 14" xfId="20087" xr:uid="{4FAEB8AD-2FD1-474E-8851-1FB10FAB1DF5}"/>
    <cellStyle name="Input 3 2 4 15" xfId="27846" xr:uid="{382F1A9F-525E-44C2-9721-8553B78DECA7}"/>
    <cellStyle name="Input 3 2 4 16" xfId="28166" xr:uid="{01489D79-039C-4EE2-BC77-DA9C165FC84F}"/>
    <cellStyle name="Input 3 2 4 17" xfId="36040" xr:uid="{80262952-403C-4F99-BD77-955FDC32CE1E}"/>
    <cellStyle name="Input 3 2 4 18" xfId="36575" xr:uid="{DC38F014-7F9A-4EB0-9A6E-DD8283C1099D}"/>
    <cellStyle name="Input 3 2 4 19" xfId="36841" xr:uid="{D6B1D30B-9A5C-4675-B940-FBCDAFF30DE4}"/>
    <cellStyle name="Input 3 2 4 2" xfId="15901" xr:uid="{A8AED8ED-041A-46B0-BEE3-90C863E30DDF}"/>
    <cellStyle name="Input 3 2 4 3" xfId="16300" xr:uid="{618D5C55-3602-48F0-A6C7-0E1E4CCB342A}"/>
    <cellStyle name="Input 3 2 4 4" xfId="16685" xr:uid="{108E87A5-0648-47BF-A11E-8F96C89ADD59}"/>
    <cellStyle name="Input 3 2 4 5" xfId="17060" xr:uid="{C61B2656-C404-4EA5-A7D8-6C663B550FE8}"/>
    <cellStyle name="Input 3 2 4 6" xfId="17435" xr:uid="{79E90007-4FB4-4D7A-B86D-49CDF4FAC10D}"/>
    <cellStyle name="Input 3 2 4 7" xfId="17802" xr:uid="{BD56358F-3873-4702-B183-FC0EE1D2D82F}"/>
    <cellStyle name="Input 3 2 4 8" xfId="18149" xr:uid="{9DF84EB5-BCA8-4CF5-8A60-5C32D35982DE}"/>
    <cellStyle name="Input 3 2 4 9" xfId="18491" xr:uid="{EEBEED51-3911-48CB-9E6C-1C9744D71DF0}"/>
    <cellStyle name="Input 3 2 5" xfId="12455" xr:uid="{A76599CD-3CD7-4D7A-8AC2-8B72EB54DF9A}"/>
    <cellStyle name="Input 3 2 6" xfId="15723" xr:uid="{B4BC112D-42B9-4D13-82AA-06200EDA0E36}"/>
    <cellStyle name="Input 3 2 7" xfId="16105" xr:uid="{CDE1DFBD-4413-41B5-8030-8B053AF5A455}"/>
    <cellStyle name="Input 3 2 8" xfId="16515" xr:uid="{3248FED8-7418-4737-A0BF-A16C5B478001}"/>
    <cellStyle name="Input 3 2 9" xfId="16898" xr:uid="{32737095-1FA3-4BEC-AFCE-54B0330F4DE3}"/>
    <cellStyle name="Input 3 20" xfId="13789" xr:uid="{09152F07-4E01-4521-B8A7-62EBB314E054}"/>
    <cellStyle name="Input 3 21" xfId="19739" xr:uid="{AF2200BA-4E08-4782-83E7-CCE4CA4392CE}"/>
    <cellStyle name="Input 3 22" xfId="20279" xr:uid="{7BA9AF08-58D2-4C1C-9F8C-2A181AE17948}"/>
    <cellStyle name="Input 3 23" xfId="27746" xr:uid="{07818A3D-CB94-452B-84C0-94838D080AA8}"/>
    <cellStyle name="Input 3 24" xfId="28370" xr:uid="{86944443-FC21-4DCA-8E78-BAF423F3FCB4}"/>
    <cellStyle name="Input 3 25" xfId="35939" xr:uid="{4F60788A-2353-46FD-ADF1-4D692D4F9D38}"/>
    <cellStyle name="Input 3 3" xfId="778" xr:uid="{D4C80677-9D6A-46A6-9A20-883EADEE9AD7}"/>
    <cellStyle name="Input 3 3 10" xfId="13851" xr:uid="{85D81482-BBEF-4BC3-A967-95ED05EE2EE9}"/>
    <cellStyle name="Input 3 3 11" xfId="16564" xr:uid="{D78B4C5F-44FE-4941-88D4-2D5095EBD841}"/>
    <cellStyle name="Input 3 3 12" xfId="14950" xr:uid="{D2127077-B571-40BF-A75F-36416E99E5B7}"/>
    <cellStyle name="Input 3 3 13" xfId="14031" xr:uid="{FAC1ED88-B9CC-4B9B-9A9F-483A0BB326FD}"/>
    <cellStyle name="Input 3 3 14" xfId="15052" xr:uid="{530CB71B-36D4-448F-B7C1-97D94660D513}"/>
    <cellStyle name="Input 3 3 15" xfId="13180" xr:uid="{F5CF2DFA-7ED1-4F6C-877C-B63A0AA9BB39}"/>
    <cellStyle name="Input 3 3 16" xfId="12674" xr:uid="{F519B886-8081-4E71-A59F-C1E483043EBE}"/>
    <cellStyle name="Input 3 3 17" xfId="20534" xr:uid="{7DC68F06-C222-433E-B17F-746D0EB4DB77}"/>
    <cellStyle name="Input 3 3 18" xfId="27587" xr:uid="{1A93BEA5-EA23-464B-A7A5-CFB2E6D9F616}"/>
    <cellStyle name="Input 3 3 19" xfId="28629" xr:uid="{1FD49776-EF67-49B3-B62B-93FD895DCAB8}"/>
    <cellStyle name="Input 3 3 2" xfId="1813" xr:uid="{F40E0C7C-6F2D-4B09-B747-43731C34E796}"/>
    <cellStyle name="Input 3 3 2 10" xfId="14016" xr:uid="{4243D685-4D24-4EA4-9ED1-DA0AF1DDE99B}"/>
    <cellStyle name="Input 3 3 2 11" xfId="18102" xr:uid="{129A9800-06FB-4973-BF26-7D73A50A07FF}"/>
    <cellStyle name="Input 3 3 2 12" xfId="15447" xr:uid="{1B809D16-DC83-44AB-B75C-59C6990A2A1A}"/>
    <cellStyle name="Input 3 3 2 13" xfId="16260" xr:uid="{02C225E9-97E1-41F9-9A80-1C1EE4084A89}"/>
    <cellStyle name="Input 3 3 2 14" xfId="14832" xr:uid="{FA451F63-37F2-4B81-AD0E-746AB9C7C9F4}"/>
    <cellStyle name="Input 3 3 2 15" xfId="20946" xr:uid="{B781C0AD-D916-4983-9D7B-6049383CB1CA}"/>
    <cellStyle name="Input 3 3 2 16" xfId="21763" xr:uid="{CE5AD13F-9F01-4B07-954D-05EB65E013D6}"/>
    <cellStyle name="Input 3 3 2 17" xfId="29056" xr:uid="{A65F1F37-6CFD-48BF-8045-0A80A2531A3A}"/>
    <cellStyle name="Input 3 3 2 18" xfId="35104" xr:uid="{00CF90AA-3E42-447C-BCF0-5DE15EDCBF18}"/>
    <cellStyle name="Input 3 3 2 19" xfId="36325" xr:uid="{C72938B2-01EF-4406-B3CD-CC2D1FE9E9A8}"/>
    <cellStyle name="Input 3 3 2 2" xfId="12775" xr:uid="{83D2EDEE-4BE1-4DB0-A3BE-0DA71C67B398}"/>
    <cellStyle name="Input 3 3 2 3" xfId="13752" xr:uid="{4D9A04C9-81F3-4473-A1C4-9E082E3F7416}"/>
    <cellStyle name="Input 3 3 2 4" xfId="13074" xr:uid="{85F648D2-8350-4EC0-BA56-5F6B7DE5E3EB}"/>
    <cellStyle name="Input 3 3 2 5" xfId="15647" xr:uid="{B60F9169-C767-43AA-A8D9-55C314ED8B1C}"/>
    <cellStyle name="Input 3 3 2 6" xfId="16225" xr:uid="{83DD7FB4-28DE-43F7-8117-37DA8BC86D33}"/>
    <cellStyle name="Input 3 3 2 7" xfId="16463" xr:uid="{C9FAE627-8091-44E1-AF8F-B891EA19161E}"/>
    <cellStyle name="Input 3 3 2 8" xfId="12636" xr:uid="{BF023211-A3AC-411F-8A2A-C786A16F5824}"/>
    <cellStyle name="Input 3 3 2 9" xfId="12202" xr:uid="{1E174CA4-00C5-47F7-9C63-6FFA62DA2E5E}"/>
    <cellStyle name="Input 3 3 20" xfId="35775" xr:uid="{3F2F995F-05E9-4316-AD4C-F9934E4BAFF7}"/>
    <cellStyle name="Input 3 3 21" xfId="35183" xr:uid="{3923CA81-EDCC-421B-A974-B451BC0DDF8E}"/>
    <cellStyle name="Input 3 3 3" xfId="11913" xr:uid="{33A57CDC-8442-4202-9DBE-8321606FAADD}"/>
    <cellStyle name="Input 3 3 3 10" xfId="18837" xr:uid="{225286A3-939C-466E-B483-FEBA0AD0AAC7}"/>
    <cellStyle name="Input 3 3 3 11" xfId="19172" xr:uid="{069FE276-7A5B-4EDA-9FBB-F3DBBEB51666}"/>
    <cellStyle name="Input 3 3 3 12" xfId="19499" xr:uid="{EC26986F-CE76-4B2E-950D-952A15DFB37C}"/>
    <cellStyle name="Input 3 3 3 13" xfId="19826" xr:uid="{14671F9E-AA2A-4D24-A55E-D8410C2F2214}"/>
    <cellStyle name="Input 3 3 3 14" xfId="20088" xr:uid="{622E45EB-0C85-4A1D-B981-A2596221DB69}"/>
    <cellStyle name="Input 3 3 3 15" xfId="27847" xr:uid="{26480B5B-B220-428E-AB74-5D67B8621C30}"/>
    <cellStyle name="Input 3 3 3 16" xfId="28167" xr:uid="{B9CFAC7B-39F5-4773-8167-94E005894A5F}"/>
    <cellStyle name="Input 3 3 3 17" xfId="36041" xr:uid="{BB0E2E27-D286-48E7-96E8-3A9B3620AC0C}"/>
    <cellStyle name="Input 3 3 3 18" xfId="36576" xr:uid="{389A5221-E299-4382-93E7-9C8DA28DF9D0}"/>
    <cellStyle name="Input 3 3 3 19" xfId="36842" xr:uid="{3C7B5A22-B7E3-49EE-B25A-00991E7AAA55}"/>
    <cellStyle name="Input 3 3 3 2" xfId="15902" xr:uid="{1436A37F-0F0C-43C9-84CE-2EF2F045955B}"/>
    <cellStyle name="Input 3 3 3 3" xfId="16301" xr:uid="{9B298596-653D-4EA1-A951-C5D253F732F8}"/>
    <cellStyle name="Input 3 3 3 4" xfId="16686" xr:uid="{B26555FC-8985-4DB0-B7C7-56D34286F83B}"/>
    <cellStyle name="Input 3 3 3 5" xfId="17061" xr:uid="{D3CF930D-4454-4296-97F8-A9AAA505E264}"/>
    <cellStyle name="Input 3 3 3 6" xfId="17436" xr:uid="{E67EF58D-6B3A-498F-A10C-C40647C6B743}"/>
    <cellStyle name="Input 3 3 3 7" xfId="17803" xr:uid="{9EC81817-E811-438B-B252-4C0CE67A044F}"/>
    <cellStyle name="Input 3 3 3 8" xfId="18150" xr:uid="{708C2877-ABCC-48A4-9ECC-ADF77A7D028C}"/>
    <cellStyle name="Input 3 3 3 9" xfId="18492" xr:uid="{7A493A7B-8672-4FAF-9A84-00F54CDA6B93}"/>
    <cellStyle name="Input 3 3 4" xfId="12358" xr:uid="{5A08B394-29C7-47CF-97C0-F3B5C789D7C1}"/>
    <cellStyle name="Input 3 3 5" xfId="14779" xr:uid="{92B5661C-5DA8-4AC6-BB2E-032ABAFC08DF}"/>
    <cellStyle name="Input 3 3 6" xfId="13247" xr:uid="{63A87E31-7460-4209-B152-A95F360637D2}"/>
    <cellStyle name="Input 3 3 7" xfId="13580" xr:uid="{3527D7FC-9F6F-4CE4-A287-8553D66CCFBD}"/>
    <cellStyle name="Input 3 3 8" xfId="13783" xr:uid="{928A7D60-8177-49C0-A9C5-585DD8BCA053}"/>
    <cellStyle name="Input 3 3 9" xfId="14678" xr:uid="{1ACDB7C7-8A3A-4664-A820-2586FD6CD98C}"/>
    <cellStyle name="Input 3 4" xfId="848" xr:uid="{677576F5-9EBB-463A-AD8C-E825AE2680C5}"/>
    <cellStyle name="Input 3 4 10" xfId="17673" xr:uid="{7434ABD1-116C-4102-BB75-7945FDFBACB7}"/>
    <cellStyle name="Input 3 4 11" xfId="18031" xr:uid="{2DF70357-03F0-476B-8CFB-AC189821F372}"/>
    <cellStyle name="Input 3 4 12" xfId="18382" xr:uid="{F0B9AC95-C162-4416-A22C-A5713681F304}"/>
    <cellStyle name="Input 3 4 13" xfId="18723" xr:uid="{3F34823A-4FF2-4355-BF57-83452FE6169A}"/>
    <cellStyle name="Input 3 4 14" xfId="19064" xr:uid="{ECD3E874-2262-449F-A42A-8D756DDECDDC}"/>
    <cellStyle name="Input 3 4 15" xfId="19401" xr:uid="{DF871A0A-7FE1-4666-B7B6-6115B213DE96}"/>
    <cellStyle name="Input 3 4 16" xfId="19725" xr:uid="{36D255C3-1208-4ACE-8A5E-22033508D44E}"/>
    <cellStyle name="Input 3 4 17" xfId="20604" xr:uid="{40DE0292-E155-4EC8-8980-37B99CDAC2CE}"/>
    <cellStyle name="Input 3 4 18" xfId="21347" xr:uid="{3A3C2B12-3727-43B4-BA85-1409073A1F67}"/>
    <cellStyle name="Input 3 4 19" xfId="28699" xr:uid="{B9D880A1-79F9-4DD2-BB8E-5607199BBA56}"/>
    <cellStyle name="Input 3 4 2" xfId="1814" xr:uid="{E1E0A46F-84D3-40E4-B2DE-A5C3696E14E2}"/>
    <cellStyle name="Input 3 4 2 10" xfId="15154" xr:uid="{3820FFF3-BAFB-41DA-AF77-B19593445955}"/>
    <cellStyle name="Input 3 4 2 11" xfId="13355" xr:uid="{C5CD4AF8-2720-44C9-8B51-F3BC997B5C63}"/>
    <cellStyle name="Input 3 4 2 12" xfId="15164" xr:uid="{B3925D2F-564B-49B1-821C-CA237EA0C165}"/>
    <cellStyle name="Input 3 4 2 13" xfId="14243" xr:uid="{D69EC09C-F40C-49C1-BE25-34043843DF0B}"/>
    <cellStyle name="Input 3 4 2 14" xfId="12787" xr:uid="{F100809B-DA2B-4090-B207-58E0DE74249D}"/>
    <cellStyle name="Input 3 4 2 15" xfId="20947" xr:uid="{422D228B-4C92-4893-A67E-E32E32D34824}"/>
    <cellStyle name="Input 3 4 2 16" xfId="21732" xr:uid="{AE41C474-49F4-4419-99C1-ADA60AEF9650}"/>
    <cellStyle name="Input 3 4 2 17" xfId="29057" xr:uid="{4C690027-498F-4FDB-B76E-DF03080A75E7}"/>
    <cellStyle name="Input 3 4 2 18" xfId="29893" xr:uid="{11F665DB-6274-4AB4-B8AA-94E0C8BAC60F}"/>
    <cellStyle name="Input 3 4 2 19" xfId="35171" xr:uid="{809CF1D8-033C-4A69-A56E-AF3A6E0F878F}"/>
    <cellStyle name="Input 3 4 2 2" xfId="12776" xr:uid="{EA20F357-EC55-49B7-B26F-F9490BDA51DC}"/>
    <cellStyle name="Input 3 4 2 3" xfId="14441" xr:uid="{A0A62227-9853-4135-B06D-B0BA91509DBB}"/>
    <cellStyle name="Input 3 4 2 4" xfId="13690" xr:uid="{87F8CBF8-05AF-4033-B7AF-00E5DD33A6F8}"/>
    <cellStyle name="Input 3 4 2 5" xfId="14035" xr:uid="{78C9A4D4-D6E1-4B6B-BEE9-40A90EF70932}"/>
    <cellStyle name="Input 3 4 2 6" xfId="14587" xr:uid="{3BD0542F-4356-4BD2-B786-B65435FF1D60}"/>
    <cellStyle name="Input 3 4 2 7" xfId="13433" xr:uid="{401353E7-A1FD-4AA3-8A27-3C36BEA186F2}"/>
    <cellStyle name="Input 3 4 2 8" xfId="13416" xr:uid="{3FE868B7-41C2-4DAE-87AB-929AAEB9C702}"/>
    <cellStyle name="Input 3 4 2 9" xfId="13225" xr:uid="{7006F42D-1B52-4A1A-B862-27D110A3E868}"/>
    <cellStyle name="Input 3 4 20" xfId="29464" xr:uid="{1A9E9063-82B3-4E8A-8341-F31AC6BCFAA1}"/>
    <cellStyle name="Input 3 4 21" xfId="36480" xr:uid="{9D90D1AB-D154-44BD-8F17-823487363A5A}"/>
    <cellStyle name="Input 3 4 3" xfId="11914" xr:uid="{EED95C0D-4415-47F9-B809-4821E1308148}"/>
    <cellStyle name="Input 3 4 3 10" xfId="18838" xr:uid="{9CC4D29A-2F6C-4956-853E-5407FF37F62E}"/>
    <cellStyle name="Input 3 4 3 11" xfId="19173" xr:uid="{BA892F6F-A404-4481-A6E7-015A808EA70C}"/>
    <cellStyle name="Input 3 4 3 12" xfId="19500" xr:uid="{DA5BA970-6D34-48DB-9AB5-91F863DD4B9C}"/>
    <cellStyle name="Input 3 4 3 13" xfId="19827" xr:uid="{09EF91D3-90BA-400F-A28A-E1FDD5777308}"/>
    <cellStyle name="Input 3 4 3 14" xfId="20089" xr:uid="{B92E8A79-7401-4A39-82DF-73507054A2D9}"/>
    <cellStyle name="Input 3 4 3 15" xfId="27848" xr:uid="{06CFEB22-28D3-4324-8F5F-274710723F38}"/>
    <cellStyle name="Input 3 4 3 16" xfId="28168" xr:uid="{E4F12118-6BF4-447B-91A1-068F82AFCFED}"/>
    <cellStyle name="Input 3 4 3 17" xfId="36042" xr:uid="{0388F68F-F163-46D5-A1CE-226AB1824ECD}"/>
    <cellStyle name="Input 3 4 3 18" xfId="36577" xr:uid="{2254683E-F33E-468A-A81A-20F5BC2C7E26}"/>
    <cellStyle name="Input 3 4 3 19" xfId="36843" xr:uid="{0FA3D544-23D6-4840-A24E-8F799B798940}"/>
    <cellStyle name="Input 3 4 3 2" xfId="15903" xr:uid="{46D2CD89-8B91-4DD4-8E43-F90C1741193B}"/>
    <cellStyle name="Input 3 4 3 3" xfId="16302" xr:uid="{3378ED22-6328-4AE4-A780-6DD8655390E5}"/>
    <cellStyle name="Input 3 4 3 4" xfId="16687" xr:uid="{DAAD6855-3F6E-4F38-84E0-C6FA3363A101}"/>
    <cellStyle name="Input 3 4 3 5" xfId="17062" xr:uid="{5978AD25-F581-4E92-A907-ACBD7BF10D93}"/>
    <cellStyle name="Input 3 4 3 6" xfId="17437" xr:uid="{345B1E48-7CF8-44F3-908A-1C219A822EF6}"/>
    <cellStyle name="Input 3 4 3 7" xfId="17804" xr:uid="{A7784E1A-F591-4BEE-AEAE-7B8186182612}"/>
    <cellStyle name="Input 3 4 3 8" xfId="18151" xr:uid="{E9524610-A864-426E-A341-D9AF5EA93966}"/>
    <cellStyle name="Input 3 4 3 9" xfId="18493" xr:uid="{7B1158BD-731D-44C9-BD8F-CF2288983FB1}"/>
    <cellStyle name="Input 3 4 4" xfId="12428" xr:uid="{E6432DFC-CDA5-4BFC-BFE6-C5C4E9B77DF4}"/>
    <cellStyle name="Input 3 4 5" xfId="15750" xr:uid="{B8C11984-0ACB-45E4-AA17-8082BEAFD5C9}"/>
    <cellStyle name="Input 3 4 6" xfId="16142" xr:uid="{EE5FFA6D-208E-4E42-A6A0-EF424F524C22}"/>
    <cellStyle name="Input 3 4 7" xfId="16543" xr:uid="{92B7A351-C30A-4204-8403-2B06108C9266}"/>
    <cellStyle name="Input 3 4 8" xfId="16926" xr:uid="{3B36B35A-07C0-46AC-84D6-85F49817591E}"/>
    <cellStyle name="Input 3 4 9" xfId="17299" xr:uid="{8951F1BA-0C38-4CE5-BE49-9DE275EBB0B5}"/>
    <cellStyle name="Input 3 5" xfId="980" xr:uid="{C90D86FF-F1AF-43F1-B957-36F5586D0E9C}"/>
    <cellStyle name="Input 3 5 10" xfId="12754" xr:uid="{9396E668-988C-40A5-9914-AD393224DD3D}"/>
    <cellStyle name="Input 3 5 11" xfId="13558" xr:uid="{189129AF-DB05-451D-8142-3E4FF3C6AEFB}"/>
    <cellStyle name="Input 3 5 12" xfId="14825" xr:uid="{A56F9500-2CE3-4B4A-9CB7-C033DA7BFA1C}"/>
    <cellStyle name="Input 3 5 13" xfId="12150" xr:uid="{B7ECB84A-0FC1-4FFF-8BA3-6660E716EFC5}"/>
    <cellStyle name="Input 3 5 14" xfId="15575" xr:uid="{80DAE98D-4B0E-4904-B6BA-F984B49A7628}"/>
    <cellStyle name="Input 3 5 15" xfId="18657" xr:uid="{DDCE1F56-BF96-4A03-9557-CB4CE943CEEC}"/>
    <cellStyle name="Input 3 5 16" xfId="14562" xr:uid="{8C79F39C-E518-43A0-A5A9-4C4DAAE65249}"/>
    <cellStyle name="Input 3 5 17" xfId="20736" xr:uid="{C225EE80-6E14-40EC-A4A7-4C8A25749966}"/>
    <cellStyle name="Input 3 5 18" xfId="21774" xr:uid="{DD434D57-9322-40AD-ACE6-03999D72EB29}"/>
    <cellStyle name="Input 3 5 19" xfId="28831" xr:uid="{DC472F93-EEC7-459B-85DD-6EF1A7577E36}"/>
    <cellStyle name="Input 3 5 2" xfId="1815" xr:uid="{748AC67B-7449-40D0-81E9-102AB5F81D65}"/>
    <cellStyle name="Input 3 5 2 10" xfId="14378" xr:uid="{A143383A-B111-41C9-8CC9-7F8AD80A0380}"/>
    <cellStyle name="Input 3 5 2 11" xfId="14436" xr:uid="{FE7F1379-B51C-4E15-A622-1B0C7D82DED9}"/>
    <cellStyle name="Input 3 5 2 12" xfId="15285" xr:uid="{2CBB29A9-4601-4816-BC61-3ED0273A72DA}"/>
    <cellStyle name="Input 3 5 2 13" xfId="13956" xr:uid="{04106E6B-BCB9-499D-A1F8-8BBF72A30B25}"/>
    <cellStyle name="Input 3 5 2 14" xfId="14332" xr:uid="{A3542838-4D2C-41AD-BF7A-260070DAEA64}"/>
    <cellStyle name="Input 3 5 2 15" xfId="20948" xr:uid="{11DA9D72-5A70-4514-903A-8B2E2B7FF00B}"/>
    <cellStyle name="Input 3 5 2 16" xfId="27452" xr:uid="{D9A5E45D-033B-4229-8D67-B08B4A5AAC9A}"/>
    <cellStyle name="Input 3 5 2 17" xfId="29058" xr:uid="{50D9D8A6-250C-4714-8942-855EC6EB5B52}"/>
    <cellStyle name="Input 3 5 2 18" xfId="29952" xr:uid="{DC93F2C2-4FD2-451F-ABC3-18940AB703FE}"/>
    <cellStyle name="Input 3 5 2 19" xfId="36296" xr:uid="{70EC9584-EE1C-4683-B6D4-BADC16710638}"/>
    <cellStyle name="Input 3 5 2 2" xfId="12777" xr:uid="{B10DBB8A-B6F8-40DF-B1C4-EDF9CFBC0070}"/>
    <cellStyle name="Input 3 5 2 3" xfId="14877" xr:uid="{429A4F6B-5B4D-43C8-9A1E-633C32EDA545}"/>
    <cellStyle name="Input 3 5 2 4" xfId="14670" xr:uid="{870CF7D6-9A7D-4838-8947-8145585D8AC6}"/>
    <cellStyle name="Input 3 5 2 5" xfId="14095" xr:uid="{066174FC-CB81-4620-8F47-2E08634EA21F}"/>
    <cellStyle name="Input 3 5 2 6" xfId="14488" xr:uid="{D44848EB-BCAB-45DD-82A0-C369AC19EAA0}"/>
    <cellStyle name="Input 3 5 2 7" xfId="13013" xr:uid="{1724EC09-6896-470A-8BDA-A6E0360897BF}"/>
    <cellStyle name="Input 3 5 2 8" xfId="13369" xr:uid="{5DE5D051-5CAD-4E18-8F8A-DD093567D4A2}"/>
    <cellStyle name="Input 3 5 2 9" xfId="15793" xr:uid="{5C23D3FC-4531-4EB1-847E-747F699A6F75}"/>
    <cellStyle name="Input 3 5 20" xfId="29890" xr:uid="{772AA89E-4256-40A8-A160-4E2D6C5344F6}"/>
    <cellStyle name="Input 3 5 21" xfId="35167" xr:uid="{ADF248C3-EB68-48F8-8004-9FF31E914506}"/>
    <cellStyle name="Input 3 5 3" xfId="11915" xr:uid="{6D4A36F7-BD57-4E2E-89B2-62983DCE8D29}"/>
    <cellStyle name="Input 3 5 3 10" xfId="18839" xr:uid="{0E99F5E1-3BB6-47C7-ACF1-68A7FE3817C7}"/>
    <cellStyle name="Input 3 5 3 11" xfId="19174" xr:uid="{16B776AC-10E8-4EE4-8D0A-3417EA9C0415}"/>
    <cellStyle name="Input 3 5 3 12" xfId="19501" xr:uid="{C87E65D1-CEEB-411F-9825-8A4C8DAE4F08}"/>
    <cellStyle name="Input 3 5 3 13" xfId="19828" xr:uid="{0BF2286F-172B-460E-9070-F5F5D6AFB2DA}"/>
    <cellStyle name="Input 3 5 3 14" xfId="20090" xr:uid="{C1DC2D5A-6C05-4FAF-9CEC-006E61DD12EC}"/>
    <cellStyle name="Input 3 5 3 15" xfId="27849" xr:uid="{37C3A17B-F253-45FF-9A5D-7873A9328E82}"/>
    <cellStyle name="Input 3 5 3 16" xfId="28169" xr:uid="{0AAAE7F5-BBA6-4A0F-89D8-072DC19637CA}"/>
    <cellStyle name="Input 3 5 3 17" xfId="36043" xr:uid="{C5E3FCFA-4526-4362-BEFC-7525FBDCB8C6}"/>
    <cellStyle name="Input 3 5 3 18" xfId="36578" xr:uid="{6EBD1118-4937-48E3-833F-3A465241AD8D}"/>
    <cellStyle name="Input 3 5 3 19" xfId="36844" xr:uid="{8D6392BF-5475-4DC4-9F9E-CFD897805453}"/>
    <cellStyle name="Input 3 5 3 2" xfId="15904" xr:uid="{F7EB4967-412A-4626-BD3C-00B4C61852E5}"/>
    <cellStyle name="Input 3 5 3 3" xfId="16303" xr:uid="{D47C8355-611F-421C-890D-B3A1504B9BEA}"/>
    <cellStyle name="Input 3 5 3 4" xfId="16688" xr:uid="{A5CD1449-B683-4C58-8D28-FF26051D2500}"/>
    <cellStyle name="Input 3 5 3 5" xfId="17063" xr:uid="{4C0BFE9B-A561-4357-8BA1-19CB9A270EF8}"/>
    <cellStyle name="Input 3 5 3 6" xfId="17438" xr:uid="{8AC9D27F-3877-405A-B762-0E3FDFAC36CD}"/>
    <cellStyle name="Input 3 5 3 7" xfId="17805" xr:uid="{535A3E44-76D0-4B4A-B01F-81F1023B2D1A}"/>
    <cellStyle name="Input 3 5 3 8" xfId="18152" xr:uid="{95F73FFC-8393-46B3-BCC9-25A6CAF331BF}"/>
    <cellStyle name="Input 3 5 3 9" xfId="18494" xr:uid="{54576D3D-C41E-4A27-BC7E-23D44135C14F}"/>
    <cellStyle name="Input 3 5 4" xfId="12521" xr:uid="{835FF700-F27C-4D4C-B8D3-4921E7AA344F}"/>
    <cellStyle name="Input 3 5 5" xfId="13936" xr:uid="{403B589E-0728-405D-ABA0-C2CC3BF3216F}"/>
    <cellStyle name="Input 3 5 6" xfId="14673" xr:uid="{304A9119-F928-4DC5-87E1-32A321545222}"/>
    <cellStyle name="Input 3 5 7" xfId="15674" xr:uid="{5490B342-C579-44A1-8C5B-946E0C399423}"/>
    <cellStyle name="Input 3 5 8" xfId="13655" xr:uid="{148DF48B-B0E6-49AB-B7D7-6A523150299F}"/>
    <cellStyle name="Input 3 5 9" xfId="14064" xr:uid="{E2CFC339-F986-4EA4-A205-EBA5DB07F4CB}"/>
    <cellStyle name="Input 3 6" xfId="1816" xr:uid="{CD08BB6E-74FF-4E80-910B-5F31209943B9}"/>
    <cellStyle name="Input 3 6 10" xfId="16641" xr:uid="{606C7CA6-2883-44C1-80C1-624FA1FB9C6D}"/>
    <cellStyle name="Input 3 6 11" xfId="13115" xr:uid="{C94021C9-61E1-4991-A4D8-64C67E459CD5}"/>
    <cellStyle name="Input 3 6 12" xfId="14362" xr:uid="{F582C7C2-8A09-4C49-A254-8F5298C0E030}"/>
    <cellStyle name="Input 3 6 13" xfId="15240" xr:uid="{B26484C7-43CD-457B-B868-7E74C6378381}"/>
    <cellStyle name="Input 3 6 14" xfId="15445" xr:uid="{E35B4051-DB0E-40D1-AF72-4A3C6FE2765C}"/>
    <cellStyle name="Input 3 6 15" xfId="12616" xr:uid="{9583BCA7-8A36-4BDC-B45F-8C3CB4028EFF}"/>
    <cellStyle name="Input 3 6 16" xfId="20949" xr:uid="{4119AE70-E481-42C6-9C03-1FA9193FB324}"/>
    <cellStyle name="Input 3 6 17" xfId="26986" xr:uid="{6F8FE38D-4810-4A62-BB77-759321363DBA}"/>
    <cellStyle name="Input 3 6 18" xfId="29059" xr:uid="{8A4BEB3C-82A5-4825-B0EC-C217C9ED494C}"/>
    <cellStyle name="Input 3 6 19" xfId="29456" xr:uid="{F8B2CFA0-273D-4CD8-9183-304F2F2CD38A}"/>
    <cellStyle name="Input 3 6 2" xfId="11916" xr:uid="{6091EAE9-6304-431A-8E6F-A827A828F608}"/>
    <cellStyle name="Input 3 6 2 10" xfId="18840" xr:uid="{E1B65440-444D-46C9-A1A5-7BAD6521A31D}"/>
    <cellStyle name="Input 3 6 2 11" xfId="19175" xr:uid="{E5C65948-ED05-4DE2-A480-7584347CD529}"/>
    <cellStyle name="Input 3 6 2 12" xfId="19502" xr:uid="{0699841A-7AB7-4DD0-9248-511E70CA9DDF}"/>
    <cellStyle name="Input 3 6 2 13" xfId="19829" xr:uid="{263AF634-0B10-4BBF-87DE-BFD128F86BCC}"/>
    <cellStyle name="Input 3 6 2 14" xfId="20091" xr:uid="{9D07F46A-9206-4FDA-8668-AD81A4AD1081}"/>
    <cellStyle name="Input 3 6 2 15" xfId="27850" xr:uid="{2FBCF334-39F7-4B98-967E-09F4E69211CC}"/>
    <cellStyle name="Input 3 6 2 16" xfId="28170" xr:uid="{E260B666-AFB8-4682-97FD-EB7F51A5A60E}"/>
    <cellStyle name="Input 3 6 2 17" xfId="36044" xr:uid="{2EAC0942-6935-4374-BAA7-EB74E931BD3C}"/>
    <cellStyle name="Input 3 6 2 18" xfId="36579" xr:uid="{67535BBF-E65E-4016-B0FB-FB5DC71F3DCE}"/>
    <cellStyle name="Input 3 6 2 19" xfId="36845" xr:uid="{E9EA91DC-AAC8-4FEA-8A43-929453BD7283}"/>
    <cellStyle name="Input 3 6 2 2" xfId="15905" xr:uid="{7FD6B32A-2D05-4F94-A5F5-CDF13FEF6740}"/>
    <cellStyle name="Input 3 6 2 3" xfId="16304" xr:uid="{CD8EE034-DB43-463B-A7D1-7FE0C60D1DFA}"/>
    <cellStyle name="Input 3 6 2 4" xfId="16689" xr:uid="{35077B09-9B03-494E-93C7-4CACC378AB23}"/>
    <cellStyle name="Input 3 6 2 5" xfId="17064" xr:uid="{0B2D2094-4208-47F3-8D3A-E3EA84E13ECB}"/>
    <cellStyle name="Input 3 6 2 6" xfId="17439" xr:uid="{C8B81D05-E2FD-41B3-8F4A-45DF31287FC9}"/>
    <cellStyle name="Input 3 6 2 7" xfId="17806" xr:uid="{1F4248FD-FD9E-45B3-9F30-2477C4278F81}"/>
    <cellStyle name="Input 3 6 2 8" xfId="18153" xr:uid="{C51734D6-2BA4-47E5-BCA7-40E19489AAB3}"/>
    <cellStyle name="Input 3 6 2 9" xfId="18495" xr:uid="{22E76B56-4AAF-41B2-AA53-2B37D0ACA8AB}"/>
    <cellStyle name="Input 3 6 20" xfId="36349" xr:uid="{E5974CC0-BB43-4A7B-BDD0-95BF9486DC7B}"/>
    <cellStyle name="Input 3 6 3" xfId="12778" xr:uid="{982BAD82-05C5-49C0-8E08-1795464C3F5C}"/>
    <cellStyle name="Input 3 6 4" xfId="13963" xr:uid="{760FDF99-1C57-4AF5-91C5-6A951333EEA9}"/>
    <cellStyle name="Input 3 6 5" xfId="12313" xr:uid="{A735F73D-4FA8-4AFD-AFDD-11F53594463E}"/>
    <cellStyle name="Input 3 6 6" xfId="14602" xr:uid="{39DC0704-DEC9-49DF-ACEF-6B731834DFE5}"/>
    <cellStyle name="Input 3 6 7" xfId="14759" xr:uid="{9B477DCC-1660-4DDC-8941-CF9558046B4E}"/>
    <cellStyle name="Input 3 6 8" xfId="13226" xr:uid="{515D1447-47C2-49BE-85AF-FF239C93D562}"/>
    <cellStyle name="Input 3 6 9" xfId="15280" xr:uid="{7D9873AE-B0E4-4B5D-8B54-14F26D020C94}"/>
    <cellStyle name="Input 3 7" xfId="1817" xr:uid="{DA047C8F-C4EC-4CE1-9B8B-D30610F24273}"/>
    <cellStyle name="Input 3 7 10" xfId="12927" xr:uid="{7C0E113A-8173-4FCE-9806-CB64F7C31589}"/>
    <cellStyle name="Input 3 7 11" xfId="17322" xr:uid="{E20DCBA9-E64F-4316-873C-D992E75EFEFD}"/>
    <cellStyle name="Input 3 7 12" xfId="12763" xr:uid="{9F256F39-92B7-4D6B-AA79-45FBF8C398C1}"/>
    <cellStyle name="Input 3 7 13" xfId="12324" xr:uid="{7AA73A33-127A-45B0-A2E2-10C16E4FA412}"/>
    <cellStyle name="Input 3 7 14" xfId="16068" xr:uid="{15B5F70B-4311-44ED-B549-CD141F04C4FF}"/>
    <cellStyle name="Input 3 7 15" xfId="13187" xr:uid="{04783905-9EBC-48DC-816C-093154F4A6EE}"/>
    <cellStyle name="Input 3 7 16" xfId="20950" xr:uid="{A7A1E507-62C2-4A80-8B19-7FC4BDE4CA23}"/>
    <cellStyle name="Input 3 7 17" xfId="21777" xr:uid="{B87EFDAE-79EE-490C-897E-DC3EBECE44DD}"/>
    <cellStyle name="Input 3 7 18" xfId="29060" xr:uid="{B171A1BF-9FC7-47C4-8F75-9557F14C499F}"/>
    <cellStyle name="Input 3 7 19" xfId="28366" xr:uid="{2431FC6B-0B2D-4E4A-B35D-1ED268E7588B}"/>
    <cellStyle name="Input 3 7 2" xfId="11917" xr:uid="{03E2311E-D602-4097-8529-14798DDC9739}"/>
    <cellStyle name="Input 3 7 2 10" xfId="18841" xr:uid="{B22EEB53-5EA5-4A15-85B7-9F416A5F0DEC}"/>
    <cellStyle name="Input 3 7 2 11" xfId="19176" xr:uid="{37D074DC-5004-4AB9-9EE0-50C8750BFE47}"/>
    <cellStyle name="Input 3 7 2 12" xfId="19503" xr:uid="{E23EDECE-EFAE-4DFA-84D5-87BC4EF74F51}"/>
    <cellStyle name="Input 3 7 2 13" xfId="19830" xr:uid="{B37B0305-A97E-4D49-B9DF-7081C53DB93A}"/>
    <cellStyle name="Input 3 7 2 14" xfId="20092" xr:uid="{71BC7275-8C91-4994-81E3-8B2C52716E16}"/>
    <cellStyle name="Input 3 7 2 15" xfId="27851" xr:uid="{9BA0F58C-9189-43A8-8834-58A32BF6D54E}"/>
    <cellStyle name="Input 3 7 2 16" xfId="28171" xr:uid="{22EEEE12-472E-4640-A8B1-E37AAE7B8ED3}"/>
    <cellStyle name="Input 3 7 2 17" xfId="36045" xr:uid="{13570593-1FB3-423F-B4C3-CB451106AF66}"/>
    <cellStyle name="Input 3 7 2 18" xfId="36580" xr:uid="{DE5033D4-CC2D-47A7-9D34-D1EF9F5FF039}"/>
    <cellStyle name="Input 3 7 2 19" xfId="36846" xr:uid="{191326C5-F016-40DC-8AF6-2A0FB364D7CE}"/>
    <cellStyle name="Input 3 7 2 2" xfId="15906" xr:uid="{B8F9EB17-100E-4F52-AD2E-733FAEB72B66}"/>
    <cellStyle name="Input 3 7 2 3" xfId="16305" xr:uid="{07A5580B-2EBE-45E4-A798-EF6280446A8D}"/>
    <cellStyle name="Input 3 7 2 4" xfId="16690" xr:uid="{24E7B535-A726-4DFB-BB5D-EDC72C2728E1}"/>
    <cellStyle name="Input 3 7 2 5" xfId="17065" xr:uid="{5F17E3E6-763A-4E0F-A02D-93830A3F54BD}"/>
    <cellStyle name="Input 3 7 2 6" xfId="17440" xr:uid="{731ADD5C-78CA-4001-A2EA-0B65957AF778}"/>
    <cellStyle name="Input 3 7 2 7" xfId="17807" xr:uid="{E556C31A-4B8A-4FD0-8C4A-E067B08EA91D}"/>
    <cellStyle name="Input 3 7 2 8" xfId="18154" xr:uid="{A523DE35-F72B-45A6-9539-09DF04203385}"/>
    <cellStyle name="Input 3 7 2 9" xfId="18496" xr:uid="{209647A2-8B0A-439C-ABDA-EB58F06C8BEB}"/>
    <cellStyle name="Input 3 7 20" xfId="36243" xr:uid="{D7CE447A-AB9C-444B-950F-65BCD206FA6C}"/>
    <cellStyle name="Input 3 7 3" xfId="12779" xr:uid="{86C48C91-36EC-46B0-88DA-C03B32D0CD36}"/>
    <cellStyle name="Input 3 7 4" xfId="13520" xr:uid="{754FE1F4-7D6F-4429-ABF5-6232247D7F4D}"/>
    <cellStyle name="Input 3 7 5" xfId="15490" xr:uid="{238BEE6A-3A5F-4AAE-A3F5-0F29C52A9DE7}"/>
    <cellStyle name="Input 3 7 6" xfId="13415" xr:uid="{F7F07878-B001-4242-AFC6-A42AB75B5949}"/>
    <cellStyle name="Input 3 7 7" xfId="13883" xr:uid="{CBEE1FF3-C3B5-400D-B3A1-0335463C470E}"/>
    <cellStyle name="Input 3 7 8" xfId="14052" xr:uid="{E3D672F4-60BF-49E3-A252-CFBE66211D12}"/>
    <cellStyle name="Input 3 7 9" xfId="14885" xr:uid="{EBEB7C00-08F9-4E52-81CD-F388A97BBCFA}"/>
    <cellStyle name="Input 3 8" xfId="11074" xr:uid="{ED3619DC-6D6C-4FEC-A974-919AFD013896}"/>
    <cellStyle name="Input 3 8 10" xfId="13709" xr:uid="{97F26042-A475-4E9F-BBD1-692104B87E0E}"/>
    <cellStyle name="Input 3 8 11" xfId="17761" xr:uid="{0CAE2045-1257-49C1-B25B-AC516C3D5FD7}"/>
    <cellStyle name="Input 3 8 12" xfId="16560" xr:uid="{8C446070-FF05-4A54-80BA-00EC62FCB4AC}"/>
    <cellStyle name="Input 3 8 13" xfId="12614" xr:uid="{8EC1C6D7-17E9-45C2-8819-D2B6E72E1B86}"/>
    <cellStyle name="Input 3 8 14" xfId="14113" xr:uid="{B809BD58-D314-4797-A665-7786AA568519}"/>
    <cellStyle name="Input 3 8 15" xfId="19141" xr:uid="{778D73BB-25E3-4451-8C7D-8BED062BF99B}"/>
    <cellStyle name="Input 3 8 16" xfId="27481" xr:uid="{D7059318-5B37-4C5B-8024-79586042B3C5}"/>
    <cellStyle name="Input 3 8 17" xfId="28058" xr:uid="{8378795B-51AD-48E5-A4E2-26E445E9B9F8}"/>
    <cellStyle name="Input 3 8 18" xfId="35666" xr:uid="{3EA5AEF1-E5C6-41CF-BEAF-04ED4E44CB38}"/>
    <cellStyle name="Input 3 8 19" xfId="36403" xr:uid="{C78D5B17-6C52-4D35-BF1A-1C5EDCCA6E1F}"/>
    <cellStyle name="Input 3 8 2" xfId="11979" xr:uid="{88791440-20E6-4F49-BCE5-162B759EA125}"/>
    <cellStyle name="Input 3 8 2 10" xfId="18902" xr:uid="{18C61B66-66D6-44D4-8514-2192C7EC335E}"/>
    <cellStyle name="Input 3 8 2 11" xfId="19237" xr:uid="{DBB5A0FF-331A-49A0-BA6B-E0D9E3F56321}"/>
    <cellStyle name="Input 3 8 2 12" xfId="19564" xr:uid="{339721B8-8A4B-484C-852F-5248F377458E}"/>
    <cellStyle name="Input 3 8 2 13" xfId="19891" xr:uid="{4BC7305D-1165-460C-86DC-C5F496134422}"/>
    <cellStyle name="Input 3 8 2 14" xfId="20153" xr:uid="{32A6C1B2-772A-49F3-A4B8-687E7EA848AD}"/>
    <cellStyle name="Input 3 8 2 15" xfId="27912" xr:uid="{B7B55102-35C9-4E12-A160-96A6F3D98C5F}"/>
    <cellStyle name="Input 3 8 2 16" xfId="28232" xr:uid="{307DC767-9E32-4DD5-AEE5-0CFBCA59242F}"/>
    <cellStyle name="Input 3 8 2 17" xfId="36106" xr:uid="{061D0589-5E1D-4EA0-9B96-C8D5337BC286}"/>
    <cellStyle name="Input 3 8 2 18" xfId="36637" xr:uid="{9F5A76E6-8AAA-4D33-BDA4-1FE80887FC55}"/>
    <cellStyle name="Input 3 8 2 19" xfId="36907" xr:uid="{0814235D-465F-4612-AC85-677B19DC8163}"/>
    <cellStyle name="Input 3 8 2 2" xfId="15963" xr:uid="{7A07292D-BD20-4012-A4B6-D2D7F66576C4}"/>
    <cellStyle name="Input 3 8 2 3" xfId="16366" xr:uid="{57C4E2CC-7A12-444F-AC12-A45EEBD8A2A6}"/>
    <cellStyle name="Input 3 8 2 4" xfId="16752" xr:uid="{F0445058-10F2-45FC-8778-E6C1E2EF7072}"/>
    <cellStyle name="Input 3 8 2 5" xfId="17126" xr:uid="{0615C2BA-D4A2-42AF-8289-EFCC709E5EF2}"/>
    <cellStyle name="Input 3 8 2 6" xfId="17501" xr:uid="{A02FF434-DDAA-4CD2-9D2C-48E60120E435}"/>
    <cellStyle name="Input 3 8 2 7" xfId="17868" xr:uid="{C2E8E216-4D9E-4335-B1B9-415A3D50E4FF}"/>
    <cellStyle name="Input 3 8 2 8" xfId="18215" xr:uid="{5D161359-6191-45BF-B516-D9E6549FE8D6}"/>
    <cellStyle name="Input 3 8 2 9" xfId="18558" xr:uid="{A9930039-82D9-4447-A27F-4BA5F14A5F3D}"/>
    <cellStyle name="Input 3 8 20" xfId="36361" xr:uid="{0B5E6274-84C8-49D3-B125-DA21D48ED201}"/>
    <cellStyle name="Input 3 8 3" xfId="15555" xr:uid="{A22FC698-E1D2-42E5-9563-98CE0A283021}"/>
    <cellStyle name="Input 3 8 4" xfId="15024" xr:uid="{CC959EA7-ED27-421A-8C7D-1E3349E8AD01}"/>
    <cellStyle name="Input 3 8 5" xfId="12701" xr:uid="{3A2E6FDD-B76B-4F4C-B5E0-FF6849F4880C}"/>
    <cellStyle name="Input 3 8 6" xfId="13465" xr:uid="{0B820D18-5026-44A8-9102-C8129941FBC4}"/>
    <cellStyle name="Input 3 8 7" xfId="14875" xr:uid="{1B515A5D-387C-41E2-B16A-EF4523ABCE8C}"/>
    <cellStyle name="Input 3 8 8" xfId="15210" xr:uid="{7A719676-CB47-42CD-95E0-5536BA32BBBB}"/>
    <cellStyle name="Input 3 8 9" xfId="12933" xr:uid="{11A61C03-A5C6-4534-AB9D-3661737625A7}"/>
    <cellStyle name="Input 3 9" xfId="12206" xr:uid="{6624EF52-8D60-47BC-9496-41C8DC26BA12}"/>
    <cellStyle name="Input 4" xfId="352" xr:uid="{2143E6EF-5A97-45E9-B7A7-C58DAE540198}"/>
    <cellStyle name="Input 4 10" xfId="12546" xr:uid="{595EF021-E3D7-4DAD-A1C9-53C04D896E00}"/>
    <cellStyle name="Input 4 11" xfId="15560" xr:uid="{00F83C32-C577-4C3A-9496-32B0CC483E0B}"/>
    <cellStyle name="Input 4 12" xfId="14301" xr:uid="{0A32D5AB-10B2-4665-BC8C-A65CF002B621}"/>
    <cellStyle name="Input 4 13" xfId="15463" xr:uid="{8ABCAFB4-DC3C-437E-9822-8B69EE0D6AAC}"/>
    <cellStyle name="Input 4 14" xfId="14190" xr:uid="{FF73D2BD-08ED-445B-AB2A-FCBA067DACCA}"/>
    <cellStyle name="Input 4 15" xfId="13522" xr:uid="{C54ACB53-549F-4EFB-8655-8F223A8FBF9A}"/>
    <cellStyle name="Input 4 16" xfId="15607" xr:uid="{5214E127-F488-4702-A9E7-1D8766F1C324}"/>
    <cellStyle name="Input 4 17" xfId="13689" xr:uid="{6C6DFBF5-AA10-4FA7-9E2B-A083C33A5558}"/>
    <cellStyle name="Input 4 18" xfId="15847" xr:uid="{D2631473-A09E-402A-9C23-3C67A55173D2}"/>
    <cellStyle name="Input 4 19" xfId="12138" xr:uid="{A44B7CF8-6C92-400E-BA37-C2541AC7FD94}"/>
    <cellStyle name="Input 4 2" xfId="879" xr:uid="{86D3F223-99A4-4E21-AAFB-6AA73F94C1F2}"/>
    <cellStyle name="Input 4 2 10" xfId="17644" xr:uid="{3E549E42-035D-437D-9A4A-F5C517112587}"/>
    <cellStyle name="Input 4 2 11" xfId="18001" xr:uid="{94C518A8-FA32-4336-ACFE-F12119CD99C0}"/>
    <cellStyle name="Input 4 2 12" xfId="18354" xr:uid="{0BD424E6-A55D-424F-B8F6-8BED83F20A8B}"/>
    <cellStyle name="Input 4 2 13" xfId="18695" xr:uid="{512E3CD9-072D-413E-B1A7-9536296E4F37}"/>
    <cellStyle name="Input 4 2 14" xfId="19023" xr:uid="{00630F74-C338-463C-8FD4-9CC76011E36C}"/>
    <cellStyle name="Input 4 2 15" xfId="19373" xr:uid="{49D3B627-BE57-45CC-8136-D95B074A7F7F}"/>
    <cellStyle name="Input 4 2 16" xfId="19684" xr:uid="{3DA20662-F502-4079-8094-77FB0EAB92B1}"/>
    <cellStyle name="Input 4 2 17" xfId="20635" xr:uid="{136C50BD-F63B-4B55-9852-E364045F1E67}"/>
    <cellStyle name="Input 4 2 18" xfId="20298" xr:uid="{1DA33D61-340C-4151-B518-1A7DD7BBE596}"/>
    <cellStyle name="Input 4 2 19" xfId="28730" xr:uid="{6C5E50F5-39C4-4137-BDC1-C5A606AAADD9}"/>
    <cellStyle name="Input 4 2 2" xfId="1818" xr:uid="{071F8253-0513-4F6E-B76D-B55C0BDD5AFC}"/>
    <cellStyle name="Input 4 2 2 10" xfId="14525" xr:uid="{CFEA6CEB-AAE4-4DC2-A799-EDB4F89F5158}"/>
    <cellStyle name="Input 4 2 2 11" xfId="14099" xr:uid="{F16A5799-C1F5-4E0C-AAAC-24569D48D45E}"/>
    <cellStyle name="Input 4 2 2 12" xfId="15135" xr:uid="{0ECAD9EF-77F9-46EF-844B-CB4D9EDF8AA2}"/>
    <cellStyle name="Input 4 2 2 13" xfId="14865" xr:uid="{4355327D-20B1-40E3-BB21-6226E4E88C35}"/>
    <cellStyle name="Input 4 2 2 14" xfId="13299" xr:uid="{42E6EC49-EE1B-4091-898C-EE9B074F476D}"/>
    <cellStyle name="Input 4 2 2 15" xfId="20951" xr:uid="{B191F33A-F7F3-4F0A-B90D-F5254B4BC6E3}"/>
    <cellStyle name="Input 4 2 2 16" xfId="21836" xr:uid="{C4CF5CC3-3DDE-4804-850D-99ECDC3DEE6A}"/>
    <cellStyle name="Input 4 2 2 17" xfId="29061" xr:uid="{509559E5-8EFE-4078-9D1D-07844F8F61D0}"/>
    <cellStyle name="Input 4 2 2 18" xfId="29041" xr:uid="{AF15ABB1-BB15-42A9-A189-BEE8D09684C1}"/>
    <cellStyle name="Input 4 2 2 19" xfId="35308" xr:uid="{23B73C6E-D301-42F1-A5F7-79ED6C6DBC8B}"/>
    <cellStyle name="Input 4 2 2 2" xfId="12780" xr:uid="{B88145C3-F401-49E2-8728-85423824B84F}"/>
    <cellStyle name="Input 4 2 2 3" xfId="13269" xr:uid="{1A8B89B2-F4C5-4FC1-B7EF-DFED73EF9B27}"/>
    <cellStyle name="Input 4 2 2 4" xfId="13622" xr:uid="{1D8A5B06-81AE-4FAB-9974-E1FC66F4DB5F}"/>
    <cellStyle name="Input 4 2 2 5" xfId="15051" xr:uid="{ECD373DA-D3B3-477C-BC37-856AA7838F85}"/>
    <cellStyle name="Input 4 2 2 6" xfId="13230" xr:uid="{6210227E-C723-40FF-BB3E-E2BF4B6DF14C}"/>
    <cellStyle name="Input 4 2 2 7" xfId="15139" xr:uid="{6C67C2A7-04F2-4266-A2E9-C6D6DADDAF3E}"/>
    <cellStyle name="Input 4 2 2 8" xfId="15635" xr:uid="{116A8954-2EB0-4ADF-A63E-87EC5EE32B11}"/>
    <cellStyle name="Input 4 2 2 9" xfId="15206" xr:uid="{370E76EA-DDB9-4762-B559-5F5585665762}"/>
    <cellStyle name="Input 4 2 20" xfId="28389" xr:uid="{4B278569-C198-4A8A-B87D-5CDC459CAD03}"/>
    <cellStyle name="Input 4 2 21" xfId="36433" xr:uid="{8BFC9EB6-AC64-4A40-BDB3-1A2200C6FCA8}"/>
    <cellStyle name="Input 4 2 3" xfId="11918" xr:uid="{02D98B9C-6F9C-461E-B876-5394E7915927}"/>
    <cellStyle name="Input 4 2 3 10" xfId="18842" xr:uid="{EE022BFA-BCEC-4D2B-816F-2358EC1A06A3}"/>
    <cellStyle name="Input 4 2 3 11" xfId="19177" xr:uid="{61D7F3C0-2120-4F28-963D-FF3C9A2B540D}"/>
    <cellStyle name="Input 4 2 3 12" xfId="19504" xr:uid="{CE17BDAA-36B7-4E62-A32B-E0F6675FADC8}"/>
    <cellStyle name="Input 4 2 3 13" xfId="19831" xr:uid="{FC683A13-0E61-4865-8FB7-9D568DE1E6EE}"/>
    <cellStyle name="Input 4 2 3 14" xfId="20093" xr:uid="{F0A5CCE6-B37C-45EA-AFC9-37D46641E2BA}"/>
    <cellStyle name="Input 4 2 3 15" xfId="27852" xr:uid="{E0AA4288-2D1B-4312-A1BF-3B7B539572C6}"/>
    <cellStyle name="Input 4 2 3 16" xfId="28172" xr:uid="{8D9A7B38-AFC3-4B63-91F6-1DE05BED20CC}"/>
    <cellStyle name="Input 4 2 3 17" xfId="36046" xr:uid="{0732A1DC-E81E-4784-9263-EA22CAC32064}"/>
    <cellStyle name="Input 4 2 3 18" xfId="36581" xr:uid="{ED564AA4-5EC4-4DF9-B19A-710C2ECAB76A}"/>
    <cellStyle name="Input 4 2 3 19" xfId="36847" xr:uid="{614B889D-66C9-4478-B3C9-D3858A89A4D4}"/>
    <cellStyle name="Input 4 2 3 2" xfId="15907" xr:uid="{CFF1474D-D938-4263-BF87-48DAB286DE02}"/>
    <cellStyle name="Input 4 2 3 3" xfId="16306" xr:uid="{4E8E0D0E-DAB5-44B8-8725-09A3BAB62848}"/>
    <cellStyle name="Input 4 2 3 4" xfId="16691" xr:uid="{5CD35160-FF97-416A-A058-56DB4F75A46C}"/>
    <cellStyle name="Input 4 2 3 5" xfId="17066" xr:uid="{4F0B48E8-DF9B-4240-BE79-4058F65964C4}"/>
    <cellStyle name="Input 4 2 3 6" xfId="17441" xr:uid="{A4A86610-64C3-467A-AF3A-A7FFD08AC0B6}"/>
    <cellStyle name="Input 4 2 3 7" xfId="17808" xr:uid="{B083360B-ADC8-4CD6-978F-26DF170E163B}"/>
    <cellStyle name="Input 4 2 3 8" xfId="18155" xr:uid="{048E15A1-5D5C-4C7F-AD7D-23FAFF32653C}"/>
    <cellStyle name="Input 4 2 3 9" xfId="18497" xr:uid="{69EC0C49-163E-48AF-88DB-7E7098015403}"/>
    <cellStyle name="Input 4 2 4" xfId="12456" xr:uid="{DC8FE052-A1E7-47EA-92AB-E94958B427E7}"/>
    <cellStyle name="Input 4 2 5" xfId="15719" xr:uid="{B28F74C6-8173-4AA3-98E4-9CB1FEBC82F5}"/>
    <cellStyle name="Input 4 2 6" xfId="16100" xr:uid="{FE9E423B-340C-434E-8128-055323408DA2}"/>
    <cellStyle name="Input 4 2 7" xfId="16514" xr:uid="{84CDABFD-B942-41E2-A2CE-DBB5C6F17CD3}"/>
    <cellStyle name="Input 4 2 8" xfId="16897" xr:uid="{83450BFB-FF3E-470E-BB4E-3671CF02C3ED}"/>
    <cellStyle name="Input 4 2 9" xfId="17267" xr:uid="{CBD2C0D4-07ED-4123-8D05-08039FB1079E}"/>
    <cellStyle name="Input 4 20" xfId="12613" xr:uid="{E95981E4-964E-4CEC-B330-598A7B654C8F}"/>
    <cellStyle name="Input 4 21" xfId="13153" xr:uid="{2E89DFCC-45F4-42DF-8649-76489D47A521}"/>
    <cellStyle name="Input 4 22" xfId="20280" xr:uid="{7FE200F6-4C8C-47BA-B0CA-4DA239430ACF}"/>
    <cellStyle name="Input 4 23" xfId="27747" xr:uid="{17DAD7FB-202E-41A2-A242-2EDA3777C4E9}"/>
    <cellStyle name="Input 4 24" xfId="28371" xr:uid="{655876A2-A36E-4008-B6B2-FBF3D8597792}"/>
    <cellStyle name="Input 4 25" xfId="35940" xr:uid="{BF965D50-3A9C-4DB0-9EAC-FC14AD3B73E0}"/>
    <cellStyle name="Input 4 3" xfId="847" xr:uid="{0F62FA77-C0FB-4A2E-A4B0-AE7C1D447831}"/>
    <cellStyle name="Input 4 3 10" xfId="17674" xr:uid="{DAE28890-C1F4-4852-B083-398B83D75520}"/>
    <cellStyle name="Input 4 3 11" xfId="18032" xr:uid="{C3138D6C-8D7F-4F71-972E-99799932D86F}"/>
    <cellStyle name="Input 4 3 12" xfId="18384" xr:uid="{54D9CCA0-A853-4114-971D-F4520DB2C3A2}"/>
    <cellStyle name="Input 4 3 13" xfId="18725" xr:uid="{D7C1469F-6E19-4BF3-BBDE-FAA6CFAAAA78}"/>
    <cellStyle name="Input 4 3 14" xfId="19065" xr:uid="{2AC9D2D0-709B-4440-BF5B-56A74231DBEF}"/>
    <cellStyle name="Input 4 3 15" xfId="19403" xr:uid="{521702C7-8EAF-4F0F-9DB8-6447D1A2A0EF}"/>
    <cellStyle name="Input 4 3 16" xfId="19726" xr:uid="{6E8B8B20-C209-42EC-BE8D-F8971CD4864F}"/>
    <cellStyle name="Input 4 3 17" xfId="20603" xr:uid="{B5A56668-1842-41AD-A666-53E2D68B509C}"/>
    <cellStyle name="Input 4 3 18" xfId="27568" xr:uid="{483D0DAD-48A6-4CB2-ADAD-35DCE5C053E8}"/>
    <cellStyle name="Input 4 3 19" xfId="28698" xr:uid="{4AE1CD16-0BFC-45B5-9A99-507FBC8179FF}"/>
    <cellStyle name="Input 4 3 2" xfId="1819" xr:uid="{752BADA7-56B3-4DDF-984A-E961D76F79C7}"/>
    <cellStyle name="Input 4 3 2 10" xfId="15077" xr:uid="{8E35DF69-C069-4440-95E4-10E83E8200D6}"/>
    <cellStyle name="Input 4 3 2 11" xfId="13476" xr:uid="{BDC0C039-AE56-47CD-98D2-81DEDCD82EFD}"/>
    <cellStyle name="Input 4 3 2 12" xfId="15409" xr:uid="{0777568A-AEF9-48DA-84E9-D0CF64EB86F6}"/>
    <cellStyle name="Input 4 3 2 13" xfId="13339" xr:uid="{E45B07B2-5B88-44B0-80D9-F2F757641555}"/>
    <cellStyle name="Input 4 3 2 14" xfId="13780" xr:uid="{3728C0C9-C835-4A8C-ACE3-308F2EC3FEAA}"/>
    <cellStyle name="Input 4 3 2 15" xfId="20952" xr:uid="{530E7844-741B-4827-9893-BBF5E8B00B09}"/>
    <cellStyle name="Input 4 3 2 16" xfId="21339" xr:uid="{E13BB93E-10B1-4981-9A52-83F1F2F31CC9}"/>
    <cellStyle name="Input 4 3 2 17" xfId="29062" xr:uid="{E54DAA4D-3D7B-4576-BE44-80112E31AF11}"/>
    <cellStyle name="Input 4 3 2 18" xfId="28516" xr:uid="{9BB7C011-45AE-4A60-8C02-8AA459AF6D22}"/>
    <cellStyle name="Input 4 3 2 19" xfId="35575" xr:uid="{0F693CAC-F055-4BE9-AC90-4C601E6D3B60}"/>
    <cellStyle name="Input 4 3 2 2" xfId="12781" xr:uid="{1DD6DCD1-B1ED-43AD-B9BE-8B7675D4455F}"/>
    <cellStyle name="Input 4 3 2 3" xfId="12918" xr:uid="{7A874186-D171-4DB7-95BC-9877BD7287DB}"/>
    <cellStyle name="Input 4 3 2 4" xfId="13976" xr:uid="{C01FB2C0-F330-4491-8123-22881525A7B4}"/>
    <cellStyle name="Input 4 3 2 5" xfId="14443" xr:uid="{6F890EAF-D828-4BF2-BD1B-5A84C6A50FD8}"/>
    <cellStyle name="Input 4 3 2 6" xfId="14370" xr:uid="{77922466-6279-46CF-97B6-2D8F19318B2F}"/>
    <cellStyle name="Input 4 3 2 7" xfId="14092" xr:uid="{A0D5CE48-A0D4-456F-A062-ECEC4F15A508}"/>
    <cellStyle name="Input 4 3 2 8" xfId="12277" xr:uid="{3BA87C7F-7F96-49B1-9F6F-10C9A991BBF3}"/>
    <cellStyle name="Input 4 3 2 9" xfId="16466" xr:uid="{1ECF05C0-D315-4226-9658-0F7080A50E59}"/>
    <cellStyle name="Input 4 3 20" xfId="35756" xr:uid="{646915A1-820B-4C45-9345-A787B5B3937D}"/>
    <cellStyle name="Input 4 3 21" xfId="36481" xr:uid="{6591E5B2-70B9-4EE5-A5DF-C9310E697938}"/>
    <cellStyle name="Input 4 3 3" xfId="11919" xr:uid="{E9E7F700-B70E-4550-8C25-B86730EF86E0}"/>
    <cellStyle name="Input 4 3 3 10" xfId="18843" xr:uid="{628E6D06-162E-49F2-8BE7-AE34820EE614}"/>
    <cellStyle name="Input 4 3 3 11" xfId="19178" xr:uid="{D5CC8931-0507-4751-BAB2-C15DF9A02884}"/>
    <cellStyle name="Input 4 3 3 12" xfId="19505" xr:uid="{BB17321E-4F07-46F3-BF30-BB96DD36748B}"/>
    <cellStyle name="Input 4 3 3 13" xfId="19832" xr:uid="{C22864EB-7B91-4446-BB1B-01167D29360D}"/>
    <cellStyle name="Input 4 3 3 14" xfId="20094" xr:uid="{BB809F5B-5ADA-4D3B-9AF4-2D0EFC2F5DCE}"/>
    <cellStyle name="Input 4 3 3 15" xfId="27853" xr:uid="{CBA4C174-B56A-475C-B2CD-2072CC21A02E}"/>
    <cellStyle name="Input 4 3 3 16" xfId="28173" xr:uid="{CF1070D5-A1BC-405D-AC34-E27D645EFAD6}"/>
    <cellStyle name="Input 4 3 3 17" xfId="36047" xr:uid="{D6472C4A-BD2D-4705-9D9A-0623FF590171}"/>
    <cellStyle name="Input 4 3 3 18" xfId="36582" xr:uid="{012B416A-E49A-4652-97FA-81F2BACC66BE}"/>
    <cellStyle name="Input 4 3 3 19" xfId="36848" xr:uid="{AA3CF5A6-A561-4645-B88A-EA4DB82EF619}"/>
    <cellStyle name="Input 4 3 3 2" xfId="15908" xr:uid="{7FD96893-666B-4B00-8E40-E02EE32DE38E}"/>
    <cellStyle name="Input 4 3 3 3" xfId="16307" xr:uid="{822FCE1B-3A97-46C8-B87E-34D4EF88D9B2}"/>
    <cellStyle name="Input 4 3 3 4" xfId="16692" xr:uid="{DA6A1027-C11E-463F-8BB0-24DF8012E07A}"/>
    <cellStyle name="Input 4 3 3 5" xfId="17067" xr:uid="{DA430F02-8002-4E45-87D2-1CA898A8EC80}"/>
    <cellStyle name="Input 4 3 3 6" xfId="17442" xr:uid="{00C40742-CB6D-42AC-B379-C2505706DDFD}"/>
    <cellStyle name="Input 4 3 3 7" xfId="17809" xr:uid="{A15D8F04-6B7F-4AEF-89E6-FA69A848692D}"/>
    <cellStyle name="Input 4 3 3 8" xfId="18156" xr:uid="{F04861CA-2F6B-4632-95A2-4AEDC9BA4810}"/>
    <cellStyle name="Input 4 3 3 9" xfId="18498" xr:uid="{63FBF1C6-4BEA-4AF3-8A0D-CD7187A143D5}"/>
    <cellStyle name="Input 4 3 4" xfId="12427" xr:uid="{19C10319-38A4-486C-B09D-013CB1CDDA42}"/>
    <cellStyle name="Input 4 3 5" xfId="15752" xr:uid="{DD43264D-2842-4415-9F0C-793CD5216C7A}"/>
    <cellStyle name="Input 4 3 6" xfId="16143" xr:uid="{C9515E05-E553-489A-A957-437D4882ECE2}"/>
    <cellStyle name="Input 4 3 7" xfId="16545" xr:uid="{0B88A636-46EB-4CFB-8411-CE0FCD13C419}"/>
    <cellStyle name="Input 4 3 8" xfId="16928" xr:uid="{2BF1F777-D8A0-4D92-8829-1ED739E7BD4C}"/>
    <cellStyle name="Input 4 3 9" xfId="17300" xr:uid="{D71CD500-FD94-4672-AF67-2CDDC5B380B7}"/>
    <cellStyle name="Input 4 4" xfId="963" xr:uid="{2CD36D75-0636-438E-9A42-DF9C1B351451}"/>
    <cellStyle name="Input 4 4 10" xfId="13568" xr:uid="{6B1CF563-B946-4677-BAED-53FBE684DAA2}"/>
    <cellStyle name="Input 4 4 11" xfId="13768" xr:uid="{040DF42A-6EB7-4D2A-962A-99D7172D0FB3}"/>
    <cellStyle name="Input 4 4 12" xfId="13838" xr:uid="{277BCA94-0048-4A27-8C93-53E3C442B475}"/>
    <cellStyle name="Input 4 4 13" xfId="15405" xr:uid="{40E48BE9-A227-486A-974D-57EAE27EBC26}"/>
    <cellStyle name="Input 4 4 14" xfId="15872" xr:uid="{49B71BA3-20B9-4FE7-AA97-36A4FFE471FA}"/>
    <cellStyle name="Input 4 4 15" xfId="13182" xr:uid="{C9669140-94DE-4782-B2EF-BDD16B6CC996}"/>
    <cellStyle name="Input 4 4 16" xfId="13287" xr:uid="{D2F0B774-BDC3-49AC-9EE6-58D4D09EEB9E}"/>
    <cellStyle name="Input 4 4 17" xfId="20719" xr:uid="{D831BDE1-A61E-4C60-AD69-3986F5538119}"/>
    <cellStyle name="Input 4 4 18" xfId="21340" xr:uid="{84A95CDE-5B42-4CC5-8DD0-E60978ECDD0E}"/>
    <cellStyle name="Input 4 4 19" xfId="28814" xr:uid="{3D661179-A70C-403F-B2E8-A5C66BCFFED4}"/>
    <cellStyle name="Input 4 4 2" xfId="1820" xr:uid="{98E2F9DB-9DF0-4BF5-BEF6-81A364F3C80D}"/>
    <cellStyle name="Input 4 4 2 10" xfId="12757" xr:uid="{A217165F-235E-40BA-A5C9-28CEB7490A34}"/>
    <cellStyle name="Input 4 4 2 11" xfId="14828" xr:uid="{78CE6F88-94C1-450D-BF79-A776DDE61014}"/>
    <cellStyle name="Input 4 4 2 12" xfId="14059" xr:uid="{4F9ECA4D-D811-430E-91DB-E9F8584B92FE}"/>
    <cellStyle name="Input 4 4 2 13" xfId="13409" xr:uid="{1045BF6A-4732-4660-B881-01F431EB83C5}"/>
    <cellStyle name="Input 4 4 2 14" xfId="14824" xr:uid="{70F162FE-ACE2-4E7E-A9BC-62C4ECA457CB}"/>
    <cellStyle name="Input 4 4 2 15" xfId="20953" xr:uid="{CA9BCB7C-CE2A-4BAC-B6C3-FA25DB6380A3}"/>
    <cellStyle name="Input 4 4 2 16" xfId="20275" xr:uid="{412ECE48-89A3-40DF-B8DD-DF79868D7832}"/>
    <cellStyle name="Input 4 4 2 17" xfId="29063" xr:uid="{6745B140-BB4E-44E4-B13B-EBE9A48F9AD9}"/>
    <cellStyle name="Input 4 4 2 18" xfId="28959" xr:uid="{F5308D4A-2270-433E-A8A5-A98450BBD421}"/>
    <cellStyle name="Input 4 4 2 19" xfId="35591" xr:uid="{F738E1A8-5D56-4768-AE68-467CA95A15B7}"/>
    <cellStyle name="Input 4 4 2 2" xfId="12782" xr:uid="{F38A0BDC-576E-40A7-A5A6-E6388913F3AB}"/>
    <cellStyle name="Input 4 4 2 3" xfId="14049" xr:uid="{F2A7C8AB-521C-4000-86A4-3364CFFD1364}"/>
    <cellStyle name="Input 4 4 2 4" xfId="14749" xr:uid="{EC461C32-B38A-4917-AD74-2B2C55CB1A35}"/>
    <cellStyle name="Input 4 4 2 5" xfId="14431" xr:uid="{9BD7B08C-7428-4238-92F6-40F6A44B0149}"/>
    <cellStyle name="Input 4 4 2 6" xfId="12874" xr:uid="{C303156E-70E3-4B75-B0D3-FA1F5654BD48}"/>
    <cellStyle name="Input 4 4 2 7" xfId="13509" xr:uid="{DDE7DF73-DC6C-4B92-9046-6B34499EF3C5}"/>
    <cellStyle name="Input 4 4 2 8" xfId="15513" xr:uid="{E015CE41-3CF1-4548-A674-56E146A74C4D}"/>
    <cellStyle name="Input 4 4 2 9" xfId="14626" xr:uid="{5A6F14B4-40B4-42B2-8BD8-B7B801D279CA}"/>
    <cellStyle name="Input 4 4 20" xfId="29457" xr:uid="{19A875D5-B389-4005-BFD8-0CEB665B1AB6}"/>
    <cellStyle name="Input 4 4 21" xfId="36303" xr:uid="{6E7050A1-381E-489D-BDA1-A537858206DB}"/>
    <cellStyle name="Input 4 4 3" xfId="11920" xr:uid="{766FB0F7-E630-41A6-BBC8-953A2FF125CC}"/>
    <cellStyle name="Input 4 4 3 10" xfId="18844" xr:uid="{15E7B635-C300-4282-87D5-5CBD6FFDEF86}"/>
    <cellStyle name="Input 4 4 3 11" xfId="19179" xr:uid="{DA0FFCA2-DC6C-4AF9-9E8B-C116146C8627}"/>
    <cellStyle name="Input 4 4 3 12" xfId="19506" xr:uid="{4B99F2E9-8DC2-40C1-A27B-B44CBD6426A6}"/>
    <cellStyle name="Input 4 4 3 13" xfId="19833" xr:uid="{6B6CB3E7-CA46-41A3-8594-EC1D07521140}"/>
    <cellStyle name="Input 4 4 3 14" xfId="20095" xr:uid="{6999FA22-53BD-4286-9187-9839055F167F}"/>
    <cellStyle name="Input 4 4 3 15" xfId="27854" xr:uid="{569EA268-9534-4446-A66A-962D09E9E915}"/>
    <cellStyle name="Input 4 4 3 16" xfId="28174" xr:uid="{F42BC709-431E-4D7A-B7A2-C4864A3D4F9A}"/>
    <cellStyle name="Input 4 4 3 17" xfId="36048" xr:uid="{A9F9C967-96BE-493C-BCE0-AB1349594420}"/>
    <cellStyle name="Input 4 4 3 18" xfId="36583" xr:uid="{7540AB5F-63D3-458B-B438-DDBCAB376DC4}"/>
    <cellStyle name="Input 4 4 3 19" xfId="36849" xr:uid="{6BD41797-F886-4BF3-A2B4-705EC230591B}"/>
    <cellStyle name="Input 4 4 3 2" xfId="15909" xr:uid="{2A4658A5-8DD3-4661-972F-2B125CE9A1F3}"/>
    <cellStyle name="Input 4 4 3 3" xfId="16308" xr:uid="{4B5BA7F8-3DF8-49D9-B983-D823E0C6AFA5}"/>
    <cellStyle name="Input 4 4 3 4" xfId="16693" xr:uid="{D8D8D0D1-30C8-4D33-9349-90123057CB14}"/>
    <cellStyle name="Input 4 4 3 5" xfId="17068" xr:uid="{0B64819F-CE0A-4501-8787-1BAA298CD9B1}"/>
    <cellStyle name="Input 4 4 3 6" xfId="17443" xr:uid="{F39059F2-25C6-43FE-9C35-BCE6997B2EC6}"/>
    <cellStyle name="Input 4 4 3 7" xfId="17810" xr:uid="{6DF8CDDA-1194-47C4-8028-D4EE1C42D189}"/>
    <cellStyle name="Input 4 4 3 8" xfId="18157" xr:uid="{72A7C91A-4579-4AE9-9C5F-6A39B899DE50}"/>
    <cellStyle name="Input 4 4 3 9" xfId="18499" xr:uid="{55435C66-80B2-404C-A487-80FA32BC0DE4}"/>
    <cellStyle name="Input 4 4 4" xfId="12513" xr:uid="{70AF780D-02E8-4D90-9171-37DB74E23F43}"/>
    <cellStyle name="Input 4 4 5" xfId="13490" xr:uid="{33C41EF5-7E4D-45CA-B333-29147BB507B8}"/>
    <cellStyle name="Input 4 4 6" xfId="15630" xr:uid="{9746ECA1-B506-42A7-B9C4-22CDA67029B2}"/>
    <cellStyle name="Input 4 4 7" xfId="14762" xr:uid="{2340B57B-BB91-4733-96EF-4FD23C2E63A8}"/>
    <cellStyle name="Input 4 4 8" xfId="14613" xr:uid="{CE45CEFD-59BE-4FB7-A8D1-BF6A4C4021D7}"/>
    <cellStyle name="Input 4 4 9" xfId="14775" xr:uid="{A058D363-C9D7-46B9-BD72-3ABEAAF45F1A}"/>
    <cellStyle name="Input 4 5" xfId="790" xr:uid="{1C4F445B-502C-4008-BC23-26AC5666F22A}"/>
    <cellStyle name="Input 4 5 10" xfId="14478" xr:uid="{E2D3F678-ECBC-43DC-A796-F18DAEF86A33}"/>
    <cellStyle name="Input 4 5 11" xfId="15157" xr:uid="{165B257C-30C8-4E72-B951-56FBA498C52E}"/>
    <cellStyle name="Input 4 5 12" xfId="13965" xr:uid="{1CFD74E3-AE29-45B8-A48A-5BCC6A72FECF}"/>
    <cellStyle name="Input 4 5 13" xfId="12788" xr:uid="{F754FABC-3B50-4E05-8AAC-C3D06D01384D}"/>
    <cellStyle name="Input 4 5 14" xfId="14860" xr:uid="{BA1C0713-8737-4C88-AA58-C383CD57793C}"/>
    <cellStyle name="Input 4 5 15" xfId="14977" xr:uid="{372CB3D5-B67B-4E87-87A7-FE2E7667FD34}"/>
    <cellStyle name="Input 4 5 16" xfId="15477" xr:uid="{6D6F928E-6624-4696-B594-E45BFE50ED0B}"/>
    <cellStyle name="Input 4 5 17" xfId="20546" xr:uid="{7C048B73-AE8D-44A2-9F47-524F9EC95336}"/>
    <cellStyle name="Input 4 5 18" xfId="27585" xr:uid="{848776A5-9D59-4659-9D24-79093BAA6751}"/>
    <cellStyle name="Input 4 5 19" xfId="28641" xr:uid="{9D3CD097-DC57-4AC8-A876-E05B7C48399A}"/>
    <cellStyle name="Input 4 5 2" xfId="1821" xr:uid="{7CA8381A-2574-439D-B721-43F67E999475}"/>
    <cellStyle name="Input 4 5 2 10" xfId="12332" xr:uid="{DE07F375-A2E0-4F29-A5BD-1F6E61C72CC3}"/>
    <cellStyle name="Input 4 5 2 11" xfId="14998" xr:uid="{B1A05972-A781-4737-A967-A6D23583B588}"/>
    <cellStyle name="Input 4 5 2 12" xfId="16227" xr:uid="{BB2339FD-C080-4ABB-B827-BC21472BAC5F}"/>
    <cellStyle name="Input 4 5 2 13" xfId="13213" xr:uid="{79A90342-7D4D-4A0E-A06E-474CB7885899}"/>
    <cellStyle name="Input 4 5 2 14" xfId="19150" xr:uid="{2B821273-059F-4C14-9730-9BB74BAEF29B}"/>
    <cellStyle name="Input 4 5 2 15" xfId="20954" xr:uid="{779EF341-0C06-4867-ADD5-802933D968A0}"/>
    <cellStyle name="Input 4 5 2 16" xfId="20931" xr:uid="{97FE7A5B-DADC-4CBB-BF20-707C1A3966C8}"/>
    <cellStyle name="Input 4 5 2 17" xfId="29064" xr:uid="{C437C780-6BE3-4FA4-ADB2-F229F9F87D69}"/>
    <cellStyle name="Input 4 5 2 18" xfId="28962" xr:uid="{7F987F62-EE44-4494-B1CA-4F40AF5DC662}"/>
    <cellStyle name="Input 4 5 2 19" xfId="36257" xr:uid="{D1E4B066-71D5-4D1A-B4E3-A714F0AF356E}"/>
    <cellStyle name="Input 4 5 2 2" xfId="12783" xr:uid="{0BC03497-1772-4A15-B1C5-7A8B13C0B16C}"/>
    <cellStyle name="Input 4 5 2 3" xfId="14511" xr:uid="{8FE5A083-3181-4232-ACFA-E55816039471}"/>
    <cellStyle name="Input 4 5 2 4" xfId="13754" xr:uid="{728307AF-C37A-4957-A3F4-6585F58527EB}"/>
    <cellStyle name="Input 4 5 2 5" xfId="15108" xr:uid="{6A75B808-206F-441E-9719-AB76CADFC1A4}"/>
    <cellStyle name="Input 4 5 2 6" xfId="13127" xr:uid="{40C30EB4-7A03-4AFF-BECD-F8E4B8AEA93C}"/>
    <cellStyle name="Input 4 5 2 7" xfId="13822" xr:uid="{55BA7E07-4180-4349-9EE9-29F00882FC69}"/>
    <cellStyle name="Input 4 5 2 8" xfId="12853" xr:uid="{4A4CC1A0-2FF9-439D-8E3A-AE82A2112B1F}"/>
    <cellStyle name="Input 4 5 2 9" xfId="15078" xr:uid="{96263F66-B41D-4D96-B60E-916460F9245C}"/>
    <cellStyle name="Input 4 5 20" xfId="35773" xr:uid="{A6967727-0C1B-4944-B694-D5318DF7C85A}"/>
    <cellStyle name="Input 4 5 21" xfId="35576" xr:uid="{A13CE688-2FDB-461E-9887-B19756F19CCA}"/>
    <cellStyle name="Input 4 5 3" xfId="11921" xr:uid="{F55F57E3-B0EC-49A7-945A-D82A8EDDCBCF}"/>
    <cellStyle name="Input 4 5 3 10" xfId="18845" xr:uid="{08A7ABDB-DF4C-4846-928D-AF15DE5042E4}"/>
    <cellStyle name="Input 4 5 3 11" xfId="19180" xr:uid="{FB3BB1D6-9E71-411B-A633-9F7453D7ECA5}"/>
    <cellStyle name="Input 4 5 3 12" xfId="19507" xr:uid="{C0421620-2CDE-4556-9E92-C1EC4EA9C3C3}"/>
    <cellStyle name="Input 4 5 3 13" xfId="19834" xr:uid="{4795702D-F8D0-4819-987E-350ECE638EC6}"/>
    <cellStyle name="Input 4 5 3 14" xfId="20096" xr:uid="{FB2EF55E-A7F3-4047-804E-8282F07A3ECC}"/>
    <cellStyle name="Input 4 5 3 15" xfId="27855" xr:uid="{5DEE4261-B942-4ABA-89C4-09376C79CCA3}"/>
    <cellStyle name="Input 4 5 3 16" xfId="28175" xr:uid="{75D0646B-519A-4D1A-9DB6-A9DABBF33B15}"/>
    <cellStyle name="Input 4 5 3 17" xfId="36049" xr:uid="{2397C007-DECF-4054-BE9B-7EBCEBB36373}"/>
    <cellStyle name="Input 4 5 3 18" xfId="36584" xr:uid="{FA48D0DA-BB70-4E09-B18E-83CC47FC7289}"/>
    <cellStyle name="Input 4 5 3 19" xfId="36850" xr:uid="{6A01BAF2-B38A-4F17-AB2B-73AA74720046}"/>
    <cellStyle name="Input 4 5 3 2" xfId="15910" xr:uid="{E6A17A2B-F878-40D2-B2A7-8D3181E4D2AE}"/>
    <cellStyle name="Input 4 5 3 3" xfId="16309" xr:uid="{B12FEEE8-EE80-49E4-9564-5ABAC35D4FC1}"/>
    <cellStyle name="Input 4 5 3 4" xfId="16694" xr:uid="{F84027A2-8904-4A8E-87A0-2FE5856E0392}"/>
    <cellStyle name="Input 4 5 3 5" xfId="17069" xr:uid="{7F61E331-9421-423C-9194-5B369FA7C212}"/>
    <cellStyle name="Input 4 5 3 6" xfId="17444" xr:uid="{C90CB072-4073-4F09-90FD-D100B0D270ED}"/>
    <cellStyle name="Input 4 5 3 7" xfId="17811" xr:uid="{B6100DD0-68D6-44E1-8E6F-48E29C6757FF}"/>
    <cellStyle name="Input 4 5 3 8" xfId="18158" xr:uid="{07A63E33-689C-4F64-B71A-A103C0C13FC7}"/>
    <cellStyle name="Input 4 5 3 9" xfId="18500" xr:uid="{4BFC3ED2-CADD-49C3-A325-E2CF14E52A12}"/>
    <cellStyle name="Input 4 5 4" xfId="12370" xr:uid="{8C6F3997-6099-41B0-875E-2A1B286E991A}"/>
    <cellStyle name="Input 4 5 5" xfId="14122" xr:uid="{AB27EAA7-FB81-4091-AFA0-6084E5BFFC5D}"/>
    <cellStyle name="Input 4 5 6" xfId="14497" xr:uid="{7F98BECC-2772-479E-9522-3EBD6489BA93}"/>
    <cellStyle name="Input 4 5 7" xfId="13629" xr:uid="{513B9FD7-A21B-4C0F-A9D8-ACD42D7B8749}"/>
    <cellStyle name="Input 4 5 8" xfId="14054" xr:uid="{293D5D07-5DF0-41AB-AAE8-5D9A02C410BF}"/>
    <cellStyle name="Input 4 5 9" xfId="15874" xr:uid="{79832E94-A7B5-4D60-9E8B-DF54E1B6124F}"/>
    <cellStyle name="Input 4 6" xfId="1822" xr:uid="{BCBC6312-BAAA-4049-BC5B-82450D88FD33}"/>
    <cellStyle name="Input 4 6 10" xfId="14522" xr:uid="{1E17B1E7-9607-4E47-8D9E-3805C74017B7}"/>
    <cellStyle name="Input 4 6 11" xfId="14490" xr:uid="{7EFBF861-01AD-4ADF-BCCA-5B45F4B45454}"/>
    <cellStyle name="Input 4 6 12" xfId="13656" xr:uid="{6CA656CF-1DE4-4619-96F7-195DF6623E7B}"/>
    <cellStyle name="Input 4 6 13" xfId="12980" xr:uid="{3E1836FC-06D2-4A72-9772-ACB16BE769C9}"/>
    <cellStyle name="Input 4 6 14" xfId="15120" xr:uid="{A2D65E3F-9B40-4281-B359-75C398CAD594}"/>
    <cellStyle name="Input 4 6 15" xfId="17025" xr:uid="{E844F413-2DFE-41E3-9E7C-31B8604C4B84}"/>
    <cellStyle name="Input 4 6 16" xfId="20955" xr:uid="{873C80AA-6B99-4FAE-97B5-7496D21B81DF}"/>
    <cellStyle name="Input 4 6 17" xfId="20424" xr:uid="{31E779EE-4681-46DF-BC58-258D0A56F6AA}"/>
    <cellStyle name="Input 4 6 18" xfId="29065" xr:uid="{EBB82008-8ED0-4FE6-8057-B948803C5485}"/>
    <cellStyle name="Input 4 6 19" xfId="28958" xr:uid="{5143E8D6-719E-4967-AF80-6106CD466B41}"/>
    <cellStyle name="Input 4 6 2" xfId="11922" xr:uid="{015B7848-6380-4254-A7C2-B7B85A1B5B20}"/>
    <cellStyle name="Input 4 6 2 10" xfId="18846" xr:uid="{999E4C29-595F-45C4-AC85-53D94B08BE4E}"/>
    <cellStyle name="Input 4 6 2 11" xfId="19181" xr:uid="{DB0857D3-F3EE-4D6A-BE9A-51CB4D421C20}"/>
    <cellStyle name="Input 4 6 2 12" xfId="19508" xr:uid="{FAFEC490-714D-4482-AE40-FD4B7FC23B52}"/>
    <cellStyle name="Input 4 6 2 13" xfId="19835" xr:uid="{CE79BA02-1814-446A-9BC6-58977C4ED95E}"/>
    <cellStyle name="Input 4 6 2 14" xfId="20097" xr:uid="{967CCAEF-CC0F-4092-BF04-619100676C37}"/>
    <cellStyle name="Input 4 6 2 15" xfId="27856" xr:uid="{D5432D8B-EAAE-4DEA-9D7B-05AFEEC11ADC}"/>
    <cellStyle name="Input 4 6 2 16" xfId="28176" xr:uid="{AA88D670-D5E5-4BDA-91BE-B6F8FC542452}"/>
    <cellStyle name="Input 4 6 2 17" xfId="36050" xr:uid="{2E5F4520-EB36-4A1C-BC95-19ADA5221271}"/>
    <cellStyle name="Input 4 6 2 18" xfId="36585" xr:uid="{22A3EC6C-6A3C-4EF8-B204-E79815159213}"/>
    <cellStyle name="Input 4 6 2 19" xfId="36851" xr:uid="{B47E411F-8DA7-48F7-848E-F8D7A7D43A52}"/>
    <cellStyle name="Input 4 6 2 2" xfId="15911" xr:uid="{D8FF9C5C-D575-4C4E-9E50-711E61CE8FD5}"/>
    <cellStyle name="Input 4 6 2 3" xfId="16310" xr:uid="{E4AF073B-9432-464A-AFBF-B224EDFB00DC}"/>
    <cellStyle name="Input 4 6 2 4" xfId="16695" xr:uid="{50E47072-EF3C-445E-A775-D283035ABC58}"/>
    <cellStyle name="Input 4 6 2 5" xfId="17070" xr:uid="{B3DB6ABD-35F5-4D2C-9569-C69A39CFFD88}"/>
    <cellStyle name="Input 4 6 2 6" xfId="17445" xr:uid="{B90D7FF1-CA16-46C3-A946-32106968130C}"/>
    <cellStyle name="Input 4 6 2 7" xfId="17812" xr:uid="{360A994C-0250-470D-8E61-D908093F13CE}"/>
    <cellStyle name="Input 4 6 2 8" xfId="18159" xr:uid="{38172FB2-FC58-46F9-9BF0-D3E1E4112EC5}"/>
    <cellStyle name="Input 4 6 2 9" xfId="18501" xr:uid="{ED170F92-9A63-436C-84A1-AC57085EA0B9}"/>
    <cellStyle name="Input 4 6 20" xfId="36309" xr:uid="{F27DCF44-96F1-475D-8552-5BBBEF2FC558}"/>
    <cellStyle name="Input 4 6 3" xfId="12784" xr:uid="{8CDC1241-59CB-4632-925E-9AFCA181CAD5}"/>
    <cellStyle name="Input 4 6 4" xfId="13592" xr:uid="{DF979E2C-0292-46AB-A9E2-92AAAD2F645B}"/>
    <cellStyle name="Input 4 6 5" xfId="14549" xr:uid="{EC59A8E6-CD4D-42FF-9F3A-6309D942780A}"/>
    <cellStyle name="Input 4 6 6" xfId="12342" xr:uid="{661FA105-95DF-403B-852C-4A466C11390F}"/>
    <cellStyle name="Input 4 6 7" xfId="14937" xr:uid="{E581CA82-B15B-457F-9548-F12F789CB44C}"/>
    <cellStyle name="Input 4 6 8" xfId="15627" xr:uid="{EC025F2B-7DBA-4C2D-A44D-220136BE09AF}"/>
    <cellStyle name="Input 4 6 9" xfId="14155" xr:uid="{74F260E3-7A0E-49B7-B6C4-5CFF66CB10DC}"/>
    <cellStyle name="Input 4 7" xfId="1823" xr:uid="{B0EBBD2B-DBB0-4422-A6FD-6DE49D1AF9F2}"/>
    <cellStyle name="Input 4 7 10" xfId="17032" xr:uid="{E30E2F56-7D3D-47EC-A3E8-AD12DA04FC2B}"/>
    <cellStyle name="Input 4 7 11" xfId="12660" xr:uid="{B6931030-1455-4E39-9ECC-088D5016B444}"/>
    <cellStyle name="Input 4 7 12" xfId="12187" xr:uid="{AFF8B003-684B-4528-8C2B-61FCD30EFB7F}"/>
    <cellStyle name="Input 4 7 13" xfId="18103" xr:uid="{93636AAF-6D35-4EDB-ABD9-47D0FC608185}"/>
    <cellStyle name="Input 4 7 14" xfId="13572" xr:uid="{873369A1-1A97-465A-A0EA-A5A9EAE4582A}"/>
    <cellStyle name="Input 4 7 15" xfId="13805" xr:uid="{45DE1AB4-035F-4D17-9756-94DA622F74F5}"/>
    <cellStyle name="Input 4 7 16" xfId="20956" xr:uid="{9CA29B03-D0AC-41D2-ADD6-02A77C19B60A}"/>
    <cellStyle name="Input 4 7 17" xfId="20862" xr:uid="{809D4C5A-582F-4B49-BD2B-177697999350}"/>
    <cellStyle name="Input 4 7 18" xfId="29066" xr:uid="{F70B7883-AD79-4506-997C-4ED5D6DBF29E}"/>
    <cellStyle name="Input 4 7 19" xfId="28957" xr:uid="{38854988-23BC-40A5-90F4-F6641FF96D7B}"/>
    <cellStyle name="Input 4 7 2" xfId="11923" xr:uid="{61491CCA-B945-4FA5-A1AE-DBB69834E465}"/>
    <cellStyle name="Input 4 7 2 10" xfId="18847" xr:uid="{E78DCC72-5C88-4CE9-A4DF-83B805EDCBDC}"/>
    <cellStyle name="Input 4 7 2 11" xfId="19182" xr:uid="{A7DB20FF-7722-422E-BABD-7866733B4A04}"/>
    <cellStyle name="Input 4 7 2 12" xfId="19509" xr:uid="{62DA2AAE-C1D0-459E-96FD-AC641021E1AD}"/>
    <cellStyle name="Input 4 7 2 13" xfId="19836" xr:uid="{2709979B-1EC3-4709-BC8C-EA09E94BDB76}"/>
    <cellStyle name="Input 4 7 2 14" xfId="20098" xr:uid="{FD396A7C-8402-4BE8-BF61-2E83BD8D6305}"/>
    <cellStyle name="Input 4 7 2 15" xfId="27857" xr:uid="{26EB4C26-2FF7-4EDA-B3EA-A76883F2AF29}"/>
    <cellStyle name="Input 4 7 2 16" xfId="28177" xr:uid="{C9876FB5-B2A4-463A-B034-DA9F277974C6}"/>
    <cellStyle name="Input 4 7 2 17" xfId="36051" xr:uid="{688BDE41-C067-48F3-9C7D-2914B2E08E43}"/>
    <cellStyle name="Input 4 7 2 18" xfId="36586" xr:uid="{592C0288-F045-4B17-88A5-2CA49230BEAF}"/>
    <cellStyle name="Input 4 7 2 19" xfId="36852" xr:uid="{D53D9598-B49C-4DA6-B884-038977318077}"/>
    <cellStyle name="Input 4 7 2 2" xfId="15912" xr:uid="{054EA5BD-50AA-4ED7-ABB9-67D52CFE4DB9}"/>
    <cellStyle name="Input 4 7 2 3" xfId="16311" xr:uid="{15D0A11D-7C71-48BC-B709-24A140919F4D}"/>
    <cellStyle name="Input 4 7 2 4" xfId="16696" xr:uid="{C2BADBA3-9205-4BEB-AA8E-6FDB506C6136}"/>
    <cellStyle name="Input 4 7 2 5" xfId="17071" xr:uid="{E74F08F4-C87A-43F6-92F7-7AF86C546F6E}"/>
    <cellStyle name="Input 4 7 2 6" xfId="17446" xr:uid="{C958A090-8319-4ACC-B024-3500E8D4DCD7}"/>
    <cellStyle name="Input 4 7 2 7" xfId="17813" xr:uid="{CDE3D7AD-F3B9-41AB-B97F-B851A9563AFF}"/>
    <cellStyle name="Input 4 7 2 8" xfId="18160" xr:uid="{7418EC5C-010A-47B6-B8E6-260AFE6588FA}"/>
    <cellStyle name="Input 4 7 2 9" xfId="18502" xr:uid="{D118B3F8-A670-49FF-B784-40B8760610D7}"/>
    <cellStyle name="Input 4 7 20" xfId="35187" xr:uid="{FC578921-436C-455B-AC9D-B1C233D3573F}"/>
    <cellStyle name="Input 4 7 3" xfId="12785" xr:uid="{F112DC91-6B42-474D-96D9-0B7DDE9AC5AF}"/>
    <cellStyle name="Input 4 7 4" xfId="14282" xr:uid="{E87C56BB-E3F9-4338-91E0-485B31AF7774}"/>
    <cellStyle name="Input 4 7 5" xfId="13756" xr:uid="{FE7A2353-4D7C-4251-B18D-112104F266DB}"/>
    <cellStyle name="Input 4 7 6" xfId="13480" xr:uid="{CFA07927-DDFD-4B0B-9186-64CAA9A9FF1C}"/>
    <cellStyle name="Input 4 7 7" xfId="13326" xr:uid="{86F6B91B-04CF-423E-90B6-CF42C6FFD09F}"/>
    <cellStyle name="Input 4 7 8" xfId="16661" xr:uid="{EBA03D99-F4A2-4891-BE1C-DC3385C4E6B6}"/>
    <cellStyle name="Input 4 7 9" xfId="15656" xr:uid="{FD12A8AC-A453-4DFA-9C19-60B5D09ECDBD}"/>
    <cellStyle name="Input 4 8" xfId="11076" xr:uid="{04B2C472-F841-41A8-95A3-25E3E69651B9}"/>
    <cellStyle name="Input 4 9" xfId="12207" xr:uid="{091DEC3D-9568-4775-B0A2-EF07120DB5E0}"/>
    <cellStyle name="Input 5" xfId="353" xr:uid="{8D4F5014-5DD0-4F48-B4D8-EF665A22FEE1}"/>
    <cellStyle name="Input 5 10" xfId="16939" xr:uid="{60B7BB24-0DC7-4C24-A367-AA05A2644ABD}"/>
    <cellStyle name="Input 5 11" xfId="17314" xr:uid="{75293860-4BB5-4B51-92FD-9B20C56D2644}"/>
    <cellStyle name="Input 5 12" xfId="13010" xr:uid="{7511C579-94C4-4BB4-81FA-01270F890033}"/>
    <cellStyle name="Input 5 13" xfId="12873" xr:uid="{46A0BB52-B908-4C0B-9B19-D819141A0882}"/>
    <cellStyle name="Input 5 14" xfId="18395" xr:uid="{B8D0AF70-58F8-4B1A-B731-D353992A9025}"/>
    <cellStyle name="Input 5 15" xfId="18735" xr:uid="{D7F96EB3-87B1-428C-9315-6BB482B8C111}"/>
    <cellStyle name="Input 5 16" xfId="15060" xr:uid="{B2F6E9F3-B26B-4201-8F89-81461DE3FA0A}"/>
    <cellStyle name="Input 5 17" xfId="19412" xr:uid="{C1EFA4A5-928F-4687-B2A8-90EAA0FAE638}"/>
    <cellStyle name="Input 5 18" xfId="17749" xr:uid="{93E0CA10-BD6C-48ED-B3D2-1D0F83D2F0E8}"/>
    <cellStyle name="Input 5 19" xfId="20281" xr:uid="{3ACF4784-1E73-4A45-9E97-636C115E1849}"/>
    <cellStyle name="Input 5 2" xfId="880" xr:uid="{64F66EB0-6AC8-4712-A601-131AC44CF288}"/>
    <cellStyle name="Input 5 2 10" xfId="18000" xr:uid="{F5634BF9-CBB2-4D51-8713-BC350D8BBF54}"/>
    <cellStyle name="Input 5 2 11" xfId="18350" xr:uid="{B753EA9A-F2E1-4FB1-8C71-87BB59174C77}"/>
    <cellStyle name="Input 5 2 12" xfId="18691" xr:uid="{286EED0F-74FC-44FB-A5EF-4965FFE48710}"/>
    <cellStyle name="Input 5 2 13" xfId="19018" xr:uid="{4F05DB63-1039-45E4-82D9-F40BEF78A4D9}"/>
    <cellStyle name="Input 5 2 14" xfId="19369" xr:uid="{76BB6D98-A67B-48B4-BCAC-FF3B099B86B6}"/>
    <cellStyle name="Input 5 2 15" xfId="19679" xr:uid="{297032AB-5AEC-4BE5-9D79-885F3FF50F8C}"/>
    <cellStyle name="Input 5 2 16" xfId="20636" xr:uid="{BFAA4D1C-44E1-4BA4-B4F3-03057AB65969}"/>
    <cellStyle name="Input 5 2 17" xfId="20297" xr:uid="{59F3C899-7ACB-4099-90C5-2E4D09351D88}"/>
    <cellStyle name="Input 5 2 18" xfId="28731" xr:uid="{228A4A42-6094-49A3-9AE5-1F7E0330EE42}"/>
    <cellStyle name="Input 5 2 19" xfId="28388" xr:uid="{883CA277-7DF8-4203-829F-33F4440F420C}"/>
    <cellStyle name="Input 5 2 2" xfId="11077" xr:uid="{F7C21F60-FF82-4F5D-B3D6-05BCE4D99CE9}"/>
    <cellStyle name="Input 5 2 20" xfId="36432" xr:uid="{4018D985-0B76-4621-9410-66A3062CBE13}"/>
    <cellStyle name="Input 5 2 3" xfId="12457" xr:uid="{E4D3BD0C-630B-4039-9C1A-2AD48EAB541D}"/>
    <cellStyle name="Input 5 2 4" xfId="15721" xr:uid="{682E4991-B676-4462-A271-53CC240A4DB2}"/>
    <cellStyle name="Input 5 2 5" xfId="16095" xr:uid="{EDB374D4-D5A5-4FAE-89FB-148BCE77EAC0}"/>
    <cellStyle name="Input 5 2 6" xfId="16510" xr:uid="{9C85147B-551C-4BE4-A68A-1F509E5067D3}"/>
    <cellStyle name="Input 5 2 7" xfId="16893" xr:uid="{CE236DEC-1ED1-4A07-B844-EA380276B70B}"/>
    <cellStyle name="Input 5 2 8" xfId="17261" xr:uid="{0636FA12-0CA7-48E2-9DBD-EB521B1EB78A}"/>
    <cellStyle name="Input 5 2 9" xfId="17643" xr:uid="{1E504FD8-2B6F-446F-B36B-3299129B58EC}"/>
    <cellStyle name="Input 5 20" xfId="21783" xr:uid="{47368EA1-4FB8-4B70-B9A4-D75D293570E9}"/>
    <cellStyle name="Input 5 21" xfId="28372" xr:uid="{8CCCB6B2-68E4-4C6F-AC3A-6A1661D6D916}"/>
    <cellStyle name="Input 5 22" xfId="29899" xr:uid="{0E9BBE73-8E68-4162-9B3A-1BB9CDD14855}"/>
    <cellStyle name="Input 5 3" xfId="846" xr:uid="{F36690B1-341E-4352-B309-714435DB4758}"/>
    <cellStyle name="Input 5 3 10" xfId="18383" xr:uid="{24E82AF7-2CA0-4686-AD64-5525BAC22DB6}"/>
    <cellStyle name="Input 5 3 11" xfId="18724" xr:uid="{ABA84A10-2C88-41B3-B4CE-512B94646FFD}"/>
    <cellStyle name="Input 5 3 12" xfId="19066" xr:uid="{9E317C7D-A201-4742-B796-BB54F99E7A86}"/>
    <cellStyle name="Input 5 3 13" xfId="19402" xr:uid="{2D1610D6-2B07-49BF-8595-33D57A2593F8}"/>
    <cellStyle name="Input 5 3 14" xfId="19727" xr:uid="{4BA0B159-20D6-4242-95F1-E2ED0FB38912}"/>
    <cellStyle name="Input 5 3 15" xfId="20602" xr:uid="{D1965AB2-5D04-4A7E-B17A-C75E52AE4F2F}"/>
    <cellStyle name="Input 5 3 16" xfId="20314" xr:uid="{2912C048-7B93-4258-BAC4-BFA5761BDA1E}"/>
    <cellStyle name="Input 5 3 17" xfId="28697" xr:uid="{C5C65186-BC39-40B7-A58A-A5B5A688E4DC}"/>
    <cellStyle name="Input 5 3 18" xfId="28405" xr:uid="{FBA517A6-13D2-4E81-91B4-EAF8E389A08D}"/>
    <cellStyle name="Input 5 3 19" xfId="36482" xr:uid="{4983C573-477A-4B52-9E3D-06984AD7108E}"/>
    <cellStyle name="Input 5 3 2" xfId="12426" xr:uid="{E2A8CFC6-EF4D-4ADE-BCAD-7B0728FCBE4E}"/>
    <cellStyle name="Input 5 3 3" xfId="15753" xr:uid="{77CF7DA9-1B2D-4AC1-9B0B-C44100A1F8DE}"/>
    <cellStyle name="Input 5 3 4" xfId="16144" xr:uid="{215D30F5-0329-4FEE-8BDE-A54DE5CD34AC}"/>
    <cellStyle name="Input 5 3 5" xfId="16544" xr:uid="{A78CDCC8-DC98-4717-991A-EF832E0CA3CA}"/>
    <cellStyle name="Input 5 3 6" xfId="16927" xr:uid="{ED927FC9-652D-4165-9482-BFAEC021EF6D}"/>
    <cellStyle name="Input 5 3 7" xfId="17301" xr:uid="{FE02AE4D-6DFA-4B39-B965-1AA610EE4B6F}"/>
    <cellStyle name="Input 5 3 8" xfId="17675" xr:uid="{69F0B261-CBF1-4664-896B-E4200F900034}"/>
    <cellStyle name="Input 5 3 9" xfId="18033" xr:uid="{595BEDFA-4FC6-42D5-B763-848FCCB1B616}"/>
    <cellStyle name="Input 5 4" xfId="964" xr:uid="{0EC5C98C-3015-4AE2-8E94-5CA60360F47A}"/>
    <cellStyle name="Input 5 4 10" xfId="12574" xr:uid="{98259CD7-081B-4F12-B451-1DAB167D860F}"/>
    <cellStyle name="Input 5 4 11" xfId="18048" xr:uid="{003C3566-58D7-4B74-9663-2DAE55FFF837}"/>
    <cellStyle name="Input 5 4 12" xfId="17231" xr:uid="{5ED9F85D-6D03-4CDB-B051-7D278EE751C3}"/>
    <cellStyle name="Input 5 4 13" xfId="14281" xr:uid="{63F3A3FD-2F61-47A4-B141-87E99AD6423F}"/>
    <cellStyle name="Input 5 4 14" xfId="14057" xr:uid="{531A679B-50F6-4BCF-9B50-4A640C5CDB01}"/>
    <cellStyle name="Input 5 4 15" xfId="20720" xr:uid="{AFEDE417-6287-416F-B46C-0B62AB3FD7FE}"/>
    <cellStyle name="Input 5 4 16" xfId="20291" xr:uid="{C5AE37EE-89AC-4BE7-A08C-F8A6998C1C74}"/>
    <cellStyle name="Input 5 4 17" xfId="28815" xr:uid="{F8357003-F620-4952-8D08-6DCDE8CEBF07}"/>
    <cellStyle name="Input 5 4 18" xfId="28382" xr:uid="{85921460-4416-4D36-B0EE-5A3D7B248F07}"/>
    <cellStyle name="Input 5 4 19" xfId="36353" xr:uid="{E559C3FE-B522-4779-BE3C-764DF322E515}"/>
    <cellStyle name="Input 5 4 2" xfId="12514" xr:uid="{7DBCAA6C-2AAC-4E47-BCD4-608EBC143669}"/>
    <cellStyle name="Input 5 4 3" xfId="13211" xr:uid="{C95AB3D7-C930-46CD-BAEF-B32D6F3A1F0F}"/>
    <cellStyle name="Input 5 4 4" xfId="13762" xr:uid="{6EFEC45F-A6D2-4F08-8E45-9BBC48FB895F}"/>
    <cellStyle name="Input 5 4 5" xfId="13467" xr:uid="{B83C8F21-7A1D-4C7B-92CC-8C67F50B3381}"/>
    <cellStyle name="Input 5 4 6" xfId="16170" xr:uid="{7D2360DE-DED2-4303-9DDE-AE667E0C1117}"/>
    <cellStyle name="Input 5 4 7" xfId="12152" xr:uid="{DD2286C9-7ECA-4CD0-B09A-2A4F7C56ACEA}"/>
    <cellStyle name="Input 5 4 8" xfId="13987" xr:uid="{CB42A097-88D4-42FE-A7EF-4827425C5BE2}"/>
    <cellStyle name="Input 5 4 9" xfId="13420" xr:uid="{9A39D62D-B918-4D76-9054-D10C0FF80449}"/>
    <cellStyle name="Input 5 5" xfId="789" xr:uid="{888F70F2-862E-48CD-82C7-9418FC27BBCB}"/>
    <cellStyle name="Input 5 5 10" xfId="14182" xr:uid="{424EC6B4-4639-47BC-847C-504B64A41F93}"/>
    <cellStyle name="Input 5 5 11" xfId="15307" xr:uid="{AAA49E99-3791-45D7-803B-92E4268CEBF5}"/>
    <cellStyle name="Input 5 5 12" xfId="12230" xr:uid="{D38F3894-5EC6-4688-BF75-7E364840AD3C}"/>
    <cellStyle name="Input 5 5 13" xfId="12702" xr:uid="{581B689A-4749-49B4-B2FB-AA599C93D4BC}"/>
    <cellStyle name="Input 5 5 14" xfId="13259" xr:uid="{A63DC394-9075-44D3-B7CD-3AEC42A03EC3}"/>
    <cellStyle name="Input 5 5 15" xfId="20545" xr:uid="{AC85A8EF-1E9F-4895-8E03-5F158F8E07F0}"/>
    <cellStyle name="Input 5 5 16" xfId="27584" xr:uid="{9E658B71-1C24-4FBA-ACD5-D96EAF2C9844}"/>
    <cellStyle name="Input 5 5 17" xfId="28640" xr:uid="{94A9DF6E-74DC-4473-B488-504F8B36C956}"/>
    <cellStyle name="Input 5 5 18" xfId="35772" xr:uid="{5FD6A6DC-81E0-4BEA-B7FB-CE7B33790D12}"/>
    <cellStyle name="Input 5 5 19" xfId="29001" xr:uid="{BF37FC17-421A-4FD1-A00D-6ADB5D40A9EB}"/>
    <cellStyle name="Input 5 5 2" xfId="12369" xr:uid="{BCD55D79-814E-45A1-BC75-E20EE8FB3178}"/>
    <cellStyle name="Input 5 5 3" xfId="13329" xr:uid="{BDAFAEA8-D9EB-48F5-8F31-A3B6BF7A1156}"/>
    <cellStyle name="Input 5 5 4" xfId="13810" xr:uid="{24E09374-B78E-4CD5-9025-0E087A24CAEB}"/>
    <cellStyle name="Input 5 5 5" xfId="12319" xr:uid="{2E6840B2-C21F-45BD-B63F-1857CBE88042}"/>
    <cellStyle name="Input 5 5 6" xfId="14985" xr:uid="{792BDFFC-9F48-40EC-B877-7710CA073681}"/>
    <cellStyle name="Input 5 5 7" xfId="13076" xr:uid="{4C4D3A20-BC98-40BB-9E5F-8F62AEF03217}"/>
    <cellStyle name="Input 5 5 8" xfId="12335" xr:uid="{4E79774C-B455-48CD-BBA2-4C0AD20A604F}"/>
    <cellStyle name="Input 5 5 9" xfId="15192" xr:uid="{08016140-9910-403D-BB15-B306D8895982}"/>
    <cellStyle name="Input 5 6" xfId="12208" xr:uid="{D97FAFEE-231C-459E-B1F8-F82667CE656F}"/>
    <cellStyle name="Input 5 7" xfId="12334" xr:uid="{9EC31B5D-B9B7-4C7B-A71C-F778932B5466}"/>
    <cellStyle name="Input 5 8" xfId="14375" xr:uid="{094C68DA-707C-4799-BA67-EFE6ECB3DAC5}"/>
    <cellStyle name="Input 5 9" xfId="16557" xr:uid="{42A88B34-8704-4525-96F8-440AF3E3B36A}"/>
    <cellStyle name="Input 6" xfId="354" xr:uid="{825A444C-964B-4F20-B10A-BD6F0BB57F87}"/>
    <cellStyle name="Input 6 10" xfId="12161" xr:uid="{F2169748-1E6F-4487-AE61-80763B919A2E}"/>
    <cellStyle name="Input 6 11" xfId="13106" xr:uid="{527427CC-E525-4E6F-88D2-7E0B19FBF439}"/>
    <cellStyle name="Input 6 12" xfId="12964" xr:uid="{BCD0FD14-3162-4500-AF7F-45833509971A}"/>
    <cellStyle name="Input 6 13" xfId="12830" xr:uid="{20DF506B-35A8-4C6A-AC5E-C1CFC0E09B3C}"/>
    <cellStyle name="Input 6 14" xfId="14978" xr:uid="{FEE07E87-CF0B-464D-94F1-24963634FC75}"/>
    <cellStyle name="Input 6 15" xfId="15321" xr:uid="{17E0984F-424E-4303-A063-B1006AD4AFD4}"/>
    <cellStyle name="Input 6 16" xfId="16646" xr:uid="{D32566FD-C4A4-419A-84A4-BF2C0CB87416}"/>
    <cellStyle name="Input 6 17" xfId="12863" xr:uid="{1D0CF2EF-622B-4454-972A-C28E81BB3CF8}"/>
    <cellStyle name="Input 6 18" xfId="14461" xr:uid="{1B41130E-F976-4124-9DB7-465F3356F432}"/>
    <cellStyle name="Input 6 19" xfId="20282" xr:uid="{4E36CC95-1EEE-44CB-83F6-D0D852ACB09B}"/>
    <cellStyle name="Input 6 2" xfId="881" xr:uid="{5D4DF3C7-DFBD-4DF9-BDB6-0AF61B788281}"/>
    <cellStyle name="Input 6 2 10" xfId="17996" xr:uid="{2ED16BC6-6FA3-4F45-9CF1-9D1C1335927E}"/>
    <cellStyle name="Input 6 2 11" xfId="18352" xr:uid="{0F4FF88E-6E25-4FD7-81FF-D4B01E4F5A75}"/>
    <cellStyle name="Input 6 2 12" xfId="18693" xr:uid="{1D706DBE-D308-4C86-B041-0338741B0924}"/>
    <cellStyle name="Input 6 2 13" xfId="19017" xr:uid="{BF17B01E-1943-4DB3-A88F-A178A10314A8}"/>
    <cellStyle name="Input 6 2 14" xfId="19371" xr:uid="{826F1A82-0972-4E3D-B83A-562639217E68}"/>
    <cellStyle name="Input 6 2 15" xfId="19678" xr:uid="{05EC9199-4149-406C-BB6A-8860941D0F2F}"/>
    <cellStyle name="Input 6 2 16" xfId="20637" xr:uid="{DF4A6DFE-446B-4D17-9B10-64A27E1C0691}"/>
    <cellStyle name="Input 6 2 17" xfId="20296" xr:uid="{5B35470F-D3A7-4C0C-9108-D26E749E3EA8}"/>
    <cellStyle name="Input 6 2 18" xfId="28732" xr:uid="{B3145AAE-F1E6-46EC-8910-1DF11CE44A3C}"/>
    <cellStyle name="Input 6 2 19" xfId="28387" xr:uid="{5C63E577-5E84-4C3D-974D-290F0E62CD05}"/>
    <cellStyle name="Input 6 2 2" xfId="11078" xr:uid="{D5294CF1-95CE-4DE4-B800-840A084F0C0B}"/>
    <cellStyle name="Input 6 2 20" xfId="36431" xr:uid="{74FF30C7-F444-4F44-B12D-3198734C723E}"/>
    <cellStyle name="Input 6 2 3" xfId="12458" xr:uid="{BC182E17-F358-4E66-A3CE-33FF6E71158F}"/>
    <cellStyle name="Input 6 2 4" xfId="15720" xr:uid="{DA00D73E-3EFB-4729-8F33-AA70CAFD5B1C}"/>
    <cellStyle name="Input 6 2 5" xfId="16094" xr:uid="{A13F2299-6F11-45F9-8CDA-A1C0C7612EDD}"/>
    <cellStyle name="Input 6 2 6" xfId="16512" xr:uid="{53C79820-E6B1-4F10-B4D4-3766F6E3BEB9}"/>
    <cellStyle name="Input 6 2 7" xfId="16895" xr:uid="{1E714E3D-9B30-412A-B1FA-FB890E9B5FCC}"/>
    <cellStyle name="Input 6 2 8" xfId="17256" xr:uid="{760316D4-7831-43AF-B067-445066D12292}"/>
    <cellStyle name="Input 6 2 9" xfId="17639" xr:uid="{E2EFC47F-D253-4DF9-9F9E-9374514C59DE}"/>
    <cellStyle name="Input 6 20" xfId="27745" xr:uid="{E7E45C8A-AA0C-4751-B50B-AA6853528954}"/>
    <cellStyle name="Input 6 21" xfId="28373" xr:uid="{26726453-F848-402A-A2A4-F839E3CE2D2B}"/>
    <cellStyle name="Input 6 22" xfId="35938" xr:uid="{9DA09EF5-336D-45FB-A0ED-B8DB41C3628F}"/>
    <cellStyle name="Input 6 3" xfId="845" xr:uid="{BAC43DCB-0B65-4E71-91D2-B3AB9CFF8637}"/>
    <cellStyle name="Input 6 3 10" xfId="18385" xr:uid="{E6379B25-CC06-4387-8187-31F1AC3E4833}"/>
    <cellStyle name="Input 6 3 11" xfId="18726" xr:uid="{6CAB4733-23C8-40F5-AACD-1F9A27A21E83}"/>
    <cellStyle name="Input 6 3 12" xfId="19067" xr:uid="{E240F327-8975-450D-A460-9344E2211FC9}"/>
    <cellStyle name="Input 6 3 13" xfId="19404" xr:uid="{2FC4A78C-614A-4E9D-B02C-DDF1FC4AFFF1}"/>
    <cellStyle name="Input 6 3 14" xfId="19728" xr:uid="{6A981F06-C445-4C0E-AC34-9381FA3C5631}"/>
    <cellStyle name="Input 6 3 15" xfId="20601" xr:uid="{D921603A-1C42-428F-B6B8-8AB4160AAA96}"/>
    <cellStyle name="Input 6 3 16" xfId="20315" xr:uid="{1A50CE2D-F02C-44F7-86A5-FB51694259EE}"/>
    <cellStyle name="Input 6 3 17" xfId="28696" xr:uid="{754BEE6F-01C4-42F0-980B-3A77648562C1}"/>
    <cellStyle name="Input 6 3 18" xfId="28406" xr:uid="{CBA3F597-6925-427D-BC49-85DC6B75FB05}"/>
    <cellStyle name="Input 6 3 19" xfId="36483" xr:uid="{FE1B9824-A770-40F5-BC50-7CB0B207E1B1}"/>
    <cellStyle name="Input 6 3 2" xfId="12425" xr:uid="{DCD3ABE9-3228-49D6-A4A9-3C4815B2EDF0}"/>
    <cellStyle name="Input 6 3 3" xfId="15754" xr:uid="{3AFD2FB1-52ED-41F2-BC4C-5533E213AFF2}"/>
    <cellStyle name="Input 6 3 4" xfId="16145" xr:uid="{895F5DA6-D4F9-4BBC-97F6-CDF30A63B01D}"/>
    <cellStyle name="Input 6 3 5" xfId="16546" xr:uid="{B420A75E-2264-4E33-9982-1EB18545BAF2}"/>
    <cellStyle name="Input 6 3 6" xfId="16929" xr:uid="{24F3F0C0-028A-4310-B1C9-0297A9A0D642}"/>
    <cellStyle name="Input 6 3 7" xfId="17304" xr:uid="{03FE7D50-1FCE-4245-9680-31EA36DE7875}"/>
    <cellStyle name="Input 6 3 8" xfId="17677" xr:uid="{D686DACA-E5F6-4460-B410-6BC41EE1AEEB}"/>
    <cellStyle name="Input 6 3 9" xfId="18035" xr:uid="{A550C8E8-1E3A-4AD2-8A19-BE28C36E680F}"/>
    <cellStyle name="Input 6 4" xfId="1090" xr:uid="{FCAFD7BA-19C8-423B-AB10-BE7FABDEC93E}"/>
    <cellStyle name="Input 6 4 10" xfId="13449" xr:uid="{B6035EE0-DF02-4B35-A8F1-A4AFA9E2A6B8}"/>
    <cellStyle name="Input 6 4 11" xfId="17337" xr:uid="{24B4BD61-833E-4F62-B71F-2C876AA5CD44}"/>
    <cellStyle name="Input 6 4 12" xfId="14794" xr:uid="{74EC8B83-9650-4707-887D-452C4548D341}"/>
    <cellStyle name="Input 6 4 13" xfId="17388" xr:uid="{A4F35352-8BEC-4F16-9B49-36B56C508D9C}"/>
    <cellStyle name="Input 6 4 14" xfId="12852" xr:uid="{540DDB44-A6DD-4045-86DE-2875BDC656B2}"/>
    <cellStyle name="Input 6 4 15" xfId="20844" xr:uid="{D6CBA16C-28BC-4A7F-9200-83F3655C2383}"/>
    <cellStyle name="Input 6 4 16" xfId="27492" xr:uid="{6DC14EBA-C4E1-4B46-A960-9C40469EBF6A}"/>
    <cellStyle name="Input 6 4 17" xfId="28939" xr:uid="{A44B6D6F-93BD-427B-BD88-0E9F8A4B1929}"/>
    <cellStyle name="Input 6 4 18" xfId="35678" xr:uid="{D612948F-248A-4F8A-AC4D-7B72D5691E58}"/>
    <cellStyle name="Input 6 4 19" xfId="36317" xr:uid="{681D8CBE-3F6F-4C13-AFC6-7F6DED101A82}"/>
    <cellStyle name="Input 6 4 2" xfId="12569" xr:uid="{66A154D5-213D-411B-B6F6-FD7BBA5394D7}"/>
    <cellStyle name="Input 6 4 3" xfId="14766" xr:uid="{453CDF7D-04B9-42B8-B118-23CBBF97E4C5}"/>
    <cellStyle name="Input 6 4 4" xfId="12311" xr:uid="{E5B146EE-DAA5-4B3F-8C7F-331A670DB3E8}"/>
    <cellStyle name="Input 6 4 5" xfId="12967" xr:uid="{5FD898FE-61F6-4DBD-9D27-0550FBE06E17}"/>
    <cellStyle name="Input 6 4 6" xfId="14882" xr:uid="{BBFEE276-E439-4FA5-A7BC-138E092E5E30}"/>
    <cellStyle name="Input 6 4 7" xfId="14736" xr:uid="{911FCDCB-CAF2-467F-BE69-7B2F2E6FCDB8}"/>
    <cellStyle name="Input 6 4 8" xfId="14526" xr:uid="{FD8B9E6A-BFAA-4427-99BB-6BFDFA8CBB48}"/>
    <cellStyle name="Input 6 4 9" xfId="12516" xr:uid="{B88422C9-6B8A-46A6-B1F5-3CBB86BC31DA}"/>
    <cellStyle name="Input 6 5" xfId="890" xr:uid="{AF2E58A7-CB7F-42F0-BD8C-68389F937EED}"/>
    <cellStyle name="Input 6 5 10" xfId="18333" xr:uid="{E479E021-BA8C-428D-9427-5177257ABA28}"/>
    <cellStyle name="Input 6 5 11" xfId="18674" xr:uid="{601581AD-5D88-405D-AB18-8E6385DE9EAE}"/>
    <cellStyle name="Input 6 5 12" xfId="19011" xr:uid="{656B5497-4D66-4DDB-9B7A-ED516F330B0F}"/>
    <cellStyle name="Input 6 5 13" xfId="19352" xr:uid="{C067272E-8C2C-4AB1-A50A-777D4E5895AC}"/>
    <cellStyle name="Input 6 5 14" xfId="19672" xr:uid="{81466613-BE66-4D7E-BFEE-B3B54591FBC7}"/>
    <cellStyle name="Input 6 5 15" xfId="20646" xr:uid="{6C9E6EFA-5173-45F8-B349-F769851A4D66}"/>
    <cellStyle name="Input 6 5 16" xfId="27563" xr:uid="{3C105599-2159-449B-93C4-E575D2742137}"/>
    <cellStyle name="Input 6 5 17" xfId="28741" xr:uid="{25D01041-8489-4DF0-82BD-4E4C0113FDC9}"/>
    <cellStyle name="Input 6 5 18" xfId="35751" xr:uid="{C559FC0B-42DB-43F0-82AB-890CB92553F9}"/>
    <cellStyle name="Input 6 5 19" xfId="36425" xr:uid="{57DB4C26-BFAD-48FE-A79E-04D7BCC59378}"/>
    <cellStyle name="Input 6 5 2" xfId="12466" xr:uid="{E506AC68-0B62-4E6D-B1C9-93CA18C89975}"/>
    <cellStyle name="Input 6 5 3" xfId="15701" xr:uid="{0DFD6467-711D-43C0-975E-DB40B1D704B3}"/>
    <cellStyle name="Input 6 5 4" xfId="16088" xr:uid="{7C12C049-C5E2-41E4-AF08-0F712D417FE4}"/>
    <cellStyle name="Input 6 5 5" xfId="16493" xr:uid="{FBAD42F5-8F63-497C-96CB-477A2C75191C}"/>
    <cellStyle name="Input 6 5 6" xfId="16876" xr:uid="{D7665C95-A8A5-4D8B-AFD2-8A46F7E71AC2}"/>
    <cellStyle name="Input 6 5 7" xfId="17246" xr:uid="{26E13FB8-5482-4383-85DF-ED13C2D81ACB}"/>
    <cellStyle name="Input 6 5 8" xfId="17623" xr:uid="{D13C2C17-EFC2-401C-8E96-4DDADC5FBDEE}"/>
    <cellStyle name="Input 6 5 9" xfId="17980" xr:uid="{83670BAD-1129-4E58-AA5C-5E3D97403CF4}"/>
    <cellStyle name="Input 6 6" xfId="12209" xr:uid="{51C51134-7D86-4DCA-9CE0-9F34BF4DAE95}"/>
    <cellStyle name="Input 6 7" xfId="12935" xr:uid="{B61E0B3C-6DDE-4140-B272-2DBFDA819D89}"/>
    <cellStyle name="Input 6 8" xfId="14112" xr:uid="{0832D1F6-81AC-402D-8CF3-3B83FA5367C9}"/>
    <cellStyle name="Input 6 9" xfId="14464" xr:uid="{FA41D866-B80A-4FC5-B361-1D4CDA7A9AD2}"/>
    <cellStyle name="Input 7" xfId="355" xr:uid="{8BB689FC-C848-4051-A79B-F6ECC447CFA6}"/>
    <cellStyle name="Input 7 10" xfId="14469" xr:uid="{B0340221-049F-483E-B5A2-6BB2345D3E90}"/>
    <cellStyle name="Input 7 11" xfId="15035" xr:uid="{0CFAC458-5A2F-4C5B-ABC1-59808E6884CF}"/>
    <cellStyle name="Input 7 12" xfId="16847" xr:uid="{B09D026E-7140-499A-BA9C-B0808F72BB41}"/>
    <cellStyle name="Input 7 13" xfId="15522" xr:uid="{0A428599-E403-4FCF-BF4C-E841922571EF}"/>
    <cellStyle name="Input 7 14" xfId="17052" xr:uid="{326F0546-FEC6-4390-A47E-9F74E9235BC9}"/>
    <cellStyle name="Input 7 15" xfId="15096" xr:uid="{861B6CD9-7273-41ED-A499-A8C83F4235C4}"/>
    <cellStyle name="Input 7 16" xfId="13454" xr:uid="{AC00DE2E-7117-4102-AEDC-6AB47300F8DB}"/>
    <cellStyle name="Input 7 17" xfId="14118" xr:uid="{BF4FA93B-03C0-4C2A-BEFD-52643D210F3A}"/>
    <cellStyle name="Input 7 18" xfId="14812" xr:uid="{447A897A-F211-4A21-A2F5-8F59CD172B22}"/>
    <cellStyle name="Input 7 19" xfId="20283" xr:uid="{65564C0E-8EF9-4233-945D-57FE549C7311}"/>
    <cellStyle name="Input 7 2" xfId="882" xr:uid="{6B6A97B3-0FDA-4B76-A1DD-FB0AF0E79D04}"/>
    <cellStyle name="Input 7 2 10" xfId="17998" xr:uid="{E11FE989-89CD-4231-8B27-5E007AF3F87F}"/>
    <cellStyle name="Input 7 2 11" xfId="18351" xr:uid="{FFF1F0A0-226A-4947-9DBE-B0968FAE6CC9}"/>
    <cellStyle name="Input 7 2 12" xfId="18692" xr:uid="{46B561A9-6DD2-482D-8EFE-B0629AE698D3}"/>
    <cellStyle name="Input 7 2 13" xfId="19016" xr:uid="{B429453C-2278-4AF2-B91A-EAA6BBD14B37}"/>
    <cellStyle name="Input 7 2 14" xfId="19370" xr:uid="{DB4A89C9-9824-4A05-BDAA-068B75C1A333}"/>
    <cellStyle name="Input 7 2 15" xfId="19677" xr:uid="{68F193CD-4D64-4D45-A519-D4FFBB95A986}"/>
    <cellStyle name="Input 7 2 16" xfId="20638" xr:uid="{0BE9E43C-6D37-4B00-8784-FB0FF6CC2B3A}"/>
    <cellStyle name="Input 7 2 17" xfId="20295" xr:uid="{57363FFE-3226-4FC8-9EF7-129860DF3A7A}"/>
    <cellStyle name="Input 7 2 18" xfId="28733" xr:uid="{1140AA52-38CC-49F1-B1E9-B21AEC135676}"/>
    <cellStyle name="Input 7 2 19" xfId="28386" xr:uid="{1049EE12-DAA9-42AF-A622-E7172A928E5D}"/>
    <cellStyle name="Input 7 2 2" xfId="11079" xr:uid="{5770D0A5-3BB5-45BF-8B13-2F4FC286B0F6}"/>
    <cellStyle name="Input 7 2 20" xfId="36430" xr:uid="{0C5105FE-3B62-4792-AD6E-F05C38765FF2}"/>
    <cellStyle name="Input 7 2 3" xfId="12459" xr:uid="{801F6885-40C5-4C54-A09B-1C153122FCC1}"/>
    <cellStyle name="Input 7 2 4" xfId="15716" xr:uid="{1461010D-DE50-4BCD-AE23-F6C69A65ECF7}"/>
    <cellStyle name="Input 7 2 5" xfId="16093" xr:uid="{3893B5D0-B7A5-412A-977F-96A1D13F3A30}"/>
    <cellStyle name="Input 7 2 6" xfId="16511" xr:uid="{C47DC585-FC62-44A0-A879-776A482DDAF9}"/>
    <cellStyle name="Input 7 2 7" xfId="16894" xr:uid="{5A7949E6-4AC3-46C8-8602-1EA071606982}"/>
    <cellStyle name="Input 7 2 8" xfId="17251" xr:uid="{F1EAD908-9565-4C0E-AA8F-03F1F78DCA9E}"/>
    <cellStyle name="Input 7 2 9" xfId="17641" xr:uid="{3339D247-7049-4390-BC00-63B336F54DA5}"/>
    <cellStyle name="Input 7 20" xfId="21813" xr:uid="{76EDB2BC-8BB6-416D-8F3B-69299D4CDB6B}"/>
    <cellStyle name="Input 7 21" xfId="28374" xr:uid="{26D5C2CE-17A8-4475-B299-C7018A3D463C}"/>
    <cellStyle name="Input 7 22" xfId="29929" xr:uid="{D7A59186-9786-451E-BCA9-35599D804DED}"/>
    <cellStyle name="Input 7 3" xfId="844" xr:uid="{7A3B967E-FF7F-45DA-99D7-BD3F4942DED4}"/>
    <cellStyle name="Input 7 3 10" xfId="18386" xr:uid="{408D2E34-D481-40AE-BF65-3145ECD4F304}"/>
    <cellStyle name="Input 7 3 11" xfId="18727" xr:uid="{CA969318-0002-4EED-B2E3-84912044B182}"/>
    <cellStyle name="Input 7 3 12" xfId="19068" xr:uid="{9801BF3E-2CE5-4C6E-8900-DD48952B3B62}"/>
    <cellStyle name="Input 7 3 13" xfId="19405" xr:uid="{C38A2321-C6E6-41A7-9272-F2CBF5510607}"/>
    <cellStyle name="Input 7 3 14" xfId="19729" xr:uid="{7F8680A6-68CD-4B38-983D-5EF318B43FFD}"/>
    <cellStyle name="Input 7 3 15" xfId="20600" xr:uid="{71F5DE34-A76D-4FD4-808A-1A550FB6D5D3}"/>
    <cellStyle name="Input 7 3 16" xfId="20316" xr:uid="{D3670060-15A2-4B71-A67B-B6ED98C1C1EA}"/>
    <cellStyle name="Input 7 3 17" xfId="28695" xr:uid="{708D760A-8308-483A-B1C1-8E8D9DF0B517}"/>
    <cellStyle name="Input 7 3 18" xfId="28407" xr:uid="{9D300240-F360-4666-AC35-93C47F5C1EF1}"/>
    <cellStyle name="Input 7 3 19" xfId="36484" xr:uid="{D383BBCE-7A01-45D1-9C05-3589400965CF}"/>
    <cellStyle name="Input 7 3 2" xfId="12424" xr:uid="{D8D22DBB-7787-441C-86AC-3BDC802DE750}"/>
    <cellStyle name="Input 7 3 3" xfId="15755" xr:uid="{F2A0DCA4-EF01-422E-99BC-318BC0CF754B}"/>
    <cellStyle name="Input 7 3 4" xfId="16146" xr:uid="{CB4D4384-2FDB-47FC-8A23-EA7F1027A7D6}"/>
    <cellStyle name="Input 7 3 5" xfId="16547" xr:uid="{BCAAF877-035C-44DC-A989-4809816D22A7}"/>
    <cellStyle name="Input 7 3 6" xfId="16930" xr:uid="{8301D061-9B39-4376-A05A-92F4E8BEB858}"/>
    <cellStyle name="Input 7 3 7" xfId="17305" xr:uid="{2BEC6747-0F5B-462A-9FFF-F3202A2ED3D6}"/>
    <cellStyle name="Input 7 3 8" xfId="17676" xr:uid="{E65C7A11-4DDB-454B-8C1F-3A10E0DF20F1}"/>
    <cellStyle name="Input 7 3 9" xfId="18034" xr:uid="{254267A3-BAD9-4DB4-84B7-4DCF3D1092B2}"/>
    <cellStyle name="Input 7 4" xfId="965" xr:uid="{E0E00852-A2D9-48FE-A575-2751F44CE36D}"/>
    <cellStyle name="Input 7 4 10" xfId="13373" xr:uid="{611931BE-4B61-4A5C-BE3E-F8EFACE4B442}"/>
    <cellStyle name="Input 7 4 11" xfId="17706" xr:uid="{70228055-C454-4A00-8F41-843D2DBD370F}"/>
    <cellStyle name="Input 7 4 12" xfId="14763" xr:uid="{9B6D0310-1BF0-48D9-A4B6-D110CC6B5293}"/>
    <cellStyle name="Input 7 4 13" xfId="13972" xr:uid="{DEC2E97C-567C-4255-B171-923FA555228D}"/>
    <cellStyle name="Input 7 4 14" xfId="13813" xr:uid="{2EC4E4E0-F4E7-45FC-B4DB-BD11A2F53D00}"/>
    <cellStyle name="Input 7 4 15" xfId="20721" xr:uid="{D376AD40-AFB4-4EA2-B1A3-C1E11819D59D}"/>
    <cellStyle name="Input 7 4 16" xfId="20450" xr:uid="{31CCAFCA-69EB-42FD-A573-990AF6170FD7}"/>
    <cellStyle name="Input 7 4 17" xfId="28816" xr:uid="{31E7B535-40A4-4E08-B777-AEB0F6F6C413}"/>
    <cellStyle name="Input 7 4 18" xfId="28544" xr:uid="{6A3F5436-204F-48AF-AEC5-0BB9D3D93D19}"/>
    <cellStyle name="Input 7 4 19" xfId="36248" xr:uid="{CA017EE3-83A7-414E-BC15-FC2DE40FB26F}"/>
    <cellStyle name="Input 7 4 2" xfId="12515" xr:uid="{AD4F7B53-3839-4F15-A36E-0E828B4AD722}"/>
    <cellStyle name="Input 7 4 3" xfId="12592" xr:uid="{6253283E-1957-4121-BB10-C6967B5FC67F}"/>
    <cellStyle name="Input 7 4 4" xfId="13194" xr:uid="{D5D52759-070B-460F-B7CF-C74BFAA63A00}"/>
    <cellStyle name="Input 7 4 5" xfId="14837" xr:uid="{35B83A40-1750-49D6-8C4C-0F2C34C8F149}"/>
    <cellStyle name="Input 7 4 6" xfId="12959" xr:uid="{2590F58F-D990-4EC9-8050-7E7DA69CC2F2}"/>
    <cellStyle name="Input 7 4 7" xfId="13407" xr:uid="{C80652AD-AA6B-45AD-BF3A-27FF69976D0D}"/>
    <cellStyle name="Input 7 4 8" xfId="13611" xr:uid="{408400BF-45BD-42F7-ADCD-7D668F0D5329}"/>
    <cellStyle name="Input 7 4 9" xfId="15502" xr:uid="{5F6A9F1E-7212-4121-B29B-CFD82801C5E4}"/>
    <cellStyle name="Input 7 5" xfId="788" xr:uid="{1F3EE788-66F9-4285-AE73-FBC9310EE731}"/>
    <cellStyle name="Input 7 5 10" xfId="15423" xr:uid="{88D19228-2F4F-4069-A373-E800458EB2D9}"/>
    <cellStyle name="Input 7 5 11" xfId="15228" xr:uid="{828FC000-2E10-411F-8FE9-D704A538E8C0}"/>
    <cellStyle name="Input 7 5 12" xfId="17776" xr:uid="{E570BE54-64AB-4C9E-A05A-4E0F78977566}"/>
    <cellStyle name="Input 7 5 13" xfId="14951" xr:uid="{5B7164F8-2941-4B1D-8D70-1F3A178C3316}"/>
    <cellStyle name="Input 7 5 14" xfId="15031" xr:uid="{82C82BCC-805F-4FEB-AD6D-8015F10D38CF}"/>
    <cellStyle name="Input 7 5 15" xfId="20544" xr:uid="{556677EF-1DCB-4514-BAB8-D8269A02DF83}"/>
    <cellStyle name="Input 7 5 16" xfId="20340" xr:uid="{28596044-5B0B-4566-96F7-D98E677CFC73}"/>
    <cellStyle name="Input 7 5 17" xfId="28639" xr:uid="{D832CE90-3583-494D-8B13-41DE3688CF99}"/>
    <cellStyle name="Input 7 5 18" xfId="28431" xr:uid="{B7036956-8D52-487C-8958-612A9E66D677}"/>
    <cellStyle name="Input 7 5 19" xfId="36242" xr:uid="{24361068-0781-433B-B91A-983DFA6C238E}"/>
    <cellStyle name="Input 7 5 2" xfId="12368" xr:uid="{7F616FEA-DE67-4438-BA02-4727990F2781}"/>
    <cellStyle name="Input 7 5 3" xfId="13799" xr:uid="{79416745-5B30-4EBE-AED4-7930A5FE5432}"/>
    <cellStyle name="Input 7 5 4" xfId="15602" xr:uid="{8D3A3562-3DFA-4D5A-84A1-475892AA88D9}"/>
    <cellStyle name="Input 7 5 5" xfId="15083" xr:uid="{47FA0CB8-8B16-48C5-9742-59469A561A27}"/>
    <cellStyle name="Input 7 5 6" xfId="12687" xr:uid="{D452BAE7-450C-4D99-9736-2CEBF0509EBE}"/>
    <cellStyle name="Input 7 5 7" xfId="14428" xr:uid="{5B34DE13-05C2-465F-B8E2-48BCF716D3E4}"/>
    <cellStyle name="Input 7 5 8" xfId="14183" xr:uid="{26AC6806-8853-4417-ACCC-6EFBEDA7F297}"/>
    <cellStyle name="Input 7 5 9" xfId="14149" xr:uid="{6C6316BC-C8E3-4A95-82BE-B00F3F5F66EC}"/>
    <cellStyle name="Input 7 6" xfId="12210" xr:uid="{0B9E6394-71DB-4BD8-8536-5A8C963EC081}"/>
    <cellStyle name="Input 7 7" xfId="15766" xr:uid="{7E5A589F-3810-4479-A4C4-12496FA95CB2}"/>
    <cellStyle name="Input 7 8" xfId="13576" xr:uid="{8CA6A836-674B-4671-A489-B53724ED1DC1}"/>
    <cellStyle name="Input 7 9" xfId="14079" xr:uid="{EAD9AFBD-77A4-4D4E-8B1E-8CB05C5A8502}"/>
    <cellStyle name="Input 8" xfId="356" xr:uid="{E33CF1FB-02BC-4139-B5A9-674E4387969A}"/>
    <cellStyle name="Input 8 10" xfId="12339" xr:uid="{686B461D-DEFF-4C64-AB0C-AA2EB7105259}"/>
    <cellStyle name="Input 8 11" xfId="12713" xr:uid="{C6ED854F-EA60-42AE-BE3C-43AA49B1288E}"/>
    <cellStyle name="Input 8 12" xfId="13463" xr:uid="{1A8F2DCC-8479-4361-B1F6-8AEB7A309E08}"/>
    <cellStyle name="Input 8 13" xfId="14652" xr:uid="{F9B552DB-2DF2-432C-A22D-BF6C59993BEA}"/>
    <cellStyle name="Input 8 14" xfId="15460" xr:uid="{6BE1DC60-69B8-450D-B12B-5E689A313FF9}"/>
    <cellStyle name="Input 8 15" xfId="15859" xr:uid="{C0854A5C-3584-4838-91F0-C68D9C288BB3}"/>
    <cellStyle name="Input 8 16" xfId="13382" xr:uid="{B4B04445-2E7B-492F-A1A3-187ED32219F0}"/>
    <cellStyle name="Input 8 17" xfId="13377" xr:uid="{622A26C1-2D9B-447A-BC66-492066A9DE30}"/>
    <cellStyle name="Input 8 18" xfId="15355" xr:uid="{542E9CAD-6BC8-4CCA-AF1A-FCB6BF684F41}"/>
    <cellStyle name="Input 8 19" xfId="20284" xr:uid="{DCC15F29-ED46-4308-B518-EEE01DFE4319}"/>
    <cellStyle name="Input 8 2" xfId="883" xr:uid="{9B44F59E-8DFB-4AF4-89BB-CBF07B6A2543}"/>
    <cellStyle name="Input 8 2 10" xfId="17997" xr:uid="{28538B9B-1DA7-4AE9-AD0C-0068D2CDCBE7}"/>
    <cellStyle name="Input 8 2 11" xfId="18347" xr:uid="{513EC56E-6D5F-4E0F-A7CA-A36245A725CB}"/>
    <cellStyle name="Input 8 2 12" xfId="18688" xr:uid="{358F2EB0-4036-49B2-82F2-3E208366EEDF}"/>
    <cellStyle name="Input 8 2 13" xfId="19015" xr:uid="{7BD973F7-0F87-4DAC-969D-60A15BF5D4E4}"/>
    <cellStyle name="Input 8 2 14" xfId="19366" xr:uid="{CB6BC478-4E39-4DAC-A180-03913E3BD82F}"/>
    <cellStyle name="Input 8 2 15" xfId="19676" xr:uid="{DB40A4E9-8DCA-4C95-B42A-64F5332D5A46}"/>
    <cellStyle name="Input 8 2 16" xfId="20639" xr:uid="{B32F5443-8546-4158-9CA2-5917C60182FD}"/>
    <cellStyle name="Input 8 2 17" xfId="27036" xr:uid="{1D102A8A-BF31-4B33-B7F0-58D71CA3F9AC}"/>
    <cellStyle name="Input 8 2 18" xfId="28734" xr:uid="{9214D3B6-3A3B-4566-A79D-ACBC26C98D12}"/>
    <cellStyle name="Input 8 2 19" xfId="35159" xr:uid="{7D16E112-C91E-4A4A-9C40-0F69C9B58E42}"/>
    <cellStyle name="Input 8 2 2" xfId="11080" xr:uid="{CBCBE704-03DF-43F5-8F1E-1A5C2BAC45A2}"/>
    <cellStyle name="Input 8 2 20" xfId="36429" xr:uid="{A8886099-0FE7-4277-A5FD-0DE9F32BD4BB}"/>
    <cellStyle name="Input 8 2 3" xfId="12460" xr:uid="{167AD802-858E-4BE3-89AC-5CE41BFF8C33}"/>
    <cellStyle name="Input 8 2 4" xfId="15718" xr:uid="{C31EB7C9-2CFF-47A7-AA12-E4B9931DB499}"/>
    <cellStyle name="Input 8 2 5" xfId="16092" xr:uid="{24DF6F85-8CBB-4552-9D5F-917D544AB2A7}"/>
    <cellStyle name="Input 8 2 6" xfId="16507" xr:uid="{4C52C0F0-67AC-49A2-9485-3CF97D732B3D}"/>
    <cellStyle name="Input 8 2 7" xfId="16890" xr:uid="{F8F6BABD-8C02-4C9A-B44E-85F78A66AE16}"/>
    <cellStyle name="Input 8 2 8" xfId="17250" xr:uid="{4714FC12-5F34-47C0-82A4-070EBCA52766}"/>
    <cellStyle name="Input 8 2 9" xfId="17640" xr:uid="{81BAD6B1-814B-4334-A9D4-6ED8E0890F55}"/>
    <cellStyle name="Input 8 20" xfId="21359" xr:uid="{2310DBF2-B9F9-4DD1-B550-29AC891CAF27}"/>
    <cellStyle name="Input 8 21" xfId="28375" xr:uid="{2FEA99A3-9600-48D4-BF95-475E7E1DC4A1}"/>
    <cellStyle name="Input 8 22" xfId="29476" xr:uid="{A3487307-E83D-4109-9A1A-4E2B5E187850}"/>
    <cellStyle name="Input 8 3" xfId="843" xr:uid="{0BF33734-378A-4F48-89B8-6281AFBAD7F8}"/>
    <cellStyle name="Input 8 3 10" xfId="18387" xr:uid="{F4B28260-3CDC-4A4E-9C0C-63489FC3A657}"/>
    <cellStyle name="Input 8 3 11" xfId="18728" xr:uid="{2C49D18A-7E79-4F99-A33C-9E3EEB4AEE28}"/>
    <cellStyle name="Input 8 3 12" xfId="19071" xr:uid="{126A11A8-A596-43DB-8665-41649D39A855}"/>
    <cellStyle name="Input 8 3 13" xfId="19406" xr:uid="{27F70283-0EFF-4517-A94E-71C86E0BCF4A}"/>
    <cellStyle name="Input 8 3 14" xfId="19732" xr:uid="{52A37C5A-773F-48BF-A991-B15B6BE85E56}"/>
    <cellStyle name="Input 8 3 15" xfId="20599" xr:uid="{3A232687-FC9B-4AB0-8431-17E7CCF6C93C}"/>
    <cellStyle name="Input 8 3 16" xfId="20317" xr:uid="{91CD7F85-E914-4327-B1C6-C17B4B33EBF0}"/>
    <cellStyle name="Input 8 3 17" xfId="28694" xr:uid="{1FC731BE-D781-4A3D-A54D-F329D71143A6}"/>
    <cellStyle name="Input 8 3 18" xfId="28408" xr:uid="{B076D427-97E9-44C6-BD5C-31D609D5C55A}"/>
    <cellStyle name="Input 8 3 19" xfId="36485" xr:uid="{33659FB2-8DA4-4984-A4ED-86D963BAAEAA}"/>
    <cellStyle name="Input 8 3 2" xfId="12423" xr:uid="{55B4F0BA-0CCA-42A1-A9BE-CA0B2E76BA31}"/>
    <cellStyle name="Input 8 3 3" xfId="15756" xr:uid="{C6310456-715F-4349-8D44-94F3843FC6C0}"/>
    <cellStyle name="Input 8 3 4" xfId="16149" xr:uid="{19912AD3-EA30-4800-9902-8C011602573C}"/>
    <cellStyle name="Input 8 3 5" xfId="16548" xr:uid="{B2722F42-779A-41FD-AD12-14057E8AFC1C}"/>
    <cellStyle name="Input 8 3 6" xfId="16931" xr:uid="{5F51BB36-4247-4C97-BC91-4F2D7260BEC7}"/>
    <cellStyle name="Input 8 3 7" xfId="17306" xr:uid="{DA7108FC-A819-422C-A360-E8BA353E31A1}"/>
    <cellStyle name="Input 8 3 8" xfId="17678" xr:uid="{129C95C9-5B11-442E-BBD9-D874C4F20D13}"/>
    <cellStyle name="Input 8 3 9" xfId="18036" xr:uid="{B9A4AFD6-AF83-41E8-ABD5-A4D7A2576159}"/>
    <cellStyle name="Input 8 4" xfId="849" xr:uid="{643695BB-5778-4D92-AA94-283C18B697D1}"/>
    <cellStyle name="Input 8 4 10" xfId="18381" xr:uid="{E974ADED-8C3A-405F-8596-D06509DC1E5B}"/>
    <cellStyle name="Input 8 4 11" xfId="18722" xr:uid="{7CED864D-33D8-4896-8D74-37D9B9100372}"/>
    <cellStyle name="Input 8 4 12" xfId="19063" xr:uid="{B062BFE7-6CBB-49AC-A77A-77C3453D930C}"/>
    <cellStyle name="Input 8 4 13" xfId="19400" xr:uid="{7100CB11-96E0-4372-9905-615A19D539B8}"/>
    <cellStyle name="Input 8 4 14" xfId="19724" xr:uid="{262C1B84-F5D2-4F36-B1A8-EAE1B535BE46}"/>
    <cellStyle name="Input 8 4 15" xfId="20605" xr:uid="{B349238E-8EF4-4AFB-B293-A26F482436B4}"/>
    <cellStyle name="Input 8 4 16" xfId="20313" xr:uid="{4B398F81-0950-4887-8A64-7270FC241FD8}"/>
    <cellStyle name="Input 8 4 17" xfId="28700" xr:uid="{FEAB8ABF-A0F4-4076-9F54-FCCF9E6D976C}"/>
    <cellStyle name="Input 8 4 18" xfId="28404" xr:uid="{835AA06A-0398-4D25-9F5E-81BEE7A27F4B}"/>
    <cellStyle name="Input 8 4 19" xfId="36479" xr:uid="{9B1E4DF3-98C5-4371-B4AC-3FA3419C5927}"/>
    <cellStyle name="Input 8 4 2" xfId="12429" xr:uid="{41A13925-7F42-4242-B3CF-1E2A521407F0}"/>
    <cellStyle name="Input 8 4 3" xfId="15751" xr:uid="{428089C8-1927-4E87-B62C-E4EF68B32262}"/>
    <cellStyle name="Input 8 4 4" xfId="16141" xr:uid="{9AE1B7FD-2DDE-429D-BCDF-536522F25D78}"/>
    <cellStyle name="Input 8 4 5" xfId="16542" xr:uid="{93595AA3-5895-4F04-8F9B-C45CC41A69E1}"/>
    <cellStyle name="Input 8 4 6" xfId="16925" xr:uid="{D5ADE00C-B301-4BC2-8BE0-8AF9061458CF}"/>
    <cellStyle name="Input 8 4 7" xfId="17298" xr:uid="{A5C0A725-FAF0-463D-8331-5C7BAA9F1FCE}"/>
    <cellStyle name="Input 8 4 8" xfId="17672" xr:uid="{3895CD74-BAB5-4CE2-AE4D-AD487E0FF98B}"/>
    <cellStyle name="Input 8 4 9" xfId="18030" xr:uid="{40A053A7-A04C-4E85-B902-E2EF92ABE599}"/>
    <cellStyle name="Input 8 5" xfId="783" xr:uid="{BBE6D3F4-BF4E-4F4F-AEA9-63A108FE1147}"/>
    <cellStyle name="Input 8 5 10" xfId="12563" xr:uid="{456B1C04-2C92-49E3-9982-E5CAFB000928}"/>
    <cellStyle name="Input 8 5 11" xfId="16660" xr:uid="{AB272D13-82AA-441F-9CC2-1597AD173A19}"/>
    <cellStyle name="Input 8 5 12" xfId="14601" xr:uid="{A2BA0051-5467-4F8F-B92C-100426F117CA}"/>
    <cellStyle name="Input 8 5 13" xfId="13117" xr:uid="{65B7B3DE-7AF6-4EA8-8CAA-18541326EF73}"/>
    <cellStyle name="Input 8 5 14" xfId="15649" xr:uid="{A2DFDC16-684C-4754-AB08-2A2B13D6DDB3}"/>
    <cellStyle name="Input 8 5 15" xfId="20539" xr:uid="{ED7BB208-AAF7-430B-B601-2465A5ADE40E}"/>
    <cellStyle name="Input 8 5 16" xfId="27586" xr:uid="{578F2AE3-E730-4254-BC2F-732FD2C3F9AE}"/>
    <cellStyle name="Input 8 5 17" xfId="28634" xr:uid="{9100B356-76A5-40FE-8E4C-E4FEEB3E0096}"/>
    <cellStyle name="Input 8 5 18" xfId="35774" xr:uid="{58317287-5615-4C82-ACDF-97AE1438F440}"/>
    <cellStyle name="Input 8 5 19" xfId="36269" xr:uid="{D609A06B-667B-4AD0-A082-F67A532A448C}"/>
    <cellStyle name="Input 8 5 2" xfId="12363" xr:uid="{ED8A0526-1772-4FFA-8B6B-1A6B598F0651}"/>
    <cellStyle name="Input 8 5 3" xfId="14042" xr:uid="{6DEFA714-AB20-4274-928E-5A597577AB98}"/>
    <cellStyle name="Input 8 5 4" xfId="13878" xr:uid="{43E7FD75-3195-4CE5-8654-DE5BBFD78927}"/>
    <cellStyle name="Input 8 5 5" xfId="12972" xr:uid="{980E2ACA-1C18-47EB-976E-1710BE5438A5}"/>
    <cellStyle name="Input 8 5 6" xfId="15022" xr:uid="{F8AB354E-EB30-4806-9ABA-714A12F5B2D6}"/>
    <cellStyle name="Input 8 5 7" xfId="13394" xr:uid="{D15C7F84-49B6-4C77-819A-AD7A53613DEE}"/>
    <cellStyle name="Input 8 5 8" xfId="13584" xr:uid="{A433197E-07AF-479F-9F41-E4505CB8AB57}"/>
    <cellStyle name="Input 8 5 9" xfId="12472" xr:uid="{CCD04823-8AF7-4B81-A215-AFB83A37B20B}"/>
    <cellStyle name="Input 8 6" xfId="12211" xr:uid="{0C1571C5-F02A-44CD-85F3-F35581E0BA9B}"/>
    <cellStyle name="Input 8 7" xfId="14012" xr:uid="{7CC4A050-674A-451D-BFBE-5C1818E6D4E2}"/>
    <cellStyle name="Input 8 8" xfId="14480" xr:uid="{B79F1334-7898-4BD8-91E2-A8025BCF65E1}"/>
    <cellStyle name="Input 8 9" xfId="14082" xr:uid="{9C3F450B-6F85-4A7B-925B-BC991D58771D}"/>
    <cellStyle name="Input 9" xfId="357" xr:uid="{59345C6B-F56D-4680-8C6D-1109ED03E35D}"/>
    <cellStyle name="Input 9 10" xfId="13573" xr:uid="{C0B619AC-D54B-4304-8B3C-D50E5B7A8FC9}"/>
    <cellStyle name="Input 9 11" xfId="13841" xr:uid="{185C9994-18B5-4D11-B77F-2F9A379F80D0}"/>
    <cellStyle name="Input 9 12" xfId="14306" xr:uid="{C99D83FD-6863-408C-919F-E8370CB2DA5E}"/>
    <cellStyle name="Input 9 13" xfId="14268" xr:uid="{635BDA51-20D3-4268-A337-9532CC7AD018}"/>
    <cellStyle name="Input 9 14" xfId="16873" xr:uid="{0C127B8F-57AC-4B5B-B408-FD13FB5EF2FD}"/>
    <cellStyle name="Input 9 15" xfId="13843" xr:uid="{84391A07-982E-449D-BBAD-C80136498CC9}"/>
    <cellStyle name="Input 9 16" xfId="15380" xr:uid="{255DA6D8-E9BD-4C3A-B197-C46E875AE1C7}"/>
    <cellStyle name="Input 9 17" xfId="18652" xr:uid="{4C5F6363-B432-4890-B01D-41E69AB1933B}"/>
    <cellStyle name="Input 9 18" xfId="14455" xr:uid="{F6343F0E-C951-475F-82E5-B4B20C2E75A0}"/>
    <cellStyle name="Input 9 19" xfId="20285" xr:uid="{A9808E84-2641-461F-848E-9E004A230EB9}"/>
    <cellStyle name="Input 9 2" xfId="884" xr:uid="{E7897459-9F05-4040-A5D4-283DA0838671}"/>
    <cellStyle name="Input 9 2 10" xfId="17991" xr:uid="{BED68FD4-349D-43E3-998B-CC3CD518B88B}"/>
    <cellStyle name="Input 9 2 11" xfId="18349" xr:uid="{5DE0D042-BDBB-46D8-B7CD-710A420A10EE}"/>
    <cellStyle name="Input 9 2 12" xfId="18690" xr:uid="{069D8829-7DC1-43BD-B4A5-52DA8E1FD287}"/>
    <cellStyle name="Input 9 2 13" xfId="19014" xr:uid="{86DE9B4D-31E8-40B4-A910-74453FDA5521}"/>
    <cellStyle name="Input 9 2 14" xfId="19368" xr:uid="{82859A7A-7E9F-42D9-8CAF-EEF9A228915A}"/>
    <cellStyle name="Input 9 2 15" xfId="19675" xr:uid="{355CC63A-529E-4C36-B50C-9C33A9634FBB}"/>
    <cellStyle name="Input 9 2 16" xfId="20640" xr:uid="{6703184C-CDF0-4157-98DA-7706C81DF0D6}"/>
    <cellStyle name="Input 9 2 17" xfId="20294" xr:uid="{06DB5110-B6C5-4A0E-B324-83A686AA39FE}"/>
    <cellStyle name="Input 9 2 18" xfId="28735" xr:uid="{8BBEB53E-4F0D-4E83-B1C1-0860FB09CB2F}"/>
    <cellStyle name="Input 9 2 19" xfId="28385" xr:uid="{18FD475D-5712-4F04-BA44-C4BB6D163A95}"/>
    <cellStyle name="Input 9 2 2" xfId="11081" xr:uid="{59F0FC5B-C935-4059-9291-3CC9F633572B}"/>
    <cellStyle name="Input 9 2 20" xfId="36428" xr:uid="{9F9F751A-28A7-42FE-9470-197B9F59B908}"/>
    <cellStyle name="Input 9 2 3" xfId="12461" xr:uid="{5770B8FB-68C8-4DAC-933E-B2FA0FA4AD55}"/>
    <cellStyle name="Input 9 2 4" xfId="15717" xr:uid="{3A0AC732-EEAE-4878-A2B6-C5DDED304116}"/>
    <cellStyle name="Input 9 2 5" xfId="16091" xr:uid="{3F2FD5C8-2CB2-479B-8421-F723787A00C3}"/>
    <cellStyle name="Input 9 2 6" xfId="16509" xr:uid="{7DB30D95-DC28-41B3-8EE1-33674F91FE71}"/>
    <cellStyle name="Input 9 2 7" xfId="16892" xr:uid="{B93BA5B9-2BCC-430E-A2FD-4C3FF210BC5B}"/>
    <cellStyle name="Input 9 2 8" xfId="17249" xr:uid="{D5E2FD7B-0CF0-4F80-92E7-9ED7795643E9}"/>
    <cellStyle name="Input 9 2 9" xfId="17634" xr:uid="{58BB5E85-FDD1-4270-A767-2F98EF06782A}"/>
    <cellStyle name="Input 9 20" xfId="20402" xr:uid="{AF728002-7099-44F7-B93F-8662584B0676}"/>
    <cellStyle name="Input 9 21" xfId="28376" xr:uid="{FF19A2C3-BF68-48FF-8C55-5B26936615BF}"/>
    <cellStyle name="Input 9 22" xfId="28493" xr:uid="{0DB944EC-EDC5-453F-88FB-93A5421A9F6D}"/>
    <cellStyle name="Input 9 3" xfId="842" xr:uid="{C88757A3-CBEF-42FE-8137-3EB64D6D36C2}"/>
    <cellStyle name="Input 9 3 10" xfId="18388" xr:uid="{C7C8EF25-618C-4929-A7A4-03E3E1E7FB1B}"/>
    <cellStyle name="Input 9 3 11" xfId="18729" xr:uid="{8B28EE05-BA16-4ED9-92AB-6DF1D6D19B6A}"/>
    <cellStyle name="Input 9 3 12" xfId="19072" xr:uid="{83C2370B-C6AE-446D-915F-31E3FFE8124B}"/>
    <cellStyle name="Input 9 3 13" xfId="19407" xr:uid="{82CC6350-6057-4E4B-98CA-E12375AB1FDE}"/>
    <cellStyle name="Input 9 3 14" xfId="19733" xr:uid="{72572197-DE2D-4F34-9C8F-978FE1D4AEF2}"/>
    <cellStyle name="Input 9 3 15" xfId="20598" xr:uid="{B4545AA6-EB42-4F7D-BC6E-B2382C356B8E}"/>
    <cellStyle name="Input 9 3 16" xfId="20318" xr:uid="{7747EEB1-29B0-4DB0-B224-DC657F6A48ED}"/>
    <cellStyle name="Input 9 3 17" xfId="28693" xr:uid="{123B4375-A199-4639-8D36-49D2BBF43AD7}"/>
    <cellStyle name="Input 9 3 18" xfId="28409" xr:uid="{0E6D2F65-E105-4675-A522-3497D9D0F5DF}"/>
    <cellStyle name="Input 9 3 19" xfId="36486" xr:uid="{EB5F3001-25AC-47E3-A6CC-1C1124EAE306}"/>
    <cellStyle name="Input 9 3 2" xfId="12422" xr:uid="{C2050738-CC44-4FFE-BB33-38773D14C9C0}"/>
    <cellStyle name="Input 9 3 3" xfId="15757" xr:uid="{FD453F30-20A5-4E3C-80DF-F4E6E2B4D06B}"/>
    <cellStyle name="Input 9 3 4" xfId="16150" xr:uid="{0BC99514-E5B5-4DF5-B09B-C86E0CBBB586}"/>
    <cellStyle name="Input 9 3 5" xfId="16549" xr:uid="{4AB098AF-8388-4DA5-8679-545E7F67710F}"/>
    <cellStyle name="Input 9 3 6" xfId="16932" xr:uid="{A5619C28-6D56-4A9F-B75F-F24DFB6B696F}"/>
    <cellStyle name="Input 9 3 7" xfId="17307" xr:uid="{D02BF37D-4BBE-41D3-B04E-0D8F418EC3BF}"/>
    <cellStyle name="Input 9 3 8" xfId="17679" xr:uid="{043E8689-0218-4972-822D-8B13AD4E79B0}"/>
    <cellStyle name="Input 9 3 9" xfId="18037" xr:uid="{136EB39D-0A2B-4D57-B4BF-FEA50A07FA81}"/>
    <cellStyle name="Input 9 4" xfId="984" xr:uid="{5129DC5A-2843-46E7-93A3-615A9C7A9A23}"/>
    <cellStyle name="Input 9 4 10" xfId="14343" xr:uid="{5AF4D677-516D-49CD-9E78-6C78884E289F}"/>
    <cellStyle name="Input 9 4 11" xfId="12942" xr:uid="{5CA1F98A-3558-46BA-AF40-DE78C45CF555}"/>
    <cellStyle name="Input 9 4 12" xfId="15260" xr:uid="{DB7881EA-007B-47F2-9EAC-0B9278A94E66}"/>
    <cellStyle name="Input 9 4 13" xfId="15500" xr:uid="{3D0F74B5-A0B3-4CAC-B50D-5925B604B825}"/>
    <cellStyle name="Input 9 4 14" xfId="14415" xr:uid="{02629511-65E1-45E3-9AD7-282487B8D932}"/>
    <cellStyle name="Input 9 4 15" xfId="20740" xr:uid="{99076F2C-CBE5-4471-8FE6-109B5310ADDC}"/>
    <cellStyle name="Input 9 4 16" xfId="27532" xr:uid="{7441204D-A3A2-487E-9566-B3045A181A0A}"/>
    <cellStyle name="Input 9 4 17" xfId="28835" xr:uid="{D520225D-BE51-4517-B796-5C61ED42878D}"/>
    <cellStyle name="Input 9 4 18" xfId="35720" xr:uid="{16DBE919-B552-4C31-9517-EAB12EBD3727}"/>
    <cellStyle name="Input 9 4 19" xfId="35270" xr:uid="{9A0044A5-7EFC-4334-ABA4-326ED9543380}"/>
    <cellStyle name="Input 9 4 2" xfId="12524" xr:uid="{779FA4D2-5D3E-452E-8F44-CECA221D458D}"/>
    <cellStyle name="Input 9 4 3" xfId="14179" xr:uid="{1277F9D7-2105-4215-8B8D-19297CF52DD6}"/>
    <cellStyle name="Input 9 4 4" xfId="14819" xr:uid="{903A942C-E8AE-496C-B5F3-5F6DF063AEE8}"/>
    <cellStyle name="Input 9 4 5" xfId="13502" xr:uid="{8399158D-4864-40A3-B7FA-64513FD27DC7}"/>
    <cellStyle name="Input 9 4 6" xfId="14392" xr:uid="{751B976B-8377-4435-B257-E093A5619886}"/>
    <cellStyle name="Input 9 4 7" xfId="13352" xr:uid="{8D076D45-DED8-4A4F-8979-0D81CE1B8E73}"/>
    <cellStyle name="Input 9 4 8" xfId="12973" xr:uid="{FB1D7003-7780-4F9D-8835-21EB984E89CF}"/>
    <cellStyle name="Input 9 4 9" xfId="15218" xr:uid="{2C435EDB-35B0-483F-B58C-645E862E936D}"/>
    <cellStyle name="Input 9 5" xfId="954" xr:uid="{2500E768-71CB-49B8-AE70-874271BEAB27}"/>
    <cellStyle name="Input 9 5 10" xfId="14715" xr:uid="{0056B502-2F01-4400-890B-9FCCE28001DF}"/>
    <cellStyle name="Input 9 5 11" xfId="13280" xr:uid="{D06138C2-924F-4582-9164-2B08D52C065F}"/>
    <cellStyle name="Input 9 5 12" xfId="16274" xr:uid="{CF8C31D6-4670-4619-9000-44BEBB52064E}"/>
    <cellStyle name="Input 9 5 13" xfId="16259" xr:uid="{078C73B2-182C-4563-A3AD-F2EE2ABFE1E2}"/>
    <cellStyle name="Input 9 5 14" xfId="15199" xr:uid="{1EE00D58-06E6-48CB-8ECA-24332B163CB3}"/>
    <cellStyle name="Input 9 5 15" xfId="20710" xr:uid="{3A313973-376B-489E-BA7B-FE21DCEA59F0}"/>
    <cellStyle name="Input 9 5 16" xfId="21854" xr:uid="{3B11F314-DA43-4A7E-9BAE-8C325BF0135E}"/>
    <cellStyle name="Input 9 5 17" xfId="28805" xr:uid="{7BCC46A8-AA29-4BFD-B98B-2849906C2464}"/>
    <cellStyle name="Input 9 5 18" xfId="29970" xr:uid="{E06632FF-4061-4CA1-8582-812A049C27F5}"/>
    <cellStyle name="Input 9 5 19" xfId="36300" xr:uid="{2ACEC392-3A30-4AA4-AC01-DF2D48658EC0}"/>
    <cellStyle name="Input 9 5 2" xfId="12504" xr:uid="{8CAC76B4-D8EB-4E64-95F6-789B20685A0E}"/>
    <cellStyle name="Input 9 5 3" xfId="13491" xr:uid="{4220474A-883A-47C7-86FF-39F149076620}"/>
    <cellStyle name="Input 9 5 4" xfId="14043" xr:uid="{F56C7286-7B5F-4270-A0D7-D75E6D9B29D2}"/>
    <cellStyle name="Input 9 5 5" xfId="15644" xr:uid="{24B0E729-A355-4620-8DC7-439CAAD88026}"/>
    <cellStyle name="Input 9 5 6" xfId="13575" xr:uid="{AE64F25C-A2B5-4A7F-8CF1-31C8E7A158FD}"/>
    <cellStyle name="Input 9 5 7" xfId="15611" xr:uid="{848D254E-9546-4594-A058-96A14D2BADC3}"/>
    <cellStyle name="Input 9 5 8" xfId="12164" xr:uid="{D7BD2E2A-94E7-44A1-9719-8E198CB3A8A1}"/>
    <cellStyle name="Input 9 5 9" xfId="15639" xr:uid="{8E5C2AB2-E272-4A14-90D9-31C2BDFA8BE0}"/>
    <cellStyle name="Input 9 6" xfId="12212" xr:uid="{4322B72D-F818-48D1-80D0-2F1CDF6FE2D0}"/>
    <cellStyle name="Input 9 7" xfId="14470" xr:uid="{655FA9A8-C841-4DB4-AEB1-B624BB19D8C9}"/>
    <cellStyle name="Input 9 8" xfId="14596" xr:uid="{1CEEAEA6-3101-4C3E-99AD-C8A650662D67}"/>
    <cellStyle name="Input 9 9" xfId="13599" xr:uid="{7D980797-43FD-449B-9F76-B0D0028CF4A1}"/>
    <cellStyle name="KPMG Heading 1" xfId="358" xr:uid="{ED2B8AE3-0739-4A5F-9E8E-029D279C853F}"/>
    <cellStyle name="KPMG Heading 2" xfId="359" xr:uid="{D2112732-D465-45CF-8A08-34124390AFCE}"/>
    <cellStyle name="KPMG Heading 3" xfId="360" xr:uid="{1F0829A2-1A12-4DE0-A85D-5C0ECB7225F7}"/>
    <cellStyle name="KPMG Heading 4" xfId="361" xr:uid="{4BB5E970-68D6-4425-AA24-5BB7880CB9C6}"/>
    <cellStyle name="KPMG Normal" xfId="362" xr:uid="{394FEE40-676E-420F-ACF5-65F48CB29C29}"/>
    <cellStyle name="KPMG Normal 2" xfId="11083" xr:uid="{84B69915-97A4-4A6D-AE3E-2A7FAD0FFD76}"/>
    <cellStyle name="KPMG Normal 3" xfId="11082" xr:uid="{94EBB627-FC17-4448-B06B-34AF4B04FEEE}"/>
    <cellStyle name="KPMG Normal Text" xfId="363" xr:uid="{8F8418D3-9AA8-466C-A6CA-CCBF2155CFE2}"/>
    <cellStyle name="KPMG Normal Text 2" xfId="11085" xr:uid="{3C07634C-882D-4565-805A-95172EA6EDD7}"/>
    <cellStyle name="KPMG Normal Text 3" xfId="11084" xr:uid="{12B760CA-305D-4CDE-8E31-F78C52E80FC2}"/>
    <cellStyle name="Ligne détail" xfId="11086" xr:uid="{792E3458-C565-4C47-958B-F976E59EF6FA}"/>
    <cellStyle name="Link Currency (0)" xfId="2004" xr:uid="{9BD46030-1941-4F5B-A005-F2D57C4FA66E}"/>
    <cellStyle name="Link Currency (2)" xfId="2005" xr:uid="{DAE5A211-CB06-43B7-A445-13B46A74898F}"/>
    <cellStyle name="Link Units (0)" xfId="2006" xr:uid="{4D3425BA-DE51-4335-A49C-ECEE45475DB2}"/>
    <cellStyle name="Link Units (1)" xfId="2007" xr:uid="{339E7BC3-DC1D-4267-9373-5314616B7DBB}"/>
    <cellStyle name="Link Units (2)" xfId="2008" xr:uid="{7D16A497-1CF6-43B1-B8AE-612D53C3A705}"/>
    <cellStyle name="Linked Cell 10" xfId="2722" xr:uid="{58253D59-7883-47F0-AA03-AB6739448EEB}"/>
    <cellStyle name="Linked Cell 10 2" xfId="11087" xr:uid="{84391322-A1EA-40CB-A66E-D44BA500C1DF}"/>
    <cellStyle name="Linked Cell 11" xfId="11088" xr:uid="{2532E380-88B1-4EDD-94AD-0FC185985376}"/>
    <cellStyle name="Linked Cell 12" xfId="11089" xr:uid="{0D4E64E8-EC2B-40F6-8CF5-7E3C6DDE85AE}"/>
    <cellStyle name="Linked Cell 13" xfId="11090" xr:uid="{1CBEAB62-B3F0-43CB-B35F-C50BCCA3EB49}"/>
    <cellStyle name="Linked Cell 14" xfId="11091" xr:uid="{FEEB5A9E-CFA3-4D32-81E3-6075D633DBBA}"/>
    <cellStyle name="Linked Cell 15" xfId="11092" xr:uid="{F4F778B3-8CEE-4D83-A371-61EF0217BFEA}"/>
    <cellStyle name="Linked Cell 16" xfId="11093" xr:uid="{D94A72B7-A9EC-4195-956B-DB04B304E7F7}"/>
    <cellStyle name="Linked Cell 17" xfId="11094" xr:uid="{A6D909A4-A551-4323-8FFA-5257832F63DF}"/>
    <cellStyle name="Linked Cell 18" xfId="11095" xr:uid="{E2EA29CE-8F22-44E3-A980-4AFA90F51FF1}"/>
    <cellStyle name="Linked Cell 19" xfId="11096" xr:uid="{4C8F6AB0-40D5-464E-98B3-24A47ED8672A}"/>
    <cellStyle name="Linked Cell 2" xfId="364" xr:uid="{BBB2B5B5-D5FD-4058-B0D7-EE72BC54D980}"/>
    <cellStyle name="Linked Cell 2 2" xfId="1824" xr:uid="{8CD1B3F4-B882-4A11-B82C-CF4B38771C14}"/>
    <cellStyle name="Linked Cell 2 2 2" xfId="3231" xr:uid="{BE090C3C-A03D-433C-8E2D-FDE7A6CAC549}"/>
    <cellStyle name="Linked Cell 2 2 2 2" xfId="11099" xr:uid="{E64F7B7B-C60F-4C6A-AE09-70C4FE8CA0FF}"/>
    <cellStyle name="Linked Cell 2 2 3" xfId="11098" xr:uid="{BD540E11-86EC-419C-A492-2C08C38B1B87}"/>
    <cellStyle name="Linked Cell 2 3" xfId="1825" xr:uid="{F3BBFDAB-6BC9-4FC4-AC57-34E55C023CB4}"/>
    <cellStyle name="Linked Cell 2 3 2" xfId="11100" xr:uid="{7E3191A1-744F-409B-AF84-4588004F8199}"/>
    <cellStyle name="Linked Cell 2 4" xfId="1826" xr:uid="{6E67D61D-397C-4EC7-906D-8CD1C53AC13F}"/>
    <cellStyle name="Linked Cell 2 4 2" xfId="11101" xr:uid="{03708A97-8CEA-4EBB-B306-F879AAAA6CCC}"/>
    <cellStyle name="Linked Cell 2 5" xfId="1827" xr:uid="{5E4FBBF5-5C46-4163-ADBA-DBA47A543231}"/>
    <cellStyle name="Linked Cell 2 6" xfId="1828" xr:uid="{A8A7C022-A17D-45DF-9B92-64764F6BD973}"/>
    <cellStyle name="Linked Cell 2 7" xfId="1829" xr:uid="{811F1282-C91E-45D1-8AB8-4293D4967DAA}"/>
    <cellStyle name="Linked Cell 2 8" xfId="11097" xr:uid="{D2D13F9F-CD73-4171-B720-E20DF80477CF}"/>
    <cellStyle name="Linked Cell 20" xfId="11102" xr:uid="{C791DF2D-37D3-4AF0-9B13-8511EF028CBC}"/>
    <cellStyle name="Linked Cell 21" xfId="11103" xr:uid="{1E278E87-5F47-46B1-9920-531525C8ED97}"/>
    <cellStyle name="Linked Cell 22" xfId="11104" xr:uid="{4E9656A2-835B-4160-9B03-8C4A7BB218A5}"/>
    <cellStyle name="Linked Cell 23" xfId="11105" xr:uid="{1DCEBF10-C3E9-448F-963C-2148519414F9}"/>
    <cellStyle name="Linked Cell 24" xfId="11106" xr:uid="{A2D5ED9D-9A9E-4B6F-B17D-DF68DD8524B6}"/>
    <cellStyle name="Linked Cell 25" xfId="11107" xr:uid="{9246D665-B9D6-41F0-A02B-0EC90D98F106}"/>
    <cellStyle name="Linked Cell 26" xfId="11108" xr:uid="{86071D83-71C6-4E79-BDE6-F4B23993F9D4}"/>
    <cellStyle name="Linked Cell 27" xfId="11109" xr:uid="{43C15287-E6EA-4895-9BC6-5220D3E5A9CF}"/>
    <cellStyle name="Linked Cell 3" xfId="365" xr:uid="{692B0BF6-68F8-4DDB-A34A-08068F002C9C}"/>
    <cellStyle name="Linked Cell 3 2" xfId="1830" xr:uid="{1BC3862A-EF4E-4D7B-AC6F-F8E6AA6694EA}"/>
    <cellStyle name="Linked Cell 3 2 2" xfId="11111" xr:uid="{CB08F40A-11A8-4E2A-9558-E99CEBD84659}"/>
    <cellStyle name="Linked Cell 3 3" xfId="1831" xr:uid="{A5219B89-1131-4007-9499-223BE81A52E9}"/>
    <cellStyle name="Linked Cell 3 4" xfId="1832" xr:uid="{619166B7-8B5A-4A0A-9125-A89773A065AD}"/>
    <cellStyle name="Linked Cell 3 5" xfId="1833" xr:uid="{D51461D7-1BB2-485D-9CA1-6EFC0DA1112E}"/>
    <cellStyle name="Linked Cell 3 6" xfId="1834" xr:uid="{20AF2BCB-AA3D-4054-9BA0-3DBE83FEDF2D}"/>
    <cellStyle name="Linked Cell 3 7" xfId="1835" xr:uid="{DCC21464-DBD4-4D73-AE88-1A4112AD8A5C}"/>
    <cellStyle name="Linked Cell 3 8" xfId="11110" xr:uid="{33F266B3-F0BD-4CFF-B988-563B2567E354}"/>
    <cellStyle name="Linked Cell 4" xfId="366" xr:uid="{72D73774-6C45-4F86-B202-D9B562A9A01E}"/>
    <cellStyle name="Linked Cell 4 2" xfId="1836" xr:uid="{1B034FBD-D81A-4D77-A239-E41512AECC25}"/>
    <cellStyle name="Linked Cell 4 3" xfId="1837" xr:uid="{B1BDE323-8A6A-40D7-A4BC-49B0D4386F8D}"/>
    <cellStyle name="Linked Cell 4 4" xfId="1838" xr:uid="{7201788A-0A97-45DE-9BCC-D8E34690BF89}"/>
    <cellStyle name="Linked Cell 4 5" xfId="1839" xr:uid="{DFAAABCA-470A-4D08-B14A-C7C3CE34E4C4}"/>
    <cellStyle name="Linked Cell 4 6" xfId="1840" xr:uid="{2AA1AA5A-3A30-4C7D-9DD2-21E4802B5FD0}"/>
    <cellStyle name="Linked Cell 4 7" xfId="1841" xr:uid="{A9A86776-5158-4904-B7F8-0F0B4BC09892}"/>
    <cellStyle name="Linked Cell 4 8" xfId="11112" xr:uid="{4FC8D9E1-2E80-467A-A76A-02A2B94CFCD9}"/>
    <cellStyle name="Linked Cell 5" xfId="367" xr:uid="{C2DB8609-373E-4835-90BC-2C0D5F81A16D}"/>
    <cellStyle name="Linked Cell 5 2" xfId="11113" xr:uid="{A9BE6BBE-34E3-422B-8084-FE1D1CE0E4A3}"/>
    <cellStyle name="Linked Cell 6" xfId="368" xr:uid="{3B554D13-C463-40EE-A6EB-6E0E2EF48365}"/>
    <cellStyle name="Linked Cell 6 2" xfId="11114" xr:uid="{575B1E22-2A8F-4D2F-9A84-02E4696F862A}"/>
    <cellStyle name="Linked Cell 7" xfId="369" xr:uid="{94E4B6DC-BE4D-48A8-A4C8-AF39058A57C5}"/>
    <cellStyle name="Linked Cell 7 2" xfId="11115" xr:uid="{0E805EBF-498B-4935-8E6F-F4701B3E62D2}"/>
    <cellStyle name="Linked Cell 8" xfId="370" xr:uid="{35646CE9-040D-4679-B10B-22B2621DDFB5}"/>
    <cellStyle name="Linked Cell 8 2" xfId="11116" xr:uid="{07029FEE-63A6-490F-B37B-A0CB583585C9}"/>
    <cellStyle name="Linked Cell 9" xfId="371" xr:uid="{9649E760-4927-4421-8BB2-B765A1589264}"/>
    <cellStyle name="Linked Cell 9 2" xfId="11117" xr:uid="{EC9913CB-A82A-4DA2-8B0C-723EEB9A097B}"/>
    <cellStyle name="MEV1" xfId="11118" xr:uid="{613F3276-8F87-4F9F-8D9A-E2AF76881379}"/>
    <cellStyle name="MEV2" xfId="11119" xr:uid="{F668C85A-3406-463C-949C-00FCDE10D545}"/>
    <cellStyle name="Millares [0]_ANEXOA1-1" xfId="11120" xr:uid="{E7C1CFA9-EA9F-4B81-B020-162E29576BBA}"/>
    <cellStyle name="Millares_ANEXOA1-1" xfId="11121" xr:uid="{B9DEA5E8-6923-4743-9F57-B6539ECD6313}"/>
    <cellStyle name="Moneda [0]_ANEXOA1-1" xfId="11122" xr:uid="{27D8EEC1-3C99-4BAB-A71F-21AE246DDC2D}"/>
    <cellStyle name="Moneda_ANEXOA1-1" xfId="11123" xr:uid="{71664B17-4E9E-4518-B39F-6CB4784DF070}"/>
    <cellStyle name="Monétaire [0]_PERSONAL" xfId="2009" xr:uid="{FAAC60F8-D0E9-4E4F-8351-61A7B3C9B56B}"/>
    <cellStyle name="Monétaire_PERSONAL" xfId="2010" xr:uid="{FD5B33AD-95E9-40D3-AD53-CD4295F18D3D}"/>
    <cellStyle name="MonthYears" xfId="11124" xr:uid="{B6E0F0E4-F847-4395-9D25-7EFAC77C682D}"/>
    <cellStyle name="NamedRange" xfId="11125" xr:uid="{4A1669FB-5AD4-492B-AC49-6E17A9B8F753}"/>
    <cellStyle name="Neutral 10" xfId="2689" xr:uid="{091013CA-F12B-4DA6-9C0E-2502199A4BE3}"/>
    <cellStyle name="Neutral 10 2" xfId="11126" xr:uid="{42312B7E-A4C3-489F-83E6-0F0C9DBE620F}"/>
    <cellStyle name="Neutral 11" xfId="5538" xr:uid="{0B8D53CF-FFB0-4B37-986B-B795C014EA37}"/>
    <cellStyle name="Neutral 11 2" xfId="11127" xr:uid="{0E883ADF-66EA-4538-B74E-A7A397AA495B}"/>
    <cellStyle name="Neutral 12" xfId="11128" xr:uid="{CC7D66A9-0CA4-4970-8D9B-E47DB37571D6}"/>
    <cellStyle name="Neutral 13" xfId="11129" xr:uid="{FF5806F3-5698-4E80-A02F-8540FE6AA36D}"/>
    <cellStyle name="Neutral 14" xfId="11130" xr:uid="{634C763C-B77A-408D-8D0E-6F8FF6DF858B}"/>
    <cellStyle name="Neutral 15" xfId="11131" xr:uid="{230EBCFE-95B4-4D5C-A975-9C4F2841B706}"/>
    <cellStyle name="Neutral 16" xfId="11132" xr:uid="{8A1BEBC0-B9E8-4AC5-959A-1146ECD2A395}"/>
    <cellStyle name="Neutral 17" xfId="11133" xr:uid="{8EA847E3-5300-4657-8822-627F335FD212}"/>
    <cellStyle name="Neutral 18" xfId="11134" xr:uid="{DD916DB7-52F4-47AD-80AA-6D5810BA9BA7}"/>
    <cellStyle name="Neutral 19" xfId="11135" xr:uid="{FF071633-3452-4AA9-86E0-0C75288A6AB4}"/>
    <cellStyle name="Neutral 2" xfId="372" xr:uid="{48A7103D-ECB7-4FA5-941F-269432A641DA}"/>
    <cellStyle name="Neutral 2 2" xfId="1842" xr:uid="{391A11AE-EBD5-4260-927A-2DE31BAB8EDC}"/>
    <cellStyle name="Neutral 2 2 2" xfId="3232" xr:uid="{2AFF3F37-9AB0-4C6D-B292-C61DCFD7C347}"/>
    <cellStyle name="Neutral 2 2 2 2" xfId="11138" xr:uid="{2D80AF3F-B020-43B5-B15F-CBB78B14AE1C}"/>
    <cellStyle name="Neutral 2 2 3" xfId="11137" xr:uid="{E0EFBB82-E699-44A6-A49B-F9B7F770E90C}"/>
    <cellStyle name="Neutral 2 3" xfId="1843" xr:uid="{61123412-EAD3-40D0-B891-56AADB6B6E54}"/>
    <cellStyle name="Neutral 2 3 2" xfId="11139" xr:uid="{E5936AD2-2976-474D-B062-8DDBFC5911EC}"/>
    <cellStyle name="Neutral 2 4" xfId="1844" xr:uid="{FD2B9AD3-FD3B-4661-8D78-52FB6E4B0680}"/>
    <cellStyle name="Neutral 2 4 2" xfId="11140" xr:uid="{8A9A2269-1B91-4F8B-A388-6D3DB4F46F6F}"/>
    <cellStyle name="Neutral 2 5" xfId="1845" xr:uid="{FB5BE02F-B56B-4DD3-BCE5-F38AA6B25319}"/>
    <cellStyle name="Neutral 2 6" xfId="1846" xr:uid="{86CC5E0B-65FD-4A88-BF31-9A7BAA501D5B}"/>
    <cellStyle name="Neutral 2 7" xfId="1847" xr:uid="{5EC79369-5179-4E32-8594-065D2C18318F}"/>
    <cellStyle name="Neutral 2 8" xfId="11136" xr:uid="{A007A006-D058-4569-B1C4-58F62EDAA701}"/>
    <cellStyle name="Neutral 20" xfId="11141" xr:uid="{07A3E89E-66D8-4B38-A44C-04E755322C66}"/>
    <cellStyle name="Neutral 21" xfId="11142" xr:uid="{CECFDBBE-301B-44C6-8111-09006E860A1D}"/>
    <cellStyle name="Neutral 22" xfId="11143" xr:uid="{4D6E6CBD-708C-4968-889E-6BA2A067EC18}"/>
    <cellStyle name="Neutral 23" xfId="11144" xr:uid="{F471393E-1B21-449E-87BE-ACED6576EC8F}"/>
    <cellStyle name="Neutral 24" xfId="11145" xr:uid="{D7F2AB85-802C-489E-A355-814BC789943F}"/>
    <cellStyle name="Neutral 25" xfId="11146" xr:uid="{A8EF31DC-AE8E-4799-AC62-07BE0D539433}"/>
    <cellStyle name="Neutral 26" xfId="11147" xr:uid="{6B9FD550-6D9D-4231-82A8-AEC6165D575A}"/>
    <cellStyle name="Neutral 27" xfId="11148" xr:uid="{57203310-EBFA-456E-8CF9-6B5B322465DD}"/>
    <cellStyle name="Neutral 3" xfId="373" xr:uid="{F561FF3F-6D76-4713-9661-C722E23AF392}"/>
    <cellStyle name="Neutral 3 2" xfId="1848" xr:uid="{88269867-D076-46D6-B9B5-850A26FBEDA8}"/>
    <cellStyle name="Neutral 3 2 2" xfId="11150" xr:uid="{F97052DA-59A1-48BB-AFEE-B579CA7A2F56}"/>
    <cellStyle name="Neutral 3 3" xfId="1849" xr:uid="{5EFBF560-FFCC-4C31-A0A2-3A2BAD99778E}"/>
    <cellStyle name="Neutral 3 4" xfId="1850" xr:uid="{D56DBC6E-557A-4EED-BB70-2B8067EDFBD5}"/>
    <cellStyle name="Neutral 3 5" xfId="1851" xr:uid="{FE4018DE-94E9-44C3-AE6D-4813BBB23CC0}"/>
    <cellStyle name="Neutral 3 6" xfId="1852" xr:uid="{0AF8C0A6-0E9D-4006-857F-E62E0F4A4C05}"/>
    <cellStyle name="Neutral 3 7" xfId="1853" xr:uid="{B94636B9-1C92-4CCF-95C4-8879200EEFD4}"/>
    <cellStyle name="Neutral 3 8" xfId="11149" xr:uid="{C2C08481-6851-4B39-8E4D-C9B8302F60BE}"/>
    <cellStyle name="Neutral 4" xfId="374" xr:uid="{A1D139FA-A2D6-4AF4-B141-A2CCAA3A3DEE}"/>
    <cellStyle name="Neutral 4 2" xfId="1854" xr:uid="{9CD897A8-715E-41AD-90DB-F76EAA95AFFD}"/>
    <cellStyle name="Neutral 4 3" xfId="1855" xr:uid="{2CED7F7F-BB8E-44BC-AFAA-4FB8886D7863}"/>
    <cellStyle name="Neutral 4 4" xfId="1856" xr:uid="{0E563D91-0895-403A-B913-086016B64CA7}"/>
    <cellStyle name="Neutral 4 5" xfId="1857" xr:uid="{5B5EFE40-4B25-418A-AC93-6770B0A041AE}"/>
    <cellStyle name="Neutral 4 6" xfId="1858" xr:uid="{D268C55D-0698-4177-859E-53C96161BFA2}"/>
    <cellStyle name="Neutral 4 7" xfId="1859" xr:uid="{E2C07808-390C-4DE8-992B-FB2E348FE8DE}"/>
    <cellStyle name="Neutral 4 8" xfId="11151" xr:uid="{95DC2938-9DAF-4282-A6C3-8A94E7738AAD}"/>
    <cellStyle name="Neutral 5" xfId="375" xr:uid="{27CD57E7-03A6-4D6A-9B91-FF9A002CE226}"/>
    <cellStyle name="Neutral 5 2" xfId="11152" xr:uid="{0AE249C0-413C-4843-B104-DC8AB3DA1F17}"/>
    <cellStyle name="Neutral 6" xfId="376" xr:uid="{37E4FDF3-2A89-46BB-9B22-D96C2D546E87}"/>
    <cellStyle name="Neutral 6 2" xfId="11153" xr:uid="{D9B80544-3C86-4BCA-BCB7-E1717F2CBA94}"/>
    <cellStyle name="Neutral 7" xfId="377" xr:uid="{9D0A910F-48CB-4B33-AD9C-8D33383BA4D6}"/>
    <cellStyle name="Neutral 7 2" xfId="11154" xr:uid="{11DB8E0D-F7AE-420F-A1ED-5E7076BD872B}"/>
    <cellStyle name="Neutral 8" xfId="378" xr:uid="{1B72EFE5-96FC-4AB3-BE25-8515861EA78E}"/>
    <cellStyle name="Neutral 8 2" xfId="11155" xr:uid="{3EB91B30-5C98-4F33-8E54-38FAE47DCF1E}"/>
    <cellStyle name="Neutral 9" xfId="379" xr:uid="{123B195C-9AB4-47CA-BBC2-250E1901663A}"/>
    <cellStyle name="Neutral 9 2" xfId="11156" xr:uid="{C87E988F-9DAA-41AC-848F-FE8943315994}"/>
    <cellStyle name="New Times Roman" xfId="2011" xr:uid="{B649E359-41D9-4976-8E0E-0DCBB478B3A6}"/>
    <cellStyle name="no dec" xfId="18" xr:uid="{73CFB708-0CDC-47D9-A116-4B6FEDBA6A56}"/>
    <cellStyle name="Normal" xfId="0" builtinId="0"/>
    <cellStyle name="Normal - Style1" xfId="19" xr:uid="{1C0CA662-D8D0-4522-BA81-A5E086A4BAA7}"/>
    <cellStyle name="Normal - Style1 2" xfId="646" xr:uid="{09C044C8-4B8F-43DC-AEF7-CECA90A707E6}"/>
    <cellStyle name="Normal - Style1 3" xfId="2670" xr:uid="{0DA80FE8-A8A8-4105-BE8C-225C4A0459E2}"/>
    <cellStyle name="Normal - Style1 3 2" xfId="3255" xr:uid="{20A0B4FA-1DBB-4708-AB9F-DB3E012E1424}"/>
    <cellStyle name="Normal [0]" xfId="11157" xr:uid="{E915578A-649E-4266-9DC9-613E9092F2D4}"/>
    <cellStyle name="Normal [2]" xfId="11158" xr:uid="{78A192D3-EA9D-424A-822D-0940CDA709F8}"/>
    <cellStyle name="Normal 10" xfId="37" xr:uid="{09532A1D-0A7A-4FD9-AA96-EEB4664D9D73}"/>
    <cellStyle name="Normal 10 10" xfId="3300" xr:uid="{56D47BD7-0C98-481D-8740-7DA7A23B44DB}"/>
    <cellStyle name="Normal 10 10 2" xfId="4015" xr:uid="{EE527FC1-C1BF-4407-AA18-F9D642D58879}"/>
    <cellStyle name="Normal 10 10 2 2" xfId="5448" xr:uid="{4042F423-758A-4C6F-8929-F225720D1F5F}"/>
    <cellStyle name="Normal 10 10 2 2 2" xfId="8384" xr:uid="{D5982C8B-0751-44C0-BCA4-29FC370C2231}"/>
    <cellStyle name="Normal 10 10 2 2 2 2" xfId="26916" xr:uid="{4EFB9772-B4A3-44A1-AAC2-643BD6484576}"/>
    <cellStyle name="Normal 10 10 2 2 2 3" xfId="35034" xr:uid="{7551A802-FF83-4431-9DCB-160405511BE5}"/>
    <cellStyle name="Normal 10 10 2 2 3" xfId="24008" xr:uid="{1D633248-E3B0-477A-A2F8-BF647C8CCE33}"/>
    <cellStyle name="Normal 10 10 2 2 4" xfId="32126" xr:uid="{4688DDC0-A611-43FD-B526-4C66D73DEB12}"/>
    <cellStyle name="Normal 10 10 2 3" xfId="6958" xr:uid="{B7EF9FAE-D754-487E-BF4A-16554158C20B}"/>
    <cellStyle name="Normal 10 10 2 3 2" xfId="25490" xr:uid="{C38FBFC6-26DA-4872-824B-2683D90A8E6D}"/>
    <cellStyle name="Normal 10 10 2 3 3" xfId="33608" xr:uid="{CE967701-CEEC-40AD-BB5E-1778DA397977}"/>
    <cellStyle name="Normal 10 10 2 4" xfId="22580" xr:uid="{8DDB99AA-33DB-40A7-B2AD-6DA235B0E808}"/>
    <cellStyle name="Normal 10 10 2 5" xfId="30698" xr:uid="{2FD6B863-367C-4470-83FF-F381095E8BEB}"/>
    <cellStyle name="Normal 10 10 3" xfId="4737" xr:uid="{72B7E1BB-D4A7-4A6B-9681-4030596DF4EB}"/>
    <cellStyle name="Normal 10 10 3 2" xfId="7673" xr:uid="{316EB623-EA6E-40D5-A372-3639F9C79A1B}"/>
    <cellStyle name="Normal 10 10 3 2 2" xfId="26205" xr:uid="{4176A940-C4C7-4B23-89B5-C311F814213A}"/>
    <cellStyle name="Normal 10 10 3 2 3" xfId="34323" xr:uid="{D675D493-211D-479A-8883-C23138D18B74}"/>
    <cellStyle name="Normal 10 10 3 3" xfId="23297" xr:uid="{E6849A2A-D643-4C23-8AC5-7CE7825AACF5}"/>
    <cellStyle name="Normal 10 10 3 4" xfId="31415" xr:uid="{F084A97F-2D07-471D-9F0D-27DF69759DD1}"/>
    <cellStyle name="Normal 10 10 4" xfId="6247" xr:uid="{128A572A-A60B-430C-84C1-49B222D263DE}"/>
    <cellStyle name="Normal 10 10 4 2" xfId="24779" xr:uid="{2A5A0739-7BAB-46C2-979E-D970297F059B}"/>
    <cellStyle name="Normal 10 10 4 3" xfId="32897" xr:uid="{9E34CBCA-5887-4896-937C-9947D517A2A7}"/>
    <cellStyle name="Normal 10 10 5" xfId="21869" xr:uid="{F59137E3-C832-4FE0-9916-74C3D8EBEE18}"/>
    <cellStyle name="Normal 10 10 6" xfId="29986" xr:uid="{55D1FE26-B826-4AC8-8CA4-1F347400F90D}"/>
    <cellStyle name="Normal 10 11" xfId="5539" xr:uid="{DF5D97DF-A5E3-48FF-8C44-B912734B7A43}"/>
    <cellStyle name="Normal 10 11 2" xfId="8443" xr:uid="{1BDAB1EE-28E7-4A9A-B6FD-65F926044B7C}"/>
    <cellStyle name="Normal 10 11 2 2" xfId="26975" xr:uid="{8BEB67D7-EA9B-4B3B-A9A6-B971F73E98B1}"/>
    <cellStyle name="Normal 10 11 2 3" xfId="35093" xr:uid="{6A85CD51-62E8-4A35-9EDF-9DF87E856902}"/>
    <cellStyle name="Normal 10 11 3" xfId="24071" xr:uid="{2669718A-F52B-4F75-8159-5DE557D0885C}"/>
    <cellStyle name="Normal 10 11 4" xfId="32189" xr:uid="{7DBCB39E-3FFA-4A2C-A5D5-B08BE470665E}"/>
    <cellStyle name="Normal 10 12" xfId="11159" xr:uid="{2E7EBB85-DC48-48A9-9AF8-FB2EFA9E8E31}"/>
    <cellStyle name="Normal 10 12 2" xfId="27497" xr:uid="{F1A25979-09B9-4665-94F5-EDFCE9FF4158}"/>
    <cellStyle name="Normal 10 12 3" xfId="35685" xr:uid="{020E4A15-CA62-4384-A13C-26BAC38741F3}"/>
    <cellStyle name="Normal 10 14" xfId="8486" xr:uid="{192BF7BD-1A18-48D4-A1CB-E8C4817A9E55}"/>
    <cellStyle name="Normal 10 2" xfId="380" xr:uid="{561C8879-87E0-43F9-9DB9-E704E55C547B}"/>
    <cellStyle name="Normal 10 2 2" xfId="2452" xr:uid="{08AE3689-E24B-441C-BED0-5D2512D24FE5}"/>
    <cellStyle name="Normal 10 2 2 2" xfId="3150" xr:uid="{43B78DE9-6963-4546-97A4-69FA4B06EC39}"/>
    <cellStyle name="Normal 10 2 2 2 2" xfId="3151" xr:uid="{1738E16B-DC58-4EE0-AE40-4251445AE603}"/>
    <cellStyle name="Normal 10 2 2 2 2 2" xfId="3178" xr:uid="{048318DE-7FC3-44EC-9D5A-B1A3868AD6A4}"/>
    <cellStyle name="Normal 10 2 2 2 2 2 2" xfId="3980" xr:uid="{28210425-6A2B-4489-8E8F-196FAA027424}"/>
    <cellStyle name="Normal 10 2 2 2 2 2 2 2" xfId="5413" xr:uid="{84C97CF6-BD21-4BAB-A496-77E61229861E}"/>
    <cellStyle name="Normal 10 2 2 2 2 2 2 2 2" xfId="8349" xr:uid="{D5A71111-042F-430B-B3EB-FBCFBD46A3F4}"/>
    <cellStyle name="Normal 10 2 2 2 2 2 2 2 2 2" xfId="26881" xr:uid="{96CF4332-0E08-4382-9BB0-EA418D23D2AE}"/>
    <cellStyle name="Normal 10 2 2 2 2 2 2 2 2 3" xfId="34999" xr:uid="{F55039CD-F52A-49DE-A246-D5A928A96B37}"/>
    <cellStyle name="Normal 10 2 2 2 2 2 2 2 3" xfId="23973" xr:uid="{72529F8B-91D0-439F-A3BF-FD4F5963B88D}"/>
    <cellStyle name="Normal 10 2 2 2 2 2 2 2 4" xfId="32091" xr:uid="{815E5B69-8A69-4185-BB57-B3C672237A5F}"/>
    <cellStyle name="Normal 10 2 2 2 2 2 2 3" xfId="6923" xr:uid="{87B62CFF-EDD2-4E12-B1AC-EFE9065D1609}"/>
    <cellStyle name="Normal 10 2 2 2 2 2 2 3 2" xfId="25455" xr:uid="{9B6C961A-BE61-4C07-BA75-2F17E6AD5803}"/>
    <cellStyle name="Normal 10 2 2 2 2 2 2 3 3" xfId="33573" xr:uid="{77065811-A0EA-461E-90C2-C3BD6E1632CD}"/>
    <cellStyle name="Normal 10 2 2 2 2 2 2 4" xfId="22545" xr:uid="{6B05C082-97DF-4ECF-B368-C1C34ABC9D10}"/>
    <cellStyle name="Normal 10 2 2 2 2 2 2 5" xfId="30663" xr:uid="{2503AB50-390E-4DF3-8AD9-6DC01769F5BD}"/>
    <cellStyle name="Normal 10 2 2 2 2 2 3" xfId="4702" xr:uid="{5B89D18C-797D-4104-AB3A-B47B46D1829D}"/>
    <cellStyle name="Normal 10 2 2 2 2 2 3 2" xfId="7638" xr:uid="{692F9F8F-E579-4731-A9FF-F7EF2699DA66}"/>
    <cellStyle name="Normal 10 2 2 2 2 2 3 2 2" xfId="26170" xr:uid="{4AB0FF4E-0485-4FCE-B9B4-3E9C1F49C3AE}"/>
    <cellStyle name="Normal 10 2 2 2 2 2 3 2 3" xfId="34288" xr:uid="{701C080D-39D6-48D7-93B3-BE65DB786BCC}"/>
    <cellStyle name="Normal 10 2 2 2 2 2 3 3" xfId="23262" xr:uid="{D67C11F8-E06B-4C7C-A7FD-A72FE1C1F995}"/>
    <cellStyle name="Normal 10 2 2 2 2 2 3 4" xfId="31380" xr:uid="{6E2F48E0-EEE6-47B2-80ED-38A5A8C4E0EF}"/>
    <cellStyle name="Normal 10 2 2 2 2 2 4" xfId="6212" xr:uid="{9CFBF906-2F1C-43AF-A61D-94464AE24433}"/>
    <cellStyle name="Normal 10 2 2 2 2 2 4 2" xfId="24744" xr:uid="{E93E08FC-4408-45B5-93FF-836DDBFBC6A5}"/>
    <cellStyle name="Normal 10 2 2 2 2 2 4 3" xfId="32862" xr:uid="{F487F891-DEEB-4CE9-B07B-F421FDAE689E}"/>
    <cellStyle name="Normal 10 2 2 2 2 2 5" xfId="21820" xr:uid="{E8E1B185-80E9-4915-937D-E9562DD143AB}"/>
    <cellStyle name="Normal 10 2 2 2 2 2 6" xfId="29936" xr:uid="{AE7564A8-5C4E-4216-8EF2-822C9CCAEDE1}"/>
    <cellStyle name="Normal 10 2 2 2 2 3" xfId="3956" xr:uid="{3FFBBEB8-7968-4FE7-ACB8-AD82271B286A}"/>
    <cellStyle name="Normal 10 2 2 2 2 3 2" xfId="5389" xr:uid="{0747C1CF-3277-4823-97AF-EE81F4C6F302}"/>
    <cellStyle name="Normal 10 2 2 2 2 3 2 2" xfId="8325" xr:uid="{6856FA41-F5C9-4C4D-A9EC-E81FC55951E2}"/>
    <cellStyle name="Normal 10 2 2 2 2 3 2 2 2" xfId="26857" xr:uid="{857394B8-E225-4C4D-A1CC-5D276ED75EBF}"/>
    <cellStyle name="Normal 10 2 2 2 2 3 2 2 3" xfId="34975" xr:uid="{3C614D90-5D87-4A55-8CCD-37E6BC8487DF}"/>
    <cellStyle name="Normal 10 2 2 2 2 3 2 3" xfId="23949" xr:uid="{725212A9-E6B8-4A29-8B42-4779734562C1}"/>
    <cellStyle name="Normal 10 2 2 2 2 3 2 4" xfId="32067" xr:uid="{A13F47FC-B02A-464C-B784-BA3B2FF408B2}"/>
    <cellStyle name="Normal 10 2 2 2 2 3 3" xfId="6899" xr:uid="{C749F319-F92A-4C48-A981-3FBE60004C9F}"/>
    <cellStyle name="Normal 10 2 2 2 2 3 3 2" xfId="25431" xr:uid="{C69BA9DE-5CAF-4B55-A1E1-47566999D80E}"/>
    <cellStyle name="Normal 10 2 2 2 2 3 3 3" xfId="33549" xr:uid="{28A5CD2B-6846-4CB1-A04C-86BA6F762854}"/>
    <cellStyle name="Normal 10 2 2 2 2 3 4" xfId="22521" xr:uid="{1D279C99-4C81-437D-A53D-9C23034DDF6A}"/>
    <cellStyle name="Normal 10 2 2 2 2 3 5" xfId="30639" xr:uid="{F8603E6C-CC77-4C8B-A870-2CC0F8F07ABA}"/>
    <cellStyle name="Normal 10 2 2 2 2 4" xfId="4678" xr:uid="{C1976448-D2D8-4DD6-B4BD-DD03E1AF67C8}"/>
    <cellStyle name="Normal 10 2 2 2 2 4 2" xfId="7614" xr:uid="{DC1169AF-16D3-43EE-910D-0118D6F6AF74}"/>
    <cellStyle name="Normal 10 2 2 2 2 4 2 2" xfId="26146" xr:uid="{29EC3A57-09B7-4FDE-A2C4-42D35848EBC9}"/>
    <cellStyle name="Normal 10 2 2 2 2 4 2 3" xfId="34264" xr:uid="{32DE86A2-E6CD-4A46-BE19-0377105C74F5}"/>
    <cellStyle name="Normal 10 2 2 2 2 4 3" xfId="23238" xr:uid="{83CF9CD8-D0F6-41EB-B1F1-2245D2A06D94}"/>
    <cellStyle name="Normal 10 2 2 2 2 4 4" xfId="31356" xr:uid="{4958D34F-E6AE-44FC-A92B-380A136B903C}"/>
    <cellStyle name="Normal 10 2 2 2 2 5" xfId="6188" xr:uid="{BA49E0B8-ED66-41B5-8376-D6348CF6D9D8}"/>
    <cellStyle name="Normal 10 2 2 2 2 5 2" xfId="24720" xr:uid="{3326B5D6-E9F2-41D7-BFA5-CD4170491824}"/>
    <cellStyle name="Normal 10 2 2 2 2 5 3" xfId="32838" xr:uid="{FF0CA7F5-6231-475F-8EC9-E46E7F76B245}"/>
    <cellStyle name="Normal 10 2 2 2 2 6" xfId="21795" xr:uid="{E56D0390-F4C4-44E6-93FC-8BEC558C0D5F}"/>
    <cellStyle name="Normal 10 2 2 2 2 7" xfId="29911" xr:uid="{2ED97F98-7EF6-4A2E-82C7-A427D582767A}"/>
    <cellStyle name="Normal 10 2 2 2 3" xfId="3955" xr:uid="{3A3A8681-47DD-4A13-B843-C915D8C69A45}"/>
    <cellStyle name="Normal 10 2 2 2 3 2" xfId="5388" xr:uid="{A8FC32E7-59A4-4B9A-BA31-4FC3C078258C}"/>
    <cellStyle name="Normal 10 2 2 2 3 2 2" xfId="8324" xr:uid="{BE718F97-33F7-4696-B069-9401DA2677A8}"/>
    <cellStyle name="Normal 10 2 2 2 3 2 2 2" xfId="26856" xr:uid="{8A8031D6-C9D6-476A-989E-E724F876E53C}"/>
    <cellStyle name="Normal 10 2 2 2 3 2 2 3" xfId="34974" xr:uid="{F32A23BD-AA53-49E3-9BCA-75F5AE2F9649}"/>
    <cellStyle name="Normal 10 2 2 2 3 2 3" xfId="23948" xr:uid="{977C9BEB-C44E-4D58-A052-939DAEAD799B}"/>
    <cellStyle name="Normal 10 2 2 2 3 2 4" xfId="32066" xr:uid="{932D2ECB-2500-44C4-B56E-834DA037134D}"/>
    <cellStyle name="Normal 10 2 2 2 3 3" xfId="6898" xr:uid="{2D3703A5-3514-4204-B6FE-2CDD3D981B49}"/>
    <cellStyle name="Normal 10 2 2 2 3 3 2" xfId="25430" xr:uid="{FC3D60A5-29C9-4EDE-9B8D-3A5D344B527A}"/>
    <cellStyle name="Normal 10 2 2 2 3 3 3" xfId="33548" xr:uid="{9D1CF9B4-C046-4D4F-8E2A-55A6849B080E}"/>
    <cellStyle name="Normal 10 2 2 2 3 4" xfId="22520" xr:uid="{EA4EF62E-BEE3-4C94-A931-760D478F43E2}"/>
    <cellStyle name="Normal 10 2 2 2 3 5" xfId="30638" xr:uid="{6AC70B8C-96EA-4D7C-BA95-11725DAFA6E7}"/>
    <cellStyle name="Normal 10 2 2 2 4" xfId="4677" xr:uid="{7DDE11FD-6DE6-4E0E-8408-A13179A5EC41}"/>
    <cellStyle name="Normal 10 2 2 2 4 2" xfId="7613" xr:uid="{B92D4A95-09F0-46A3-BA92-A589D53CB27D}"/>
    <cellStyle name="Normal 10 2 2 2 4 2 2" xfId="26145" xr:uid="{3C9DE0F7-BC7C-436E-9505-7CD2657BD065}"/>
    <cellStyle name="Normal 10 2 2 2 4 2 3" xfId="34263" xr:uid="{14CA05E0-6CF9-4E21-AD61-2B7B2D94474B}"/>
    <cellStyle name="Normal 10 2 2 2 4 3" xfId="23237" xr:uid="{4EA55D83-266C-4CB4-A3C2-184CED18C517}"/>
    <cellStyle name="Normal 10 2 2 2 4 4" xfId="31355" xr:uid="{AD055D34-C07A-4632-A58A-FADB0FF1025A}"/>
    <cellStyle name="Normal 10 2 2 2 5" xfId="6187" xr:uid="{8C8F542A-CD5C-49B0-9AC6-F42F69CAC5BA}"/>
    <cellStyle name="Normal 10 2 2 2 5 2" xfId="24719" xr:uid="{44AEFCBA-3595-4B30-8C7D-E90CCA88AD12}"/>
    <cellStyle name="Normal 10 2 2 2 5 3" xfId="32837" xr:uid="{BEF4D50D-D1A8-4F8A-8D53-EDFA9C3A5BBC}"/>
    <cellStyle name="Normal 10 2 2 2 6" xfId="21794" xr:uid="{C70592E2-A5E3-4373-B780-872A70E4A77A}"/>
    <cellStyle name="Normal 10 2 2 2 7" xfId="29910" xr:uid="{18FD8C05-5701-41AA-9CDC-4D8D1FB2DED4}"/>
    <cellStyle name="Normal 10 2 2 3" xfId="3283" xr:uid="{1BEEE6EE-FDF9-4766-BCF8-FEA482A238FD}"/>
    <cellStyle name="Normal 10 2 2 4" xfId="3149" xr:uid="{1A349C03-01A9-42B2-8864-758246257EC2}"/>
    <cellStyle name="Normal 10 2 2 4 2" xfId="3954" xr:uid="{CDB7ACB1-02D0-4511-9980-86F20ED7ED6B}"/>
    <cellStyle name="Normal 10 2 2 4 2 2" xfId="5387" xr:uid="{6FFBC28C-78A7-4773-BB2E-7B97EC1375D5}"/>
    <cellStyle name="Normal 10 2 2 4 2 2 2" xfId="8323" xr:uid="{530DB52C-09A0-4829-9695-B3FA5AF15F9D}"/>
    <cellStyle name="Normal 10 2 2 4 2 2 2 2" xfId="26855" xr:uid="{92B00AE4-B0D1-4C88-81C5-45DAFD65260A}"/>
    <cellStyle name="Normal 10 2 2 4 2 2 2 3" xfId="34973" xr:uid="{E69E925B-E8C2-4535-A947-75BECCD24B78}"/>
    <cellStyle name="Normal 10 2 2 4 2 2 3" xfId="23947" xr:uid="{E9D9B562-DD66-4616-9786-7D65FBA0C56F}"/>
    <cellStyle name="Normal 10 2 2 4 2 2 4" xfId="32065" xr:uid="{6318EED7-E1CA-4DEE-9DE3-5FAA64A136B1}"/>
    <cellStyle name="Normal 10 2 2 4 2 3" xfId="6897" xr:uid="{EE316FE0-E2A0-4E42-A807-8D69ECC16C64}"/>
    <cellStyle name="Normal 10 2 2 4 2 3 2" xfId="25429" xr:uid="{8BF2E3D8-538F-4AC8-840C-E5C743770233}"/>
    <cellStyle name="Normal 10 2 2 4 2 3 3" xfId="33547" xr:uid="{072A3836-9576-4B4B-B007-2AE0F67CB3B0}"/>
    <cellStyle name="Normal 10 2 2 4 2 4" xfId="22519" xr:uid="{52855322-1721-4E99-A60F-40C68EAEEB5D}"/>
    <cellStyle name="Normal 10 2 2 4 2 5" xfId="30637" xr:uid="{0240EDA0-B9D5-4851-8547-F89EED364991}"/>
    <cellStyle name="Normal 10 2 2 4 3" xfId="4676" xr:uid="{1FCD45E0-1653-49E8-AB50-D09242232315}"/>
    <cellStyle name="Normal 10 2 2 4 3 2" xfId="7612" xr:uid="{BB38906F-21C4-4076-9598-BE614E258C7A}"/>
    <cellStyle name="Normal 10 2 2 4 3 2 2" xfId="26144" xr:uid="{85FD486C-EDCE-4E5C-A8AC-79438A1F282C}"/>
    <cellStyle name="Normal 10 2 2 4 3 2 3" xfId="34262" xr:uid="{5D3A2A1D-D60E-429C-AFC4-D83E88D4F0AB}"/>
    <cellStyle name="Normal 10 2 2 4 3 3" xfId="23236" xr:uid="{A4C31FF5-177B-409A-981A-EB01F8B296CD}"/>
    <cellStyle name="Normal 10 2 2 4 3 4" xfId="31354" xr:uid="{D1B1D85F-0012-4E6D-9686-9C4161D988A2}"/>
    <cellStyle name="Normal 10 2 2 4 4" xfId="6186" xr:uid="{6F67F1EF-BA4E-42E6-940A-9D607F044985}"/>
    <cellStyle name="Normal 10 2 2 4 4 2" xfId="24718" xr:uid="{65E85D2C-9694-4B6A-84EB-49E9ACDE01F8}"/>
    <cellStyle name="Normal 10 2 2 4 4 3" xfId="32836" xr:uid="{D907CC64-3EDE-4183-A7E5-66F5C2626668}"/>
    <cellStyle name="Normal 10 2 2 4 5" xfId="21793" xr:uid="{9E08D332-2EBC-4696-81A9-6531216FC587}"/>
    <cellStyle name="Normal 10 2 2 4 6" xfId="29909" xr:uid="{591A3290-4E78-4537-BF5B-92771F58D0D1}"/>
    <cellStyle name="Normal 10 2 3" xfId="3233" xr:uid="{C552362B-7096-4E46-95A5-16CFBEFC31A9}"/>
    <cellStyle name="Normal 10 2 4" xfId="3124" xr:uid="{1692E503-8A57-447E-A74C-805ED79DD134}"/>
    <cellStyle name="Normal 10 2 4 2" xfId="3943" xr:uid="{E9447039-C50B-4ADF-9972-E89539FEB4C4}"/>
    <cellStyle name="Normal 10 2 4 2 2" xfId="5376" xr:uid="{B5080805-4193-4F89-8C86-4E2206BA9F34}"/>
    <cellStyle name="Normal 10 2 4 2 2 2" xfId="8312" xr:uid="{F7F7D2A8-6AC6-4E12-A57C-6C726491D250}"/>
    <cellStyle name="Normal 10 2 4 2 2 2 2" xfId="26844" xr:uid="{9CCE6DA9-BA8E-4C5A-9A64-53600B583551}"/>
    <cellStyle name="Normal 10 2 4 2 2 2 3" xfId="34962" xr:uid="{4DB42737-5351-48CB-A78F-9A1319DFAD1D}"/>
    <cellStyle name="Normal 10 2 4 2 2 3" xfId="23936" xr:uid="{9FF56EC8-5051-4527-B3C6-380B380A79A5}"/>
    <cellStyle name="Normal 10 2 4 2 2 4" xfId="32054" xr:uid="{7981FD09-9686-42AC-824F-CD55DA777129}"/>
    <cellStyle name="Normal 10 2 4 2 3" xfId="6886" xr:uid="{560BFBF8-3C5E-42C0-BC9D-70AEBD1F09A4}"/>
    <cellStyle name="Normal 10 2 4 2 3 2" xfId="25418" xr:uid="{E073F1A8-E57A-4986-B320-D3656E77D833}"/>
    <cellStyle name="Normal 10 2 4 2 3 3" xfId="33536" xr:uid="{DC0C223A-F8C8-4EC7-AC26-F59436374E28}"/>
    <cellStyle name="Normal 10 2 4 2 4" xfId="22508" xr:uid="{3F463F5C-BFE3-479D-9EA0-59F484B98415}"/>
    <cellStyle name="Normal 10 2 4 2 5" xfId="30626" xr:uid="{FFC5B8B2-ECD8-4FF8-9D92-879FC2446A46}"/>
    <cellStyle name="Normal 10 2 4 3" xfId="4665" xr:uid="{ABDA61C9-0AF2-4E35-B583-C0F632E32FBC}"/>
    <cellStyle name="Normal 10 2 4 3 2" xfId="7601" xr:uid="{981F03F6-8813-4B58-9DDE-B6DEFB11FAF7}"/>
    <cellStyle name="Normal 10 2 4 3 2 2" xfId="26133" xr:uid="{CE3DE996-9C33-4D23-8973-DB356780E23A}"/>
    <cellStyle name="Normal 10 2 4 3 2 3" xfId="34251" xr:uid="{5D46E7FF-CFAA-40B2-88AC-877B265FE062}"/>
    <cellStyle name="Normal 10 2 4 3 3" xfId="23225" xr:uid="{52B11D3A-B883-4A38-95A2-862E0F3AB9D2}"/>
    <cellStyle name="Normal 10 2 4 3 4" xfId="31343" xr:uid="{B79BB764-B937-4C51-956A-5828377821D2}"/>
    <cellStyle name="Normal 10 2 4 4" xfId="6175" xr:uid="{84C9391C-339C-4524-AF42-87C29CE1AEE4}"/>
    <cellStyle name="Normal 10 2 4 4 2" xfId="24707" xr:uid="{8C9DAE19-63D1-4279-8BFA-FF13AEDCF0BC}"/>
    <cellStyle name="Normal 10 2 4 4 3" xfId="32825" xr:uid="{9275097F-4249-4A9F-8477-FB8912F8056A}"/>
    <cellStyle name="Normal 10 2 4 5" xfId="21778" xr:uid="{C4B81355-C5C8-4BC0-9EF2-3833EB966A46}"/>
    <cellStyle name="Normal 10 2 4 6" xfId="29894" xr:uid="{CAA2A633-8688-4E25-8494-08C847DDE8E2}"/>
    <cellStyle name="Normal 10 2 5" xfId="8517" xr:uid="{373C958A-16C3-4D49-9EE0-56582A75BBFF}"/>
    <cellStyle name="Normal 10 2 6" xfId="11160" xr:uid="{AEA3EB4B-03E7-49AD-9313-13A30A97EE15}"/>
    <cellStyle name="Normal 10 3" xfId="381" xr:uid="{B0CC009E-6134-4558-848F-5C900CF5C270}"/>
    <cellStyle name="Normal 10 3 10" xfId="11161" xr:uid="{4345AE0E-D890-4ACE-9061-5544B06548BA}"/>
    <cellStyle name="Normal 10 3 10 2" xfId="27498" xr:uid="{8D9089C3-E66B-4543-991E-F3CB4C65713F}"/>
    <cellStyle name="Normal 10 3 10 3" xfId="35686" xr:uid="{0DEEAF23-4051-43BC-9059-3AD2840FAAC7}"/>
    <cellStyle name="Normal 10 3 11" xfId="2012" xr:uid="{7F581FD2-9077-40B8-AE94-2A6E22A9132B}"/>
    <cellStyle name="Normal 10 3 11 2" xfId="21024" xr:uid="{D14DC392-6B33-4485-818B-F5B7C0609266}"/>
    <cellStyle name="Normal 10 3 11 3" xfId="29139" xr:uid="{168C2D3E-B206-4CBD-BDD5-C3BA7535369F}"/>
    <cellStyle name="Normal 10 3 12" xfId="20287" xr:uid="{E7E044DB-D477-4F26-A474-458AD475BD6C}"/>
    <cellStyle name="Normal 10 3 13" xfId="28378" xr:uid="{1835ECA8-63A5-4B2C-A50C-53D024D130A9}"/>
    <cellStyle name="Normal 10 3 2" xfId="886" xr:uid="{AFC8C02C-C67A-416E-9AB9-B4C0658B1B07}"/>
    <cellStyle name="Normal 10 3 2 2" xfId="2368" xr:uid="{5969B9A2-1811-4E64-822A-67C952A6DF11}"/>
    <cellStyle name="Normal 10 3 2 2 2" xfId="2956" xr:uid="{106D93F5-D985-4218-935D-6D345AEFAD9F}"/>
    <cellStyle name="Normal 10 3 2 2 2 2" xfId="3829" xr:uid="{4EE176F6-5EA6-4388-A253-A730BEF8BFE3}"/>
    <cellStyle name="Normal 10 3 2 2 2 2 2" xfId="5262" xr:uid="{5701C91B-3302-4EAF-92CD-4F15F713E5FF}"/>
    <cellStyle name="Normal 10 3 2 2 2 2 2 2" xfId="8198" xr:uid="{F523C62D-C426-471E-80ED-42964D84B3E7}"/>
    <cellStyle name="Normal 10 3 2 2 2 2 2 2 2" xfId="26730" xr:uid="{CDC33CAA-25CD-40F9-9BE1-0D12BD41B4BA}"/>
    <cellStyle name="Normal 10 3 2 2 2 2 2 2 3" xfId="34848" xr:uid="{C5FAAEA2-18E3-4516-8850-0AC50C48F9AE}"/>
    <cellStyle name="Normal 10 3 2 2 2 2 2 3" xfId="23822" xr:uid="{CBFFE092-356A-4C5F-A38B-7FD491414213}"/>
    <cellStyle name="Normal 10 3 2 2 2 2 2 4" xfId="31940" xr:uid="{9C045685-E808-4E47-B970-003976D403DB}"/>
    <cellStyle name="Normal 10 3 2 2 2 2 3" xfId="6772" xr:uid="{9EED731A-32EB-4644-93A3-260C3E8DEFC3}"/>
    <cellStyle name="Normal 10 3 2 2 2 2 3 2" xfId="25304" xr:uid="{BBCFDE30-B816-44D0-8153-6152846E9BF3}"/>
    <cellStyle name="Normal 10 3 2 2 2 2 3 3" xfId="33422" xr:uid="{2A3DD345-CD78-4101-85AA-5AD0242A6117}"/>
    <cellStyle name="Normal 10 3 2 2 2 2 4" xfId="22394" xr:uid="{EFE5CDA9-0F13-49D8-AD10-B71EF4E069C0}"/>
    <cellStyle name="Normal 10 3 2 2 2 2 5" xfId="30512" xr:uid="{6C481095-86D4-47B1-9311-E52D08A5AA57}"/>
    <cellStyle name="Normal 10 3 2 2 2 3" xfId="4551" xr:uid="{B9134BA2-F151-4365-BE21-3D22DB201147}"/>
    <cellStyle name="Normal 10 3 2 2 2 3 2" xfId="7487" xr:uid="{4BA9CE03-041A-4DF6-A084-DF2EA332C92D}"/>
    <cellStyle name="Normal 10 3 2 2 2 3 2 2" xfId="26019" xr:uid="{F44449AD-B58A-4979-B43B-3C23BB8F7321}"/>
    <cellStyle name="Normal 10 3 2 2 2 3 2 3" xfId="34137" xr:uid="{63FA1D7E-5321-464E-919C-7B86275EDC93}"/>
    <cellStyle name="Normal 10 3 2 2 2 3 3" xfId="23111" xr:uid="{653A4803-B7B2-4E24-A9EB-1584C9E5E344}"/>
    <cellStyle name="Normal 10 3 2 2 2 3 4" xfId="31229" xr:uid="{770A6976-0CD3-45D2-AA7D-76A2E10658E0}"/>
    <cellStyle name="Normal 10 3 2 2 2 4" xfId="6061" xr:uid="{F761B510-2058-46EA-AA25-132179737E9C}"/>
    <cellStyle name="Normal 10 3 2 2 2 4 2" xfId="24593" xr:uid="{747D4159-014C-4192-9235-7D457BDD5A8C}"/>
    <cellStyle name="Normal 10 3 2 2 2 4 3" xfId="32711" xr:uid="{C40B53D4-0801-4AB7-BEFE-F300B31D0667}"/>
    <cellStyle name="Normal 10 3 2 2 2 5" xfId="21649" xr:uid="{8D7CDC50-68FE-4A23-8B88-1CB8C1FC061E}"/>
    <cellStyle name="Normal 10 3 2 2 2 6" xfId="29765" xr:uid="{57C0947A-CF98-4511-ADF8-4E826F227498}"/>
    <cellStyle name="Normal 10 3 2 2 3" xfId="3534" xr:uid="{0A11965B-0AA7-4429-890D-8671DDFB3865}"/>
    <cellStyle name="Normal 10 3 2 2 3 2" xfId="4969" xr:uid="{457F61D6-D4D3-48EF-BFE1-D3D53EB8622F}"/>
    <cellStyle name="Normal 10 3 2 2 3 2 2" xfId="7905" xr:uid="{566CBE03-E1A5-47CA-8D14-8D4A351E00B5}"/>
    <cellStyle name="Normal 10 3 2 2 3 2 2 2" xfId="26437" xr:uid="{7D33A82E-03BB-4D0A-A329-DA97AF6E9B38}"/>
    <cellStyle name="Normal 10 3 2 2 3 2 2 3" xfId="34555" xr:uid="{45ADBF11-E859-4AE9-BE3D-4FBF365FAE7E}"/>
    <cellStyle name="Normal 10 3 2 2 3 2 3" xfId="23529" xr:uid="{7EC62C42-CDEA-4570-BC43-B57D7CDB3519}"/>
    <cellStyle name="Normal 10 3 2 2 3 2 4" xfId="31647" xr:uid="{7CF2A526-C7C0-479B-B826-B7D25DC3CA91}"/>
    <cellStyle name="Normal 10 3 2 2 3 3" xfId="6479" xr:uid="{F4EE5497-89EB-4828-9D26-7613D84944EC}"/>
    <cellStyle name="Normal 10 3 2 2 3 3 2" xfId="25011" xr:uid="{E9458028-C119-4A69-BFBB-31B0C5734CE6}"/>
    <cellStyle name="Normal 10 3 2 2 3 3 3" xfId="33129" xr:uid="{0C78155B-23A7-4E6E-8287-3E39F6477958}"/>
    <cellStyle name="Normal 10 3 2 2 3 4" xfId="22101" xr:uid="{9B0F40E2-A692-452F-832E-0F067375EE10}"/>
    <cellStyle name="Normal 10 3 2 2 3 5" xfId="30219" xr:uid="{A24E601F-8F8A-4A47-AC28-2DE0A052AD9D}"/>
    <cellStyle name="Normal 10 3 2 2 4" xfId="4258" xr:uid="{63533499-A040-44A7-88E4-5C4298FFC37E}"/>
    <cellStyle name="Normal 10 3 2 2 4 2" xfId="7194" xr:uid="{97C7CCF7-1494-430E-A749-B1ACDDE181A1}"/>
    <cellStyle name="Normal 10 3 2 2 4 2 2" xfId="25726" xr:uid="{EB54C512-0895-4EDB-B17C-AC721D58177C}"/>
    <cellStyle name="Normal 10 3 2 2 4 2 3" xfId="33844" xr:uid="{5E1304C5-71CF-4CE9-B575-998F18DC4B8C}"/>
    <cellStyle name="Normal 10 3 2 2 4 3" xfId="22818" xr:uid="{18A36739-323D-4FC1-8C3E-B00E071521F1}"/>
    <cellStyle name="Normal 10 3 2 2 4 4" xfId="30936" xr:uid="{26CEE3DF-55D3-4508-B5AB-A0AC3B8824CD}"/>
    <cellStyle name="Normal 10 3 2 2 5" xfId="5768" xr:uid="{281C702B-9149-4F17-A921-2CEB81B147A9}"/>
    <cellStyle name="Normal 10 3 2 2 5 2" xfId="24300" xr:uid="{B0DA2854-630F-4E68-A7E1-AE0C77AFCC68}"/>
    <cellStyle name="Normal 10 3 2 2 5 3" xfId="32418" xr:uid="{84F77FF4-464A-4E62-B584-0B91B85436DF}"/>
    <cellStyle name="Normal 10 3 2 2 6" xfId="21286" xr:uid="{026FB07E-B077-4E9D-AD81-9150E0B2E8B7}"/>
    <cellStyle name="Normal 10 3 2 2 7" xfId="29402" xr:uid="{8E1171A0-9F42-40D6-BEF1-3B770DD89C07}"/>
    <cellStyle name="Normal 10 3 2 3" xfId="2827" xr:uid="{86C4CF1D-DFB7-4445-B07A-AD1BCA39E999}"/>
    <cellStyle name="Normal 10 3 2 3 2" xfId="3700" xr:uid="{8D3653E4-3895-4199-8143-876E751F384D}"/>
    <cellStyle name="Normal 10 3 2 3 2 2" xfId="5133" xr:uid="{A55C10FB-B007-4AD7-96FC-7FEE67221085}"/>
    <cellStyle name="Normal 10 3 2 3 2 2 2" xfId="8069" xr:uid="{397B4847-6DDF-40C3-8472-C6655B33FC8C}"/>
    <cellStyle name="Normal 10 3 2 3 2 2 2 2" xfId="26601" xr:uid="{77C0A878-1FA6-4459-9C61-6E1F1455BDB8}"/>
    <cellStyle name="Normal 10 3 2 3 2 2 2 3" xfId="34719" xr:uid="{DDF2FD84-2AA7-4F73-B61B-9F79140AB959}"/>
    <cellStyle name="Normal 10 3 2 3 2 2 3" xfId="23693" xr:uid="{5F916704-0B4D-48C9-A5EC-035D286E7B72}"/>
    <cellStyle name="Normal 10 3 2 3 2 2 4" xfId="31811" xr:uid="{D2FA0E03-039E-4A87-9EE4-209AACB27C9A}"/>
    <cellStyle name="Normal 10 3 2 3 2 3" xfId="6643" xr:uid="{BDAA3724-19BF-482D-ABFA-3E504B93F09D}"/>
    <cellStyle name="Normal 10 3 2 3 2 3 2" xfId="25175" xr:uid="{D3826B63-C2D1-4F46-A8AB-BBA85E04EA56}"/>
    <cellStyle name="Normal 10 3 2 3 2 3 3" xfId="33293" xr:uid="{8B027D82-0C9C-49D2-9FB7-4C268AD32441}"/>
    <cellStyle name="Normal 10 3 2 3 2 4" xfId="22265" xr:uid="{064ED36E-48B5-4C1C-B515-305C82B1A67F}"/>
    <cellStyle name="Normal 10 3 2 3 2 5" xfId="30383" xr:uid="{B868EB48-524D-4CC7-946A-F5226B7646DD}"/>
    <cellStyle name="Normal 10 3 2 3 3" xfId="4422" xr:uid="{89763C9C-D9C1-4864-9908-9C990DE0A0DD}"/>
    <cellStyle name="Normal 10 3 2 3 3 2" xfId="7358" xr:uid="{D9756260-1050-40AF-8325-6384CCF57B31}"/>
    <cellStyle name="Normal 10 3 2 3 3 2 2" xfId="25890" xr:uid="{32540E98-2A2E-407E-8BC1-FF3AF6806E0A}"/>
    <cellStyle name="Normal 10 3 2 3 3 2 3" xfId="34008" xr:uid="{1B7BC525-D51E-407D-B737-381DBAA32157}"/>
    <cellStyle name="Normal 10 3 2 3 3 3" xfId="22982" xr:uid="{B831E03A-8843-4311-A910-3CA1C66723F5}"/>
    <cellStyle name="Normal 10 3 2 3 3 4" xfId="31100" xr:uid="{0F43BDC7-F2E9-4712-893E-CC03FAD7F9AB}"/>
    <cellStyle name="Normal 10 3 2 3 4" xfId="5932" xr:uid="{5DFAA277-2E1A-4951-B32C-F9750B398049}"/>
    <cellStyle name="Normal 10 3 2 3 4 2" xfId="24464" xr:uid="{8A493A4C-5D14-429F-8247-2454FAF3F8B7}"/>
    <cellStyle name="Normal 10 3 2 3 4 3" xfId="32582" xr:uid="{2010D8DB-2E63-44DE-A356-C8CF4ECDBE11}"/>
    <cellStyle name="Normal 10 3 2 3 5" xfId="21520" xr:uid="{ACB6ECE5-577C-4247-AA94-A5F3753981A7}"/>
    <cellStyle name="Normal 10 3 2 3 6" xfId="29636" xr:uid="{096CAF7A-50CE-495E-8486-04930ABFA31E}"/>
    <cellStyle name="Normal 10 3 2 4" xfId="3405" xr:uid="{B38172B5-4F99-43D8-834E-A088DFC939A7}"/>
    <cellStyle name="Normal 10 3 2 4 2" xfId="4840" xr:uid="{08149E76-17D7-4772-8AAC-74CAE6DB433E}"/>
    <cellStyle name="Normal 10 3 2 4 2 2" xfId="7776" xr:uid="{14489DA8-3DF0-4AEB-969C-01BE4C715F1D}"/>
    <cellStyle name="Normal 10 3 2 4 2 2 2" xfId="26308" xr:uid="{B062FA1C-0DAC-48E8-8B47-AE69EEC88CD7}"/>
    <cellStyle name="Normal 10 3 2 4 2 2 3" xfId="34426" xr:uid="{8F985E93-F732-4978-BCC7-8A3DE15439C4}"/>
    <cellStyle name="Normal 10 3 2 4 2 3" xfId="23400" xr:uid="{85478AC4-FBDB-4BB2-999A-15F251DE9B98}"/>
    <cellStyle name="Normal 10 3 2 4 2 4" xfId="31518" xr:uid="{9C027846-B10A-414B-964B-218AC65E404B}"/>
    <cellStyle name="Normal 10 3 2 4 3" xfId="6350" xr:uid="{37195063-DFFC-4384-A695-9C34B919D0BD}"/>
    <cellStyle name="Normal 10 3 2 4 3 2" xfId="24882" xr:uid="{34FB1EA0-CF79-44BC-9E34-65A34EE685E0}"/>
    <cellStyle name="Normal 10 3 2 4 3 3" xfId="33000" xr:uid="{6DA5F50D-76AB-4412-9480-2570AB6131A4}"/>
    <cellStyle name="Normal 10 3 2 4 4" xfId="21972" xr:uid="{E8666BA6-8092-4677-B68E-0C299FCEBC95}"/>
    <cellStyle name="Normal 10 3 2 4 5" xfId="30090" xr:uid="{221F6AF0-7D1B-494E-890B-8D960E3DB486}"/>
    <cellStyle name="Normal 10 3 2 5" xfId="4129" xr:uid="{56BE6BAB-EAB1-4DA2-A66B-AC5032181FA3}"/>
    <cellStyle name="Normal 10 3 2 5 2" xfId="7065" xr:uid="{D71BEE7E-010F-4860-AED9-F6A8550B0BC1}"/>
    <cellStyle name="Normal 10 3 2 5 2 2" xfId="25597" xr:uid="{40791A81-9269-4E4A-83EA-F60E44294E6A}"/>
    <cellStyle name="Normal 10 3 2 5 2 3" xfId="33715" xr:uid="{EF40E59F-3EEC-4F16-BB88-476507575F04}"/>
    <cellStyle name="Normal 10 3 2 5 3" xfId="22689" xr:uid="{98ACBDAB-4B1B-43BF-A7D8-DF15BD97C430}"/>
    <cellStyle name="Normal 10 3 2 5 4" xfId="30807" xr:uid="{9142FA89-BA6B-4A58-95A8-F9D3E6AEE16B}"/>
    <cellStyle name="Normal 10 3 2 6" xfId="5639" xr:uid="{2A62C1B4-7E8A-497B-9507-B4A9367988EB}"/>
    <cellStyle name="Normal 10 3 2 6 2" xfId="24171" xr:uid="{B6486757-D6C8-40D8-87E5-47E94016F40D}"/>
    <cellStyle name="Normal 10 3 2 6 3" xfId="32289" xr:uid="{B7BDF47B-76DE-4722-8B23-2A16D6B10752}"/>
    <cellStyle name="Normal 10 3 2 7" xfId="2222" xr:uid="{5C695494-DBDB-451F-B4CF-CF64F04F6BB0}"/>
    <cellStyle name="Normal 10 3 2 7 2" xfId="21152" xr:uid="{CE923310-5E28-4564-89C5-DEAD736103D8}"/>
    <cellStyle name="Normal 10 3 2 7 3" xfId="29268" xr:uid="{88D4406C-1922-49F7-B2DA-F4BF873C7A32}"/>
    <cellStyle name="Normal 10 3 2 8" xfId="20642" xr:uid="{5AAC6306-43EC-4756-95E4-D3F0941E63D4}"/>
    <cellStyle name="Normal 10 3 2 9" xfId="28737" xr:uid="{BAEBB23B-BA15-4869-A187-34DAA717DF51}"/>
    <cellStyle name="Normal 10 3 3" xfId="2316" xr:uid="{27C62611-B5B5-4827-A6EA-EC31FCD869A8}"/>
    <cellStyle name="Normal 10 3 3 2" xfId="2906" xr:uid="{8808E9D6-D701-4284-8D42-D8C228D8127E}"/>
    <cellStyle name="Normal 10 3 3 2 2" xfId="3779" xr:uid="{08ED7C83-627A-4838-A491-51A3F83DD2CD}"/>
    <cellStyle name="Normal 10 3 3 2 2 2" xfId="5212" xr:uid="{3B612B4E-32D7-4F48-BFC0-449BBBA63F4C}"/>
    <cellStyle name="Normal 10 3 3 2 2 2 2" xfId="8148" xr:uid="{485946CD-E63C-4E4E-BCAF-306DBDFC3C2E}"/>
    <cellStyle name="Normal 10 3 3 2 2 2 2 2" xfId="26680" xr:uid="{44BBE2BD-2A10-4C61-B719-8AA5F3FB2400}"/>
    <cellStyle name="Normal 10 3 3 2 2 2 2 3" xfId="34798" xr:uid="{D802B2A6-D82D-4A35-916C-5401FD5263AA}"/>
    <cellStyle name="Normal 10 3 3 2 2 2 3" xfId="23772" xr:uid="{E271AE7B-4D60-4E41-91F0-3DFB5F66172C}"/>
    <cellStyle name="Normal 10 3 3 2 2 2 4" xfId="31890" xr:uid="{344B05A7-C7E3-47AA-8D25-690593CF64BE}"/>
    <cellStyle name="Normal 10 3 3 2 2 3" xfId="6722" xr:uid="{38B6F180-C078-4666-BBAD-3EC69A280E3D}"/>
    <cellStyle name="Normal 10 3 3 2 2 3 2" xfId="25254" xr:uid="{7CD23E6E-0750-4CE5-9C1F-B93E05FA5ED1}"/>
    <cellStyle name="Normal 10 3 3 2 2 3 3" xfId="33372" xr:uid="{478FF0B9-D149-476E-AA81-9E6273B289CC}"/>
    <cellStyle name="Normal 10 3 3 2 2 4" xfId="22344" xr:uid="{61352323-7CAC-46DB-BA1F-03F8BEA71443}"/>
    <cellStyle name="Normal 10 3 3 2 2 5" xfId="30462" xr:uid="{579AFE89-3C56-4F70-B63E-4BCDB0EBD1F3}"/>
    <cellStyle name="Normal 10 3 3 2 3" xfId="4501" xr:uid="{74346925-E375-4F23-A49E-E191FB1E8E5A}"/>
    <cellStyle name="Normal 10 3 3 2 3 2" xfId="7437" xr:uid="{9E35155F-4DFF-442B-BD7D-0BD3B12006FD}"/>
    <cellStyle name="Normal 10 3 3 2 3 2 2" xfId="25969" xr:uid="{31B5A9D3-3460-4F09-A6C1-E8DA8D22B935}"/>
    <cellStyle name="Normal 10 3 3 2 3 2 3" xfId="34087" xr:uid="{25AB364B-2301-4793-88A7-B3125C23FBFB}"/>
    <cellStyle name="Normal 10 3 3 2 3 3" xfId="23061" xr:uid="{4949C243-A089-414E-BC67-361C4E4EDF03}"/>
    <cellStyle name="Normal 10 3 3 2 3 4" xfId="31179" xr:uid="{B93CC65E-F113-4389-A8F8-4D8BD77C98E7}"/>
    <cellStyle name="Normal 10 3 3 2 4" xfId="6011" xr:uid="{A19E71E1-4136-4C4D-BF81-1BF084C4711B}"/>
    <cellStyle name="Normal 10 3 3 2 4 2" xfId="24543" xr:uid="{0C094DB4-CD71-4FCF-9491-B9644BF5AAEB}"/>
    <cellStyle name="Normal 10 3 3 2 4 3" xfId="32661" xr:uid="{878E76D5-47AB-419E-A91E-D589C116268F}"/>
    <cellStyle name="Normal 10 3 3 2 5" xfId="21599" xr:uid="{E6832225-AC44-4C83-8A8E-E41E5945C7B6}"/>
    <cellStyle name="Normal 10 3 3 2 6" xfId="29715" xr:uid="{4D106FE6-2BD3-477D-898D-717168B3B56C}"/>
    <cellStyle name="Normal 10 3 3 3" xfId="3484" xr:uid="{773BA18A-7014-4A83-9390-05EE64FF2900}"/>
    <cellStyle name="Normal 10 3 3 3 2" xfId="4919" xr:uid="{11DCDBCC-6B0C-4902-B47B-27EF26ED7032}"/>
    <cellStyle name="Normal 10 3 3 3 2 2" xfId="7855" xr:uid="{6388B8A6-6A30-4AA6-A5D4-D7A23FC0B56F}"/>
    <cellStyle name="Normal 10 3 3 3 2 2 2" xfId="26387" xr:uid="{0664D13D-2148-4E4B-B804-C784E119E46F}"/>
    <cellStyle name="Normal 10 3 3 3 2 2 3" xfId="34505" xr:uid="{2558DB4A-42E6-47BE-B7D7-64F532E0B9DF}"/>
    <cellStyle name="Normal 10 3 3 3 2 3" xfId="23479" xr:uid="{88D7171D-5653-48DC-AD42-EE6E9E24C4B8}"/>
    <cellStyle name="Normal 10 3 3 3 2 4" xfId="31597" xr:uid="{E286927C-8E32-4533-A704-A6E45C180BC1}"/>
    <cellStyle name="Normal 10 3 3 3 3" xfId="6429" xr:uid="{70240B4C-66FA-4293-B6F0-9C6BDBDF2E6A}"/>
    <cellStyle name="Normal 10 3 3 3 3 2" xfId="24961" xr:uid="{742658F2-DEFC-4F94-B952-79541B8581F3}"/>
    <cellStyle name="Normal 10 3 3 3 3 3" xfId="33079" xr:uid="{26A23761-A38B-4D08-95A5-581D7CFEED61}"/>
    <cellStyle name="Normal 10 3 3 3 4" xfId="22051" xr:uid="{73A462D7-2AEB-440B-B06B-D84D6FBAD450}"/>
    <cellStyle name="Normal 10 3 3 3 5" xfId="30169" xr:uid="{FB950DEC-E068-4D39-93EC-359CDD837185}"/>
    <cellStyle name="Normal 10 3 3 4" xfId="4208" xr:uid="{096D3B04-C9A4-49E8-BC46-1C47661D9FB0}"/>
    <cellStyle name="Normal 10 3 3 4 2" xfId="7144" xr:uid="{24A06BB5-7458-47C7-B0E2-03AC066777A5}"/>
    <cellStyle name="Normal 10 3 3 4 2 2" xfId="25676" xr:uid="{D9309493-03F0-4B7D-87CF-AC38132B5452}"/>
    <cellStyle name="Normal 10 3 3 4 2 3" xfId="33794" xr:uid="{D50C5DD4-8462-4FEE-9484-341529B7D7FB}"/>
    <cellStyle name="Normal 10 3 3 4 3" xfId="22768" xr:uid="{C3CC1D34-88A6-4C10-92F6-D85524480BD3}"/>
    <cellStyle name="Normal 10 3 3 4 4" xfId="30886" xr:uid="{6DB3D36E-97C5-4C5B-83FB-77D176B1E335}"/>
    <cellStyle name="Normal 10 3 3 5" xfId="5718" xr:uid="{6C67395F-1259-4EF6-ADCE-033A70B37B66}"/>
    <cellStyle name="Normal 10 3 3 5 2" xfId="24250" xr:uid="{C36D28E6-8E1E-44D6-9652-9A324DC3D150}"/>
    <cellStyle name="Normal 10 3 3 5 3" xfId="32368" xr:uid="{C7B3052E-F6DF-46A2-922F-31BA7F1F1293}"/>
    <cellStyle name="Normal 10 3 3 6" xfId="21235" xr:uid="{A6F28793-E87C-4838-8E54-D56282D56AA3}"/>
    <cellStyle name="Normal 10 3 3 7" xfId="29351" xr:uid="{BE4D62AC-81F7-4486-8350-0E7280B60901}"/>
    <cellStyle name="Normal 10 3 4" xfId="2071" xr:uid="{AC3C7995-FF98-4088-ADCE-A2E71793E7B0}"/>
    <cellStyle name="Normal 10 3 4 2" xfId="3324" xr:uid="{227766AD-DE78-428F-B61A-553379D3A875}"/>
    <cellStyle name="Normal 10 3 4 2 2" xfId="4759" xr:uid="{18160CAF-9361-4E5B-A43D-5ADB2264845B}"/>
    <cellStyle name="Normal 10 3 4 2 2 2" xfId="7695" xr:uid="{28913714-0A31-4272-884A-0D177B1A2FB0}"/>
    <cellStyle name="Normal 10 3 4 2 2 2 2" xfId="26227" xr:uid="{ACE1DD56-833C-4CBE-9916-8A1EA972F099}"/>
    <cellStyle name="Normal 10 3 4 2 2 2 3" xfId="34345" xr:uid="{9CB06B60-F2D3-4018-8808-EF6A4548CFED}"/>
    <cellStyle name="Normal 10 3 4 2 2 3" xfId="23319" xr:uid="{92B398F9-94A9-44F1-AC45-2D0C2BFA1F7E}"/>
    <cellStyle name="Normal 10 3 4 2 2 4" xfId="31437" xr:uid="{15C884DE-F6A2-4B7C-BABF-91377023F91B}"/>
    <cellStyle name="Normal 10 3 4 2 3" xfId="6269" xr:uid="{910622C9-6AA9-46A8-A9AE-95C33E1AC977}"/>
    <cellStyle name="Normal 10 3 4 2 3 2" xfId="24801" xr:uid="{6FD3C48E-D76F-48E0-B058-429B426E0BE6}"/>
    <cellStyle name="Normal 10 3 4 2 3 3" xfId="32919" xr:uid="{6F400A31-ED51-467B-BB20-007240E6A9FE}"/>
    <cellStyle name="Normal 10 3 4 2 4" xfId="21891" xr:uid="{9FED83D9-9C54-4C46-B420-C74C5D5F9B03}"/>
    <cellStyle name="Normal 10 3 4 2 5" xfId="30009" xr:uid="{33903ADF-6EBE-4202-AF37-04B25F48ACC4}"/>
    <cellStyle name="Normal 10 3 4 3" xfId="4048" xr:uid="{B445F3A7-50E1-4B45-B180-6BE5DC357D82}"/>
    <cellStyle name="Normal 10 3 4 3 2" xfId="6984" xr:uid="{4A5A6EA6-CC2C-42DA-9603-F340A7658F64}"/>
    <cellStyle name="Normal 10 3 4 3 2 2" xfId="25516" xr:uid="{63A30ABE-A135-4F50-A6FA-E8F7E052D531}"/>
    <cellStyle name="Normal 10 3 4 3 2 3" xfId="33634" xr:uid="{B435B1B3-68D8-4EE3-95F8-3E65A60195B0}"/>
    <cellStyle name="Normal 10 3 4 3 3" xfId="22608" xr:uid="{B18F2975-B0B8-4F4B-8354-479B22C542CC}"/>
    <cellStyle name="Normal 10 3 4 3 4" xfId="30726" xr:uid="{2FCEA75D-C9AF-4F13-977F-464CF7189899}"/>
    <cellStyle name="Normal 10 3 4 4" xfId="5558" xr:uid="{4252C413-AE35-447E-8718-7E8E8FA69CF2}"/>
    <cellStyle name="Normal 10 3 4 4 2" xfId="24090" xr:uid="{CD4E5B35-36AA-4AA9-B544-0FA9802EDC53}"/>
    <cellStyle name="Normal 10 3 4 4 3" xfId="32208" xr:uid="{3CA36B6A-219C-447F-B2D7-52E084A54238}"/>
    <cellStyle name="Normal 10 3 4 5" xfId="21054" xr:uid="{A1C8DFD4-02F2-462D-BDD3-F0D26F389965}"/>
    <cellStyle name="Normal 10 3 4 6" xfId="29170" xr:uid="{95EB183D-0318-47D7-B5BD-4C69F0995D6F}"/>
    <cellStyle name="Normal 10 3 5" xfId="2723" xr:uid="{D479F7CE-5BE2-4F5B-BD4F-A8C7358E53C2}"/>
    <cellStyle name="Normal 10 3 5 2" xfId="3630" xr:uid="{C969BD6D-054A-423D-9B17-D146EA91A059}"/>
    <cellStyle name="Normal 10 3 5 2 2" xfId="5064" xr:uid="{3364B7D8-0340-44CC-AAE7-42746C65F691}"/>
    <cellStyle name="Normal 10 3 5 2 2 2" xfId="8000" xr:uid="{C9C892BF-97CA-407A-9055-A3BE4AB559DD}"/>
    <cellStyle name="Normal 10 3 5 2 2 2 2" xfId="26532" xr:uid="{1EE69E51-4151-4452-8D40-6E8659419921}"/>
    <cellStyle name="Normal 10 3 5 2 2 2 3" xfId="34650" xr:uid="{F956B52B-2576-41DA-A0C0-AEBB96C1ED1D}"/>
    <cellStyle name="Normal 10 3 5 2 2 3" xfId="23624" xr:uid="{516CEA66-E1B9-4575-9020-9B3C651C924D}"/>
    <cellStyle name="Normal 10 3 5 2 2 4" xfId="31742" xr:uid="{6055FD86-63A0-4F27-958F-BB6C8CA176FA}"/>
    <cellStyle name="Normal 10 3 5 2 3" xfId="6574" xr:uid="{5945EE26-9548-443A-AA8A-D727A6628E16}"/>
    <cellStyle name="Normal 10 3 5 2 3 2" xfId="25106" xr:uid="{954D523C-F71E-4756-A1AF-70D610651A0A}"/>
    <cellStyle name="Normal 10 3 5 2 3 3" xfId="33224" xr:uid="{FDDD9E73-09A8-42BE-88A4-63B5CA3B7C5F}"/>
    <cellStyle name="Normal 10 3 5 2 4" xfId="22196" xr:uid="{0AFA14BE-2D27-4DDA-8A32-4BB56FA097B7}"/>
    <cellStyle name="Normal 10 3 5 2 5" xfId="30314" xr:uid="{576E0BF5-46E7-49CF-9E74-DA325C19D3C0}"/>
    <cellStyle name="Normal 10 3 5 3" xfId="4353" xr:uid="{205A7C88-971B-4F37-AB5D-F4EFFAE7FA2B}"/>
    <cellStyle name="Normal 10 3 5 3 2" xfId="7289" xr:uid="{4847553B-819C-48A7-B005-FBFA4EA5022B}"/>
    <cellStyle name="Normal 10 3 5 3 2 2" xfId="25821" xr:uid="{257B57D3-462A-4BA9-B32B-63CB2BDCF367}"/>
    <cellStyle name="Normal 10 3 5 3 2 3" xfId="33939" xr:uid="{0EC4AAC9-FBCE-407B-B832-BDAD5F3DE9F2}"/>
    <cellStyle name="Normal 10 3 5 3 3" xfId="22913" xr:uid="{E7C3EFA7-95AA-4C68-BB90-1C972F931B8A}"/>
    <cellStyle name="Normal 10 3 5 3 4" xfId="31031" xr:uid="{13FD2E8E-D2B9-4A49-8A58-15C365284431}"/>
    <cellStyle name="Normal 10 3 5 4" xfId="5863" xr:uid="{A0C6A177-70F8-4E92-98F1-928DE81874A5}"/>
    <cellStyle name="Normal 10 3 5 4 2" xfId="24395" xr:uid="{39F3F779-BC76-4928-8E9E-56F4214D1DE7}"/>
    <cellStyle name="Normal 10 3 5 4 3" xfId="32513" xr:uid="{4482BB43-B6A9-4E3B-BEBD-036F5E485CBD}"/>
    <cellStyle name="Normal 10 3 5 5" xfId="21445" xr:uid="{3FC0F3A0-AA3C-49D1-87CC-D25542D21A61}"/>
    <cellStyle name="Normal 10 3 5 6" xfId="29561" xr:uid="{8220F903-3F58-4EE4-AC82-89A4A4A54E3A}"/>
    <cellStyle name="Normal 10 3 6" xfId="3295" xr:uid="{B33CAEF4-33CC-40B9-A852-F99FE67D760B}"/>
    <cellStyle name="Normal 10 3 6 2" xfId="4012" xr:uid="{526CB30E-56F3-4247-AD6B-D8A4D04F0254}"/>
    <cellStyle name="Normal 10 3 6 2 2" xfId="5445" xr:uid="{EE947F74-998D-4320-BAC0-D711AAC5B6F2}"/>
    <cellStyle name="Normal 10 3 6 2 2 2" xfId="8381" xr:uid="{0202365C-7FD5-4BC5-A79D-FD076E6503CE}"/>
    <cellStyle name="Normal 10 3 6 2 2 2 2" xfId="26913" xr:uid="{0A7992EB-6A6E-4252-9BF0-42A5638ACA91}"/>
    <cellStyle name="Normal 10 3 6 2 2 2 3" xfId="35031" xr:uid="{0FEDB5BF-9D42-47BA-9E83-B71EDF3E26A2}"/>
    <cellStyle name="Normal 10 3 6 2 2 3" xfId="24005" xr:uid="{AF21DAAC-AD4E-4755-8280-550B4C1D5F86}"/>
    <cellStyle name="Normal 10 3 6 2 2 4" xfId="32123" xr:uid="{BCCCD2B2-7F6B-4392-86FB-11B2D328F36F}"/>
    <cellStyle name="Normal 10 3 6 2 3" xfId="6955" xr:uid="{502304B4-EE86-4F27-B35E-3447C23A2FF5}"/>
    <cellStyle name="Normal 10 3 6 2 3 2" xfId="25487" xr:uid="{D5A7C4F0-1C32-4ED5-835D-1C9F9466AA23}"/>
    <cellStyle name="Normal 10 3 6 2 3 3" xfId="33605" xr:uid="{6B76D814-2F2E-4937-8C69-E9F02CC88D8C}"/>
    <cellStyle name="Normal 10 3 6 2 4" xfId="22577" xr:uid="{1A609E83-E703-4962-A4D1-C5D0B519BEB6}"/>
    <cellStyle name="Normal 10 3 6 2 5" xfId="30695" xr:uid="{6A6EA842-D031-4E55-9839-F6A57345DD17}"/>
    <cellStyle name="Normal 10 3 6 3" xfId="4734" xr:uid="{F713F229-9D6B-4D61-953D-C89BDD816246}"/>
    <cellStyle name="Normal 10 3 6 3 2" xfId="7670" xr:uid="{FD873DD6-EA35-42A2-96AB-C9FFF1CA4227}"/>
    <cellStyle name="Normal 10 3 6 3 2 2" xfId="26202" xr:uid="{9EAA0BBB-6C5B-45CD-BA29-D1F4F87DE227}"/>
    <cellStyle name="Normal 10 3 6 3 2 3" xfId="34320" xr:uid="{3AA6F7BA-BD19-48B7-9414-27F0C3AD7F07}"/>
    <cellStyle name="Normal 10 3 6 3 3" xfId="23294" xr:uid="{61417AA6-CFB4-4485-A3FB-65E982D07554}"/>
    <cellStyle name="Normal 10 3 6 3 4" xfId="31412" xr:uid="{1CEEB4E0-320F-45A7-B146-8EBF68B90190}"/>
    <cellStyle name="Normal 10 3 6 4" xfId="6244" xr:uid="{F0A47843-A4B3-4A8E-91BD-758C8D8008D1}"/>
    <cellStyle name="Normal 10 3 6 4 2" xfId="24776" xr:uid="{43F52172-E587-4A2C-82DB-1DCA098E33ED}"/>
    <cellStyle name="Normal 10 3 6 4 3" xfId="32894" xr:uid="{7C93FA7B-E352-428D-86B0-4FA0FE682CB8}"/>
    <cellStyle name="Normal 10 3 6 5" xfId="21866" xr:uid="{B78F473A-E023-42A6-8F91-7C87840DDBD8}"/>
    <cellStyle name="Normal 10 3 6 6" xfId="29983" xr:uid="{D8272C2D-E2D9-45F4-B86D-6B1E2E214E44}"/>
    <cellStyle name="Normal 10 3 7" xfId="3312" xr:uid="{3686EB8D-BA9A-41F7-A331-412D196E0E7D}"/>
    <cellStyle name="Normal 10 3 7 2" xfId="4749" xr:uid="{07FCA68F-CC87-4809-9B8F-AF363BD4D1A6}"/>
    <cellStyle name="Normal 10 3 7 2 2" xfId="7685" xr:uid="{017ADB1D-FEAA-43AF-9BC8-BD323DFB1B45}"/>
    <cellStyle name="Normal 10 3 7 2 2 2" xfId="26217" xr:uid="{94C0E4FF-3223-4CEB-8205-95126602E07E}"/>
    <cellStyle name="Normal 10 3 7 2 2 3" xfId="34335" xr:uid="{6CAF9EF3-B84C-4A82-B24D-CBBBEA5A55BB}"/>
    <cellStyle name="Normal 10 3 7 2 3" xfId="23309" xr:uid="{94407DEE-B562-42A9-86A4-D8984FD896D3}"/>
    <cellStyle name="Normal 10 3 7 2 4" xfId="31427" xr:uid="{F60584B9-C22F-4D92-9A30-8080FF9ED004}"/>
    <cellStyle name="Normal 10 3 7 3" xfId="6259" xr:uid="{2F92BEF2-EFCD-454F-ADA5-7A7737229FEE}"/>
    <cellStyle name="Normal 10 3 7 3 2" xfId="24791" xr:uid="{04E3E0D5-47F5-45A5-AFF9-1A75C7CC0A1D}"/>
    <cellStyle name="Normal 10 3 7 3 3" xfId="32909" xr:uid="{A630953E-9BF7-458E-9B0C-7CA523F22308}"/>
    <cellStyle name="Normal 10 3 7 4" xfId="21881" xr:uid="{690A12D4-5E6D-4FBD-913B-622EE066D081}"/>
    <cellStyle name="Normal 10 3 7 5" xfId="29998" xr:uid="{CC90EACC-8372-480A-9FBA-BCF8A6C6DD4F}"/>
    <cellStyle name="Normal 10 3 8" xfId="4038" xr:uid="{64618097-93F1-44F8-B0B1-6BB9D9CBE239}"/>
    <cellStyle name="Normal 10 3 8 2" xfId="6974" xr:uid="{B9CC6A01-09FA-43AA-A729-B84150D83055}"/>
    <cellStyle name="Normal 10 3 8 2 2" xfId="25506" xr:uid="{F7E6ACED-F762-4287-BE2D-858177CE6AD5}"/>
    <cellStyle name="Normal 10 3 8 2 3" xfId="33624" xr:uid="{67A98024-438C-4734-96FD-2236B0902135}"/>
    <cellStyle name="Normal 10 3 8 3" xfId="22598" xr:uid="{4AAEDD82-F97F-4BAC-A473-69F3BD265568}"/>
    <cellStyle name="Normal 10 3 8 4" xfId="30716" xr:uid="{5D5FC95E-6644-4449-9368-E56C00148F85}"/>
    <cellStyle name="Normal 10 3 9" xfId="5548" xr:uid="{EAA63B89-4BE7-4778-B4DB-CB20A74EF463}"/>
    <cellStyle name="Normal 10 3 9 2" xfId="24080" xr:uid="{C09BDC38-302E-4A8F-BE99-32E5230D1AA6}"/>
    <cellStyle name="Normal 10 3 9 3" xfId="32198" xr:uid="{7AA370FC-D618-4480-81A9-3E0CFEAC6962}"/>
    <cellStyle name="Normal 10 4" xfId="750" xr:uid="{DDC4A0B2-B287-4BDC-8DA5-45C80C8EA543}"/>
    <cellStyle name="Normal 10 4 10" xfId="20508" xr:uid="{CC135E67-0EF7-451A-86E9-0056A6C47203}"/>
    <cellStyle name="Normal 10 4 11" xfId="28603" xr:uid="{5BD667C9-F277-4B8D-B62D-5CA6F96F66DA}"/>
    <cellStyle name="Normal 10 4 2" xfId="1059" xr:uid="{4658CFEC-ED3E-4A6F-A209-3E27F33B0E56}"/>
    <cellStyle name="Normal 10 4 2 2" xfId="2879" xr:uid="{E5D0FF78-6149-4BA1-BADB-30C19676E9F5}"/>
    <cellStyle name="Normal 10 4 2 2 2" xfId="3752" xr:uid="{C73D7209-3371-4385-ACFC-A97B4595FF5B}"/>
    <cellStyle name="Normal 10 4 2 2 2 2" xfId="5185" xr:uid="{1BCDA0AA-5748-4A27-8019-216FD85935BE}"/>
    <cellStyle name="Normal 10 4 2 2 2 2 2" xfId="8121" xr:uid="{29A33F64-E2A6-4B0D-8E18-07C9A0244BE8}"/>
    <cellStyle name="Normal 10 4 2 2 2 2 2 2" xfId="26653" xr:uid="{73C1007C-72EB-495F-99A8-7E1739D69E56}"/>
    <cellStyle name="Normal 10 4 2 2 2 2 2 3" xfId="34771" xr:uid="{353EDFCA-DFBE-4BAB-8CF8-4D56DDCC874B}"/>
    <cellStyle name="Normal 10 4 2 2 2 2 3" xfId="23745" xr:uid="{40ADCDDA-FDE7-4D33-A30A-5B467CED8805}"/>
    <cellStyle name="Normal 10 4 2 2 2 2 4" xfId="31863" xr:uid="{D020A7FE-1EEF-4FA1-BB4F-BAF7C7DC14EF}"/>
    <cellStyle name="Normal 10 4 2 2 2 3" xfId="6695" xr:uid="{0B33C081-9502-4F32-A20C-9FB72C1EF3B3}"/>
    <cellStyle name="Normal 10 4 2 2 2 3 2" xfId="25227" xr:uid="{E701786A-C676-448F-AE4E-D421979061F2}"/>
    <cellStyle name="Normal 10 4 2 2 2 3 3" xfId="33345" xr:uid="{0B86597B-177C-4DF0-A5A7-94E065FB5A14}"/>
    <cellStyle name="Normal 10 4 2 2 2 4" xfId="22317" xr:uid="{89D07A92-ED42-4317-9A58-22E95D315BD3}"/>
    <cellStyle name="Normal 10 4 2 2 2 5" xfId="30435" xr:uid="{DC3FC939-A04B-4562-927F-ABFB4BEAB5D1}"/>
    <cellStyle name="Normal 10 4 2 2 3" xfId="4474" xr:uid="{22DD3184-AED6-49AD-A61D-2672ED014F33}"/>
    <cellStyle name="Normal 10 4 2 2 3 2" xfId="7410" xr:uid="{60126EF5-4B5F-482B-AB8A-B2FCBC777A2F}"/>
    <cellStyle name="Normal 10 4 2 2 3 2 2" xfId="25942" xr:uid="{3CA2EB9E-B5DD-4773-B284-330902E4A5AD}"/>
    <cellStyle name="Normal 10 4 2 2 3 2 3" xfId="34060" xr:uid="{1FE8F833-319D-4DD3-9064-80C2214A461A}"/>
    <cellStyle name="Normal 10 4 2 2 3 3" xfId="23034" xr:uid="{A6C2A83A-D40E-4730-99FB-384CECCEF440}"/>
    <cellStyle name="Normal 10 4 2 2 3 4" xfId="31152" xr:uid="{3ABCD4DC-E676-466D-81D0-2999EB76A0BF}"/>
    <cellStyle name="Normal 10 4 2 2 4" xfId="5984" xr:uid="{E3AB8FE3-43DA-4E5C-ADD3-EFFF5E254458}"/>
    <cellStyle name="Normal 10 4 2 2 4 2" xfId="24516" xr:uid="{0E28FB3A-933E-4ED7-B024-8BB1489659A4}"/>
    <cellStyle name="Normal 10 4 2 2 4 3" xfId="32634" xr:uid="{48B50E72-1DE7-459C-8664-452772E39B71}"/>
    <cellStyle name="Normal 10 4 2 2 5" xfId="21572" xr:uid="{C3BFA3C0-0811-4955-A905-9A2A9C232D25}"/>
    <cellStyle name="Normal 10 4 2 2 6" xfId="29688" xr:uid="{1C62EB63-EB92-496B-BD48-C34FC487ED46}"/>
    <cellStyle name="Normal 10 4 2 3" xfId="3457" xr:uid="{54D06DFA-07FA-4405-B8AB-F149D7B8079A}"/>
    <cellStyle name="Normal 10 4 2 3 2" xfId="4892" xr:uid="{34FB68B0-7D7D-4A61-90AA-B9209C27AF54}"/>
    <cellStyle name="Normal 10 4 2 3 2 2" xfId="7828" xr:uid="{50CFEBEE-1598-4809-AE1F-595F5F257A03}"/>
    <cellStyle name="Normal 10 4 2 3 2 2 2" xfId="26360" xr:uid="{EA991848-911A-4917-BCF0-E51A886781EB}"/>
    <cellStyle name="Normal 10 4 2 3 2 2 3" xfId="34478" xr:uid="{9E7B28F2-B9F3-4264-B17F-67F149AB9033}"/>
    <cellStyle name="Normal 10 4 2 3 2 3" xfId="23452" xr:uid="{7282BDBB-79D8-449B-8470-6B839F86817F}"/>
    <cellStyle name="Normal 10 4 2 3 2 4" xfId="31570" xr:uid="{FA85AEA5-6BD0-4DF7-875B-2715774A7B33}"/>
    <cellStyle name="Normal 10 4 2 3 3" xfId="6402" xr:uid="{5B004E21-5489-4CCC-B999-E420D7649E22}"/>
    <cellStyle name="Normal 10 4 2 3 3 2" xfId="24934" xr:uid="{F03F970A-5762-4328-99EF-2FA121D93466}"/>
    <cellStyle name="Normal 10 4 2 3 3 3" xfId="33052" xr:uid="{9E5CB66E-1A47-44CD-BEB3-E188769081DB}"/>
    <cellStyle name="Normal 10 4 2 3 4" xfId="22024" xr:uid="{39927E4A-CBC8-4761-B424-0A47AC58DAE0}"/>
    <cellStyle name="Normal 10 4 2 3 5" xfId="30142" xr:uid="{B0635574-FAD5-486B-8631-61BD94FC9A0C}"/>
    <cellStyle name="Normal 10 4 2 4" xfId="4181" xr:uid="{20AEE2D1-8BEF-4370-BBF9-67442F583513}"/>
    <cellStyle name="Normal 10 4 2 4 2" xfId="7117" xr:uid="{26D49653-E4F4-470B-B7F1-3106FA733302}"/>
    <cellStyle name="Normal 10 4 2 4 2 2" xfId="25649" xr:uid="{0FBC7269-27BB-45B1-A62B-466E3872FF72}"/>
    <cellStyle name="Normal 10 4 2 4 2 3" xfId="33767" xr:uid="{AEA917CD-A294-4F8B-A998-2C9A34993D40}"/>
    <cellStyle name="Normal 10 4 2 4 3" xfId="22741" xr:uid="{18437E63-C91A-4D0C-96AA-3EC2F03396A5}"/>
    <cellStyle name="Normal 10 4 2 4 4" xfId="30859" xr:uid="{AFEFDE7E-FD50-4734-BA39-7D4788E84ED5}"/>
    <cellStyle name="Normal 10 4 2 5" xfId="5691" xr:uid="{A0BC269F-B076-48E8-B2EE-EEBB28E7FEBC}"/>
    <cellStyle name="Normal 10 4 2 5 2" xfId="24223" xr:uid="{F3EBF490-362E-4A85-A667-6B80F46D8925}"/>
    <cellStyle name="Normal 10 4 2 5 3" xfId="32341" xr:uid="{22F9C8C5-3621-4ED6-BBCB-3A7051BD78B6}"/>
    <cellStyle name="Normal 10 4 2 6" xfId="11163" xr:uid="{FCFA1BEC-7C78-48C6-9934-CDAD15A96D5B}"/>
    <cellStyle name="Normal 10 4 2 7" xfId="2282" xr:uid="{EF7B7BDE-0360-4903-AB35-11C5BB1148CA}"/>
    <cellStyle name="Normal 10 4 2 7 2" xfId="21206" xr:uid="{68FA7508-D5E8-4980-8EB3-8D1E73CEB0EC}"/>
    <cellStyle name="Normal 10 4 2 7 3" xfId="29322" xr:uid="{4F16F7FB-D9DE-4DAD-9C89-275D5B3D7BDA}"/>
    <cellStyle name="Normal 10 4 2 8" xfId="20814" xr:uid="{567D4AE3-6174-4D3B-AE48-194CD209E9FD}"/>
    <cellStyle name="Normal 10 4 2 9" xfId="28909" xr:uid="{381F3121-3A94-4649-85B3-DD41165B0986}"/>
    <cellStyle name="Normal 10 4 3" xfId="2361" xr:uid="{D628DC50-FFBA-4679-823D-054B7AB7D99D}"/>
    <cellStyle name="Normal 10 4 3 2" xfId="2950" xr:uid="{F55649CC-200C-4139-9913-4029CF887BE6}"/>
    <cellStyle name="Normal 10 4 3 2 2" xfId="3823" xr:uid="{172C87FE-17C2-4054-B667-396DA0D3430E}"/>
    <cellStyle name="Normal 10 4 3 2 2 2" xfId="5256" xr:uid="{4AA423A3-E1D6-447D-8DE0-AB786FDC3023}"/>
    <cellStyle name="Normal 10 4 3 2 2 2 2" xfId="8192" xr:uid="{850C7D54-1209-417E-8E35-1EF5C0995079}"/>
    <cellStyle name="Normal 10 4 3 2 2 2 2 2" xfId="26724" xr:uid="{42255557-2DAC-49AC-8D76-BA67796D5E33}"/>
    <cellStyle name="Normal 10 4 3 2 2 2 2 3" xfId="34842" xr:uid="{B3D9D81F-EE36-40F5-B35D-91DAD825072E}"/>
    <cellStyle name="Normal 10 4 3 2 2 2 3" xfId="23816" xr:uid="{72E1D357-3F67-4C68-B634-61F4B84A7E2C}"/>
    <cellStyle name="Normal 10 4 3 2 2 2 4" xfId="31934" xr:uid="{588D6D15-3E28-4801-90F5-7EB097E7D2C6}"/>
    <cellStyle name="Normal 10 4 3 2 2 3" xfId="6766" xr:uid="{3587BF29-65CC-4658-817F-E6ADBB56E1BB}"/>
    <cellStyle name="Normal 10 4 3 2 2 3 2" xfId="25298" xr:uid="{82533B82-E410-43C4-A844-69DB26D253D1}"/>
    <cellStyle name="Normal 10 4 3 2 2 3 3" xfId="33416" xr:uid="{9221E60D-7A10-4B86-8858-9D8D1AFDC8E7}"/>
    <cellStyle name="Normal 10 4 3 2 2 4" xfId="22388" xr:uid="{255AB0DF-8754-46AF-965B-5AB88B65E0D5}"/>
    <cellStyle name="Normal 10 4 3 2 2 5" xfId="30506" xr:uid="{B58EF182-CEE3-472B-B414-FA3846718705}"/>
    <cellStyle name="Normal 10 4 3 2 3" xfId="4545" xr:uid="{08FC533A-296A-484F-BCA3-7C0253F2EC1B}"/>
    <cellStyle name="Normal 10 4 3 2 3 2" xfId="7481" xr:uid="{223A48B6-8C57-4DD0-871E-B683FCA1DB75}"/>
    <cellStyle name="Normal 10 4 3 2 3 2 2" xfId="26013" xr:uid="{9B9DFF23-7C91-469C-885F-713E5BDA236B}"/>
    <cellStyle name="Normal 10 4 3 2 3 2 3" xfId="34131" xr:uid="{1513819B-4CC8-432E-A75D-6CE2C2B00646}"/>
    <cellStyle name="Normal 10 4 3 2 3 3" xfId="23105" xr:uid="{17139329-FB22-4ABF-9109-6D2156E1A55D}"/>
    <cellStyle name="Normal 10 4 3 2 3 4" xfId="31223" xr:uid="{231CE4A9-9126-4833-9BA0-19951E1456DE}"/>
    <cellStyle name="Normal 10 4 3 2 4" xfId="6055" xr:uid="{6C3C2D2A-53BE-45DB-BDA0-3E3BA723AF00}"/>
    <cellStyle name="Normal 10 4 3 2 4 2" xfId="24587" xr:uid="{94922539-FA0B-4343-8A26-6DE79F58BE11}"/>
    <cellStyle name="Normal 10 4 3 2 4 3" xfId="32705" xr:uid="{6D882111-750C-40DA-B612-888BEFB555CC}"/>
    <cellStyle name="Normal 10 4 3 2 5" xfId="21643" xr:uid="{B1F7D3F1-0ADF-4D1A-BC03-D7D3E4B3A6F9}"/>
    <cellStyle name="Normal 10 4 3 2 6" xfId="29759" xr:uid="{591325BD-301B-4D77-94CA-18890D3F5F22}"/>
    <cellStyle name="Normal 10 4 3 3" xfId="3528" xr:uid="{8F8C212A-CC72-4BC5-AF17-A0EF1DF41EE1}"/>
    <cellStyle name="Normal 10 4 3 3 2" xfId="4963" xr:uid="{5CC90424-B6AC-44A0-9F6B-7A634E0B52B0}"/>
    <cellStyle name="Normal 10 4 3 3 2 2" xfId="7899" xr:uid="{85C8168F-EDD7-4EFD-8F05-BF5C91564647}"/>
    <cellStyle name="Normal 10 4 3 3 2 2 2" xfId="26431" xr:uid="{9E4E56A1-1A8A-4764-A40B-27AD04796124}"/>
    <cellStyle name="Normal 10 4 3 3 2 2 3" xfId="34549" xr:uid="{6AB0C8FF-BAD4-46F9-8931-77363FD071EE}"/>
    <cellStyle name="Normal 10 4 3 3 2 3" xfId="23523" xr:uid="{FCC156DB-2C87-4737-875F-4F6CD76B1692}"/>
    <cellStyle name="Normal 10 4 3 3 2 4" xfId="31641" xr:uid="{4FE7F8EF-69DE-4002-A5B1-89A5357F583D}"/>
    <cellStyle name="Normal 10 4 3 3 3" xfId="6473" xr:uid="{9A71F829-C73D-4A33-A0E9-F2963E21A11F}"/>
    <cellStyle name="Normal 10 4 3 3 3 2" xfId="25005" xr:uid="{06B7AB03-0B6E-450E-B361-D4C4C32D0EBC}"/>
    <cellStyle name="Normal 10 4 3 3 3 3" xfId="33123" xr:uid="{3394365B-0973-4ED6-9675-1B76C873A80F}"/>
    <cellStyle name="Normal 10 4 3 3 4" xfId="22095" xr:uid="{18B20A0A-2306-472C-AD41-785A85779851}"/>
    <cellStyle name="Normal 10 4 3 3 5" xfId="30213" xr:uid="{12373BC2-AE9E-4C36-BB8C-8B485CB40953}"/>
    <cellStyle name="Normal 10 4 3 4" xfId="4252" xr:uid="{684C7C56-A351-476E-A594-64CF50E56498}"/>
    <cellStyle name="Normal 10 4 3 4 2" xfId="7188" xr:uid="{6E304587-0C5D-40EA-BA25-738E37E84248}"/>
    <cellStyle name="Normal 10 4 3 4 2 2" xfId="25720" xr:uid="{FBA77AE7-8AD0-4402-BCB5-7BB819527F35}"/>
    <cellStyle name="Normal 10 4 3 4 2 3" xfId="33838" xr:uid="{0F6AFC03-4E32-4452-B933-1AFFA14EC8CE}"/>
    <cellStyle name="Normal 10 4 3 4 3" xfId="22812" xr:uid="{6987B437-14BF-47C9-9661-A38F573A91A6}"/>
    <cellStyle name="Normal 10 4 3 4 4" xfId="30930" xr:uid="{463BAFEF-DE97-43FE-B8A5-99F1B437DA26}"/>
    <cellStyle name="Normal 10 4 3 5" xfId="5762" xr:uid="{B8DDAF4B-177B-4E42-960D-F003A75064F3}"/>
    <cellStyle name="Normal 10 4 3 5 2" xfId="24294" xr:uid="{473E0385-3D68-467A-A069-3BB4109CAF34}"/>
    <cellStyle name="Normal 10 4 3 5 3" xfId="32412" xr:uid="{FE53D89D-69E3-4A20-BBF2-E7E596DF390D}"/>
    <cellStyle name="Normal 10 4 3 6" xfId="21280" xr:uid="{C7BCE5DD-BCC6-4D6E-A17B-CE35A75A0100}"/>
    <cellStyle name="Normal 10 4 3 7" xfId="29396" xr:uid="{87EBD01B-5680-486C-9982-85D4D1E6C289}"/>
    <cellStyle name="Normal 10 4 4" xfId="2810" xr:uid="{A4AC8104-749D-48E5-9CCF-6ED6BCB57FD6}"/>
    <cellStyle name="Normal 10 4 4 2" xfId="3684" xr:uid="{1A31A6F8-7DA9-4491-87C6-B5F2EB1F1D89}"/>
    <cellStyle name="Normal 10 4 4 2 2" xfId="5117" xr:uid="{159D3AC3-921F-42D2-A75B-30C081BBACD8}"/>
    <cellStyle name="Normal 10 4 4 2 2 2" xfId="8053" xr:uid="{60E7278A-09EE-4AEC-89A2-C1FAB35439D4}"/>
    <cellStyle name="Normal 10 4 4 2 2 2 2" xfId="26585" xr:uid="{75BEF5CF-200C-40DE-822C-D71F0299002D}"/>
    <cellStyle name="Normal 10 4 4 2 2 2 3" xfId="34703" xr:uid="{77E890B7-595D-4180-BFCE-A1F3E23D322C}"/>
    <cellStyle name="Normal 10 4 4 2 2 3" xfId="23677" xr:uid="{F76301DD-15A5-4335-BD49-CC8943BB0FA9}"/>
    <cellStyle name="Normal 10 4 4 2 2 4" xfId="31795" xr:uid="{1CA26C12-837E-4750-ABEF-662CBFFD928C}"/>
    <cellStyle name="Normal 10 4 4 2 3" xfId="6627" xr:uid="{47F4C56F-8D4F-4359-9569-008D6908F405}"/>
    <cellStyle name="Normal 10 4 4 2 3 2" xfId="25159" xr:uid="{C8BE35CE-6AA4-4478-962A-80692C389137}"/>
    <cellStyle name="Normal 10 4 4 2 3 3" xfId="33277" xr:uid="{501E1D54-A683-4073-945D-9D068C9A6CD4}"/>
    <cellStyle name="Normal 10 4 4 2 4" xfId="22249" xr:uid="{24D79E44-7E8F-4950-90DB-71FA9276F53D}"/>
    <cellStyle name="Normal 10 4 4 2 5" xfId="30367" xr:uid="{AEAC2674-477D-48FF-91B6-186CB34CBD7D}"/>
    <cellStyle name="Normal 10 4 4 3" xfId="4406" xr:uid="{AA696857-8B5F-471E-9E9D-BE977F4C3FBE}"/>
    <cellStyle name="Normal 10 4 4 3 2" xfId="7342" xr:uid="{3587C4E7-1799-4629-AFE5-D68307C5622F}"/>
    <cellStyle name="Normal 10 4 4 3 2 2" xfId="25874" xr:uid="{D6B140ED-27B2-46AB-B163-D869007DB959}"/>
    <cellStyle name="Normal 10 4 4 3 2 3" xfId="33992" xr:uid="{908EF025-52E3-403B-B141-2D734C2E2211}"/>
    <cellStyle name="Normal 10 4 4 3 3" xfId="22966" xr:uid="{E00CC31B-644B-4E4B-8AC9-6FC5CBEF409F}"/>
    <cellStyle name="Normal 10 4 4 3 4" xfId="31084" xr:uid="{A2C07D01-6B9A-4911-9FDF-37C291639F2F}"/>
    <cellStyle name="Normal 10 4 4 4" xfId="5916" xr:uid="{16026F3E-13D0-4A7D-83D0-0C8FE80E1B16}"/>
    <cellStyle name="Normal 10 4 4 4 2" xfId="24448" xr:uid="{4BAD7B42-FB91-4A76-B3CE-9D9F82382EFB}"/>
    <cellStyle name="Normal 10 4 4 4 3" xfId="32566" xr:uid="{0716DA84-F34B-45EF-83E8-084AD355F728}"/>
    <cellStyle name="Normal 10 4 4 5" xfId="21504" xr:uid="{F02CA04C-51BA-420C-9406-708B107924DD}"/>
    <cellStyle name="Normal 10 4 4 6" xfId="29620" xr:uid="{0F4C450D-9BBA-4D5F-BDCD-4F1A7CAEB672}"/>
    <cellStyle name="Normal 10 4 5" xfId="3389" xr:uid="{1B54154F-D52F-482B-AA07-CB57BBFFCA5F}"/>
    <cellStyle name="Normal 10 4 5 2" xfId="4824" xr:uid="{D4342DF9-5283-4F15-9920-9D4BCB0B8F39}"/>
    <cellStyle name="Normal 10 4 5 2 2" xfId="7760" xr:uid="{AF01D3BB-2FDC-4F2D-93AF-BD3E96AA29AB}"/>
    <cellStyle name="Normal 10 4 5 2 2 2" xfId="26292" xr:uid="{23ACCAB1-11A9-4485-B933-D79467EA4552}"/>
    <cellStyle name="Normal 10 4 5 2 2 3" xfId="34410" xr:uid="{0963DDFD-018F-4A0B-A2E9-4AB3698B3F5D}"/>
    <cellStyle name="Normal 10 4 5 2 3" xfId="23384" xr:uid="{D2FCE27A-6141-410A-BC0B-F53DADBD0EC6}"/>
    <cellStyle name="Normal 10 4 5 2 4" xfId="31502" xr:uid="{31007BAB-174C-457E-B629-01FDE73E067A}"/>
    <cellStyle name="Normal 10 4 5 3" xfId="6334" xr:uid="{09D11914-B2D3-4430-831B-BDFF48715A38}"/>
    <cellStyle name="Normal 10 4 5 3 2" xfId="24866" xr:uid="{05D04775-81D9-4B99-B8C9-E2DD8FB0A08A}"/>
    <cellStyle name="Normal 10 4 5 3 3" xfId="32984" xr:uid="{4DBD3388-D2BE-4BC4-AA0E-718911F72908}"/>
    <cellStyle name="Normal 10 4 5 4" xfId="21956" xr:uid="{A957F37E-860A-4726-B227-394C3D0FED6A}"/>
    <cellStyle name="Normal 10 4 5 5" xfId="30074" xr:uid="{82EE4106-593C-465C-990E-3D1F53294737}"/>
    <cellStyle name="Normal 10 4 6" xfId="4113" xr:uid="{C6693BAD-0828-440F-B092-8B2C2882EF2D}"/>
    <cellStyle name="Normal 10 4 6 2" xfId="7049" xr:uid="{395E99A4-6399-4AE2-B8D3-D67377476942}"/>
    <cellStyle name="Normal 10 4 6 2 2" xfId="25581" xr:uid="{923F53DA-607D-482A-A188-F2F12B796463}"/>
    <cellStyle name="Normal 10 4 6 2 3" xfId="33699" xr:uid="{D8AE2DA6-D5BD-4EB4-8F96-791CCE0F5029}"/>
    <cellStyle name="Normal 10 4 6 3" xfId="22673" xr:uid="{2BF88B41-6482-40E2-8F7C-BAFA756B554C}"/>
    <cellStyle name="Normal 10 4 6 4" xfId="30791" xr:uid="{07CDA293-3FD4-4156-884B-DF0571E4DF32}"/>
    <cellStyle name="Normal 10 4 7" xfId="5623" xr:uid="{58EA6DCC-D458-41D0-A280-227962ECC6AD}"/>
    <cellStyle name="Normal 10 4 7 2" xfId="24155" xr:uid="{20E6CE50-9344-4185-BE90-AF6A3404375D}"/>
    <cellStyle name="Normal 10 4 7 3" xfId="32273" xr:uid="{24078114-5D14-4832-B78E-C4C2ADF6B4C1}"/>
    <cellStyle name="Normal 10 4 8" xfId="11162" xr:uid="{B10089D0-385B-4122-A5B3-94F72C7261C6}"/>
    <cellStyle name="Normal 10 4 9" xfId="2171" xr:uid="{8C5CE0D5-6B13-4A58-8C37-A479124169AC}"/>
    <cellStyle name="Normal 10 4 9 2" xfId="21128" xr:uid="{EF14D265-8B50-42C5-8B81-5E4BFA54F856}"/>
    <cellStyle name="Normal 10 4 9 3" xfId="29243" xr:uid="{8AB893B4-241E-4695-BE14-922E69EEC6D4}"/>
    <cellStyle name="Normal 10 5" xfId="2217" xr:uid="{CB6E8B67-A368-4DD2-9AE9-5B52CA4A9054}"/>
    <cellStyle name="Normal 10 5 2" xfId="2824" xr:uid="{2A119C8D-D9DA-492F-ADDE-344D4F731A9A}"/>
    <cellStyle name="Normal 10 5 2 2" xfId="3697" xr:uid="{C5DD9A7A-9B16-4871-A70E-AE9EF56A181F}"/>
    <cellStyle name="Normal 10 5 2 2 2" xfId="5130" xr:uid="{6ACE017B-9903-466B-9B0E-9B853FBCB77C}"/>
    <cellStyle name="Normal 10 5 2 2 2 2" xfId="8066" xr:uid="{16309045-70CB-4C62-861C-B82ADC29542C}"/>
    <cellStyle name="Normal 10 5 2 2 2 2 2" xfId="26598" xr:uid="{6F90AA01-E23B-4AB0-B13C-880C192BA7EA}"/>
    <cellStyle name="Normal 10 5 2 2 2 2 3" xfId="34716" xr:uid="{E1E2C672-D13F-4025-A34D-C97071BF187B}"/>
    <cellStyle name="Normal 10 5 2 2 2 3" xfId="23690" xr:uid="{E76662B9-2FBF-48D8-ABDE-0891225DCD82}"/>
    <cellStyle name="Normal 10 5 2 2 2 4" xfId="31808" xr:uid="{509D86E7-C60E-4152-92BE-1F979A327110}"/>
    <cellStyle name="Normal 10 5 2 2 3" xfId="6640" xr:uid="{213ECAA5-EE9B-45A1-94E5-EC609C6AEAC9}"/>
    <cellStyle name="Normal 10 5 2 2 3 2" xfId="25172" xr:uid="{5BBFE6D8-72E1-4D0C-A74B-E2CB726DC44D}"/>
    <cellStyle name="Normal 10 5 2 2 3 3" xfId="33290" xr:uid="{5CD67FDB-AD8A-4B6D-AC1F-A465FE0B808F}"/>
    <cellStyle name="Normal 10 5 2 2 4" xfId="22262" xr:uid="{D99D700B-4E41-4B18-B1F0-2B3AFCD62CF4}"/>
    <cellStyle name="Normal 10 5 2 2 5" xfId="30380" xr:uid="{2FEDA551-0C9E-4533-A73E-7702FB482A40}"/>
    <cellStyle name="Normal 10 5 2 3" xfId="4419" xr:uid="{2B81AA56-10DD-4D9E-BC0B-E799004638F9}"/>
    <cellStyle name="Normal 10 5 2 3 2" xfId="7355" xr:uid="{00B1464B-1FC1-42D7-8E13-327CF9B7247A}"/>
    <cellStyle name="Normal 10 5 2 3 2 2" xfId="25887" xr:uid="{C65175D5-4A5A-43F8-B919-69C15BA95DA3}"/>
    <cellStyle name="Normal 10 5 2 3 2 3" xfId="34005" xr:uid="{93845B46-E993-4DC6-BA8A-00E76DC8A48B}"/>
    <cellStyle name="Normal 10 5 2 3 3" xfId="22979" xr:uid="{D22F22DB-62D5-474B-88A6-B261AEFCE365}"/>
    <cellStyle name="Normal 10 5 2 3 4" xfId="31097" xr:uid="{8FA7320F-D0A0-456E-96FB-0B723E0D0027}"/>
    <cellStyle name="Normal 10 5 2 4" xfId="5929" xr:uid="{2E0FCE1E-AFB9-47C8-B52A-53CDBD0DC765}"/>
    <cellStyle name="Normal 10 5 2 4 2" xfId="24461" xr:uid="{5F807C73-0A01-4098-9F57-BB3EB52F625A}"/>
    <cellStyle name="Normal 10 5 2 4 3" xfId="32579" xr:uid="{F1CD7186-ACB0-4489-BF8D-82D61F170524}"/>
    <cellStyle name="Normal 10 5 2 5" xfId="21517" xr:uid="{D2C7787F-8248-44B3-A87C-1E17D7360097}"/>
    <cellStyle name="Normal 10 5 2 6" xfId="29633" xr:uid="{2485EF28-E7AF-4950-9DA3-551E9283693D}"/>
    <cellStyle name="Normal 10 5 3" xfId="3402" xr:uid="{07A358CA-22BE-4D19-852A-D0332EDAF78F}"/>
    <cellStyle name="Normal 10 5 3 2" xfId="4837" xr:uid="{57582DC6-939E-43B9-8086-3B5DFC30E490}"/>
    <cellStyle name="Normal 10 5 3 2 2" xfId="7773" xr:uid="{231DF0EB-6ACE-40BE-847B-C640A4E0F1DB}"/>
    <cellStyle name="Normal 10 5 3 2 2 2" xfId="26305" xr:uid="{FB3E1E5C-ED5B-402D-B877-CC887E893BDC}"/>
    <cellStyle name="Normal 10 5 3 2 2 3" xfId="34423" xr:uid="{4B1AEF5E-B644-43D8-BD8C-5631EF289968}"/>
    <cellStyle name="Normal 10 5 3 2 3" xfId="23397" xr:uid="{5BA545F4-9E7A-463E-B333-E53E79859749}"/>
    <cellStyle name="Normal 10 5 3 2 4" xfId="31515" xr:uid="{F88989DE-64B2-4D8C-B2AE-B8F3BA30BEE7}"/>
    <cellStyle name="Normal 10 5 3 3" xfId="6347" xr:uid="{F7B0D59B-29C4-420E-9DBF-11508464844A}"/>
    <cellStyle name="Normal 10 5 3 3 2" xfId="24879" xr:uid="{BE0FBEAF-D201-4CE7-B6D1-2DEFCF1C1C17}"/>
    <cellStyle name="Normal 10 5 3 3 3" xfId="32997" xr:uid="{E1B11FFD-0FAD-4817-B1EF-8BE9D7BB3F67}"/>
    <cellStyle name="Normal 10 5 3 4" xfId="21969" xr:uid="{5E511EA3-1C92-4682-8944-AA711125FD6F}"/>
    <cellStyle name="Normal 10 5 3 5" xfId="30087" xr:uid="{0DA05733-44A7-469D-9E25-C2370CCBCE88}"/>
    <cellStyle name="Normal 10 5 4" xfId="4126" xr:uid="{C40A9CBE-C3A1-43FA-AAD9-D7FB6C882C88}"/>
    <cellStyle name="Normal 10 5 4 2" xfId="7062" xr:uid="{001BCE89-125C-4303-9B72-42C9FE67B675}"/>
    <cellStyle name="Normal 10 5 4 2 2" xfId="25594" xr:uid="{D77C126F-6E8C-4A4B-AC4E-03DCFFD56D1D}"/>
    <cellStyle name="Normal 10 5 4 2 3" xfId="33712" xr:uid="{9FAD3034-D3BD-4F0D-BBA6-4E2C6D0F9F6C}"/>
    <cellStyle name="Normal 10 5 4 3" xfId="22686" xr:uid="{E7220A9C-8018-4F9A-BB26-6169A95874DC}"/>
    <cellStyle name="Normal 10 5 4 4" xfId="30804" xr:uid="{261ADC9F-09B6-46D1-B4E1-6801580546EE}"/>
    <cellStyle name="Normal 10 5 5" xfId="5636" xr:uid="{F0E9AF78-E626-4087-BDF5-2C218EB3E838}"/>
    <cellStyle name="Normal 10 5 5 2" xfId="24168" xr:uid="{24B89453-D6DE-47FE-993B-3523C098FF3B}"/>
    <cellStyle name="Normal 10 5 5 3" xfId="32286" xr:uid="{C5940333-9419-4B97-831C-10471CE4565D}"/>
    <cellStyle name="Normal 10 5 6" xfId="21149" xr:uid="{E8D8F2FE-2763-4156-9969-27EF24D85436}"/>
    <cellStyle name="Normal 10 5 7" xfId="29265" xr:uid="{0DF39E44-C21B-4F0C-BC59-35AEC18ACCCD}"/>
    <cellStyle name="Normal 10 6" xfId="2313" xr:uid="{0B8FA3A1-9574-44B6-81F1-4D2BE1C05BDA}"/>
    <cellStyle name="Normal 10 6 2" xfId="2903" xr:uid="{C15076DD-5CA1-452B-8859-A77E11B50241}"/>
    <cellStyle name="Normal 10 6 2 2" xfId="3776" xr:uid="{41E99B94-3C16-48F9-B16E-BE2BBFCC5E83}"/>
    <cellStyle name="Normal 10 6 2 2 2" xfId="5209" xr:uid="{3EEA6995-9C5D-4EDF-95C3-A835221B4554}"/>
    <cellStyle name="Normal 10 6 2 2 2 2" xfId="8145" xr:uid="{4055FD08-8637-4696-9672-3DA58302ACDF}"/>
    <cellStyle name="Normal 10 6 2 2 2 2 2" xfId="26677" xr:uid="{92354DB0-8D0C-4399-9F95-CE2BBB1D03B9}"/>
    <cellStyle name="Normal 10 6 2 2 2 2 3" xfId="34795" xr:uid="{993DB1D5-D693-4FF3-BF14-CFC1AA34904A}"/>
    <cellStyle name="Normal 10 6 2 2 2 3" xfId="23769" xr:uid="{958D1F8C-00DD-4B52-B4B8-6557B6821EF7}"/>
    <cellStyle name="Normal 10 6 2 2 2 4" xfId="31887" xr:uid="{CEEB77FE-DD06-427C-AB5A-7DE5A68289D9}"/>
    <cellStyle name="Normal 10 6 2 2 3" xfId="6719" xr:uid="{2E823A56-9C69-456F-B223-F05CF5FCD30C}"/>
    <cellStyle name="Normal 10 6 2 2 3 2" xfId="25251" xr:uid="{5F0F658F-23C2-4991-A4EE-7A7B1CE42433}"/>
    <cellStyle name="Normal 10 6 2 2 3 3" xfId="33369" xr:uid="{2FCF27D4-DD9F-4B55-8BF8-6AB5FBA01A8D}"/>
    <cellStyle name="Normal 10 6 2 2 4" xfId="22341" xr:uid="{4E1A4C1D-3E43-4267-88F2-28462FBEAB28}"/>
    <cellStyle name="Normal 10 6 2 2 5" xfId="30459" xr:uid="{9AB3D768-975F-4630-9D83-E55C1B0F4A00}"/>
    <cellStyle name="Normal 10 6 2 3" xfId="4498" xr:uid="{C419A1D5-0E2F-4185-AE4A-3BC078F266BE}"/>
    <cellStyle name="Normal 10 6 2 3 2" xfId="7434" xr:uid="{9A95D38F-D554-4D9F-A7A6-2E43D811C281}"/>
    <cellStyle name="Normal 10 6 2 3 2 2" xfId="25966" xr:uid="{7940315B-44C2-4091-BBFB-1F0453E94B09}"/>
    <cellStyle name="Normal 10 6 2 3 2 3" xfId="34084" xr:uid="{1A4DFE63-D301-4247-A8D9-2A8529016F47}"/>
    <cellStyle name="Normal 10 6 2 3 3" xfId="23058" xr:uid="{0A72894E-271C-44DC-89E2-7C003B657458}"/>
    <cellStyle name="Normal 10 6 2 3 4" xfId="31176" xr:uid="{F3E56754-1C3E-4B10-925D-E3835E0A4C96}"/>
    <cellStyle name="Normal 10 6 2 4" xfId="6008" xr:uid="{8D516C66-3BF0-4136-9862-0F9431895BA7}"/>
    <cellStyle name="Normal 10 6 2 4 2" xfId="24540" xr:uid="{E99AB8F9-221C-4424-89CF-CB8C78A79590}"/>
    <cellStyle name="Normal 10 6 2 4 3" xfId="32658" xr:uid="{5A5AFD70-4F0E-4370-965C-2A01422AFF12}"/>
    <cellStyle name="Normal 10 6 2 5" xfId="21596" xr:uid="{21A9095C-E994-4D26-BC68-06F3EB84A7C7}"/>
    <cellStyle name="Normal 10 6 2 6" xfId="29712" xr:uid="{73B378E5-A59A-4638-B69D-5EA969E5E6E1}"/>
    <cellStyle name="Normal 10 6 3" xfId="3481" xr:uid="{5207745A-961F-4DF0-BACF-9078ABA7A575}"/>
    <cellStyle name="Normal 10 6 3 2" xfId="4916" xr:uid="{27AEC545-8261-4EFD-8C45-6A0AF3B695BD}"/>
    <cellStyle name="Normal 10 6 3 2 2" xfId="7852" xr:uid="{8B2938FB-8658-43C7-8225-B2510D39B535}"/>
    <cellStyle name="Normal 10 6 3 2 2 2" xfId="26384" xr:uid="{80492ABE-BCF1-4BFA-82D2-82FBDBE229BE}"/>
    <cellStyle name="Normal 10 6 3 2 2 3" xfId="34502" xr:uid="{9F9E4598-E7BD-486A-8854-0EE12FADF8DE}"/>
    <cellStyle name="Normal 10 6 3 2 3" xfId="23476" xr:uid="{A5007F09-B202-4BB6-89A1-E5F20A14F444}"/>
    <cellStyle name="Normal 10 6 3 2 4" xfId="31594" xr:uid="{7C4E689A-8944-4639-93D2-929316AF91BC}"/>
    <cellStyle name="Normal 10 6 3 3" xfId="6426" xr:uid="{3D88BE53-A2A0-406A-8194-2E15AFACEDDA}"/>
    <cellStyle name="Normal 10 6 3 3 2" xfId="24958" xr:uid="{0409E84F-22C9-4DEC-AB64-34893A5D10E6}"/>
    <cellStyle name="Normal 10 6 3 3 3" xfId="33076" xr:uid="{CC1317B0-A684-45EB-8FEB-52F65C62ADA1}"/>
    <cellStyle name="Normal 10 6 3 4" xfId="22048" xr:uid="{F467C171-2BCD-4B8B-A587-2A3396DF7D29}"/>
    <cellStyle name="Normal 10 6 3 5" xfId="30166" xr:uid="{021B4821-E828-4554-83EF-75F6476ECF3D}"/>
    <cellStyle name="Normal 10 6 4" xfId="4205" xr:uid="{CF982734-0102-49EC-8CC7-FA0F8F16F028}"/>
    <cellStyle name="Normal 10 6 4 2" xfId="7141" xr:uid="{791EFC77-294A-40B8-8516-597432026CB6}"/>
    <cellStyle name="Normal 10 6 4 2 2" xfId="25673" xr:uid="{940EBA0A-39F0-4630-BCA0-CA7DBCB1BA00}"/>
    <cellStyle name="Normal 10 6 4 2 3" xfId="33791" xr:uid="{1EC681AC-6E4C-42E5-8481-259BDD6FAFC1}"/>
    <cellStyle name="Normal 10 6 4 3" xfId="22765" xr:uid="{958222AD-6111-4DEC-8244-A19FDE43DA77}"/>
    <cellStyle name="Normal 10 6 4 4" xfId="30883" xr:uid="{38E297F5-76DE-4491-98D5-A5241A8B786D}"/>
    <cellStyle name="Normal 10 6 5" xfId="5715" xr:uid="{823AF757-5BC5-4146-B8E7-6B8230886AC8}"/>
    <cellStyle name="Normal 10 6 5 2" xfId="24247" xr:uid="{B78D11C2-7854-4C40-BB24-6128DA3D05BB}"/>
    <cellStyle name="Normal 10 6 5 3" xfId="32365" xr:uid="{E766901D-15A8-4C9E-B881-07C9B2DAF4AE}"/>
    <cellStyle name="Normal 10 6 6" xfId="21232" xr:uid="{4F268BC9-8A7E-48A2-91DA-BAA9302ED25C}"/>
    <cellStyle name="Normal 10 6 7" xfId="29348" xr:uid="{DE8D74D2-8A98-4A36-83C5-0F991318AA7F}"/>
    <cellStyle name="Normal 10 7" xfId="2040" xr:uid="{307F7408-BEDD-4E2C-9455-D87826DF559F}"/>
    <cellStyle name="Normal 10 7 2" xfId="3194" xr:uid="{02687801-A9EA-4C2F-A562-BCF295172327}"/>
    <cellStyle name="Normal 10 7 2 2" xfId="3991" xr:uid="{0F75F83F-4ACB-45C9-8B8F-8851BA44BFD1}"/>
    <cellStyle name="Normal 10 7 2 2 2" xfId="5424" xr:uid="{A7BE0BF3-FE6A-4C85-9683-0E836B3E170F}"/>
    <cellStyle name="Normal 10 7 2 2 2 2" xfId="8360" xr:uid="{11101634-4BCE-4382-B839-97157C71E3EF}"/>
    <cellStyle name="Normal 10 7 2 2 2 2 2" xfId="26892" xr:uid="{A5313BF1-0135-419D-9283-6329317A0399}"/>
    <cellStyle name="Normal 10 7 2 2 2 2 3" xfId="35010" xr:uid="{7E7E7B98-BA9F-4F62-8FB2-18CCA0CF5D53}"/>
    <cellStyle name="Normal 10 7 2 2 2 3" xfId="23984" xr:uid="{4B6A6530-3BF9-46D1-9605-D19B1107A6F6}"/>
    <cellStyle name="Normal 10 7 2 2 2 4" xfId="32102" xr:uid="{0D099391-4B52-4888-9A8F-1D6C0344E2C3}"/>
    <cellStyle name="Normal 10 7 2 2 3" xfId="6934" xr:uid="{80C48AFC-8A63-43D2-A9CE-E0BDDF84F150}"/>
    <cellStyle name="Normal 10 7 2 2 3 2" xfId="25466" xr:uid="{53BD03C3-A506-4D37-8283-D355C901F467}"/>
    <cellStyle name="Normal 10 7 2 2 3 3" xfId="33584" xr:uid="{7BAE5177-E38E-46BA-A930-914B144C4499}"/>
    <cellStyle name="Normal 10 7 2 2 4" xfId="22556" xr:uid="{546783AA-3198-4D99-A6B3-AA3DEF97356E}"/>
    <cellStyle name="Normal 10 7 2 2 5" xfId="30674" xr:uid="{EFA4B070-5D09-4A23-ABCB-44E2DCB30615}"/>
    <cellStyle name="Normal 10 7 2 3" xfId="4713" xr:uid="{884A6113-E788-4343-89AF-B7BC16C65F29}"/>
    <cellStyle name="Normal 10 7 2 3 2" xfId="7649" xr:uid="{E661E0F2-312E-40E8-A3CC-9E1B8A6DDA42}"/>
    <cellStyle name="Normal 10 7 2 3 2 2" xfId="26181" xr:uid="{0AF4C9AE-703C-4071-9893-3AA479AC0876}"/>
    <cellStyle name="Normal 10 7 2 3 2 3" xfId="34299" xr:uid="{554315D9-3CE2-4F2E-AF20-98E0C64FC46C}"/>
    <cellStyle name="Normal 10 7 2 3 3" xfId="23273" xr:uid="{D1EAE834-C6AA-4B71-900F-3AD2B1A558EB}"/>
    <cellStyle name="Normal 10 7 2 3 4" xfId="31391" xr:uid="{392C1E4B-7A87-4A88-81AB-DFD125425E05}"/>
    <cellStyle name="Normal 10 7 2 4" xfId="6223" xr:uid="{E2A44C42-9104-4AED-A3FE-0612DABD8421}"/>
    <cellStyle name="Normal 10 7 2 4 2" xfId="24755" xr:uid="{02807C17-4E4B-495C-A561-2F34B55E6D60}"/>
    <cellStyle name="Normal 10 7 2 4 3" xfId="32873" xr:uid="{99F3F317-444D-4E68-B080-A5FEA27641F9}"/>
    <cellStyle name="Normal 10 7 2 5" xfId="21833" xr:uid="{15AB908D-7684-49B2-9F7C-006E8AE99CE6}"/>
    <cellStyle name="Normal 10 7 2 6" xfId="29949" xr:uid="{F560E7D4-6ABD-4791-9CC4-D6D1D8E7320A}"/>
    <cellStyle name="Normal 10 7 3" xfId="3319" xr:uid="{0E12E0BF-19E8-476C-9D99-6A6A89916DF0}"/>
    <cellStyle name="Normal 10 7 3 2" xfId="4756" xr:uid="{4B1E4B1E-5F59-45E7-B046-93EDF7078E94}"/>
    <cellStyle name="Normal 10 7 3 2 2" xfId="7692" xr:uid="{AE0196F9-86E2-4344-8733-FFB4A6D016B6}"/>
    <cellStyle name="Normal 10 7 3 2 2 2" xfId="26224" xr:uid="{9ADB2D15-A978-44B6-BB99-9853A1CCD316}"/>
    <cellStyle name="Normal 10 7 3 2 2 3" xfId="34342" xr:uid="{E2DFD17F-FBF0-49EF-9962-FAF23D54A60E}"/>
    <cellStyle name="Normal 10 7 3 2 3" xfId="23316" xr:uid="{C899A19C-7EE9-48A0-9F0A-85840C858E7B}"/>
    <cellStyle name="Normal 10 7 3 2 4" xfId="31434" xr:uid="{C445C0C4-E083-42B6-BC07-931A08C68BCF}"/>
    <cellStyle name="Normal 10 7 3 3" xfId="6266" xr:uid="{1A68FD82-C56E-4345-BDB8-42082B0CD419}"/>
    <cellStyle name="Normal 10 7 3 3 2" xfId="24798" xr:uid="{3AE18550-7E22-4BB4-A923-B6A4317B6AB8}"/>
    <cellStyle name="Normal 10 7 3 3 3" xfId="32916" xr:uid="{007DA241-B992-4133-8E7D-519E38D3CFB6}"/>
    <cellStyle name="Normal 10 7 3 4" xfId="21888" xr:uid="{857957A2-A3C9-4E4B-8AA0-53BB34588BF0}"/>
    <cellStyle name="Normal 10 7 3 5" xfId="30005" xr:uid="{0E9F8FBD-9854-4D71-B418-F6ACD613D64C}"/>
    <cellStyle name="Normal 10 7 4" xfId="4045" xr:uid="{E9AC099C-24E0-4D8A-962E-88967A1562F1}"/>
    <cellStyle name="Normal 10 7 4 2" xfId="6981" xr:uid="{1E7F6047-1C61-47EC-9592-B667A66EA892}"/>
    <cellStyle name="Normal 10 7 4 2 2" xfId="25513" xr:uid="{E319281B-0F40-4D2C-95C2-3AE2070842EC}"/>
    <cellStyle name="Normal 10 7 4 2 3" xfId="33631" xr:uid="{292ED75D-BD8D-4898-A2C0-70DEF7529E79}"/>
    <cellStyle name="Normal 10 7 4 3" xfId="22605" xr:uid="{9B2B743D-1F70-48F8-873D-0446317555FA}"/>
    <cellStyle name="Normal 10 7 4 4" xfId="30723" xr:uid="{32CD493F-DDA6-497A-8FC0-C5AB11652B75}"/>
    <cellStyle name="Normal 10 7 5" xfId="5555" xr:uid="{411190C6-8145-47EF-8154-34D01E2D9625}"/>
    <cellStyle name="Normal 10 7 5 2" xfId="24087" xr:uid="{30C5931B-A05B-4BE7-A684-380CA67D9AE7}"/>
    <cellStyle name="Normal 10 7 5 3" xfId="32205" xr:uid="{03E8654D-7FEA-4977-A967-50189C6BDBA3}"/>
    <cellStyle name="Normal 10 7 6" xfId="21032" xr:uid="{00047EAB-EC07-4166-930B-76D6F07E147B}"/>
    <cellStyle name="Normal 10 7 7" xfId="29147" xr:uid="{D03AEB77-568D-4325-A269-B126F7C0C177}"/>
    <cellStyle name="Normal 10 8" xfId="2678" xr:uid="{AC8F99C8-54F7-49DA-BBA3-8B4EAD3B30EF}"/>
    <cellStyle name="Normal 10 8 2" xfId="3615" xr:uid="{5660C53E-79D7-496C-B2EC-7DB29284B7F5}"/>
    <cellStyle name="Normal 10 8 2 2" xfId="5049" xr:uid="{B0BFC98E-BE78-4502-8A93-9546E7AC475A}"/>
    <cellStyle name="Normal 10 8 2 2 2" xfId="7985" xr:uid="{0B892C3A-5C7A-4DBB-BD9B-597BED4CBC49}"/>
    <cellStyle name="Normal 10 8 2 2 2 2" xfId="26517" xr:uid="{3593722E-1FA0-4D47-B274-673FC85A7AA6}"/>
    <cellStyle name="Normal 10 8 2 2 2 3" xfId="34635" xr:uid="{BA88575D-0739-4907-B73F-DCF5FC01D3C2}"/>
    <cellStyle name="Normal 10 8 2 2 3" xfId="23609" xr:uid="{3D1BB73C-2860-4F7A-84C5-DA5751855360}"/>
    <cellStyle name="Normal 10 8 2 2 4" xfId="31727" xr:uid="{47D443A3-8727-4DDE-95A8-318F617D4B75}"/>
    <cellStyle name="Normal 10 8 2 3" xfId="6559" xr:uid="{61AA4B78-F687-4042-B339-7445567E63D8}"/>
    <cellStyle name="Normal 10 8 2 3 2" xfId="25091" xr:uid="{3F6BAAD6-FA33-4AA8-9697-F840DF7E586F}"/>
    <cellStyle name="Normal 10 8 2 3 3" xfId="33209" xr:uid="{6337638A-8815-40E3-AEB6-AF24C0D6D764}"/>
    <cellStyle name="Normal 10 8 2 4" xfId="22181" xr:uid="{8BA48E43-5BA4-4EB2-9652-0AC0A2606235}"/>
    <cellStyle name="Normal 10 8 2 5" xfId="30299" xr:uid="{1C5F887C-1991-4D18-BF7E-6F299D423AAC}"/>
    <cellStyle name="Normal 10 8 3" xfId="4338" xr:uid="{5C937D92-8141-4141-A334-114E970ABD5F}"/>
    <cellStyle name="Normal 10 8 3 2" xfId="7274" xr:uid="{25164F85-771A-4F80-AF35-B7842AE0CBB3}"/>
    <cellStyle name="Normal 10 8 3 2 2" xfId="25806" xr:uid="{CFCDC462-140D-496F-BE9E-99F038262750}"/>
    <cellStyle name="Normal 10 8 3 2 3" xfId="33924" xr:uid="{45D59DCA-BAC6-4458-8CF1-BA445B21D4F0}"/>
    <cellStyle name="Normal 10 8 3 3" xfId="22898" xr:uid="{F26CD350-F90A-48B6-8D15-5317F0E3FC9B}"/>
    <cellStyle name="Normal 10 8 3 4" xfId="31016" xr:uid="{68D431BF-F80A-4637-BC43-447DE58EB22A}"/>
    <cellStyle name="Normal 10 8 4" xfId="5848" xr:uid="{B358D48F-4EA4-41C1-8F6E-38488CD401FA}"/>
    <cellStyle name="Normal 10 8 4 2" xfId="24380" xr:uid="{D453F46C-D3FE-4B8A-8778-E9FA2D0A90CD}"/>
    <cellStyle name="Normal 10 8 4 3" xfId="32498" xr:uid="{03708D37-A653-4979-9052-C32B943E9F8B}"/>
    <cellStyle name="Normal 10 8 5" xfId="21426" xr:uid="{1E19F742-984A-4BBF-99DB-76B4C6E9733F}"/>
    <cellStyle name="Normal 10 8 6" xfId="29542" xr:uid="{C517E3F2-1317-431E-9205-2180B3D8334A}"/>
    <cellStyle name="Normal 10 9" xfId="3107" xr:uid="{FE73218F-146B-432B-A5DC-9ADE29F1383D}"/>
    <cellStyle name="Normal 100" xfId="1142" xr:uid="{92F2FBD1-146C-45C4-BF07-C8675F2499FB}"/>
    <cellStyle name="Normal 100 2" xfId="3056" xr:uid="{860B5CBC-2DB3-4F5F-B759-7F3DAD8BEC0C}"/>
    <cellStyle name="Normal 100 2 2" xfId="3913" xr:uid="{1AC9B010-2A7E-4E63-8B34-23225D584895}"/>
    <cellStyle name="Normal 100 2 2 2" xfId="5346" xr:uid="{F613C2A4-92D5-4C66-BEAB-E033745841BD}"/>
    <cellStyle name="Normal 100 2 2 2 2" xfId="8282" xr:uid="{1E3D9895-B6E4-49A0-B745-027D2E47F98F}"/>
    <cellStyle name="Normal 100 2 2 2 2 2" xfId="26814" xr:uid="{EC5AA332-C1A0-4053-9EA5-45526BCE74F3}"/>
    <cellStyle name="Normal 100 2 2 2 2 3" xfId="34932" xr:uid="{625D23B7-9159-4D9D-9AC7-94E9D1391781}"/>
    <cellStyle name="Normal 100 2 2 2 3" xfId="23906" xr:uid="{1C7F6201-E0F0-4B59-8D0B-98833A6C432B}"/>
    <cellStyle name="Normal 100 2 2 2 4" xfId="32024" xr:uid="{1F9ABBEB-9947-429A-A08E-AA369F8F0387}"/>
    <cellStyle name="Normal 100 2 2 3" xfId="6856" xr:uid="{2E2F03FD-ACF3-449E-801C-1D68C5D808F8}"/>
    <cellStyle name="Normal 100 2 2 3 2" xfId="25388" xr:uid="{21159E94-CF5A-4454-9D65-C3AA08F99366}"/>
    <cellStyle name="Normal 100 2 2 3 3" xfId="33506" xr:uid="{4214107F-1FD7-469E-93EF-DCBDD0BC99EC}"/>
    <cellStyle name="Normal 100 2 2 4" xfId="22478" xr:uid="{208C39BC-6FF6-4A30-B142-A76735E28589}"/>
    <cellStyle name="Normal 100 2 2 5" xfId="30596" xr:uid="{C6D67C46-5EB4-4D62-85EA-6C3003C558C9}"/>
    <cellStyle name="Normal 100 2 3" xfId="4635" xr:uid="{14C06FC5-67B7-49E5-B2D5-64FC0DD09890}"/>
    <cellStyle name="Normal 100 2 3 2" xfId="7571" xr:uid="{95EC50F4-F53F-4246-B4F6-8106702B6E9B}"/>
    <cellStyle name="Normal 100 2 3 2 2" xfId="26103" xr:uid="{159824FB-8CE2-4B94-91F6-4FE30B2C9785}"/>
    <cellStyle name="Normal 100 2 3 2 3" xfId="34221" xr:uid="{F8686DAD-4387-4EEA-B8C1-F8601ABD3B7B}"/>
    <cellStyle name="Normal 100 2 3 3" xfId="23195" xr:uid="{C3EA0F52-316E-4B19-95DE-26749C9967AA}"/>
    <cellStyle name="Normal 100 2 3 4" xfId="31313" xr:uid="{76C77A69-1F27-4EA1-8B09-5D61362A9F02}"/>
    <cellStyle name="Normal 100 2 4" xfId="6145" xr:uid="{BCA2A06C-4F33-4AB1-8F9E-F3F285EE7799}"/>
    <cellStyle name="Normal 100 2 4 2" xfId="24677" xr:uid="{9B32B093-B2D0-4D6F-A324-59A6E98020C6}"/>
    <cellStyle name="Normal 100 2 4 3" xfId="32795" xr:uid="{656ED1C6-7E9A-4299-9616-0BDB4650D4F1}"/>
    <cellStyle name="Normal 100 2 5" xfId="21736" xr:uid="{987BC8CD-6171-41A3-BF65-7E5481CC0761}"/>
    <cellStyle name="Normal 100 2 6" xfId="29852" xr:uid="{7751B8F0-B208-449C-BD29-AAFED05186D3}"/>
    <cellStyle name="Normal 101" xfId="1135" xr:uid="{0FD1915B-4507-4D16-B64D-66A1AF786AF1}"/>
    <cellStyle name="Normal 101 2" xfId="3063" xr:uid="{897FBC86-19FC-4763-983A-E54F592105CF}"/>
    <cellStyle name="Normal 102" xfId="1151" xr:uid="{EAF09DE4-0DDB-4F2A-B633-B335C877F7B1}"/>
    <cellStyle name="Normal 102 2" xfId="3067" xr:uid="{22E6B2BF-F556-4FBA-8F8E-0531CAAE8534}"/>
    <cellStyle name="Normal 102 2 2" xfId="3921" xr:uid="{F9740C54-49A4-4E59-8F4E-D40CB97D7E8D}"/>
    <cellStyle name="Normal 102 2 2 2" xfId="5354" xr:uid="{C2A5DECE-93DE-414E-B742-D64752F96DCF}"/>
    <cellStyle name="Normal 102 2 2 2 2" xfId="8290" xr:uid="{9CC5B298-AE38-4FD2-B2F0-BE9248144017}"/>
    <cellStyle name="Normal 102 2 2 2 2 2" xfId="26822" xr:uid="{D4BA6324-5890-47C2-A006-6B1C282FF222}"/>
    <cellStyle name="Normal 102 2 2 2 2 3" xfId="34940" xr:uid="{8EA01266-5061-4D18-96F1-F696D6769816}"/>
    <cellStyle name="Normal 102 2 2 2 3" xfId="23914" xr:uid="{EC53BC9E-2CC2-47C5-BA65-D96FE9CEDDB2}"/>
    <cellStyle name="Normal 102 2 2 2 4" xfId="32032" xr:uid="{BEDB9B96-EA70-485E-98AD-ED9DC7D0F36B}"/>
    <cellStyle name="Normal 102 2 2 3" xfId="6864" xr:uid="{C04ED118-3CF1-4C59-9749-730D53B3903D}"/>
    <cellStyle name="Normal 102 2 2 3 2" xfId="25396" xr:uid="{062493F2-FA41-4720-837B-D053B58A6A0A}"/>
    <cellStyle name="Normal 102 2 2 3 3" xfId="33514" xr:uid="{DC21D807-BC6B-4223-8B94-056C3396A905}"/>
    <cellStyle name="Normal 102 2 2 4" xfId="22486" xr:uid="{0C62A066-2B5A-479F-84FB-BA867634BC06}"/>
    <cellStyle name="Normal 102 2 2 5" xfId="30604" xr:uid="{E424FA0E-DD3C-4B6E-A055-5D07F1A1149A}"/>
    <cellStyle name="Normal 102 2 3" xfId="4643" xr:uid="{AED4EAED-084A-428D-890C-0BE5316F1979}"/>
    <cellStyle name="Normal 102 2 3 2" xfId="7579" xr:uid="{0CB64BD7-E2F8-42CD-B7A8-1A76BA44252C}"/>
    <cellStyle name="Normal 102 2 3 2 2" xfId="26111" xr:uid="{0F228ED4-327F-4BF3-A722-766A87A2AC91}"/>
    <cellStyle name="Normal 102 2 3 2 3" xfId="34229" xr:uid="{43859C11-E9AD-48FA-BC26-EA19BDB2CD98}"/>
    <cellStyle name="Normal 102 2 3 3" xfId="23203" xr:uid="{E17DABFA-E52A-4A36-9258-4360B8C2F220}"/>
    <cellStyle name="Normal 102 2 3 4" xfId="31321" xr:uid="{19CBB7DA-AB77-409B-951B-1276CBBCC4A1}"/>
    <cellStyle name="Normal 102 2 4" xfId="6153" xr:uid="{411B9752-4215-401A-905C-0945E12FB34B}"/>
    <cellStyle name="Normal 102 2 4 2" xfId="24685" xr:uid="{12B279CD-1BA7-42A5-9F6B-CB147C5E37CF}"/>
    <cellStyle name="Normal 102 2 4 3" xfId="32803" xr:uid="{C0F379E1-3F8C-4AD7-BCDD-EB506434AC78}"/>
    <cellStyle name="Normal 102 2 5" xfId="21746" xr:uid="{EE787629-E87E-4EBD-BA11-C0D54B03A8AF}"/>
    <cellStyle name="Normal 102 2 6" xfId="29862" xr:uid="{42EEA99D-8A07-4975-96FB-99EA9A158D7E}"/>
    <cellStyle name="Normal 102 3" xfId="2585" xr:uid="{605E302F-8AAB-43CD-B4F8-1883898F04EC}"/>
    <cellStyle name="Normal 102 4" xfId="20870" xr:uid="{499E1858-F274-4217-960A-D593AD087238}"/>
    <cellStyle name="Normal 102 5" xfId="28969" xr:uid="{3E27EAAE-1007-41EC-B643-E6CEADAD9C92}"/>
    <cellStyle name="Normal 103" xfId="1131" xr:uid="{DFBEF9CF-8897-49BF-AFBE-DB71522560A5}"/>
    <cellStyle name="Normal 103 2" xfId="3076" xr:uid="{6389C3C4-A430-46B7-B933-01586D9394FC}"/>
    <cellStyle name="Normal 103 2 2" xfId="3929" xr:uid="{6EFBC4ED-8270-45F8-825E-38629C83CB35}"/>
    <cellStyle name="Normal 103 2 2 2" xfId="5362" xr:uid="{6546CDA5-E850-4BBF-A352-DCAD68BF57C0}"/>
    <cellStyle name="Normal 103 2 2 2 2" xfId="8298" xr:uid="{D12F020D-F5F3-4B39-8D03-A598B71AEB8D}"/>
    <cellStyle name="Normal 103 2 2 2 2 2" xfId="26830" xr:uid="{D0A3BFB2-68BB-4DAB-89CD-D67BAF8B73A4}"/>
    <cellStyle name="Normal 103 2 2 2 2 3" xfId="34948" xr:uid="{3E4ADB8B-CE05-4F0D-871F-D9EC36850F46}"/>
    <cellStyle name="Normal 103 2 2 2 3" xfId="23922" xr:uid="{825791C7-2765-41EF-8F62-4071DC885623}"/>
    <cellStyle name="Normal 103 2 2 2 4" xfId="32040" xr:uid="{82D1D011-F86B-4D01-8E1C-A15BF063DF05}"/>
    <cellStyle name="Normal 103 2 2 3" xfId="6872" xr:uid="{62F8888B-AD83-4516-86A1-B5B1BD85F978}"/>
    <cellStyle name="Normal 103 2 2 3 2" xfId="25404" xr:uid="{BCC0F0C3-F4BB-4929-B8E4-E5BA01E6D661}"/>
    <cellStyle name="Normal 103 2 2 3 3" xfId="33522" xr:uid="{36250D0E-3552-4EE4-A155-71316D283F6A}"/>
    <cellStyle name="Normal 103 2 2 4" xfId="22494" xr:uid="{21084D77-38B2-4B59-AC53-D07911758F31}"/>
    <cellStyle name="Normal 103 2 2 5" xfId="30612" xr:uid="{826641CC-654B-4F92-A516-DD00FBF8925F}"/>
    <cellStyle name="Normal 103 2 3" xfId="4651" xr:uid="{681AE49A-18D2-4943-A2DA-2101E3FFA5BE}"/>
    <cellStyle name="Normal 103 2 3 2" xfId="7587" xr:uid="{BB218830-C085-4E7C-B3AE-9B8C48ED702E}"/>
    <cellStyle name="Normal 103 2 3 2 2" xfId="26119" xr:uid="{7F5F78C2-F2F5-4963-ADEA-4085D7E97BB9}"/>
    <cellStyle name="Normal 103 2 3 2 3" xfId="34237" xr:uid="{EC458259-98B0-4385-AA9E-AE7DE2487536}"/>
    <cellStyle name="Normal 103 2 3 3" xfId="23211" xr:uid="{480EF9F9-48AB-4B1C-B9A1-324347BB21FA}"/>
    <cellStyle name="Normal 103 2 3 4" xfId="31329" xr:uid="{F6F0CBE1-4E4E-4A8B-8762-7DE344EEC373}"/>
    <cellStyle name="Normal 103 2 4" xfId="6161" xr:uid="{B278096E-7402-4F29-88FB-D3D61A91CAA1}"/>
    <cellStyle name="Normal 103 2 4 2" xfId="24693" xr:uid="{992E9C83-90FE-43B9-834E-756D8D4BBBE8}"/>
    <cellStyle name="Normal 103 2 4 3" xfId="32811" xr:uid="{4FEF805C-F950-4AB1-BCD5-B40A8638CBFE}"/>
    <cellStyle name="Normal 103 2 5" xfId="21754" xr:uid="{A3F5D541-7D04-4327-969D-D7BA16CF3597}"/>
    <cellStyle name="Normal 103 2 6" xfId="29870" xr:uid="{69635024-0AA7-4EC1-ADB0-90EEA675DAF2}"/>
    <cellStyle name="Normal 103 3" xfId="2663" xr:uid="{80E47B9D-A08F-44A2-9603-3BC57BAD1CDA}"/>
    <cellStyle name="Normal 103 4" xfId="20864" xr:uid="{105C70DE-0237-4863-9EB5-65AF02E2D109}"/>
    <cellStyle name="Normal 103 5" xfId="28961" xr:uid="{7A2930DB-9472-40FC-BB16-BD433F6DD5A5}"/>
    <cellStyle name="Normal 104" xfId="1154" xr:uid="{7AAF7B9F-0E7D-4D6F-AB8E-93BA47CD5D15}"/>
    <cellStyle name="Normal 104 2" xfId="3079" xr:uid="{01CF5131-84D2-4A19-8AE8-C10078551FD3}"/>
    <cellStyle name="Normal 104 2 2" xfId="3932" xr:uid="{D3DF6AE1-10BF-4E93-95CC-677C979A0723}"/>
    <cellStyle name="Normal 104 2 2 2" xfId="5365" xr:uid="{C8C6C71D-CC57-44D2-A8C6-75B867F21F23}"/>
    <cellStyle name="Normal 104 2 2 2 2" xfId="8301" xr:uid="{8518FC86-8274-46AE-A364-3522DB973183}"/>
    <cellStyle name="Normal 104 2 2 2 2 2" xfId="26833" xr:uid="{16FB51E2-3EDA-4761-A233-69086AD65646}"/>
    <cellStyle name="Normal 104 2 2 2 2 3" xfId="34951" xr:uid="{CEFA708E-04E2-435A-ACBF-E2C1C67EFD8E}"/>
    <cellStyle name="Normal 104 2 2 2 3" xfId="23925" xr:uid="{2E867353-560D-460B-A487-21BAB533B9A9}"/>
    <cellStyle name="Normal 104 2 2 2 4" xfId="32043" xr:uid="{8B814965-03C7-4B6E-B8C0-BE3DA2495961}"/>
    <cellStyle name="Normal 104 2 2 3" xfId="6875" xr:uid="{F7E5C3D6-A939-4C73-B105-2A8862A103C5}"/>
    <cellStyle name="Normal 104 2 2 3 2" xfId="25407" xr:uid="{DC4139ED-5A6D-41C2-AF82-1AC3F3BA3C59}"/>
    <cellStyle name="Normal 104 2 2 3 3" xfId="33525" xr:uid="{B0F7DA5A-623E-43A9-BCC6-24EA140ACE9D}"/>
    <cellStyle name="Normal 104 2 2 4" xfId="22497" xr:uid="{BBA06CE3-4491-4FFA-A53E-CF2E71F162E2}"/>
    <cellStyle name="Normal 104 2 2 5" xfId="30615" xr:uid="{FE8D6FE0-0D17-4E6D-8AB3-BEE1793CBDED}"/>
    <cellStyle name="Normal 104 2 3" xfId="4654" xr:uid="{89D1D521-4AFF-4820-94F9-04ADB04C677C}"/>
    <cellStyle name="Normal 104 2 3 2" xfId="7590" xr:uid="{C731FA50-CDA3-44D0-8AF9-CD6E984C04DC}"/>
    <cellStyle name="Normal 104 2 3 2 2" xfId="26122" xr:uid="{1DFCB53C-5DDB-40BF-B27A-20ABFBA3FEA2}"/>
    <cellStyle name="Normal 104 2 3 2 3" xfId="34240" xr:uid="{1FCD8B24-AF8D-446E-A2DF-C60682F40AB6}"/>
    <cellStyle name="Normal 104 2 3 3" xfId="23214" xr:uid="{86402257-D677-424A-A3F7-EC02B12A8B32}"/>
    <cellStyle name="Normal 104 2 3 4" xfId="31332" xr:uid="{0C511AE5-9377-4AD2-A498-430894A29A5A}"/>
    <cellStyle name="Normal 104 2 4" xfId="6164" xr:uid="{73F90242-ABEB-451E-BC25-DE039CE084BA}"/>
    <cellStyle name="Normal 104 2 4 2" xfId="24696" xr:uid="{9F77170D-CF02-4EBD-B0A3-CC3B94589343}"/>
    <cellStyle name="Normal 104 2 4 3" xfId="32814" xr:uid="{81BB021C-3BAF-4156-906F-3D9925190D53}"/>
    <cellStyle name="Normal 104 2 5" xfId="21757" xr:uid="{4D9D20E6-E44F-4A4B-B7D4-ED094B5625FB}"/>
    <cellStyle name="Normal 104 2 6" xfId="29873" xr:uid="{2D9B29BD-2339-4A07-8466-1B946C36FCE8}"/>
    <cellStyle name="Normal 104 3" xfId="2763" xr:uid="{C81A3190-388F-4A39-A79F-13B52CBE6107}"/>
    <cellStyle name="Normal 104 4" xfId="20871" xr:uid="{B95A5FFC-B084-4B2A-8314-4DC1794D057B}"/>
    <cellStyle name="Normal 104 5" xfId="28970" xr:uid="{76CB0316-B64A-4105-80C6-D9DFE3B71733}"/>
    <cellStyle name="Normal 105" xfId="1155" xr:uid="{DB4C3F7A-C077-4484-91FD-3B83A1655698}"/>
    <cellStyle name="Normal 105 2" xfId="2683" xr:uid="{3E4F0E99-D21B-417B-9AF2-03AB310F2767}"/>
    <cellStyle name="Normal 105 3" xfId="20872" xr:uid="{76D1AF5C-7B73-4868-B391-686A1868735C}"/>
    <cellStyle name="Normal 105 4" xfId="28971" xr:uid="{5B2E1E76-A09F-4DE9-BBF7-5744DA99DF85}"/>
    <cellStyle name="Normal 106" xfId="1159" xr:uid="{B5331116-9275-4063-B0D7-3FA44B0759FC}"/>
    <cellStyle name="Normal 106 2" xfId="2790" xr:uid="{9E7E3394-AC15-4B63-8F1D-2D58298CDD22}"/>
    <cellStyle name="Normal 106 3" xfId="20876" xr:uid="{56A18AD4-8E1D-43E8-9A98-A6889FA07F2C}"/>
    <cellStyle name="Normal 106 4" xfId="28975" xr:uid="{6C411C75-7E6D-4309-8FE4-E5886671DFA5}"/>
    <cellStyle name="Normal 107" xfId="1157" xr:uid="{D2ADFCDD-CDC2-421F-BDED-E3479A7BDBF0}"/>
    <cellStyle name="Normal 107 2" xfId="2743" xr:uid="{CDC4B64C-A993-45C5-A0DC-76ADC5830805}"/>
    <cellStyle name="Normal 107 3" xfId="20874" xr:uid="{ECAC2816-3858-4F94-BD35-1BE70C107D05}"/>
    <cellStyle name="Normal 107 4" xfId="28973" xr:uid="{6C25E0D8-E4C2-4175-BE11-3F8BEEEB715B}"/>
    <cellStyle name="Normal 108" xfId="1163" xr:uid="{1D0A8A1F-3D68-4F5C-8CE7-F87909E2BF37}"/>
    <cellStyle name="Normal 108 2" xfId="1167" xr:uid="{63631990-61B3-42A9-9897-75C20E4D3869}"/>
    <cellStyle name="Normal 108 2 2" xfId="1173" xr:uid="{448C84E6-C383-4E23-854C-C32CD3415D7F}"/>
    <cellStyle name="Normal 108 2 2 2" xfId="7990" xr:uid="{665E74C6-FA06-4D14-AB24-58013314B2A9}"/>
    <cellStyle name="Normal 108 2 2 2 2" xfId="26522" xr:uid="{A90653A8-428B-4BC6-B49F-554AE442519A}"/>
    <cellStyle name="Normal 108 2 2 2 3" xfId="34640" xr:uid="{C6674D0F-1873-4E3D-AAE7-15FCAE57EEB7}"/>
    <cellStyle name="Normal 108 2 2 3" xfId="5054" xr:uid="{3A160BFC-5C21-451D-8627-CBBB129E8272}"/>
    <cellStyle name="Normal 108 2 2 3 2" xfId="23614" xr:uid="{F88C4058-8F2D-4DF1-9FCD-722DA598C773}"/>
    <cellStyle name="Normal 108 2 2 3 3" xfId="31732" xr:uid="{9DFB4F87-DC1E-4D47-8D57-1632911B21F5}"/>
    <cellStyle name="Normal 108 2 2 4" xfId="20890" xr:uid="{E836514D-3496-4C5D-B2D9-3A55E9C6CD50}"/>
    <cellStyle name="Normal 108 2 2 5" xfId="28989" xr:uid="{0BA390FB-CB9D-4D88-874F-A8CADEE41028}"/>
    <cellStyle name="Normal 108 2 3" xfId="1178" xr:uid="{F377530B-7411-4929-85CE-7A7D0C5625FC}"/>
    <cellStyle name="Normal 108 2 3 2" xfId="6564" xr:uid="{7683B321-00AC-477D-BAB2-E97C9EF6679E}"/>
    <cellStyle name="Normal 108 2 3 2 2" xfId="25096" xr:uid="{E10717DA-7192-449D-A928-37C85EE24F77}"/>
    <cellStyle name="Normal 108 2 3 2 3" xfId="33214" xr:uid="{28B42757-9A6E-4706-BAF9-BBBC602E4484}"/>
    <cellStyle name="Normal 108 2 3 3" xfId="20895" xr:uid="{EDB11D34-8B0C-4E5F-A507-4B48ECD3AA17}"/>
    <cellStyle name="Normal 108 2 3 4" xfId="28994" xr:uid="{7A22B1C6-03F3-441A-AE59-E830F423D357}"/>
    <cellStyle name="Normal 108 2 4" xfId="1181" xr:uid="{1ED18ADB-6CA2-4554-A4B3-AE54D9ABE140}"/>
    <cellStyle name="Normal 108 2 4 2" xfId="20898" xr:uid="{6A709375-D0F7-4BAB-A761-BA5DD189EA23}"/>
    <cellStyle name="Normal 108 2 4 3" xfId="28997" xr:uid="{EAF327D6-824E-421D-BE73-D0A101906BBA}"/>
    <cellStyle name="Normal 108 2 5" xfId="3620" xr:uid="{857400E2-24C1-405A-852C-BE4074B5583E}"/>
    <cellStyle name="Normal 108 2 5 2" xfId="22186" xr:uid="{BB99ED77-1FB9-4FF6-AC79-3A46C0220C5B}"/>
    <cellStyle name="Normal 108 2 5 3" xfId="30304" xr:uid="{E718DBE4-20F6-462C-8F0D-EEC8C48A25A1}"/>
    <cellStyle name="Normal 108 2 6" xfId="12078" xr:uid="{1F45B98D-0857-4E67-8F60-B15D63CF2F48}"/>
    <cellStyle name="Normal 108 2 6 2" xfId="28011" xr:uid="{64FDD242-A9EE-4327-AE71-07B3187E8BDD}"/>
    <cellStyle name="Normal 108 2 6 3" xfId="36205" xr:uid="{C1A83F5F-1584-4FD1-B5C3-91CFD05155B5}"/>
    <cellStyle name="Normal 108 2 7" xfId="12083" xr:uid="{30C6EBCB-2E26-4E0D-95AB-46F19361341D}"/>
    <cellStyle name="Normal 108 2 7 2" xfId="28016" xr:uid="{6A8A3D11-F7B0-4D1D-B4BF-38A362E972C5}"/>
    <cellStyle name="Normal 108 2 7 3" xfId="36210" xr:uid="{03399134-460B-4BEE-AD36-82B9D4551122}"/>
    <cellStyle name="Normal 108 2 8" xfId="20884" xr:uid="{2044D584-8CF3-446A-AC8B-60FD107A4753}"/>
    <cellStyle name="Normal 108 2 9" xfId="28983" xr:uid="{30A23DCE-B3C4-4E67-BE43-07071FE7686F}"/>
    <cellStyle name="Normal 108 3" xfId="4343" xr:uid="{EB9215A9-3445-42D3-BB79-3C01C06816DF}"/>
    <cellStyle name="Normal 108 3 2" xfId="7279" xr:uid="{731AE00A-045F-46B4-84DE-CDAB14F78B51}"/>
    <cellStyle name="Normal 108 3 2 2" xfId="25811" xr:uid="{C13DC70F-0FE8-44CE-BF00-A83A1421975C}"/>
    <cellStyle name="Normal 108 3 2 3" xfId="33929" xr:uid="{84B5A085-321A-437E-A80C-A1EA387C848B}"/>
    <cellStyle name="Normal 108 3 3" xfId="22903" xr:uid="{5F228B36-D0F2-424F-ABF4-DE1C018C40BF}"/>
    <cellStyle name="Normal 108 3 4" xfId="31021" xr:uid="{F3843737-D6A8-41F7-9562-F0878485144F}"/>
    <cellStyle name="Normal 108 4" xfId="5853" xr:uid="{AC76126F-911B-43E1-B0A7-AD05F5CDA2DC}"/>
    <cellStyle name="Normal 108 4 2" xfId="24385" xr:uid="{B3947EBC-FBCF-4B12-BE63-F5732072C5B5}"/>
    <cellStyle name="Normal 108 4 3" xfId="32503" xr:uid="{26ABA0D0-9394-44C4-8B00-77D4E18E295B}"/>
    <cellStyle name="Normal 108 5" xfId="2695" xr:uid="{1983C9F9-FC2E-47FF-9D04-EC322E5DE53A}"/>
    <cellStyle name="Normal 108 5 2" xfId="21433" xr:uid="{C93BC3FE-3E50-4F62-9B3B-5F1C9BA9B2FA}"/>
    <cellStyle name="Normal 108 5 3" xfId="29549" xr:uid="{2CCD7F9D-7FDA-42CC-8B28-D0D78BAEDAFB}"/>
    <cellStyle name="Normal 108 6" xfId="20880" xr:uid="{597CF476-A555-4EE8-BAF9-F092219F0B02}"/>
    <cellStyle name="Normal 108 7" xfId="28979" xr:uid="{0CA6F772-7E62-46A4-B78A-9D6F6D8A7F01}"/>
    <cellStyle name="Normal 109" xfId="1169" xr:uid="{C3A3CD38-2AA1-4E21-A60D-76D111C77490}"/>
    <cellStyle name="Normal 109 2" xfId="2728" xr:uid="{76061209-0979-4801-A332-52C0E745248B}"/>
    <cellStyle name="Normal 109 3" xfId="20886" xr:uid="{8B575406-BD53-4627-A3F8-C8BBF5D38D34}"/>
    <cellStyle name="Normal 109 4" xfId="28985" xr:uid="{D5F9D815-83EA-459E-A075-6992FBE624BE}"/>
    <cellStyle name="Normal 11" xfId="566" xr:uid="{78F19F36-E2F7-44BD-BB30-7923DCFA25A8}"/>
    <cellStyle name="Normal 11 10" xfId="8538" xr:uid="{0B83B6AB-0240-4E44-9890-2A757BA597A6}"/>
    <cellStyle name="Normal 11 10 2" xfId="11165" xr:uid="{369A6E32-8867-45D2-9625-F452B10B29D7}"/>
    <cellStyle name="Normal 11 10 2 2" xfId="27500" xr:uid="{8480CDC7-9E6D-4B2B-89A1-DFCC9A1A943C}"/>
    <cellStyle name="Normal 11 10 2 3" xfId="35688" xr:uid="{39C6D370-AA27-431E-8B50-D5AE92BF9358}"/>
    <cellStyle name="Normal 11 10 3" xfId="27034" xr:uid="{41AA394B-EAEA-4FA7-AF83-67ECE57C31C5}"/>
    <cellStyle name="Normal 11 10 4" xfId="35157" xr:uid="{7D7F6DA4-68A0-4A39-9E17-605D96552287}"/>
    <cellStyle name="Normal 11 11" xfId="11166" xr:uid="{ACC8AEAE-410B-4932-AA6C-A46D2E7772F3}"/>
    <cellStyle name="Normal 11 11 2" xfId="11167" xr:uid="{8A875CC1-6612-4318-9364-040B62B5F82F}"/>
    <cellStyle name="Normal 11 11 2 2" xfId="27502" xr:uid="{0CAF0ED8-3E54-425E-8903-7ACF347C8927}"/>
    <cellStyle name="Normal 11 11 2 3" xfId="35690" xr:uid="{8A67104A-7476-4F4D-8AD9-CEED18B82411}"/>
    <cellStyle name="Normal 11 11 3" xfId="27501" xr:uid="{CAC356A8-0ED6-488D-986B-73847BB75B16}"/>
    <cellStyle name="Normal 11 11 4" xfId="35689" xr:uid="{C4219670-4948-4C08-B26F-ACA4DF42BC7A}"/>
    <cellStyle name="Normal 11 12" xfId="11168" xr:uid="{3CA32CFD-6B8E-47F5-9EA0-3220DEBA7AFC}"/>
    <cellStyle name="Normal 11 12 2" xfId="11169" xr:uid="{4237A530-7E2A-45DA-A834-C9BAEE2F1536}"/>
    <cellStyle name="Normal 11 12 2 2" xfId="27504" xr:uid="{40FC3CD9-E186-44EF-98AD-A2B4E9884202}"/>
    <cellStyle name="Normal 11 12 2 3" xfId="35692" xr:uid="{94A86C42-64FF-4AE1-BC87-634B2C13403F}"/>
    <cellStyle name="Normal 11 12 3" xfId="27503" xr:uid="{1EAFCDC4-4EA5-485A-AFED-64BCB8FC33AE}"/>
    <cellStyle name="Normal 11 12 4" xfId="35691" xr:uid="{6508E3DC-7CE4-4E4D-8ECE-7D9C0B2B50D2}"/>
    <cellStyle name="Normal 11 13" xfId="11170" xr:uid="{6B643848-F14E-4E39-AB93-6266D5A3CE11}"/>
    <cellStyle name="Normal 11 13 2" xfId="11171" xr:uid="{CFBB499E-AD16-47C8-B05A-0B653A4C6C92}"/>
    <cellStyle name="Normal 11 13 2 2" xfId="27506" xr:uid="{6777B056-0FBE-49C4-98E2-66133E0D15B7}"/>
    <cellStyle name="Normal 11 13 2 3" xfId="35694" xr:uid="{70CC9BAD-CD12-4EFE-A704-E88141305C35}"/>
    <cellStyle name="Normal 11 13 3" xfId="27505" xr:uid="{508AD996-7398-42A8-84D8-6BD2D6988614}"/>
    <cellStyle name="Normal 11 13 4" xfId="35693" xr:uid="{0A3347BB-C1F8-447E-8CE5-88AA872C50CF}"/>
    <cellStyle name="Normal 11 14" xfId="11172" xr:uid="{611B578B-BF88-46E0-A6CC-2E92921C9E7F}"/>
    <cellStyle name="Normal 11 14 2" xfId="11173" xr:uid="{7C8B1B9D-2FA8-43B0-A59E-AD08222BA123}"/>
    <cellStyle name="Normal 11 14 2 2" xfId="27508" xr:uid="{62741E94-D3DA-48EF-987E-132D2B1E348C}"/>
    <cellStyle name="Normal 11 14 2 3" xfId="35696" xr:uid="{D005FC2A-1B09-44C7-9AA8-64DE2EA9D642}"/>
    <cellStyle name="Normal 11 14 3" xfId="27507" xr:uid="{99D8D969-42C6-4325-8B9C-383413296261}"/>
    <cellStyle name="Normal 11 14 4" xfId="35695" xr:uid="{6B186AC3-559C-4E2C-AB69-FE054659592C}"/>
    <cellStyle name="Normal 11 15" xfId="11174" xr:uid="{AE5A9FA1-6BAD-40D8-97D5-34DB34C1A92D}"/>
    <cellStyle name="Normal 11 15 2" xfId="11175" xr:uid="{2A612CEE-F641-484B-821E-975100AE7343}"/>
    <cellStyle name="Normal 11 15 2 2" xfId="27510" xr:uid="{E46DAFB2-E6A3-4C8C-A93E-373F8BD8A958}"/>
    <cellStyle name="Normal 11 15 2 3" xfId="35698" xr:uid="{1E99B9EC-9EA7-46D7-843E-9B59DC0FEE7F}"/>
    <cellStyle name="Normal 11 15 3" xfId="27509" xr:uid="{ACD4C9E3-DB53-4C7A-BF04-3F5FC019807D}"/>
    <cellStyle name="Normal 11 15 4" xfId="35697" xr:uid="{F6C1B06D-AAAA-4798-A916-060D6063D349}"/>
    <cellStyle name="Normal 11 16" xfId="11176" xr:uid="{1B4BD410-375C-448D-BB1A-94679B6C2651}"/>
    <cellStyle name="Normal 11 16 2" xfId="11177" xr:uid="{DF764B53-3549-4502-9678-3FE2DEBA0B1A}"/>
    <cellStyle name="Normal 11 16 2 2" xfId="27512" xr:uid="{656BC20E-70DD-4B2B-BACD-8E125FB0AB1A}"/>
    <cellStyle name="Normal 11 16 2 3" xfId="35700" xr:uid="{E54817FA-24FF-46D2-9E6A-1666FF3AA8C2}"/>
    <cellStyle name="Normal 11 16 3" xfId="27511" xr:uid="{4E978F3B-E1A1-411E-94C3-0690DD6F434E}"/>
    <cellStyle name="Normal 11 16 4" xfId="35699" xr:uid="{F82E4F66-7F6A-4414-81B7-2597C14A0447}"/>
    <cellStyle name="Normal 11 17" xfId="11178" xr:uid="{68034FFE-8874-42C2-8E08-A653EA10DDBD}"/>
    <cellStyle name="Normal 11 17 2" xfId="11179" xr:uid="{3D332430-8DFF-4D05-8EAD-AA1A26A1BDE8}"/>
    <cellStyle name="Normal 11 17 2 2" xfId="27514" xr:uid="{E7D6F803-E217-4B56-B780-287FB2E8D3C9}"/>
    <cellStyle name="Normal 11 17 2 3" xfId="35702" xr:uid="{8781908A-EEE9-4DDB-BF69-6D203AC9046B}"/>
    <cellStyle name="Normal 11 17 3" xfId="27513" xr:uid="{1B709EA1-2555-444E-9FF6-612752A7305E}"/>
    <cellStyle name="Normal 11 17 4" xfId="35701" xr:uid="{2263C094-8598-4B22-89EF-8A3F18F43191}"/>
    <cellStyle name="Normal 11 18" xfId="11180" xr:uid="{2BFA2C82-B07C-47E8-8028-E9807E11C839}"/>
    <cellStyle name="Normal 11 18 2" xfId="27515" xr:uid="{46FAF734-BCA3-4DB9-87F2-88B2FBC5F275}"/>
    <cellStyle name="Normal 11 18 3" xfId="35703" xr:uid="{1E44D9A5-590B-4DA0-9D05-7786DEF43CA5}"/>
    <cellStyle name="Normal 11 19" xfId="11164" xr:uid="{74E4F228-9A46-4953-BF04-FD8E706C9F1A}"/>
    <cellStyle name="Normal 11 19 2" xfId="27499" xr:uid="{5579E433-5C85-4A95-89F2-4CC465AB6048}"/>
    <cellStyle name="Normal 11 19 3" xfId="35687" xr:uid="{FC861C24-8E1F-45D8-B3B9-8D2A0F22F9E3}"/>
    <cellStyle name="Normal 11 2" xfId="382" xr:uid="{6ADC30F0-09BA-4596-8EBD-AB37294963DB}"/>
    <cellStyle name="Normal 11 2 2" xfId="2176" xr:uid="{D9528E85-C6AB-4C44-80BA-7D157FC60E9D}"/>
    <cellStyle name="Normal 11 2 2 2" xfId="11183" xr:uid="{930438A9-24CF-4305-8F92-049313DE30CF}"/>
    <cellStyle name="Normal 11 2 2 2 2" xfId="27518" xr:uid="{761A2E57-B59C-42FD-977E-1BCBE54D3525}"/>
    <cellStyle name="Normal 11 2 2 2 3" xfId="35706" xr:uid="{9662F730-54C9-4212-AC85-69E377892729}"/>
    <cellStyle name="Normal 11 2 2 3" xfId="11182" xr:uid="{31659325-F719-45B4-A476-D3765A175B7E}"/>
    <cellStyle name="Normal 11 2 2 3 2" xfId="27517" xr:uid="{8BAA3053-C4AF-4253-8E62-21142BABB89E}"/>
    <cellStyle name="Normal 11 2 2 3 3" xfId="35705" xr:uid="{3583CBCD-88DE-4D7A-AEAD-332863AB2046}"/>
    <cellStyle name="Normal 11 2 3" xfId="2277" xr:uid="{946BFBD1-C24C-4309-BBE2-D1A0AB32B609}"/>
    <cellStyle name="Normal 11 2 3 2" xfId="2874" xr:uid="{6C44DEE1-BB2C-462B-A6F3-23AF23BA165A}"/>
    <cellStyle name="Normal 11 2 3 2 2" xfId="3747" xr:uid="{CAA08AE4-F61D-4A0C-B28E-F9D1C84349EE}"/>
    <cellStyle name="Normal 11 2 3 2 2 2" xfId="5180" xr:uid="{CFB49B9C-BAE0-4EB9-AAD2-7296CC10C0A3}"/>
    <cellStyle name="Normal 11 2 3 2 2 2 2" xfId="8116" xr:uid="{5FDFC04C-325B-4EC0-B771-C084E6E8E884}"/>
    <cellStyle name="Normal 11 2 3 2 2 2 2 2" xfId="26648" xr:uid="{13BB069D-B920-42B8-AB35-15D8A6042072}"/>
    <cellStyle name="Normal 11 2 3 2 2 2 2 3" xfId="34766" xr:uid="{0FE1B5D5-CF11-4187-A235-873859953C14}"/>
    <cellStyle name="Normal 11 2 3 2 2 2 3" xfId="23740" xr:uid="{E2454668-35AB-4500-B262-FE4E70A5639A}"/>
    <cellStyle name="Normal 11 2 3 2 2 2 4" xfId="31858" xr:uid="{BFAF8E93-002D-46E5-80DF-FBD1FA7EC9DC}"/>
    <cellStyle name="Normal 11 2 3 2 2 3" xfId="6690" xr:uid="{BEE172CC-DA8E-48E4-91E0-F665B368EF58}"/>
    <cellStyle name="Normal 11 2 3 2 2 3 2" xfId="25222" xr:uid="{E4BD15C1-7393-47EB-BEEF-3B649DB98F35}"/>
    <cellStyle name="Normal 11 2 3 2 2 3 3" xfId="33340" xr:uid="{54E89534-2288-4315-A43C-B9FDD6C51AE7}"/>
    <cellStyle name="Normal 11 2 3 2 2 4" xfId="22312" xr:uid="{5899ADAE-C316-47EA-BD9F-13BA9F8CA824}"/>
    <cellStyle name="Normal 11 2 3 2 2 5" xfId="30430" xr:uid="{64703A55-9AD6-4DEC-82EA-565C255CFE6B}"/>
    <cellStyle name="Normal 11 2 3 2 3" xfId="4469" xr:uid="{6F2EA3AC-40CD-48BA-9F24-AE8687A53488}"/>
    <cellStyle name="Normal 11 2 3 2 3 2" xfId="7405" xr:uid="{9055DE34-42A0-4F7B-A6BD-AA9B07A42563}"/>
    <cellStyle name="Normal 11 2 3 2 3 2 2" xfId="25937" xr:uid="{F02332A3-2674-4800-B15F-24A4CDF25EEA}"/>
    <cellStyle name="Normal 11 2 3 2 3 2 3" xfId="34055" xr:uid="{D5566B1D-A625-441D-97C7-53DD223C4009}"/>
    <cellStyle name="Normal 11 2 3 2 3 3" xfId="23029" xr:uid="{4C50E900-236C-45CA-85C9-8F0B06438FD3}"/>
    <cellStyle name="Normal 11 2 3 2 3 4" xfId="31147" xr:uid="{145EC61D-8EB2-45B3-A6B7-1D67B446A55F}"/>
    <cellStyle name="Normal 11 2 3 2 4" xfId="5979" xr:uid="{DB43C6F6-FBA0-471C-A8F1-5EFB4F762E48}"/>
    <cellStyle name="Normal 11 2 3 2 4 2" xfId="24511" xr:uid="{4FB1923E-2510-4ADE-80FD-234D986A83E1}"/>
    <cellStyle name="Normal 11 2 3 2 4 3" xfId="32629" xr:uid="{E26DD25D-7B93-49D9-8C0E-FE50374B5794}"/>
    <cellStyle name="Normal 11 2 3 2 5" xfId="11184" xr:uid="{B09A0332-A9FB-4B00-8EF2-3C6367C96BD8}"/>
    <cellStyle name="Normal 11 2 3 2 5 2" xfId="27519" xr:uid="{B0C0B300-EB01-4AD1-A057-1C9A23065CE0}"/>
    <cellStyle name="Normal 11 2 3 2 5 3" xfId="35707" xr:uid="{78345E86-E899-4B6B-A3FB-D1A47A9F5482}"/>
    <cellStyle name="Normal 11 2 3 2 6" xfId="21567" xr:uid="{33989AFF-02A3-4232-90F9-22FBA2741827}"/>
    <cellStyle name="Normal 11 2 3 2 7" xfId="29683" xr:uid="{6F91D07A-1A2A-4949-82AA-8F30035A2C83}"/>
    <cellStyle name="Normal 11 2 3 3" xfId="3452" xr:uid="{BE93B9FB-2D1E-413F-9A72-0A2498399613}"/>
    <cellStyle name="Normal 11 2 3 3 2" xfId="4887" xr:uid="{60389D36-0628-4932-983A-9BE197922E49}"/>
    <cellStyle name="Normal 11 2 3 3 2 2" xfId="7823" xr:uid="{DB8F976C-84C9-444B-B8D7-AD95CA07AC76}"/>
    <cellStyle name="Normal 11 2 3 3 2 2 2" xfId="26355" xr:uid="{1498BCEA-E92D-4E56-8B7E-BB3CE2A292E1}"/>
    <cellStyle name="Normal 11 2 3 3 2 2 3" xfId="34473" xr:uid="{A138188F-F938-4F55-9124-909D9B1C604A}"/>
    <cellStyle name="Normal 11 2 3 3 2 3" xfId="23447" xr:uid="{6BDD4B45-FCC4-40CA-A93D-D42BF882C2C6}"/>
    <cellStyle name="Normal 11 2 3 3 2 4" xfId="31565" xr:uid="{5F76B6F6-9A13-457E-B1E7-810125363696}"/>
    <cellStyle name="Normal 11 2 3 3 3" xfId="6397" xr:uid="{1C042A6E-E0B0-427F-81BC-93DFE93D1F2E}"/>
    <cellStyle name="Normal 11 2 3 3 3 2" xfId="24929" xr:uid="{D9BD0DC0-D9C2-436D-9C91-ED5BBDFF18C9}"/>
    <cellStyle name="Normal 11 2 3 3 3 3" xfId="33047" xr:uid="{844BC36F-6DD7-4EE4-99A5-7AC55AB88993}"/>
    <cellStyle name="Normal 11 2 3 3 4" xfId="22019" xr:uid="{2660BA59-7C4E-4B3B-A2F5-51EC019EB7EA}"/>
    <cellStyle name="Normal 11 2 3 3 5" xfId="30137" xr:uid="{2B6DBC33-90DA-40C0-AE2D-9A3CE155FFC7}"/>
    <cellStyle name="Normal 11 2 3 4" xfId="4176" xr:uid="{E2169566-6F72-4384-8987-C8F5329F35B2}"/>
    <cellStyle name="Normal 11 2 3 4 2" xfId="7112" xr:uid="{BF4B5F31-B952-4116-96D2-2A2168E7D5E6}"/>
    <cellStyle name="Normal 11 2 3 4 2 2" xfId="25644" xr:uid="{8BA5DFFD-C1E8-41C6-86C1-F1FBADC07E1E}"/>
    <cellStyle name="Normal 11 2 3 4 2 3" xfId="33762" xr:uid="{EC457759-EF55-4F4B-A6D5-4519740E87A9}"/>
    <cellStyle name="Normal 11 2 3 4 3" xfId="22736" xr:uid="{499B0E68-A555-4BD2-8EAB-F50636102623}"/>
    <cellStyle name="Normal 11 2 3 4 4" xfId="30854" xr:uid="{ECA00B84-1A3C-4165-85DD-DB158A2532C8}"/>
    <cellStyle name="Normal 11 2 3 5" xfId="5686" xr:uid="{1BB1F370-F85A-4AD9-B9D3-20E109E14C56}"/>
    <cellStyle name="Normal 11 2 3 5 2" xfId="24218" xr:uid="{6AB7AD19-6AE3-4E4F-BFE9-0266D2CBF848}"/>
    <cellStyle name="Normal 11 2 3 5 3" xfId="32336" xr:uid="{D41EF0A3-DA06-4D12-AEB8-31680DEFB20D}"/>
    <cellStyle name="Normal 11 2 3 6" xfId="8530" xr:uid="{FD64CEFA-6BD2-4FC4-B0A3-C9E1BF6A2B50}"/>
    <cellStyle name="Normal 11 2 3 6 2" xfId="27030" xr:uid="{46141ECC-1699-453B-80E7-F74912711854}"/>
    <cellStyle name="Normal 11 2 3 6 3" xfId="35151" xr:uid="{59A4FD4F-74C9-4570-BFF2-70BE57E52918}"/>
    <cellStyle name="Normal 11 2 3 7" xfId="21201" xr:uid="{B26FD57E-C392-451C-8F2E-24A1755C8D03}"/>
    <cellStyle name="Normal 11 2 3 8" xfId="29317" xr:uid="{1FA4C39D-9935-473C-AE1D-55F20345F9B5}"/>
    <cellStyle name="Normal 11 2 4" xfId="2283" xr:uid="{09B1317C-DE0D-44D4-86BD-FB048AB9DDEE}"/>
    <cellStyle name="Normal 11 2 4 2" xfId="2880" xr:uid="{1CA6C048-EA98-4CE0-A7FD-75F18E242FE2}"/>
    <cellStyle name="Normal 11 2 4 2 2" xfId="3753" xr:uid="{53A78CF0-8CC3-4A8F-85EC-99CF0DA0DC97}"/>
    <cellStyle name="Normal 11 2 4 2 2 2" xfId="5186" xr:uid="{3CC2AD6E-3260-41CD-8EA4-204BFEA3D7BB}"/>
    <cellStyle name="Normal 11 2 4 2 2 2 2" xfId="8122" xr:uid="{8B532231-F2D6-4889-9E33-5957E6079D84}"/>
    <cellStyle name="Normal 11 2 4 2 2 2 2 2" xfId="26654" xr:uid="{7E885428-1A50-4384-9576-DDD77E880B0D}"/>
    <cellStyle name="Normal 11 2 4 2 2 2 2 3" xfId="34772" xr:uid="{6186BC5E-7C9B-4422-91D8-1515083B6695}"/>
    <cellStyle name="Normal 11 2 4 2 2 2 3" xfId="23746" xr:uid="{1984BAF1-9E3C-4033-B50E-3C248C00CCEC}"/>
    <cellStyle name="Normal 11 2 4 2 2 2 4" xfId="31864" xr:uid="{3A429C25-90F7-4378-BE98-BEE47D3D4064}"/>
    <cellStyle name="Normal 11 2 4 2 2 3" xfId="6696" xr:uid="{35AC436B-DD56-4AD7-94B2-34C43940BE22}"/>
    <cellStyle name="Normal 11 2 4 2 2 3 2" xfId="25228" xr:uid="{AAAB4B46-D4C3-41D1-BE3E-E137CE77C5B4}"/>
    <cellStyle name="Normal 11 2 4 2 2 3 3" xfId="33346" xr:uid="{4C5B1117-873D-494A-94F3-0397F477515B}"/>
    <cellStyle name="Normal 11 2 4 2 2 4" xfId="22318" xr:uid="{D02F94AD-B1D3-49E3-B034-FDA591276E70}"/>
    <cellStyle name="Normal 11 2 4 2 2 5" xfId="30436" xr:uid="{02B0BD88-2218-4868-9620-554BD978797C}"/>
    <cellStyle name="Normal 11 2 4 2 3" xfId="4475" xr:uid="{3C8D3EF0-B73E-4939-BF3A-55F7EAFBC78D}"/>
    <cellStyle name="Normal 11 2 4 2 3 2" xfId="7411" xr:uid="{F90C0560-C066-43FC-A61F-6685D24379E0}"/>
    <cellStyle name="Normal 11 2 4 2 3 2 2" xfId="25943" xr:uid="{89CBD9D6-6A5F-4E57-B2BD-24BE3492B26D}"/>
    <cellStyle name="Normal 11 2 4 2 3 2 3" xfId="34061" xr:uid="{2B3B91BF-E3D9-4ED1-8325-7C027437095E}"/>
    <cellStyle name="Normal 11 2 4 2 3 3" xfId="23035" xr:uid="{F9E10334-4B71-4598-9050-E942EED86824}"/>
    <cellStyle name="Normal 11 2 4 2 3 4" xfId="31153" xr:uid="{2D476606-24FD-47A8-A186-E15B72B30B7C}"/>
    <cellStyle name="Normal 11 2 4 2 4" xfId="5985" xr:uid="{E424EB92-FFEA-4552-A0F5-13A96715E016}"/>
    <cellStyle name="Normal 11 2 4 2 4 2" xfId="24517" xr:uid="{C09D4EFE-67BC-4AC0-8CDE-75C01147F6E5}"/>
    <cellStyle name="Normal 11 2 4 2 4 3" xfId="32635" xr:uid="{2C4C011F-CCF1-4559-9DE6-BD810982FA93}"/>
    <cellStyle name="Normal 11 2 4 2 5" xfId="21573" xr:uid="{61A8F90B-BB28-4B7B-8F35-EBA35E9912E9}"/>
    <cellStyle name="Normal 11 2 4 2 6" xfId="29689" xr:uid="{2C49EB1A-D561-41E7-8CB6-D788AF41CC19}"/>
    <cellStyle name="Normal 11 2 4 3" xfId="3458" xr:uid="{BE5107CA-95F5-4A8A-BE34-1EC3FC54BDC7}"/>
    <cellStyle name="Normal 11 2 4 3 2" xfId="4893" xr:uid="{A42E83B5-3977-4109-BB03-1DF44EDB68A2}"/>
    <cellStyle name="Normal 11 2 4 3 2 2" xfId="7829" xr:uid="{5FE63CB8-96C7-4521-974C-B4238234FD28}"/>
    <cellStyle name="Normal 11 2 4 3 2 2 2" xfId="26361" xr:uid="{A3538E68-0B26-4714-87CD-31ACBF27D492}"/>
    <cellStyle name="Normal 11 2 4 3 2 2 3" xfId="34479" xr:uid="{EC1F1C5C-C78E-4246-94C3-94B8626C97BD}"/>
    <cellStyle name="Normal 11 2 4 3 2 3" xfId="23453" xr:uid="{6BDAB54A-A5C2-43F1-8334-B6691CB636E5}"/>
    <cellStyle name="Normal 11 2 4 3 2 4" xfId="31571" xr:uid="{5133DBA8-453E-4C00-A29A-DC31136159F4}"/>
    <cellStyle name="Normal 11 2 4 3 3" xfId="6403" xr:uid="{C1A20608-55EA-4375-BC7B-A2F8ABACD5D5}"/>
    <cellStyle name="Normal 11 2 4 3 3 2" xfId="24935" xr:uid="{19E06DD4-7B60-4F51-8260-B8BA1C39EF41}"/>
    <cellStyle name="Normal 11 2 4 3 3 3" xfId="33053" xr:uid="{28497CA5-86A9-444E-BB10-AC9D3C94DD91}"/>
    <cellStyle name="Normal 11 2 4 3 4" xfId="22025" xr:uid="{7F92D5CB-87AD-472E-9602-180ABBB52430}"/>
    <cellStyle name="Normal 11 2 4 3 5" xfId="30143" xr:uid="{3EA5C89B-CF4F-4811-99EE-9DAE89E85934}"/>
    <cellStyle name="Normal 11 2 4 4" xfId="4182" xr:uid="{111C059C-2AA3-442E-B719-82015E442702}"/>
    <cellStyle name="Normal 11 2 4 4 2" xfId="7118" xr:uid="{A9776316-D2F4-4CAC-BA51-65AD28C25A20}"/>
    <cellStyle name="Normal 11 2 4 4 2 2" xfId="25650" xr:uid="{AD263120-76B3-4AD5-B05E-9437F28CADFE}"/>
    <cellStyle name="Normal 11 2 4 4 2 3" xfId="33768" xr:uid="{2AD22CE6-E4E4-4860-9925-E2A7BEC2A8EC}"/>
    <cellStyle name="Normal 11 2 4 4 3" xfId="22742" xr:uid="{D88EA9BA-9D04-4892-9AEC-675D6FC50B85}"/>
    <cellStyle name="Normal 11 2 4 4 4" xfId="30860" xr:uid="{DE7ED711-A53E-4278-B052-E606E17C91BC}"/>
    <cellStyle name="Normal 11 2 4 5" xfId="5692" xr:uid="{6894C021-24AD-4E46-AEA9-A0BA0C755EF5}"/>
    <cellStyle name="Normal 11 2 4 5 2" xfId="24224" xr:uid="{96B46515-515F-491A-B62E-A13C429CAA8D}"/>
    <cellStyle name="Normal 11 2 4 5 3" xfId="32342" xr:uid="{85D0B604-7648-43C3-80C6-3658CBECA6F5}"/>
    <cellStyle name="Normal 11 2 4 6" xfId="11185" xr:uid="{281EF2DC-EF80-4AB0-8FA1-4B8729881079}"/>
    <cellStyle name="Normal 11 2 4 6 2" xfId="27520" xr:uid="{CB9D04D8-5190-49D5-B8D7-E0994A924E1E}"/>
    <cellStyle name="Normal 11 2 4 6 3" xfId="35708" xr:uid="{0587E824-2F2C-468C-8E8E-B13427252A80}"/>
    <cellStyle name="Normal 11 2 4 7" xfId="21207" xr:uid="{B16E136C-3A9C-4062-942A-684680C3E843}"/>
    <cellStyle name="Normal 11 2 4 8" xfId="29323" xr:uid="{DDE4BBC8-6E71-44AB-9478-427BA839EDDB}"/>
    <cellStyle name="Normal 11 2 5" xfId="3000" xr:uid="{6DBA0F5A-A3AE-449D-8F5B-3BBD96CA2EB2}"/>
    <cellStyle name="Normal 11 2 6" xfId="11181" xr:uid="{8366D099-595D-4DE4-9F9D-C6EE58115290}"/>
    <cellStyle name="Normal 11 2 6 2" xfId="27516" xr:uid="{F11427EB-F24E-4342-A249-98411EE6A74A}"/>
    <cellStyle name="Normal 11 2 6 3" xfId="35704" xr:uid="{F1DD624C-EFCD-4FCE-AB82-0E7A4E630745}"/>
    <cellStyle name="Normal 11 3" xfId="647" xr:uid="{A2442D62-899F-4070-9BA1-24E0470FFBFA}"/>
    <cellStyle name="Normal 11 3 10" xfId="20449" xr:uid="{00E93112-98EA-409A-8B83-718778C85153}"/>
    <cellStyle name="Normal 11 3 11" xfId="28543" xr:uid="{D56F5227-B6A2-4C84-BBCD-121B37270D7F}"/>
    <cellStyle name="Normal 11 3 2" xfId="1007" xr:uid="{453946A2-3E99-4D89-B24A-4DAE7F2FE58B}"/>
    <cellStyle name="Normal 11 3 2 10" xfId="28858" xr:uid="{0C8A01C5-35F6-4263-8586-111B68563152}"/>
    <cellStyle name="Normal 11 3 2 2" xfId="2396" xr:uid="{D6798A28-F06C-44B9-94B5-953898142A21}"/>
    <cellStyle name="Normal 11 3 2 2 2" xfId="2984" xr:uid="{42BC72BF-0058-4B88-9027-2553E27F3417}"/>
    <cellStyle name="Normal 11 3 2 2 2 2" xfId="3857" xr:uid="{1929D3A9-2C67-484F-BB39-EE2AB73306EB}"/>
    <cellStyle name="Normal 11 3 2 2 2 2 2" xfId="5290" xr:uid="{B204C8DE-B544-4B34-A945-A09476449AB4}"/>
    <cellStyle name="Normal 11 3 2 2 2 2 2 2" xfId="8226" xr:uid="{4DC4EC83-B66C-49BC-8C41-01D90B3A0579}"/>
    <cellStyle name="Normal 11 3 2 2 2 2 2 2 2" xfId="26758" xr:uid="{797460FD-B1F2-40A0-BE78-3417E7F039AB}"/>
    <cellStyle name="Normal 11 3 2 2 2 2 2 2 3" xfId="34876" xr:uid="{A993AC93-BD1F-4880-9645-8428A2700737}"/>
    <cellStyle name="Normal 11 3 2 2 2 2 2 3" xfId="23850" xr:uid="{319C391D-CE1C-4193-ABC1-7213964D58FD}"/>
    <cellStyle name="Normal 11 3 2 2 2 2 2 4" xfId="31968" xr:uid="{EC1F7140-9855-4694-91C5-A67D6DDF73EC}"/>
    <cellStyle name="Normal 11 3 2 2 2 2 3" xfId="6800" xr:uid="{C4E4E91D-378F-4B87-8499-CD71FF4A7F74}"/>
    <cellStyle name="Normal 11 3 2 2 2 2 3 2" xfId="25332" xr:uid="{F2C0DF1F-FC13-4B42-B15F-606B1F93B786}"/>
    <cellStyle name="Normal 11 3 2 2 2 2 3 3" xfId="33450" xr:uid="{F23F0EED-0DB2-493A-9732-F50ED7794602}"/>
    <cellStyle name="Normal 11 3 2 2 2 2 4" xfId="22422" xr:uid="{CDAB6FF7-76F7-4EDC-9666-DD95E7D9A127}"/>
    <cellStyle name="Normal 11 3 2 2 2 2 5" xfId="30540" xr:uid="{4A61EBA1-0425-43F0-8FA7-2591400B0F79}"/>
    <cellStyle name="Normal 11 3 2 2 2 3" xfId="4579" xr:uid="{A0D6FCF3-9F58-42D3-8EF0-47F968942EF1}"/>
    <cellStyle name="Normal 11 3 2 2 2 3 2" xfId="7515" xr:uid="{1FBE4954-95C0-4174-9B3B-00317B58234D}"/>
    <cellStyle name="Normal 11 3 2 2 2 3 2 2" xfId="26047" xr:uid="{B24B2848-91AE-4AC6-B293-86260E040723}"/>
    <cellStyle name="Normal 11 3 2 2 2 3 2 3" xfId="34165" xr:uid="{C839DC67-397D-4D73-97B6-CB827D77BC43}"/>
    <cellStyle name="Normal 11 3 2 2 2 3 3" xfId="23139" xr:uid="{770DF744-45EF-4702-A2DA-2FF3A6DD3969}"/>
    <cellStyle name="Normal 11 3 2 2 2 3 4" xfId="31257" xr:uid="{D6EF6E7C-2B9C-4C5D-8EDE-DE8E54921A2C}"/>
    <cellStyle name="Normal 11 3 2 2 2 4" xfId="6089" xr:uid="{6F85C4EB-904E-497D-B659-09B23E69F0C4}"/>
    <cellStyle name="Normal 11 3 2 2 2 4 2" xfId="24621" xr:uid="{E9023C1A-5F40-4CF0-A1EE-900604C6BBEA}"/>
    <cellStyle name="Normal 11 3 2 2 2 4 3" xfId="32739" xr:uid="{36B8C05D-5177-4E49-BC53-F4B651C90123}"/>
    <cellStyle name="Normal 11 3 2 2 2 5" xfId="21677" xr:uid="{EA1166F8-6E6F-49B0-8EAA-ED0DE14A3BFE}"/>
    <cellStyle name="Normal 11 3 2 2 2 6" xfId="29793" xr:uid="{621E7860-B318-41E6-81F4-1AA3DF74DACD}"/>
    <cellStyle name="Normal 11 3 2 2 3" xfId="3562" xr:uid="{2DEE6A9D-257D-4C37-A2F0-FEAC2DC5F867}"/>
    <cellStyle name="Normal 11 3 2 2 3 2" xfId="4997" xr:uid="{F5C372C3-AE90-4106-B4CC-2E0443FFF79F}"/>
    <cellStyle name="Normal 11 3 2 2 3 2 2" xfId="7933" xr:uid="{8F01A752-852C-4EE6-830C-8AC0CC964458}"/>
    <cellStyle name="Normal 11 3 2 2 3 2 2 2" xfId="26465" xr:uid="{C38875B7-F188-4410-A1A5-E7FB1D2E61AF}"/>
    <cellStyle name="Normal 11 3 2 2 3 2 2 3" xfId="34583" xr:uid="{433F630C-5755-4792-A2A5-6BA85CCD2E23}"/>
    <cellStyle name="Normal 11 3 2 2 3 2 3" xfId="23557" xr:uid="{F577BE98-80B5-4B99-A5CA-E30636BCA30D}"/>
    <cellStyle name="Normal 11 3 2 2 3 2 4" xfId="31675" xr:uid="{FDD32F31-6B35-4B73-808F-9A8550028D08}"/>
    <cellStyle name="Normal 11 3 2 2 3 3" xfId="6507" xr:uid="{3559EED5-3ABC-4B85-AF1A-B642772A3FEC}"/>
    <cellStyle name="Normal 11 3 2 2 3 3 2" xfId="25039" xr:uid="{04C1FE3B-78AF-45A7-A207-76FB6D2EC0C5}"/>
    <cellStyle name="Normal 11 3 2 2 3 3 3" xfId="33157" xr:uid="{B2E3CFA0-FF5B-4BF6-A998-9F6FD033207F}"/>
    <cellStyle name="Normal 11 3 2 2 3 4" xfId="22129" xr:uid="{0D7EAB3F-4B88-4F23-9B95-F377800A16D7}"/>
    <cellStyle name="Normal 11 3 2 2 3 5" xfId="30247" xr:uid="{3ADD3A19-306C-44C5-BC3B-ADCBCC47378C}"/>
    <cellStyle name="Normal 11 3 2 2 4" xfId="4286" xr:uid="{DC909B18-D04E-4298-9DAC-B8460248E33D}"/>
    <cellStyle name="Normal 11 3 2 2 4 2" xfId="7222" xr:uid="{F62218AE-E4A9-491D-9D92-572691CA0B82}"/>
    <cellStyle name="Normal 11 3 2 2 4 2 2" xfId="25754" xr:uid="{A4CA3F3E-C838-4BB3-839D-2639EF6263A5}"/>
    <cellStyle name="Normal 11 3 2 2 4 2 3" xfId="33872" xr:uid="{1A55837C-E63F-460E-8F57-67EF737D70AD}"/>
    <cellStyle name="Normal 11 3 2 2 4 3" xfId="22846" xr:uid="{8F825F71-3CD9-4341-8815-226B05713315}"/>
    <cellStyle name="Normal 11 3 2 2 4 4" xfId="30964" xr:uid="{67DF8966-34AB-4672-ACDF-239C88EDD546}"/>
    <cellStyle name="Normal 11 3 2 2 5" xfId="5796" xr:uid="{683D07C7-E5A4-4590-B654-A0E8B78018B7}"/>
    <cellStyle name="Normal 11 3 2 2 5 2" xfId="24328" xr:uid="{00ECE45F-5772-46D7-B366-73067511A614}"/>
    <cellStyle name="Normal 11 3 2 2 5 3" xfId="32446" xr:uid="{1112FFC5-B4DF-4AEF-83BA-24C8FB83D6FA}"/>
    <cellStyle name="Normal 11 3 2 2 6" xfId="21314" xr:uid="{3F258E1F-842F-421F-94A5-449E28F28EF2}"/>
    <cellStyle name="Normal 11 3 2 2 7" xfId="29430" xr:uid="{74BC5835-E201-44EE-BDDA-9ECDC1833ED5}"/>
    <cellStyle name="Normal 11 3 2 3" xfId="2859" xr:uid="{0764E46C-69B8-404E-B6D4-1D6B120DEF16}"/>
    <cellStyle name="Normal 11 3 2 3 2" xfId="3732" xr:uid="{630D72CD-A0E0-4387-8014-7002998D0079}"/>
    <cellStyle name="Normal 11 3 2 3 2 2" xfId="5165" xr:uid="{3F163570-C90A-4ED4-9795-2EE6A4EE938D}"/>
    <cellStyle name="Normal 11 3 2 3 2 2 2" xfId="8101" xr:uid="{7CF73DE6-EF39-4CF4-9BBD-CAEBE71F9A50}"/>
    <cellStyle name="Normal 11 3 2 3 2 2 2 2" xfId="26633" xr:uid="{BCDE1BAC-10BC-4E97-B302-F7B65F3A59C4}"/>
    <cellStyle name="Normal 11 3 2 3 2 2 2 3" xfId="34751" xr:uid="{F89839B2-2A58-44DA-BEE3-AF7BF2E85E5F}"/>
    <cellStyle name="Normal 11 3 2 3 2 2 3" xfId="23725" xr:uid="{116CB805-4371-40F4-9FCC-7D5BB84E7DAF}"/>
    <cellStyle name="Normal 11 3 2 3 2 2 4" xfId="31843" xr:uid="{9462A1CC-5B23-47D0-BB6F-C9C71CCE72D8}"/>
    <cellStyle name="Normal 11 3 2 3 2 3" xfId="6675" xr:uid="{795C111B-3B61-4C19-BEDE-6DA8067358CE}"/>
    <cellStyle name="Normal 11 3 2 3 2 3 2" xfId="25207" xr:uid="{2F22869A-5636-4328-B721-5075ADB96DF0}"/>
    <cellStyle name="Normal 11 3 2 3 2 3 3" xfId="33325" xr:uid="{E77B9CCA-4A8E-483F-A10F-B34AE96E79E9}"/>
    <cellStyle name="Normal 11 3 2 3 2 4" xfId="22297" xr:uid="{85769B97-DDCF-4118-8CF0-C72A170ED66F}"/>
    <cellStyle name="Normal 11 3 2 3 2 5" xfId="30415" xr:uid="{04472B76-AA88-4A24-8306-00B3ECCE7854}"/>
    <cellStyle name="Normal 11 3 2 3 3" xfId="4454" xr:uid="{E2064FEE-589D-4C2D-B869-FDE9E561C8F2}"/>
    <cellStyle name="Normal 11 3 2 3 3 2" xfId="7390" xr:uid="{16E563CB-80DD-4E8F-BD42-986914455F51}"/>
    <cellStyle name="Normal 11 3 2 3 3 2 2" xfId="25922" xr:uid="{C047A961-E915-42A0-8A6B-A32198D43646}"/>
    <cellStyle name="Normal 11 3 2 3 3 2 3" xfId="34040" xr:uid="{06B8AA4B-F757-4952-803C-3F5725C473C5}"/>
    <cellStyle name="Normal 11 3 2 3 3 3" xfId="23014" xr:uid="{E146044A-A3C7-446B-B235-54001A789577}"/>
    <cellStyle name="Normal 11 3 2 3 3 4" xfId="31132" xr:uid="{FD98DFF0-8C10-43DE-84E1-22F6475D632D}"/>
    <cellStyle name="Normal 11 3 2 3 4" xfId="5964" xr:uid="{1160A3E0-517B-4B1A-B882-EB0AEDD19682}"/>
    <cellStyle name="Normal 11 3 2 3 4 2" xfId="24496" xr:uid="{F230D161-BFCC-4D13-93B3-BC13A13887A7}"/>
    <cellStyle name="Normal 11 3 2 3 4 3" xfId="32614" xr:uid="{10E7D426-DBE2-49DD-85F1-77C1D22F7B3C}"/>
    <cellStyle name="Normal 11 3 2 3 5" xfId="21552" xr:uid="{6A46419D-1B53-4CCF-B32B-08E76493F654}"/>
    <cellStyle name="Normal 11 3 2 3 6" xfId="29668" xr:uid="{EC6420CB-20E5-409B-8DAC-FA6FA6624FA3}"/>
    <cellStyle name="Normal 11 3 2 4" xfId="3437" xr:uid="{ACB26D86-131B-470D-9619-A66AFAA199C0}"/>
    <cellStyle name="Normal 11 3 2 4 2" xfId="4872" xr:uid="{5826AC26-4C40-426B-BE30-5C0B3B7379C1}"/>
    <cellStyle name="Normal 11 3 2 4 2 2" xfId="7808" xr:uid="{55CD9021-EB8D-4095-AB44-163A55CAEA05}"/>
    <cellStyle name="Normal 11 3 2 4 2 2 2" xfId="26340" xr:uid="{710D7E0E-2248-4564-BA2B-A72A86D74563}"/>
    <cellStyle name="Normal 11 3 2 4 2 2 3" xfId="34458" xr:uid="{AD756D5F-C7F3-4B63-B246-01910172AC1B}"/>
    <cellStyle name="Normal 11 3 2 4 2 3" xfId="23432" xr:uid="{46E77A6D-3101-4668-9F40-23FAC22F314B}"/>
    <cellStyle name="Normal 11 3 2 4 2 4" xfId="31550" xr:uid="{16564219-FA4D-4EED-81F2-0251B2CFA311}"/>
    <cellStyle name="Normal 11 3 2 4 3" xfId="6382" xr:uid="{D0BC70C0-22D3-48C2-ACC3-B9E07285CD44}"/>
    <cellStyle name="Normal 11 3 2 4 3 2" xfId="24914" xr:uid="{FCFAAA32-5B1B-43C9-AFFE-6FAEEEBF12A1}"/>
    <cellStyle name="Normal 11 3 2 4 3 3" xfId="33032" xr:uid="{41AC4D2C-A3E0-4832-9BB1-AFD4800D32D3}"/>
    <cellStyle name="Normal 11 3 2 4 4" xfId="22004" xr:uid="{CF7EDC36-338A-4682-924E-C470495DEC16}"/>
    <cellStyle name="Normal 11 3 2 4 5" xfId="30122" xr:uid="{FC548077-6D6A-46B3-86F5-7DA1E3368BD0}"/>
    <cellStyle name="Normal 11 3 2 5" xfId="4161" xr:uid="{9D5A8DD2-C4FB-4607-9986-4AD4000691E4}"/>
    <cellStyle name="Normal 11 3 2 5 2" xfId="7097" xr:uid="{2C17C351-839F-45C9-8F60-6C06EFDE5B5C}"/>
    <cellStyle name="Normal 11 3 2 5 2 2" xfId="25629" xr:uid="{B0B53C5E-76BD-4232-B350-4A9C2BFBA73B}"/>
    <cellStyle name="Normal 11 3 2 5 2 3" xfId="33747" xr:uid="{CAB985A5-6B95-478F-9C37-F5CE733A2B83}"/>
    <cellStyle name="Normal 11 3 2 5 3" xfId="22721" xr:uid="{D28CDF95-D7E7-45A2-B129-B7B146D26379}"/>
    <cellStyle name="Normal 11 3 2 5 4" xfId="30839" xr:uid="{ABA046A5-7B5B-4C17-8CC6-BBE700DBFB05}"/>
    <cellStyle name="Normal 11 3 2 6" xfId="5671" xr:uid="{D26FDA2D-D7A6-4F73-9BEF-CA76CF26AF4A}"/>
    <cellStyle name="Normal 11 3 2 6 2" xfId="24203" xr:uid="{27D6B773-93F4-4EFD-A037-0A4CE440543B}"/>
    <cellStyle name="Normal 11 3 2 6 3" xfId="32321" xr:uid="{E84B19EE-A631-4012-A778-4266D525F221}"/>
    <cellStyle name="Normal 11 3 2 7" xfId="11187" xr:uid="{44F29AE7-2FD5-4459-B08F-C750DB98A381}"/>
    <cellStyle name="Normal 11 3 2 8" xfId="2256" xr:uid="{5D2E9972-43AF-46CB-A5C1-C706C6318E35}"/>
    <cellStyle name="Normal 11 3 2 8 2" xfId="21185" xr:uid="{550FA752-E97B-4EC2-BE46-FF604F150172}"/>
    <cellStyle name="Normal 11 3 2 8 3" xfId="29301" xr:uid="{D20FB3C1-6D39-4278-A599-10AF1E17AF70}"/>
    <cellStyle name="Normal 11 3 2 9" xfId="20763" xr:uid="{24729C98-128A-42E7-B215-F466BF281F2F}"/>
    <cellStyle name="Normal 11 3 3" xfId="2348" xr:uid="{5BDCA4CB-3C49-479F-8D7A-5CE0C2A4F18F}"/>
    <cellStyle name="Normal 11 3 3 2" xfId="2938" xr:uid="{053EBB96-C05D-4287-B567-A4235B46680A}"/>
    <cellStyle name="Normal 11 3 3 2 2" xfId="3811" xr:uid="{DECFD19A-5FCB-4CB8-9BFB-F66888F22A28}"/>
    <cellStyle name="Normal 11 3 3 2 2 2" xfId="5244" xr:uid="{A64639F1-3F85-4301-A731-3FC7454D7F26}"/>
    <cellStyle name="Normal 11 3 3 2 2 2 2" xfId="8180" xr:uid="{71A9F891-9C6C-49E5-A416-F4F0B2B980EA}"/>
    <cellStyle name="Normal 11 3 3 2 2 2 2 2" xfId="26712" xr:uid="{8E76992A-4548-48EC-9E89-0EF969C6341D}"/>
    <cellStyle name="Normal 11 3 3 2 2 2 2 3" xfId="34830" xr:uid="{E842AC59-1A87-4B77-B129-9BC5043E5180}"/>
    <cellStyle name="Normal 11 3 3 2 2 2 3" xfId="23804" xr:uid="{8C76B332-DC23-43CB-B104-16F1A76B332C}"/>
    <cellStyle name="Normal 11 3 3 2 2 2 4" xfId="31922" xr:uid="{8C5CC257-147D-4BB4-9C9D-D511FE668846}"/>
    <cellStyle name="Normal 11 3 3 2 2 3" xfId="6754" xr:uid="{80938437-8856-44B9-A0FF-2932099140E7}"/>
    <cellStyle name="Normal 11 3 3 2 2 3 2" xfId="25286" xr:uid="{C0C17918-3C71-4843-9436-3FF75CDF61D8}"/>
    <cellStyle name="Normal 11 3 3 2 2 3 3" xfId="33404" xr:uid="{3BFFCE12-0960-4ADF-AA67-87115F4BEC7E}"/>
    <cellStyle name="Normal 11 3 3 2 2 4" xfId="22376" xr:uid="{0ECAFD15-D9C2-445A-B71C-3F4684C11E87}"/>
    <cellStyle name="Normal 11 3 3 2 2 5" xfId="30494" xr:uid="{55B03A14-DCC2-4F62-8C49-A4DDEC5006D8}"/>
    <cellStyle name="Normal 11 3 3 2 3" xfId="4533" xr:uid="{902DD959-BE54-4CB8-88D4-8D867D68D3C1}"/>
    <cellStyle name="Normal 11 3 3 2 3 2" xfId="7469" xr:uid="{FFCE0AC5-93E4-4017-9D42-52F5CE1E94B6}"/>
    <cellStyle name="Normal 11 3 3 2 3 2 2" xfId="26001" xr:uid="{6928FE82-4656-41FF-8FD3-A00EC91F8C3C}"/>
    <cellStyle name="Normal 11 3 3 2 3 2 3" xfId="34119" xr:uid="{4DC1345F-D430-4E3A-8CEB-368265837A1A}"/>
    <cellStyle name="Normal 11 3 3 2 3 3" xfId="23093" xr:uid="{BDA5DA9C-3464-49DB-941F-0FE36B64352B}"/>
    <cellStyle name="Normal 11 3 3 2 3 4" xfId="31211" xr:uid="{49BEC553-28E9-4F1A-804A-BEF6517C7CC1}"/>
    <cellStyle name="Normal 11 3 3 2 4" xfId="6043" xr:uid="{7B1A85EB-1A08-411D-8418-F54D1EEF3C70}"/>
    <cellStyle name="Normal 11 3 3 2 4 2" xfId="24575" xr:uid="{4AF1CC3B-58A7-4AA4-8BDA-79656520753F}"/>
    <cellStyle name="Normal 11 3 3 2 4 3" xfId="32693" xr:uid="{C8D62FBA-6258-4285-88C0-3F361DD49F3D}"/>
    <cellStyle name="Normal 11 3 3 2 5" xfId="21631" xr:uid="{62326648-32FE-4752-B33A-E7D594B25E6A}"/>
    <cellStyle name="Normal 11 3 3 2 6" xfId="29747" xr:uid="{329E1D82-88E0-4949-9BCB-00AC58D3DC40}"/>
    <cellStyle name="Normal 11 3 3 3" xfId="3516" xr:uid="{6CE8FBED-0AE7-4886-9626-601F49DEEBA2}"/>
    <cellStyle name="Normal 11 3 3 3 2" xfId="4951" xr:uid="{8581A864-A6AF-4FEB-8F28-778F6656523E}"/>
    <cellStyle name="Normal 11 3 3 3 2 2" xfId="7887" xr:uid="{75FFF9D5-7CAC-48D5-BCB9-3B47B27E3B4E}"/>
    <cellStyle name="Normal 11 3 3 3 2 2 2" xfId="26419" xr:uid="{81AF77F6-686D-498C-9EA9-BA9D5D60C2B4}"/>
    <cellStyle name="Normal 11 3 3 3 2 2 3" xfId="34537" xr:uid="{F4304C0A-585A-46E9-80DA-B59CA9A3BCF2}"/>
    <cellStyle name="Normal 11 3 3 3 2 3" xfId="23511" xr:uid="{087C1BC4-5C9D-437D-9E43-493E8BFC6F19}"/>
    <cellStyle name="Normal 11 3 3 3 2 4" xfId="31629" xr:uid="{F0B00A78-0BCA-4125-928C-BEDCEE146ACB}"/>
    <cellStyle name="Normal 11 3 3 3 3" xfId="6461" xr:uid="{177381C7-CDDC-4246-B94C-48AA90AAC5EB}"/>
    <cellStyle name="Normal 11 3 3 3 3 2" xfId="24993" xr:uid="{85E789AD-E181-4FDE-85B5-296676468290}"/>
    <cellStyle name="Normal 11 3 3 3 3 3" xfId="33111" xr:uid="{98CF8455-56F0-427B-9A1D-05AD548670DD}"/>
    <cellStyle name="Normal 11 3 3 3 4" xfId="22083" xr:uid="{4E3C79B5-A573-4B6F-BC24-26769710716D}"/>
    <cellStyle name="Normal 11 3 3 3 5" xfId="30201" xr:uid="{6DC31991-C31C-4222-9E29-E89E6C034455}"/>
    <cellStyle name="Normal 11 3 3 4" xfId="4240" xr:uid="{6D151BA7-EA05-4D2C-8318-76C709062308}"/>
    <cellStyle name="Normal 11 3 3 4 2" xfId="7176" xr:uid="{A6F4159B-F15C-48E9-BFE9-BA65A9AF3B7D}"/>
    <cellStyle name="Normal 11 3 3 4 2 2" xfId="25708" xr:uid="{D478B0DA-1F18-4A00-91E6-E3D25D7366D3}"/>
    <cellStyle name="Normal 11 3 3 4 2 3" xfId="33826" xr:uid="{DDEE9B7C-7CD7-4979-8916-92D793E68D43}"/>
    <cellStyle name="Normal 11 3 3 4 3" xfId="22800" xr:uid="{C3B09006-1762-487B-8481-D77AE46E1E2D}"/>
    <cellStyle name="Normal 11 3 3 4 4" xfId="30918" xr:uid="{06E7769B-9956-442D-81C7-251AAB7444A1}"/>
    <cellStyle name="Normal 11 3 3 5" xfId="5750" xr:uid="{B71D0ACA-2283-4F16-8618-CD72A100AA5C}"/>
    <cellStyle name="Normal 11 3 3 5 2" xfId="24282" xr:uid="{0B4CA0A0-F163-4EFF-81C2-3B2C9CC69BDA}"/>
    <cellStyle name="Normal 11 3 3 5 3" xfId="32400" xr:uid="{5391160F-D270-4064-9DA7-DC36F733B71D}"/>
    <cellStyle name="Normal 11 3 3 6" xfId="21267" xr:uid="{03C9DB45-6705-4438-90E3-F925137AAA6E}"/>
    <cellStyle name="Normal 11 3 3 7" xfId="29383" xr:uid="{11F2E04F-FEFF-4F98-8DAE-9D2806EDEDBC}"/>
    <cellStyle name="Normal 11 3 4" xfId="2785" xr:uid="{6BB53727-2881-4C8E-8876-B8B0FF2E872E}"/>
    <cellStyle name="Normal 11 3 4 2" xfId="3668" xr:uid="{604D97DC-1C20-4B85-BBE1-75AB0978787C}"/>
    <cellStyle name="Normal 11 3 4 2 2" xfId="5101" xr:uid="{FF6376FD-321A-42E7-8F93-5A90B7798433}"/>
    <cellStyle name="Normal 11 3 4 2 2 2" xfId="8037" xr:uid="{2E4BD577-46A2-4D7A-8E9B-93B538DBC0C7}"/>
    <cellStyle name="Normal 11 3 4 2 2 2 2" xfId="26569" xr:uid="{1DD173CD-B58E-4A3B-A05A-315581AC8B9A}"/>
    <cellStyle name="Normal 11 3 4 2 2 2 3" xfId="34687" xr:uid="{F00DD48D-6372-42B0-BE2F-625693D418FD}"/>
    <cellStyle name="Normal 11 3 4 2 2 3" xfId="23661" xr:uid="{53A9E84D-5FE6-46B4-A9D8-1933ED1239F3}"/>
    <cellStyle name="Normal 11 3 4 2 2 4" xfId="31779" xr:uid="{354C2A4B-1303-4E43-9789-7A1846409899}"/>
    <cellStyle name="Normal 11 3 4 2 3" xfId="6611" xr:uid="{A56E9B3E-63C3-4C90-8580-D2124F2C0126}"/>
    <cellStyle name="Normal 11 3 4 2 3 2" xfId="25143" xr:uid="{46D8FC22-7689-4B59-9333-417D77D3F561}"/>
    <cellStyle name="Normal 11 3 4 2 3 3" xfId="33261" xr:uid="{18E3DB58-E8F2-485C-9D1E-C8D3B1BB9FCB}"/>
    <cellStyle name="Normal 11 3 4 2 4" xfId="22233" xr:uid="{F3689FDC-D07E-440B-92FE-4844295A6547}"/>
    <cellStyle name="Normal 11 3 4 2 5" xfId="30351" xr:uid="{2780EA8D-00D1-48DB-BA53-FCEDDA3FAB0B}"/>
    <cellStyle name="Normal 11 3 4 3" xfId="4390" xr:uid="{AEA434A7-ADAC-4447-BBE5-72FF3A2FA2F8}"/>
    <cellStyle name="Normal 11 3 4 3 2" xfId="7326" xr:uid="{D4E44BB1-3CDC-4F85-B366-C943FEBD1807}"/>
    <cellStyle name="Normal 11 3 4 3 2 2" xfId="25858" xr:uid="{B27D03F6-88DB-4473-87E6-199AD0CBAD09}"/>
    <cellStyle name="Normal 11 3 4 3 2 3" xfId="33976" xr:uid="{7375BF9F-1DE7-4804-AEF0-E1659D68698A}"/>
    <cellStyle name="Normal 11 3 4 3 3" xfId="22950" xr:uid="{A1771CF5-C3C6-4FFD-B8CF-233A89337BB5}"/>
    <cellStyle name="Normal 11 3 4 3 4" xfId="31068" xr:uid="{6B5696FE-027A-4B4D-AB5A-BF86CC272ECA}"/>
    <cellStyle name="Normal 11 3 4 4" xfId="5900" xr:uid="{31A4F593-2A39-4B0B-84C1-F9B8A462C146}"/>
    <cellStyle name="Normal 11 3 4 4 2" xfId="24432" xr:uid="{CD3DC20F-BDCD-4F66-BDB1-F67796CAC70E}"/>
    <cellStyle name="Normal 11 3 4 4 3" xfId="32550" xr:uid="{CDDFA0F4-91D0-43EB-A1B7-8D684AB80F35}"/>
    <cellStyle name="Normal 11 3 4 5" xfId="21485" xr:uid="{01EEEE1C-1626-4190-9AB6-B2C158CFC321}"/>
    <cellStyle name="Normal 11 3 4 6" xfId="29601" xr:uid="{3AD4B22B-62A9-4934-8C4B-8E503018F316}"/>
    <cellStyle name="Normal 11 3 5" xfId="3359" xr:uid="{0EF55720-C99C-4CAD-B4DB-DFDF8439AD1C}"/>
    <cellStyle name="Normal 11 3 5 2" xfId="4794" xr:uid="{6FB59D71-E218-4A2C-836C-16355D58CFA6}"/>
    <cellStyle name="Normal 11 3 5 2 2" xfId="7730" xr:uid="{1C630BFE-9E01-4059-8F11-C69ADE13DFB3}"/>
    <cellStyle name="Normal 11 3 5 2 2 2" xfId="26262" xr:uid="{EE7AA770-BE3D-4C6E-BC4A-1583F6B3B5E8}"/>
    <cellStyle name="Normal 11 3 5 2 2 3" xfId="34380" xr:uid="{32CE9616-5878-4AAE-B6DD-FF4DCB76BBF0}"/>
    <cellStyle name="Normal 11 3 5 2 3" xfId="23354" xr:uid="{6341B5B4-7775-41D8-AF39-53AD139AD437}"/>
    <cellStyle name="Normal 11 3 5 2 4" xfId="31472" xr:uid="{D6C5DCF3-0B70-433D-9273-1F1E8966D484}"/>
    <cellStyle name="Normal 11 3 5 3" xfId="6304" xr:uid="{A0F4FE4A-72BC-4A59-AA3A-12FC7E59ED7B}"/>
    <cellStyle name="Normal 11 3 5 3 2" xfId="24836" xr:uid="{DB4A2BDB-F555-4060-8E47-5A822E772C1A}"/>
    <cellStyle name="Normal 11 3 5 3 3" xfId="32954" xr:uid="{31A8CD8A-CE6B-48F4-9275-A97959CB90B8}"/>
    <cellStyle name="Normal 11 3 5 4" xfId="21926" xr:uid="{B157C1D6-5EEB-470B-8013-1AAF5E797E7A}"/>
    <cellStyle name="Normal 11 3 5 5" xfId="30044" xr:uid="{C083FF1E-3EDB-4377-A824-C126582FF89F}"/>
    <cellStyle name="Normal 11 3 6" xfId="4083" xr:uid="{0BC6E35A-D0A0-4E0E-B8F7-9499DD06940C}"/>
    <cellStyle name="Normal 11 3 6 2" xfId="7019" xr:uid="{967A3DAF-3105-43BD-A94D-0F998533158A}"/>
    <cellStyle name="Normal 11 3 6 2 2" xfId="25551" xr:uid="{BC195132-33FA-434C-B605-C7A6A10A39BA}"/>
    <cellStyle name="Normal 11 3 6 2 3" xfId="33669" xr:uid="{5BF7147B-D0E8-4097-BA49-65D34FEEB23E}"/>
    <cellStyle name="Normal 11 3 6 3" xfId="22643" xr:uid="{520C93C6-88D3-4AFD-BB07-F3A0854C5622}"/>
    <cellStyle name="Normal 11 3 6 4" xfId="30761" xr:uid="{E2D7DA86-5D78-402C-A8A6-A6B7460969BB}"/>
    <cellStyle name="Normal 11 3 7" xfId="5593" xr:uid="{0A36F55E-3BF9-451F-919A-8FA487FA657B}"/>
    <cellStyle name="Normal 11 3 7 2" xfId="24125" xr:uid="{F049E98A-A58C-4EB1-82A0-46E1807561C0}"/>
    <cellStyle name="Normal 11 3 7 3" xfId="32243" xr:uid="{118548B6-6ED4-40A9-B1E5-6D2470A81499}"/>
    <cellStyle name="Normal 11 3 8" xfId="11186" xr:uid="{9EEE03D6-D12B-4AD7-B27D-60ECAEE3D505}"/>
    <cellStyle name="Normal 11 3 9" xfId="2129" xr:uid="{C35D8DEC-D1FE-4ADF-AE96-86D658B5D515}"/>
    <cellStyle name="Normal 11 3 9 2" xfId="21094" xr:uid="{EDD3E11B-C355-4578-9BAA-1D5EB56DDAE8}"/>
    <cellStyle name="Normal 11 3 9 3" xfId="29210" xr:uid="{A4751139-B621-430B-9186-4C8F1AE15D5D}"/>
    <cellStyle name="Normal 11 4" xfId="648" xr:uid="{EFFE21EB-5FFF-420B-90BD-60E18E08F932}"/>
    <cellStyle name="Normal 11 4 2" xfId="11189" xr:uid="{4498A0EB-FEB0-4BBA-BA10-DFC69E3B0570}"/>
    <cellStyle name="Normal 11 4 3" xfId="11188" xr:uid="{B14D90D4-B87B-4D0C-B76A-63CD0AF6C98F}"/>
    <cellStyle name="Normal 11 5" xfId="2245" xr:uid="{3C094BE6-7E32-4553-B341-6607AED2F348}"/>
    <cellStyle name="Normal 11 5 10" xfId="21174" xr:uid="{D0901844-4705-49D8-9125-81E64BC4BBF5}"/>
    <cellStyle name="Normal 11 5 11" xfId="29290" xr:uid="{EF78510A-7F4C-4EF7-AA6E-7564A7FFCF23}"/>
    <cellStyle name="Normal 11 5 2" xfId="2386" xr:uid="{B40AE842-77C5-4332-8FD4-A22E55AA84B2}"/>
    <cellStyle name="Normal 11 5 2 2" xfId="2974" xr:uid="{576A9488-F1B4-417C-BCB3-3EE14F58C075}"/>
    <cellStyle name="Normal 11 5 2 2 2" xfId="3847" xr:uid="{358092DD-4D9A-443A-B0C6-003D17B2A3BD}"/>
    <cellStyle name="Normal 11 5 2 2 2 2" xfId="5280" xr:uid="{703BBF89-15E2-4E01-BFAA-C96F80ECB40C}"/>
    <cellStyle name="Normal 11 5 2 2 2 2 2" xfId="8216" xr:uid="{4E83CE36-B514-4645-A1B6-53D4139637BC}"/>
    <cellStyle name="Normal 11 5 2 2 2 2 2 2" xfId="26748" xr:uid="{AB754BE5-B920-4018-99C8-94AA9AA243D0}"/>
    <cellStyle name="Normal 11 5 2 2 2 2 2 3" xfId="34866" xr:uid="{6F75CCE8-02EB-44B5-AD57-DD0E65D61764}"/>
    <cellStyle name="Normal 11 5 2 2 2 2 3" xfId="23840" xr:uid="{64EE5471-ADFC-4AA8-94F3-3F7B9D868723}"/>
    <cellStyle name="Normal 11 5 2 2 2 2 4" xfId="31958" xr:uid="{EDA37A86-0C17-4D2A-930A-CF32CA077DC1}"/>
    <cellStyle name="Normal 11 5 2 2 2 3" xfId="6790" xr:uid="{B7D70F8B-0B7A-4343-A029-A0153240095A}"/>
    <cellStyle name="Normal 11 5 2 2 2 3 2" xfId="25322" xr:uid="{E63E16B9-96E1-497B-932C-3872DC441F6B}"/>
    <cellStyle name="Normal 11 5 2 2 2 3 3" xfId="33440" xr:uid="{320D0A2C-8F2D-4DD5-9B8B-516CFE6E6810}"/>
    <cellStyle name="Normal 11 5 2 2 2 4" xfId="22412" xr:uid="{F28FBDFE-B4D5-4C73-97ED-FAC97BBE0E01}"/>
    <cellStyle name="Normal 11 5 2 2 2 5" xfId="30530" xr:uid="{5DF7C93C-90AE-476D-B60D-E26EFB1C7D78}"/>
    <cellStyle name="Normal 11 5 2 2 3" xfId="4569" xr:uid="{DF28C837-270B-470D-B4F7-620F44039A63}"/>
    <cellStyle name="Normal 11 5 2 2 3 2" xfId="7505" xr:uid="{2787133B-B91E-4978-960C-A107E3DC5BB9}"/>
    <cellStyle name="Normal 11 5 2 2 3 2 2" xfId="26037" xr:uid="{BC2AE460-5A90-4651-B69F-2500ED49F45B}"/>
    <cellStyle name="Normal 11 5 2 2 3 2 3" xfId="34155" xr:uid="{A4BAFDC7-32E2-4E7A-BFD6-A8868D90F18C}"/>
    <cellStyle name="Normal 11 5 2 2 3 3" xfId="23129" xr:uid="{9953F362-2D6C-4F46-95AC-D3F31163B13B}"/>
    <cellStyle name="Normal 11 5 2 2 3 4" xfId="31247" xr:uid="{E9B700CF-9418-4383-9D78-FD62EC16ED28}"/>
    <cellStyle name="Normal 11 5 2 2 4" xfId="6079" xr:uid="{AE0F71F4-4D18-42B7-8F7C-E6393CA0C36B}"/>
    <cellStyle name="Normal 11 5 2 2 4 2" xfId="24611" xr:uid="{96CCA0F2-F040-45CB-BFB8-A9148846FCE4}"/>
    <cellStyle name="Normal 11 5 2 2 4 3" xfId="32729" xr:uid="{DFB9AC0C-3635-40EE-BD4B-A19BC1C78FCA}"/>
    <cellStyle name="Normal 11 5 2 2 5" xfId="21667" xr:uid="{D52A1C29-2C99-4899-B207-8A2FBD30AEE2}"/>
    <cellStyle name="Normal 11 5 2 2 6" xfId="29783" xr:uid="{44396820-B73C-41C8-871E-47D3FDD03764}"/>
    <cellStyle name="Normal 11 5 2 3" xfId="3552" xr:uid="{4869C0FD-350F-4D3E-A927-C8FE1D97D4CF}"/>
    <cellStyle name="Normal 11 5 2 3 2" xfId="4987" xr:uid="{B2AB0F65-0AD0-4D83-8CF8-7F6D257F3F5E}"/>
    <cellStyle name="Normal 11 5 2 3 2 2" xfId="7923" xr:uid="{2A668939-1E61-43F2-A1EB-2D011C2ED965}"/>
    <cellStyle name="Normal 11 5 2 3 2 2 2" xfId="26455" xr:uid="{52B06D59-FD98-46D9-BD72-E706F8F5C9D6}"/>
    <cellStyle name="Normal 11 5 2 3 2 2 3" xfId="34573" xr:uid="{02C2FE1E-408E-463C-948E-73D6782190E7}"/>
    <cellStyle name="Normal 11 5 2 3 2 3" xfId="23547" xr:uid="{4B951432-E6F4-416E-BCA2-0D1A8E868626}"/>
    <cellStyle name="Normal 11 5 2 3 2 4" xfId="31665" xr:uid="{640CF78B-C9FE-443F-B067-53EB0D3C3513}"/>
    <cellStyle name="Normal 11 5 2 3 3" xfId="6497" xr:uid="{7C03E579-C31C-49DD-8F24-0EA16B1DDC7B}"/>
    <cellStyle name="Normal 11 5 2 3 3 2" xfId="25029" xr:uid="{436BF51F-9EBE-40D6-929D-1285EC863F28}"/>
    <cellStyle name="Normal 11 5 2 3 3 3" xfId="33147" xr:uid="{63626FCF-0B76-461F-BA58-EF474A284AF1}"/>
    <cellStyle name="Normal 11 5 2 3 4" xfId="22119" xr:uid="{8BC30E82-B7D7-44EE-AB5B-0F1EA207E433}"/>
    <cellStyle name="Normal 11 5 2 3 5" xfId="30237" xr:uid="{B82FEAF4-8083-44C8-AF98-E69B9698BBAB}"/>
    <cellStyle name="Normal 11 5 2 4" xfId="4276" xr:uid="{3F72D55F-5DA0-4E20-8B41-645B867128FA}"/>
    <cellStyle name="Normal 11 5 2 4 2" xfId="7212" xr:uid="{2A0D3E7D-BC5C-4C12-884A-C8A2B484F0A6}"/>
    <cellStyle name="Normal 11 5 2 4 2 2" xfId="25744" xr:uid="{6E3E1FFA-6AEC-4370-BD13-B9ED4FDC09DC}"/>
    <cellStyle name="Normal 11 5 2 4 2 3" xfId="33862" xr:uid="{0B899428-ACA6-48C7-8C87-9206F92D6EDC}"/>
    <cellStyle name="Normal 11 5 2 4 3" xfId="22836" xr:uid="{7293E6A3-950D-4F54-8C0C-9EC1A185598A}"/>
    <cellStyle name="Normal 11 5 2 4 4" xfId="30954" xr:uid="{73FFB63F-C039-4993-8558-F68183507B56}"/>
    <cellStyle name="Normal 11 5 2 5" xfId="5786" xr:uid="{06536EDE-1D41-4D87-BDF0-24AF05ABDCEF}"/>
    <cellStyle name="Normal 11 5 2 5 2" xfId="24318" xr:uid="{03755D96-E13D-476C-BABF-72C3A6C2C8E5}"/>
    <cellStyle name="Normal 11 5 2 5 3" xfId="32436" xr:uid="{0A1F7B1E-3142-4C81-B8C7-A73F9B06BD0D}"/>
    <cellStyle name="Normal 11 5 2 6" xfId="11191" xr:uid="{6A03E9A0-D529-418B-AE7F-B87EAC9C4BE6}"/>
    <cellStyle name="Normal 11 5 2 7" xfId="21304" xr:uid="{98FB3C42-3B14-4DC0-A8C7-DE38D5BC30BC}"/>
    <cellStyle name="Normal 11 5 2 8" xfId="29420" xr:uid="{7819B60E-C57E-47D1-8B9B-ABF4D3C5AEAF}"/>
    <cellStyle name="Normal 11 5 3" xfId="2550" xr:uid="{53A161F8-F5B9-494D-AA4C-71ECB5692360}"/>
    <cellStyle name="Normal 11 5 4" xfId="2613" xr:uid="{3E4A2BAA-BF90-452F-AB85-1B2567DAC11A}"/>
    <cellStyle name="Normal 11 5 5" xfId="2848" xr:uid="{8F99C04A-0C05-4291-9255-CF4DDBE42C6F}"/>
    <cellStyle name="Normal 11 5 5 2" xfId="3721" xr:uid="{E2A6E7B7-421E-4094-A406-DEF237C09D5E}"/>
    <cellStyle name="Normal 11 5 5 2 2" xfId="5154" xr:uid="{00A8AAE8-F05A-4112-B8C4-0D965F2CC418}"/>
    <cellStyle name="Normal 11 5 5 2 2 2" xfId="8090" xr:uid="{8FC179F5-D768-452E-B6EA-2228760E9E7E}"/>
    <cellStyle name="Normal 11 5 5 2 2 2 2" xfId="26622" xr:uid="{BF0B04EE-7ACA-46EC-9BB7-17BC5D14D10B}"/>
    <cellStyle name="Normal 11 5 5 2 2 2 3" xfId="34740" xr:uid="{526544C8-BDBA-4245-AEB9-BDFB996445F1}"/>
    <cellStyle name="Normal 11 5 5 2 2 3" xfId="23714" xr:uid="{63075BD4-8535-4E68-98A6-CDD1ADFED98B}"/>
    <cellStyle name="Normal 11 5 5 2 2 4" xfId="31832" xr:uid="{5AD14127-E894-4F71-928D-9961334F38B3}"/>
    <cellStyle name="Normal 11 5 5 2 3" xfId="6664" xr:uid="{D279C584-0918-4B03-B438-1CB9AA793401}"/>
    <cellStyle name="Normal 11 5 5 2 3 2" xfId="25196" xr:uid="{BEE9CC4F-7EC7-4B46-ADE1-356D59340B5F}"/>
    <cellStyle name="Normal 11 5 5 2 3 3" xfId="33314" xr:uid="{3122AB9F-63F3-4356-98B4-2DC1441719ED}"/>
    <cellStyle name="Normal 11 5 5 2 4" xfId="22286" xr:uid="{25A1DFB1-7593-4F36-8CD0-19BFD25DDC77}"/>
    <cellStyle name="Normal 11 5 5 2 5" xfId="30404" xr:uid="{77BEFE2C-B717-4F07-8551-36FCAD4ABC41}"/>
    <cellStyle name="Normal 11 5 5 3" xfId="4443" xr:uid="{7C27D26A-2FEC-47CD-A549-5029691D34E7}"/>
    <cellStyle name="Normal 11 5 5 3 2" xfId="7379" xr:uid="{DD6842D2-21A4-4D43-A629-208498C19246}"/>
    <cellStyle name="Normal 11 5 5 3 2 2" xfId="25911" xr:uid="{74E0F0C7-FE30-4F36-AE11-5820220B1A58}"/>
    <cellStyle name="Normal 11 5 5 3 2 3" xfId="34029" xr:uid="{65F8D5A7-3D92-40FA-B0FD-CB66C68141EE}"/>
    <cellStyle name="Normal 11 5 5 3 3" xfId="23003" xr:uid="{39930CBF-A976-40ED-AD9A-94137A8C7301}"/>
    <cellStyle name="Normal 11 5 5 3 4" xfId="31121" xr:uid="{16E75484-9B9D-41EE-9B4F-ED978DEADD32}"/>
    <cellStyle name="Normal 11 5 5 4" xfId="5953" xr:uid="{9F17375F-7ADF-4D80-B812-E81EA445C713}"/>
    <cellStyle name="Normal 11 5 5 4 2" xfId="24485" xr:uid="{5DF857D6-CA50-4366-9127-7A74701259EC}"/>
    <cellStyle name="Normal 11 5 5 4 3" xfId="32603" xr:uid="{600A3D9E-77A8-4FAC-B5C8-6B266DF5C610}"/>
    <cellStyle name="Normal 11 5 5 5" xfId="21541" xr:uid="{E8FCAD53-0FB7-40C4-A966-3217E64D872E}"/>
    <cellStyle name="Normal 11 5 5 6" xfId="29657" xr:uid="{0B15001B-E498-4342-8AFB-54317F536ACC}"/>
    <cellStyle name="Normal 11 5 6" xfId="3426" xr:uid="{420563E3-B9E7-45B6-9959-0040357BE412}"/>
    <cellStyle name="Normal 11 5 6 2" xfId="4861" xr:uid="{04DDCF56-8EB3-4589-8CD4-A8EBB4D46D97}"/>
    <cellStyle name="Normal 11 5 6 2 2" xfId="7797" xr:uid="{80D45B5E-19DE-475C-AD48-6F8F74082CB4}"/>
    <cellStyle name="Normal 11 5 6 2 2 2" xfId="26329" xr:uid="{C9228D2C-50DB-4259-AFB4-6A1BDA13ADA4}"/>
    <cellStyle name="Normal 11 5 6 2 2 3" xfId="34447" xr:uid="{4AFDC219-143D-4580-93D6-8BAA2BD29C4A}"/>
    <cellStyle name="Normal 11 5 6 2 3" xfId="23421" xr:uid="{DC3147DC-C790-4450-B7E5-6B3CF6FDFF62}"/>
    <cellStyle name="Normal 11 5 6 2 4" xfId="31539" xr:uid="{644BFC51-6411-415E-BE86-847E84A2B774}"/>
    <cellStyle name="Normal 11 5 6 3" xfId="6371" xr:uid="{604E9232-D71D-4943-A24D-71B41CEEF305}"/>
    <cellStyle name="Normal 11 5 6 3 2" xfId="24903" xr:uid="{1484C86D-F4DB-468E-8B62-6E8EDC42117E}"/>
    <cellStyle name="Normal 11 5 6 3 3" xfId="33021" xr:uid="{A78464FD-DAE9-46B2-90F5-5148A17A6261}"/>
    <cellStyle name="Normal 11 5 6 4" xfId="21993" xr:uid="{3C83DFCE-51F4-4926-89C7-B95308C3BCF9}"/>
    <cellStyle name="Normal 11 5 6 5" xfId="30111" xr:uid="{995BFD0A-E569-40A4-ADCE-A62544FAA38C}"/>
    <cellStyle name="Normal 11 5 7" xfId="4150" xr:uid="{C0C9A3E5-AB0A-4FC3-9617-DA4000ADD959}"/>
    <cellStyle name="Normal 11 5 7 2" xfId="7086" xr:uid="{E6C3D011-1C53-4A39-B7E0-F2BC2C4E8EE1}"/>
    <cellStyle name="Normal 11 5 7 2 2" xfId="25618" xr:uid="{32E33B7B-187B-4746-866A-B4874020F225}"/>
    <cellStyle name="Normal 11 5 7 2 3" xfId="33736" xr:uid="{39CA984F-475D-426C-8021-D584C305704E}"/>
    <cellStyle name="Normal 11 5 7 3" xfId="22710" xr:uid="{E2D78A80-E1FB-4081-A998-611EEB73F99E}"/>
    <cellStyle name="Normal 11 5 7 4" xfId="30828" xr:uid="{B4013E46-F80F-404B-B27B-F4ACCA4D6B4C}"/>
    <cellStyle name="Normal 11 5 8" xfId="5660" xr:uid="{E0C1923E-20FE-43F2-9DC7-A834FDF576D8}"/>
    <cellStyle name="Normal 11 5 8 2" xfId="24192" xr:uid="{2DD71FC2-129F-4DA8-8195-F9C76B93023F}"/>
    <cellStyle name="Normal 11 5 8 3" xfId="32310" xr:uid="{1916CF22-4529-48CD-8CB5-CE460E7CC880}"/>
    <cellStyle name="Normal 11 5 9" xfId="11190" xr:uid="{80F2E174-0691-402C-9F5E-5577E6CBF499}"/>
    <cellStyle name="Normal 11 6" xfId="2308" xr:uid="{AC0A2AF6-951C-4DD8-83D4-3212F006849C}"/>
    <cellStyle name="Normal 11 6 2" xfId="2576" xr:uid="{62996F49-EBCF-4105-8C4B-AE499618D66B}"/>
    <cellStyle name="Normal 11 6 2 2" xfId="3019" xr:uid="{F89A0BA1-FC30-4C8F-9931-867BB728D3C1}"/>
    <cellStyle name="Normal 11 6 2 2 2" xfId="3883" xr:uid="{5870D2ED-A4BA-4F85-B2DD-C444BFF5F6F2}"/>
    <cellStyle name="Normal 11 6 2 2 2 2" xfId="5316" xr:uid="{35A14FAB-6AA0-44C9-8B0B-6059012D70F8}"/>
    <cellStyle name="Normal 11 6 2 2 2 2 2" xfId="8252" xr:uid="{0E359F74-610D-4A48-9DD1-272E27B564C6}"/>
    <cellStyle name="Normal 11 6 2 2 2 2 2 2" xfId="26784" xr:uid="{D5A2708E-C7D9-438E-B1B6-CD431D4AD389}"/>
    <cellStyle name="Normal 11 6 2 2 2 2 2 3" xfId="34902" xr:uid="{702CFF40-A7B6-4DCB-A491-FFF972F27641}"/>
    <cellStyle name="Normal 11 6 2 2 2 2 3" xfId="23876" xr:uid="{7FBCC2BB-744E-456A-B1E9-11CAF7EE57A3}"/>
    <cellStyle name="Normal 11 6 2 2 2 2 4" xfId="31994" xr:uid="{F739B74A-4109-4E23-85F9-5E99579FE282}"/>
    <cellStyle name="Normal 11 6 2 2 2 3" xfId="6826" xr:uid="{A9B2A4EF-5C26-41A9-89D1-4FE4FF5C9819}"/>
    <cellStyle name="Normal 11 6 2 2 2 3 2" xfId="25358" xr:uid="{18ADB3A2-B690-4640-976E-C636F1039F8C}"/>
    <cellStyle name="Normal 11 6 2 2 2 3 3" xfId="33476" xr:uid="{1A55801C-D2BE-470C-9AD1-2E75E759EF7A}"/>
    <cellStyle name="Normal 11 6 2 2 2 4" xfId="22448" xr:uid="{6A09EDBE-DC7C-45BC-A391-371C7380F528}"/>
    <cellStyle name="Normal 11 6 2 2 2 5" xfId="30566" xr:uid="{E0B83756-C797-43A6-A6FB-03FDFE03B76A}"/>
    <cellStyle name="Normal 11 6 2 2 3" xfId="4605" xr:uid="{B1D10150-0D3D-4892-AB8D-D361D2B96F84}"/>
    <cellStyle name="Normal 11 6 2 2 3 2" xfId="7541" xr:uid="{CCD2228D-1D1A-4EFE-A998-861A49812EF9}"/>
    <cellStyle name="Normal 11 6 2 2 3 2 2" xfId="26073" xr:uid="{B04DD7F6-DD4C-410B-A840-AC77A14DA665}"/>
    <cellStyle name="Normal 11 6 2 2 3 2 3" xfId="34191" xr:uid="{84C9646E-54F9-44EE-8567-E702CB0576DC}"/>
    <cellStyle name="Normal 11 6 2 2 3 3" xfId="23165" xr:uid="{D0769682-4255-4D47-B45C-DE63756497F0}"/>
    <cellStyle name="Normal 11 6 2 2 3 4" xfId="31283" xr:uid="{20A36251-67EE-4D81-A3F2-6022FB80B1AC}"/>
    <cellStyle name="Normal 11 6 2 2 4" xfId="6115" xr:uid="{BC8F13D0-A645-466C-A115-218940B44036}"/>
    <cellStyle name="Normal 11 6 2 2 4 2" xfId="24647" xr:uid="{02B291FE-A6FF-44D5-BBCF-1FB6B3359FEB}"/>
    <cellStyle name="Normal 11 6 2 2 4 3" xfId="32765" xr:uid="{BBA32F2B-1D68-4D7B-97F6-01D80EDC59EA}"/>
    <cellStyle name="Normal 11 6 2 2 5" xfId="21704" xr:uid="{4337BFA3-91E8-41B4-8820-A7D502B482AC}"/>
    <cellStyle name="Normal 11 6 2 2 6" xfId="29820" xr:uid="{0DB17591-E4AB-4042-9A50-C4BB32D2E75E}"/>
    <cellStyle name="Normal 11 6 2 3" xfId="3585" xr:uid="{3EB40C59-6AAB-4F20-B7CE-0B4B9948A3A4}"/>
    <cellStyle name="Normal 11 6 2 3 2" xfId="5019" xr:uid="{97FFDEE6-022E-4D10-81A9-25F4C5DFC39F}"/>
    <cellStyle name="Normal 11 6 2 3 2 2" xfId="7955" xr:uid="{2D1F5B37-B76C-4C37-B5DD-1C9AC7660841}"/>
    <cellStyle name="Normal 11 6 2 3 2 2 2" xfId="26487" xr:uid="{71AE23F6-0D1F-4E3D-8811-9A6B5B63197B}"/>
    <cellStyle name="Normal 11 6 2 3 2 2 3" xfId="34605" xr:uid="{3BD2DC94-DE4B-436A-85A5-ABF83AA4B69F}"/>
    <cellStyle name="Normal 11 6 2 3 2 3" xfId="23579" xr:uid="{F90171C7-9CC4-46CB-B997-24DE8BA3AC2E}"/>
    <cellStyle name="Normal 11 6 2 3 2 4" xfId="31697" xr:uid="{33274A61-927B-42CB-8A8B-1CCE99852AFA}"/>
    <cellStyle name="Normal 11 6 2 3 3" xfId="6529" xr:uid="{251FD495-C7C3-4FE8-931E-FB825530A083}"/>
    <cellStyle name="Normal 11 6 2 3 3 2" xfId="25061" xr:uid="{068F1B23-B1FE-43F6-8BFA-7F056033122F}"/>
    <cellStyle name="Normal 11 6 2 3 3 3" xfId="33179" xr:uid="{BC92BC0F-3654-4FB5-8660-56744348A776}"/>
    <cellStyle name="Normal 11 6 2 3 4" xfId="22151" xr:uid="{0E28D733-EC73-415C-B459-8EF3BB19D43E}"/>
    <cellStyle name="Normal 11 6 2 3 5" xfId="30269" xr:uid="{0209933D-541F-49BC-898F-ACC002280773}"/>
    <cellStyle name="Normal 11 6 2 4" xfId="4308" xr:uid="{C69C4C15-FDBA-46AC-B658-9B696BE19505}"/>
    <cellStyle name="Normal 11 6 2 4 2" xfId="7244" xr:uid="{4B88D7FD-E2E0-4C27-ADCE-4A73691A5D16}"/>
    <cellStyle name="Normal 11 6 2 4 2 2" xfId="25776" xr:uid="{59F7E060-F13B-4278-A83D-8CC752446CF1}"/>
    <cellStyle name="Normal 11 6 2 4 2 3" xfId="33894" xr:uid="{4CA2DC30-C8A9-47FD-B67B-BB4700E4730B}"/>
    <cellStyle name="Normal 11 6 2 4 3" xfId="22868" xr:uid="{64124352-A48A-4B1D-811D-A94F58F8327C}"/>
    <cellStyle name="Normal 11 6 2 4 4" xfId="30986" xr:uid="{AEE3AD31-0C80-4797-AEE7-F936CC5A52DF}"/>
    <cellStyle name="Normal 11 6 2 5" xfId="5818" xr:uid="{D9D293E6-764C-44CC-8326-452A2E1136C1}"/>
    <cellStyle name="Normal 11 6 2 5 2" xfId="24350" xr:uid="{70EC290E-2C15-4B0B-AF5E-3BEFD045A003}"/>
    <cellStyle name="Normal 11 6 2 5 3" xfId="32468" xr:uid="{A44B8E70-A0E4-46DA-A5F9-413E319F292F}"/>
    <cellStyle name="Normal 11 6 2 6" xfId="11193" xr:uid="{D8829F2A-7E30-4798-A332-C480FAF53602}"/>
    <cellStyle name="Normal 11 6 2 6 2" xfId="27522" xr:uid="{352119BB-1E07-475D-AB22-C049258B786F}"/>
    <cellStyle name="Normal 11 6 2 6 3" xfId="35710" xr:uid="{037C8D42-7E7B-4E16-82FA-361BC6022425}"/>
    <cellStyle name="Normal 11 6 2 7" xfId="21384" xr:uid="{3C39EE39-9CEC-4EF4-B208-F83CA034E1CE}"/>
    <cellStyle name="Normal 11 6 2 8" xfId="29501" xr:uid="{A48EF491-53F4-4FFD-8CCB-889D64E242BE}"/>
    <cellStyle name="Normal 11 6 3" xfId="2898" xr:uid="{773850D8-8718-42B2-81CE-99732B9A032F}"/>
    <cellStyle name="Normal 11 6 3 2" xfId="3771" xr:uid="{28E4F2CF-FA5E-4AC3-932F-95B20E1112E9}"/>
    <cellStyle name="Normal 11 6 3 2 2" xfId="5204" xr:uid="{03B49BD5-7215-4A00-A3AC-EAEC8EFC65BF}"/>
    <cellStyle name="Normal 11 6 3 2 2 2" xfId="8140" xr:uid="{8B91C988-8C3D-410C-BD58-8F91DEB23DBF}"/>
    <cellStyle name="Normal 11 6 3 2 2 2 2" xfId="26672" xr:uid="{D882AEFF-BED7-4FA5-ACFF-B1E7241C0AD9}"/>
    <cellStyle name="Normal 11 6 3 2 2 2 3" xfId="34790" xr:uid="{6ADE4877-CEBC-4B0E-9D05-283AF33CB14A}"/>
    <cellStyle name="Normal 11 6 3 2 2 3" xfId="23764" xr:uid="{97DD6453-237B-4E10-ACAD-30ACA929D1DF}"/>
    <cellStyle name="Normal 11 6 3 2 2 4" xfId="31882" xr:uid="{7D82DF25-68E0-44D7-9DB9-AAA6D66C8395}"/>
    <cellStyle name="Normal 11 6 3 2 3" xfId="6714" xr:uid="{F358B780-99F6-402A-878A-0F4DA3E8B811}"/>
    <cellStyle name="Normal 11 6 3 2 3 2" xfId="25246" xr:uid="{9BBA402F-79E6-4045-BEC7-922244706312}"/>
    <cellStyle name="Normal 11 6 3 2 3 3" xfId="33364" xr:uid="{4C05DDEF-B4FB-4092-B8F1-809C8501A1BE}"/>
    <cellStyle name="Normal 11 6 3 2 4" xfId="22336" xr:uid="{BE125FF1-9EBA-4743-9163-CC1BD5695BDD}"/>
    <cellStyle name="Normal 11 6 3 2 5" xfId="30454" xr:uid="{A813CE37-0080-4A8D-BFDD-A8164C6DDDBF}"/>
    <cellStyle name="Normal 11 6 3 3" xfId="4493" xr:uid="{9AF6725A-BC97-424F-B215-9744FBE11A3A}"/>
    <cellStyle name="Normal 11 6 3 3 2" xfId="7429" xr:uid="{ABB47497-23BE-4FEE-AAC9-31A52C9ED721}"/>
    <cellStyle name="Normal 11 6 3 3 2 2" xfId="25961" xr:uid="{B1F4B698-B625-4AA0-8EB2-4CB6730CACF0}"/>
    <cellStyle name="Normal 11 6 3 3 2 3" xfId="34079" xr:uid="{EFD26D42-E4B5-4391-9E2D-079AF67E97A5}"/>
    <cellStyle name="Normal 11 6 3 3 3" xfId="23053" xr:uid="{BFAF9D11-E191-4187-B0ED-1835AF3F180E}"/>
    <cellStyle name="Normal 11 6 3 3 4" xfId="31171" xr:uid="{EB8B4BDB-6DF4-4B95-AEE0-04192D7E8004}"/>
    <cellStyle name="Normal 11 6 3 4" xfId="6003" xr:uid="{FE44AD46-E783-41BC-A5E8-52E69157F674}"/>
    <cellStyle name="Normal 11 6 3 4 2" xfId="24535" xr:uid="{35FAA20C-09F6-49F1-AECD-4C8625F5B020}"/>
    <cellStyle name="Normal 11 6 3 4 3" xfId="32653" xr:uid="{124742B6-9D73-4CC3-98E9-3F24F888D557}"/>
    <cellStyle name="Normal 11 6 3 5" xfId="21591" xr:uid="{460A38B8-E0AA-4BBD-9CFF-8032C811AF7D}"/>
    <cellStyle name="Normal 11 6 3 6" xfId="29707" xr:uid="{B9B517C6-7F7E-4E84-9D66-96E46666DAFE}"/>
    <cellStyle name="Normal 11 6 4" xfId="3476" xr:uid="{2AAF0774-3E27-4028-89DC-87763E83E416}"/>
    <cellStyle name="Normal 11 6 4 2" xfId="4911" xr:uid="{AD2A08BC-BE49-4945-8AD6-1BEDFD09F020}"/>
    <cellStyle name="Normal 11 6 4 2 2" xfId="7847" xr:uid="{004DA5C4-6FAF-45CD-888D-EAEC6CD04190}"/>
    <cellStyle name="Normal 11 6 4 2 2 2" xfId="26379" xr:uid="{0D920D75-0433-405E-A61D-30CB253A3A5F}"/>
    <cellStyle name="Normal 11 6 4 2 2 3" xfId="34497" xr:uid="{0911DF90-2987-4D09-A1B8-A30E58B0354A}"/>
    <cellStyle name="Normal 11 6 4 2 3" xfId="23471" xr:uid="{FF9C28F2-E403-4238-9DD3-1273ACC23559}"/>
    <cellStyle name="Normal 11 6 4 2 4" xfId="31589" xr:uid="{4783B848-C29A-4AC1-87FD-987E4A64289A}"/>
    <cellStyle name="Normal 11 6 4 3" xfId="6421" xr:uid="{EA9DCBE0-43DE-406A-B118-05C42D48E2E6}"/>
    <cellStyle name="Normal 11 6 4 3 2" xfId="24953" xr:uid="{E0289117-8311-4F60-938A-713752767D03}"/>
    <cellStyle name="Normal 11 6 4 3 3" xfId="33071" xr:uid="{6E4E6CDB-7048-43EB-B86E-5D207D50A181}"/>
    <cellStyle name="Normal 11 6 4 4" xfId="22043" xr:uid="{7735B786-ECE8-421C-B01B-D8BADD7D3645}"/>
    <cellStyle name="Normal 11 6 4 5" xfId="30161" xr:uid="{7352B30D-7D49-4E24-8CA7-EF89F148D546}"/>
    <cellStyle name="Normal 11 6 5" xfId="4200" xr:uid="{25223F34-FD99-41F8-A8EC-39841BA7255E}"/>
    <cellStyle name="Normal 11 6 5 2" xfId="7136" xr:uid="{1905C1AE-090E-4179-BD9A-5496F51901DB}"/>
    <cellStyle name="Normal 11 6 5 2 2" xfId="25668" xr:uid="{CF940484-8087-4FB1-8374-5A864CCDFECF}"/>
    <cellStyle name="Normal 11 6 5 2 3" xfId="33786" xr:uid="{FAEBC17F-3544-47C9-878C-EC117B726BD4}"/>
    <cellStyle name="Normal 11 6 5 3" xfId="22760" xr:uid="{37748C08-613C-4C55-A84F-62ED024F3D36}"/>
    <cellStyle name="Normal 11 6 5 4" xfId="30878" xr:uid="{EC0015BE-D889-4F73-9C0C-9750DC029842}"/>
    <cellStyle name="Normal 11 6 6" xfId="5710" xr:uid="{EB5B7832-FED7-4CBC-BB91-A1E151B967B8}"/>
    <cellStyle name="Normal 11 6 6 2" xfId="24242" xr:uid="{45999CC8-75F4-4138-8CBE-8717A38DC840}"/>
    <cellStyle name="Normal 11 6 6 3" xfId="32360" xr:uid="{55304992-42E3-4000-A36F-F3672D2DEEFB}"/>
    <cellStyle name="Normal 11 6 7" xfId="11192" xr:uid="{577A98AE-BAC0-4620-BA35-452C220E9EF0}"/>
    <cellStyle name="Normal 11 6 7 2" xfId="27521" xr:uid="{32701140-532F-4C5F-A068-50F98484BF7E}"/>
    <cellStyle name="Normal 11 6 7 3" xfId="35709" xr:uid="{A6B19BBD-80BC-4893-A4A4-D9AC924A9F76}"/>
    <cellStyle name="Normal 11 6 8" xfId="21227" xr:uid="{36820750-B453-42D3-89A5-81F58A29E41D}"/>
    <cellStyle name="Normal 11 6 9" xfId="29343" xr:uid="{81AC0A91-8BBC-4185-AF29-4C98D8381590}"/>
    <cellStyle name="Normal 11 7" xfId="2337" xr:uid="{88410CE9-89EB-4C2A-B070-3E4781CF4627}"/>
    <cellStyle name="Normal 11 7 2" xfId="2927" xr:uid="{895C1C37-B3ED-4C92-AA36-A92CF7F89920}"/>
    <cellStyle name="Normal 11 7 2 2" xfId="3800" xr:uid="{479E9A71-85BC-4E1E-9844-10850A62D9AF}"/>
    <cellStyle name="Normal 11 7 2 2 2" xfId="5233" xr:uid="{2037D888-E85F-403A-A112-84CA8DC1BF92}"/>
    <cellStyle name="Normal 11 7 2 2 2 2" xfId="8169" xr:uid="{0EE31473-0777-451E-BBDC-7FB2798983BA}"/>
    <cellStyle name="Normal 11 7 2 2 2 2 2" xfId="26701" xr:uid="{2C7B6634-5F97-4509-B7B9-153DB2A1C700}"/>
    <cellStyle name="Normal 11 7 2 2 2 2 3" xfId="34819" xr:uid="{9C6AADFD-6287-4D4B-BAB9-6EC6B0DB37A2}"/>
    <cellStyle name="Normal 11 7 2 2 2 3" xfId="23793" xr:uid="{B50E40F1-033D-411A-9E7F-3EA5B6981EA3}"/>
    <cellStyle name="Normal 11 7 2 2 2 4" xfId="31911" xr:uid="{EE804211-812C-4386-9911-21DB0A8AFDA6}"/>
    <cellStyle name="Normal 11 7 2 2 3" xfId="6743" xr:uid="{3ED875EB-842C-4520-B80E-E4872B15F411}"/>
    <cellStyle name="Normal 11 7 2 2 3 2" xfId="25275" xr:uid="{CBF6F083-4D88-4F59-A0AF-AE94097BC458}"/>
    <cellStyle name="Normal 11 7 2 2 3 3" xfId="33393" xr:uid="{271509FF-74F8-484D-9266-C32D43A42ECE}"/>
    <cellStyle name="Normal 11 7 2 2 4" xfId="22365" xr:uid="{C1CE661B-7BE4-4499-87BA-2F88945BAE71}"/>
    <cellStyle name="Normal 11 7 2 2 5" xfId="30483" xr:uid="{F5FBA99F-413C-4926-A0BE-D8D3FFA004B1}"/>
    <cellStyle name="Normal 11 7 2 3" xfId="4522" xr:uid="{B801E95F-F13C-413F-B0EB-CBB786080099}"/>
    <cellStyle name="Normal 11 7 2 3 2" xfId="7458" xr:uid="{474DE7EB-4917-4AE2-AFDD-0A8F4B2E03A6}"/>
    <cellStyle name="Normal 11 7 2 3 2 2" xfId="25990" xr:uid="{2F64EDD5-6217-4CA0-B663-A1B3F4CC312D}"/>
    <cellStyle name="Normal 11 7 2 3 2 3" xfId="34108" xr:uid="{38C1EED9-B7F9-4750-88C1-68BD6A9ACA6C}"/>
    <cellStyle name="Normal 11 7 2 3 3" xfId="23082" xr:uid="{D966A0F9-267A-49BD-BE46-EAD6D4D259CB}"/>
    <cellStyle name="Normal 11 7 2 3 4" xfId="31200" xr:uid="{0D5B95D1-8501-4C8B-AE61-FE3AE362F1DD}"/>
    <cellStyle name="Normal 11 7 2 4" xfId="6032" xr:uid="{AA5B36FA-8108-4004-BC70-15F08ADAAB4E}"/>
    <cellStyle name="Normal 11 7 2 4 2" xfId="24564" xr:uid="{4ABED86F-8435-4E22-9451-A8C5EDA41688}"/>
    <cellStyle name="Normal 11 7 2 4 3" xfId="32682" xr:uid="{42B033AD-4575-435A-9699-DDA224792F9F}"/>
    <cellStyle name="Normal 11 7 2 5" xfId="11195" xr:uid="{5A6BD46B-F34C-444B-A23A-4A3F6C3359F1}"/>
    <cellStyle name="Normal 11 7 2 5 2" xfId="27524" xr:uid="{83D24947-A470-4710-A0AA-0E955C0B02A1}"/>
    <cellStyle name="Normal 11 7 2 5 3" xfId="35712" xr:uid="{CF3645E4-CF6E-481D-A96E-896FC382E6EC}"/>
    <cellStyle name="Normal 11 7 2 6" xfId="21620" xr:uid="{BE27687A-9C4D-43FA-B315-12E7969259C8}"/>
    <cellStyle name="Normal 11 7 2 7" xfId="29736" xr:uid="{933F7733-2F93-4F8E-8DDF-D0A6A9B1F7DD}"/>
    <cellStyle name="Normal 11 7 3" xfId="3505" xr:uid="{D901CE0C-0B53-4CC1-B420-DE85B6132BB1}"/>
    <cellStyle name="Normal 11 7 3 2" xfId="4940" xr:uid="{CF9E9D4A-8937-47C7-BC0C-163BAC05BEA9}"/>
    <cellStyle name="Normal 11 7 3 2 2" xfId="7876" xr:uid="{50D79958-C222-409E-ACEB-403527072D07}"/>
    <cellStyle name="Normal 11 7 3 2 2 2" xfId="26408" xr:uid="{7BC2191D-B45C-4D3D-8CA5-5AE7D28B0652}"/>
    <cellStyle name="Normal 11 7 3 2 2 3" xfId="34526" xr:uid="{30ADA2E9-294C-4E82-A677-5C7449A63998}"/>
    <cellStyle name="Normal 11 7 3 2 3" xfId="23500" xr:uid="{C0EC3133-8752-4966-9A7A-933773FAB0D9}"/>
    <cellStyle name="Normal 11 7 3 2 4" xfId="31618" xr:uid="{15229C86-6772-4EB5-B837-10021AFDB58F}"/>
    <cellStyle name="Normal 11 7 3 3" xfId="6450" xr:uid="{93A3BEF7-F369-4D83-89EC-28F8396DAAAF}"/>
    <cellStyle name="Normal 11 7 3 3 2" xfId="24982" xr:uid="{A93CEDEB-C550-4FF4-BCCF-C2752E5FC8AA}"/>
    <cellStyle name="Normal 11 7 3 3 3" xfId="33100" xr:uid="{9A74F0BD-9B67-4BC3-AAFF-2E88BB68F397}"/>
    <cellStyle name="Normal 11 7 3 4" xfId="22072" xr:uid="{F10AE0E7-E093-473E-B54B-23283C8000AE}"/>
    <cellStyle name="Normal 11 7 3 5" xfId="30190" xr:uid="{E36C3A1F-71FC-4388-A6CD-C971FCCBDAB5}"/>
    <cellStyle name="Normal 11 7 4" xfId="4229" xr:uid="{1BBA45AB-19C1-4FDD-A220-C3FBE9D7D610}"/>
    <cellStyle name="Normal 11 7 4 2" xfId="7165" xr:uid="{2AD81D78-6979-4BA0-AC9E-7087392FCBDD}"/>
    <cellStyle name="Normal 11 7 4 2 2" xfId="25697" xr:uid="{01F4DEE4-F2B4-4A76-82A1-0FF5841CAD71}"/>
    <cellStyle name="Normal 11 7 4 2 3" xfId="33815" xr:uid="{913594F4-DBE9-46CB-951B-7AE5E7DB310F}"/>
    <cellStyle name="Normal 11 7 4 3" xfId="22789" xr:uid="{9F73D6A7-9AF2-4CBC-B166-2D700EE41A5D}"/>
    <cellStyle name="Normal 11 7 4 4" xfId="30907" xr:uid="{CED677F0-F4B2-4C91-ACC9-AE4778DF1AC9}"/>
    <cellStyle name="Normal 11 7 5" xfId="5739" xr:uid="{34CA62FB-59B5-43B1-AAFC-A8F60909D0E0}"/>
    <cellStyle name="Normal 11 7 5 2" xfId="24271" xr:uid="{19445001-2468-42C3-98CC-0F9C1CA3FA67}"/>
    <cellStyle name="Normal 11 7 5 3" xfId="32389" xr:uid="{1852EB9F-5080-419E-AC8C-AC5B609F53DC}"/>
    <cellStyle name="Normal 11 7 6" xfId="11194" xr:uid="{DA3452FD-E44E-40CC-AC37-D974CC8BAFB1}"/>
    <cellStyle name="Normal 11 7 6 2" xfId="27523" xr:uid="{023B69E9-038A-49DC-B3E6-402D031A9A83}"/>
    <cellStyle name="Normal 11 7 6 3" xfId="35711" xr:uid="{AC82FB1B-42DB-40C5-AE8D-055025E7603A}"/>
    <cellStyle name="Normal 11 7 7" xfId="21256" xr:uid="{E420B2C5-31FA-420B-8C2C-4A1D09BFDA09}"/>
    <cellStyle name="Normal 11 7 8" xfId="29372" xr:uid="{FE8D9749-EE36-48A0-9641-8CF56B2877A0}"/>
    <cellStyle name="Normal 11 8" xfId="2109" xr:uid="{F528C806-2894-4B59-9B93-633D1031F5B3}"/>
    <cellStyle name="Normal 11 8 2" xfId="3259" xr:uid="{A20481AA-892C-44D2-9784-A553A0CA0A4D}"/>
    <cellStyle name="Normal 11 8 2 2" xfId="4003" xr:uid="{8AD2B5D1-D33E-476F-8C5B-AED6D65F8F5E}"/>
    <cellStyle name="Normal 11 8 2 2 2" xfId="5436" xr:uid="{6BCBBCB4-3537-4CC8-830C-8980C123DAD6}"/>
    <cellStyle name="Normal 11 8 2 2 2 2" xfId="8372" xr:uid="{6CB2462D-5EAB-4995-B9F8-7CACC2D3449F}"/>
    <cellStyle name="Normal 11 8 2 2 2 2 2" xfId="26904" xr:uid="{20128631-0B3F-4977-80FC-223ABBF78FE2}"/>
    <cellStyle name="Normal 11 8 2 2 2 2 3" xfId="35022" xr:uid="{49DB6B4E-4537-496D-8847-5E63A28B2638}"/>
    <cellStyle name="Normal 11 8 2 2 2 3" xfId="23996" xr:uid="{1239EC55-7524-47CD-A103-556919FA39BF}"/>
    <cellStyle name="Normal 11 8 2 2 2 4" xfId="32114" xr:uid="{7CAD4C99-A93E-44B7-83BB-17AB64B8FDF2}"/>
    <cellStyle name="Normal 11 8 2 2 3" xfId="6946" xr:uid="{445963E8-00A7-42D9-B9D5-A0CC1D1DB14B}"/>
    <cellStyle name="Normal 11 8 2 2 3 2" xfId="25478" xr:uid="{C0023D74-7279-4980-8C1F-F6BDCF02DA3D}"/>
    <cellStyle name="Normal 11 8 2 2 3 3" xfId="33596" xr:uid="{9F1F205A-9A5D-415E-B75C-D2570C924EF7}"/>
    <cellStyle name="Normal 11 8 2 2 4" xfId="22568" xr:uid="{45C23A67-ACD0-4327-92A2-8805A283730D}"/>
    <cellStyle name="Normal 11 8 2 2 5" xfId="30686" xr:uid="{E9FEC807-C3BD-462B-90D8-6263A63D0C66}"/>
    <cellStyle name="Normal 11 8 2 3" xfId="4725" xr:uid="{9FF5764B-8F1A-4812-B4C4-13CEFA9141E1}"/>
    <cellStyle name="Normal 11 8 2 3 2" xfId="7661" xr:uid="{128F6772-1228-4F51-BF89-655FCCC95B23}"/>
    <cellStyle name="Normal 11 8 2 3 2 2" xfId="26193" xr:uid="{1B4CA6FA-D7C6-4FF9-B8B4-D672D3F65261}"/>
    <cellStyle name="Normal 11 8 2 3 2 3" xfId="34311" xr:uid="{1E49CC8B-8448-4175-A8F6-B66EF068B88B}"/>
    <cellStyle name="Normal 11 8 2 3 3" xfId="23285" xr:uid="{16B6C820-0BA9-4CD0-949F-A506F4C847E5}"/>
    <cellStyle name="Normal 11 8 2 3 4" xfId="31403" xr:uid="{1D07D00D-D5F2-4182-BE98-77A0BB93E960}"/>
    <cellStyle name="Normal 11 8 2 4" xfId="6235" xr:uid="{24BFCA9B-311B-4033-A0C2-836F409517EB}"/>
    <cellStyle name="Normal 11 8 2 4 2" xfId="24767" xr:uid="{59953153-992F-41F7-8BF5-39DB4FB83771}"/>
    <cellStyle name="Normal 11 8 2 4 3" xfId="32885" xr:uid="{A1C82D47-CCEB-4ACE-93B9-4A327743EBE0}"/>
    <cellStyle name="Normal 11 8 2 5" xfId="11197" xr:uid="{A1F0FF1E-7798-4CF7-8973-D45FE3E73EB5}"/>
    <cellStyle name="Normal 11 8 2 5 2" xfId="27526" xr:uid="{05B47AE4-CE03-4AB4-BAD9-1E48B9D9D990}"/>
    <cellStyle name="Normal 11 8 2 5 3" xfId="35714" xr:uid="{3F5BB28D-D8B6-4F74-95C9-13A1363899E9}"/>
    <cellStyle name="Normal 11 8 2 6" xfId="21853" xr:uid="{163E194D-068A-448C-BF2A-1D42AD795894}"/>
    <cellStyle name="Normal 11 8 2 7" xfId="29969" xr:uid="{A4234A32-06DB-4EFA-BE6B-8E3473127439}"/>
    <cellStyle name="Normal 11 8 3" xfId="3348" xr:uid="{0C77B3B8-9D39-40B3-B133-43A97ED33552}"/>
    <cellStyle name="Normal 11 8 3 2" xfId="4783" xr:uid="{1049BCD8-F2C9-4FBC-ADA5-905EEA64C06C}"/>
    <cellStyle name="Normal 11 8 3 2 2" xfId="7719" xr:uid="{D61D6E12-A96B-4282-A4ED-A7CDAC50C6EF}"/>
    <cellStyle name="Normal 11 8 3 2 2 2" xfId="26251" xr:uid="{65808F09-EA84-4ED5-800B-EACE4147364F}"/>
    <cellStyle name="Normal 11 8 3 2 2 3" xfId="34369" xr:uid="{D08BDA51-995E-421B-8CB6-97129E759713}"/>
    <cellStyle name="Normal 11 8 3 2 3" xfId="23343" xr:uid="{73A0DEAD-E047-41B5-8E4E-D53856F04B7C}"/>
    <cellStyle name="Normal 11 8 3 2 4" xfId="31461" xr:uid="{D2E7738C-6B39-445D-8450-65238B17E041}"/>
    <cellStyle name="Normal 11 8 3 3" xfId="6293" xr:uid="{F86EFC6E-355B-4F71-B216-94A5F61B26C7}"/>
    <cellStyle name="Normal 11 8 3 3 2" xfId="24825" xr:uid="{D284595E-29EF-4338-9E9D-15E817A3D097}"/>
    <cellStyle name="Normal 11 8 3 3 3" xfId="32943" xr:uid="{3D866622-9984-4DD7-B94A-8A0106E16042}"/>
    <cellStyle name="Normal 11 8 3 4" xfId="21915" xr:uid="{56E4BFC3-C809-43BA-A405-DE17D5ED4B31}"/>
    <cellStyle name="Normal 11 8 3 5" xfId="30033" xr:uid="{F482278B-973D-43BE-9EA9-9C0C4516208E}"/>
    <cellStyle name="Normal 11 8 4" xfId="4072" xr:uid="{BB9C991B-ECBF-4D91-B21D-A28728435E5E}"/>
    <cellStyle name="Normal 11 8 4 2" xfId="7008" xr:uid="{F4684B03-3D49-48B0-AEA6-7E0AB54A2F14}"/>
    <cellStyle name="Normal 11 8 4 2 2" xfId="25540" xr:uid="{AFC8C9EF-0062-45F2-B7F8-8A9DDDD9901D}"/>
    <cellStyle name="Normal 11 8 4 2 3" xfId="33658" xr:uid="{714BFE55-F27D-4D71-89C1-259466D1E449}"/>
    <cellStyle name="Normal 11 8 4 3" xfId="22632" xr:uid="{3BCCFD35-98F2-4F44-B649-B69B2572000A}"/>
    <cellStyle name="Normal 11 8 4 4" xfId="30750" xr:uid="{79FFAC38-F562-4C59-BD05-6088309A9793}"/>
    <cellStyle name="Normal 11 8 5" xfId="5582" xr:uid="{7073327C-70D9-4972-86F0-C6303905C187}"/>
    <cellStyle name="Normal 11 8 5 2" xfId="24114" xr:uid="{95E722D2-9824-478D-A593-C7BA3C714C83}"/>
    <cellStyle name="Normal 11 8 5 3" xfId="32232" xr:uid="{1E45D153-BA1B-4EA3-BCE7-E78D242B0948}"/>
    <cellStyle name="Normal 11 8 6" xfId="11196" xr:uid="{B5C00DB3-74D3-492F-88EC-D7A9EBF0C1FD}"/>
    <cellStyle name="Normal 11 8 6 2" xfId="27525" xr:uid="{950A9CB8-E404-4CDD-9565-6BD074A79122}"/>
    <cellStyle name="Normal 11 8 6 3" xfId="35713" xr:uid="{6780DBBB-7004-49CD-A638-5586A3C73E4B}"/>
    <cellStyle name="Normal 11 8 7" xfId="21081" xr:uid="{CA1AB98E-1985-4898-A4A7-EB5D50837EA9}"/>
    <cellStyle name="Normal 11 8 8" xfId="29197" xr:uid="{62DA9D39-05F5-40AE-BCA5-3C315FFD85A9}"/>
    <cellStyle name="Normal 11 9" xfId="2765" xr:uid="{7BAB5996-3995-43F5-8EAE-39834D3CAD3C}"/>
    <cellStyle name="Normal 11 9 2" xfId="3657" xr:uid="{10B6E494-35CC-4F6F-8056-B8B8D8EE3E51}"/>
    <cellStyle name="Normal 11 9 2 2" xfId="5090" xr:uid="{991802BF-8467-43BA-8587-6B9941B43C5D}"/>
    <cellStyle name="Normal 11 9 2 2 2" xfId="8026" xr:uid="{1C02A6AA-BFE8-473F-8431-79841B270657}"/>
    <cellStyle name="Normal 11 9 2 2 2 2" xfId="26558" xr:uid="{E18B6F6D-B803-4096-98CF-7E5438D643B0}"/>
    <cellStyle name="Normal 11 9 2 2 2 3" xfId="34676" xr:uid="{1027DF6F-53C5-457E-BE06-A45E79471418}"/>
    <cellStyle name="Normal 11 9 2 2 3" xfId="23650" xr:uid="{50CEB8AD-065B-4A84-9352-85566942C2AF}"/>
    <cellStyle name="Normal 11 9 2 2 4" xfId="31768" xr:uid="{31A31EA3-1DD6-4BA1-BA35-34A8B846D45D}"/>
    <cellStyle name="Normal 11 9 2 3" xfId="6600" xr:uid="{E91B2BD1-096B-4A18-98E8-D5FA9834BF0A}"/>
    <cellStyle name="Normal 11 9 2 3 2" xfId="25132" xr:uid="{2AE4732C-1227-43D1-BC69-722BC70215EF}"/>
    <cellStyle name="Normal 11 9 2 3 3" xfId="33250" xr:uid="{857878FD-AB82-407E-BE2C-8B378250F120}"/>
    <cellStyle name="Normal 11 9 2 4" xfId="11199" xr:uid="{1E46530A-28C3-4E70-8E5F-4C004F06A1C3}"/>
    <cellStyle name="Normal 11 9 2 4 2" xfId="27528" xr:uid="{B7A9C456-48C8-476C-88C6-F530DFF75F62}"/>
    <cellStyle name="Normal 11 9 2 4 3" xfId="35716" xr:uid="{C4AFE1E9-3B0A-4CB0-8C09-FAF0B2518199}"/>
    <cellStyle name="Normal 11 9 2 5" xfId="22222" xr:uid="{A0D6C426-2FC0-470D-B424-4C50E1E79857}"/>
    <cellStyle name="Normal 11 9 2 6" xfId="30340" xr:uid="{D4140846-B793-4939-9ADA-615FA6A7CBC3}"/>
    <cellStyle name="Normal 11 9 3" xfId="4379" xr:uid="{C36650E7-5C8C-4CF8-A73E-5D6009B02B39}"/>
    <cellStyle name="Normal 11 9 3 2" xfId="7315" xr:uid="{282087E2-BEE6-4A70-A6F3-D32E46EFD4F2}"/>
    <cellStyle name="Normal 11 9 3 2 2" xfId="25847" xr:uid="{493C17BF-8272-4801-8D04-CEE7B3CE3B49}"/>
    <cellStyle name="Normal 11 9 3 2 3" xfId="33965" xr:uid="{AA0BF786-00D2-4C72-B43E-BBA8D1637F82}"/>
    <cellStyle name="Normal 11 9 3 3" xfId="22939" xr:uid="{880694E3-4DDB-4463-8490-02E32DB46522}"/>
    <cellStyle name="Normal 11 9 3 4" xfId="31057" xr:uid="{FE059113-F9CE-4DC4-8C32-45746F6FC901}"/>
    <cellStyle name="Normal 11 9 4" xfId="5889" xr:uid="{7FDF2C22-69E3-439E-B069-427E3944BE5E}"/>
    <cellStyle name="Normal 11 9 4 2" xfId="24421" xr:uid="{31D9FC22-892B-418C-9062-412F0E904691}"/>
    <cellStyle name="Normal 11 9 4 3" xfId="32539" xr:uid="{75B3BA8F-09DA-4AC8-A0CC-E8B192D1885B}"/>
    <cellStyle name="Normal 11 9 5" xfId="11198" xr:uid="{F847A82B-9541-438A-81AC-FADC7D9ED1F9}"/>
    <cellStyle name="Normal 11 9 5 2" xfId="27527" xr:uid="{1AC55E62-2683-4C48-B22D-2D2125C76ACA}"/>
    <cellStyle name="Normal 11 9 5 3" xfId="35715" xr:uid="{531F12BB-DD0F-4908-A385-CD5698824F31}"/>
    <cellStyle name="Normal 11 9 6" xfId="21474" xr:uid="{48E1479F-84CB-4964-966C-84D0D3BC4EF3}"/>
    <cellStyle name="Normal 11 9 7" xfId="29590" xr:uid="{876BEE73-5394-4E7D-A6EA-BD6A55EEA1EB}"/>
    <cellStyle name="Normal 110" xfId="1172" xr:uid="{990745F2-90BE-4AB9-B437-B780ABC4346E}"/>
    <cellStyle name="Normal 110 2" xfId="2999" xr:uid="{1878CBA3-2A00-42F2-87C7-8AD52C4E42CE}"/>
    <cellStyle name="Normal 110 3" xfId="20889" xr:uid="{A66FF5DD-FF77-43DD-AEC0-69723C6A7E02}"/>
    <cellStyle name="Normal 110 4" xfId="28988" xr:uid="{B5756ABD-67DC-4486-AF80-89C2B2B9A5BD}"/>
    <cellStyle name="Normal 111" xfId="1175" xr:uid="{108A594E-DD4B-4D5F-B021-B82F0A4EDD82}"/>
    <cellStyle name="Normal 111 2" xfId="2700" xr:uid="{BA34F193-7336-483A-9F4F-AE276CC2BC8C}"/>
    <cellStyle name="Normal 111 3" xfId="20892" xr:uid="{A6693DF7-DC5E-41C3-BA55-D78969150FFD}"/>
    <cellStyle name="Normal 111 4" xfId="28991" xr:uid="{3D3AA2A5-EBBF-4CB6-B0E7-141C0EB2B75C}"/>
    <cellStyle name="Normal 112" xfId="1180" xr:uid="{7F8936A7-5A16-480D-9828-1A6B053A177B}"/>
    <cellStyle name="Normal 112 2" xfId="3098" xr:uid="{CBBBDDE5-4ADA-46E3-8C99-C399CC92A88B}"/>
    <cellStyle name="Normal 112 3" xfId="20897" xr:uid="{1CE7488D-BE08-432F-A83A-4AB319CD3692}"/>
    <cellStyle name="Normal 112 4" xfId="28996" xr:uid="{18D8482C-4B0B-4FC3-81FE-9339729D14D1}"/>
    <cellStyle name="Normal 113" xfId="3006" xr:uid="{160E4D47-C13F-4CFA-81FB-424E0AAC7A4A}"/>
    <cellStyle name="Normal 114" xfId="2997" xr:uid="{BC4A7BAE-5C97-486A-AD8E-6DFBBD8D4913}"/>
    <cellStyle name="Normal 114 2" xfId="3869" xr:uid="{B0EC8820-87A5-43C6-94D6-0DF42307CAD1}"/>
    <cellStyle name="Normal 114 2 2" xfId="5302" xr:uid="{0505CEF4-A0B6-468C-8092-3E14FD1FCA44}"/>
    <cellStyle name="Normal 114 2 2 2" xfId="8238" xr:uid="{6149BD9C-3E98-46D6-802F-8A22E0C004C7}"/>
    <cellStyle name="Normal 114 2 2 2 2" xfId="26770" xr:uid="{DB212FEA-10CB-4E91-B228-D7E6420CE3D9}"/>
    <cellStyle name="Normal 114 2 2 2 3" xfId="34888" xr:uid="{48CF55E9-92A6-4C2D-AF73-0039C5FA7222}"/>
    <cellStyle name="Normal 114 2 2 3" xfId="23862" xr:uid="{148AF21C-50C2-496F-9AD1-A4B9C6B4A02B}"/>
    <cellStyle name="Normal 114 2 2 4" xfId="31980" xr:uid="{6362D9F7-D31D-4FD3-B97C-F8C9DF906DBE}"/>
    <cellStyle name="Normal 114 2 3" xfId="6812" xr:uid="{8F8BD2DF-03E1-4EBE-8CEF-74BE1294D694}"/>
    <cellStyle name="Normal 114 2 3 2" xfId="25344" xr:uid="{1D3ADB19-DAC5-4286-B250-990D4A61E6E8}"/>
    <cellStyle name="Normal 114 2 3 3" xfId="33462" xr:uid="{0A5FB836-7E03-4EEA-AAD2-D92E4DAF35CA}"/>
    <cellStyle name="Normal 114 2 4" xfId="22434" xr:uid="{C5ED4319-98D3-496A-82F4-DDB1D3E205A0}"/>
    <cellStyle name="Normal 114 2 5" xfId="30552" xr:uid="{34D03650-98A7-45DA-A9AB-A6B9C4EEDF7A}"/>
    <cellStyle name="Normal 114 3" xfId="4591" xr:uid="{1B9F9DED-920F-4D77-A93E-A082BC2EE347}"/>
    <cellStyle name="Normal 114 3 2" xfId="7527" xr:uid="{CEA54CB9-B0D2-4AF9-A51C-8369B371D353}"/>
    <cellStyle name="Normal 114 3 2 2" xfId="26059" xr:uid="{9691797C-8CAA-44B8-AF4D-89809EA68221}"/>
    <cellStyle name="Normal 114 3 2 3" xfId="34177" xr:uid="{05B7C91A-4B78-4D90-B9F6-9931049442BF}"/>
    <cellStyle name="Normal 114 3 3" xfId="23151" xr:uid="{F48E7CBC-B836-4A4F-8A1B-EAA6EEDBF099}"/>
    <cellStyle name="Normal 114 3 4" xfId="31269" xr:uid="{EDC06EB1-34BD-4DD1-A3DF-5C9817F0E5B5}"/>
    <cellStyle name="Normal 114 4" xfId="6101" xr:uid="{2DBFB4A6-8327-4E0A-8698-12B2ED83D7B5}"/>
    <cellStyle name="Normal 114 4 2" xfId="24633" xr:uid="{983D0813-70B3-44DC-95E9-8F9E7AD4765D}"/>
    <cellStyle name="Normal 114 4 3" xfId="32751" xr:uid="{95FF6356-A0EB-45A9-9767-A7AB52A3F49A}"/>
    <cellStyle name="Normal 114 5" xfId="21689" xr:uid="{92EC781C-AB56-4F51-871A-11668ED510C9}"/>
    <cellStyle name="Normal 114 6" xfId="29805" xr:uid="{6E4405FF-B93C-4F8B-A6D7-440B21DE80DF}"/>
    <cellStyle name="Normal 115" xfId="2715" xr:uid="{2C9112D4-9F71-4C36-8E22-C04F32B951CE}"/>
    <cellStyle name="Normal 115 2" xfId="3627" xr:uid="{40FFF255-09F0-4EB5-8EF7-6B437958C177}"/>
    <cellStyle name="Normal 115 2 2" xfId="5061" xr:uid="{9DB7A16A-532B-468C-91A5-6819A58F87B6}"/>
    <cellStyle name="Normal 115 2 2 2" xfId="7997" xr:uid="{8E9B11B4-AA4A-4792-B4D3-449958BFEC22}"/>
    <cellStyle name="Normal 115 2 2 2 2" xfId="26529" xr:uid="{DB2ED346-6D5A-4E8F-A0D9-552B2337BCBF}"/>
    <cellStyle name="Normal 115 2 2 2 3" xfId="34647" xr:uid="{297C2EF3-77CC-4EA6-9FD9-BAA45ABCF4CF}"/>
    <cellStyle name="Normal 115 2 2 3" xfId="23621" xr:uid="{1D06349D-5D1E-4B11-A96F-76A2C96779CF}"/>
    <cellStyle name="Normal 115 2 2 4" xfId="31739" xr:uid="{59F8F49F-5B66-48D8-84BC-8CB78C2878EB}"/>
    <cellStyle name="Normal 115 2 3" xfId="6571" xr:uid="{58E7FAED-3F08-45AA-9689-F57DE573FBE7}"/>
    <cellStyle name="Normal 115 2 3 2" xfId="25103" xr:uid="{60AF6059-2AF3-4CF6-B191-2B448C675B18}"/>
    <cellStyle name="Normal 115 2 3 3" xfId="33221" xr:uid="{5B99ED0F-090B-4100-A5B2-C3FA788E028A}"/>
    <cellStyle name="Normal 115 2 4" xfId="22193" xr:uid="{DFF6F605-A6B3-4EF1-AF3F-6E6AE1A7296E}"/>
    <cellStyle name="Normal 115 2 5" xfId="30311" xr:uid="{B1467BA3-BFBC-4CF2-865A-79D5314CAB61}"/>
    <cellStyle name="Normal 115 3" xfId="4350" xr:uid="{EF0EAF18-D6AF-4CD7-B932-514D3B643C1C}"/>
    <cellStyle name="Normal 115 3 2" xfId="7286" xr:uid="{FB12DB19-D5E2-4148-B197-B8467BC043AF}"/>
    <cellStyle name="Normal 115 3 2 2" xfId="25818" xr:uid="{195F3E41-CC85-463A-9502-29109F47452F}"/>
    <cellStyle name="Normal 115 3 2 3" xfId="33936" xr:uid="{3EAC059B-7358-43BB-84FA-9D026B00FFC7}"/>
    <cellStyle name="Normal 115 3 3" xfId="22910" xr:uid="{447C13A5-F775-4114-92E2-E580D0541598}"/>
    <cellStyle name="Normal 115 3 4" xfId="31028" xr:uid="{D4B59C4F-5B04-4EBD-8AF3-01B6D4C4CA5C}"/>
    <cellStyle name="Normal 115 4" xfId="5860" xr:uid="{EFAB255D-D196-494F-AD98-91CA755C2228}"/>
    <cellStyle name="Normal 115 4 2" xfId="24392" xr:uid="{98A5D64E-484B-4705-BF87-1ED3FEB7BE18}"/>
    <cellStyle name="Normal 115 4 3" xfId="32510" xr:uid="{35DBDF4E-7CD0-40A9-B9DA-8288232D5D98}"/>
    <cellStyle name="Normal 115 5" xfId="21442" xr:uid="{C83B47BA-447D-4E01-BC57-C7418F797DAD}"/>
    <cellStyle name="Normal 115 6" xfId="29558" xr:uid="{8CB2CE48-C667-4173-93F5-725B619AB4C1}"/>
    <cellStyle name="Normal 116" xfId="1860" xr:uid="{99B97F4A-659D-4F08-A9C1-8331D03B44F9}"/>
    <cellStyle name="Normal 117" xfId="2749" xr:uid="{EF3573AB-62FF-4257-B798-B44C2E8FF718}"/>
    <cellStyle name="Normal 117 2" xfId="3646" xr:uid="{3B396039-9E60-463A-88B7-B9983FA64B18}"/>
    <cellStyle name="Normal 117 2 2" xfId="5079" xr:uid="{D8B075AA-A76C-464B-AFF4-66E036C9094A}"/>
    <cellStyle name="Normal 117 2 2 2" xfId="8015" xr:uid="{C92E102E-0329-447E-81DA-0724152419F9}"/>
    <cellStyle name="Normal 117 2 2 2 2" xfId="26547" xr:uid="{5DED8F5B-E63C-421F-B5A1-533A554282A3}"/>
    <cellStyle name="Normal 117 2 2 2 3" xfId="34665" xr:uid="{E4B17143-E9A1-4A53-A8F1-640D3F035378}"/>
    <cellStyle name="Normal 117 2 2 3" xfId="23639" xr:uid="{60E30E2E-AF4E-42F5-A3F7-5FE15C765D7E}"/>
    <cellStyle name="Normal 117 2 2 4" xfId="31757" xr:uid="{75B268E2-8BCD-4BE5-90CD-909B6234D4D7}"/>
    <cellStyle name="Normal 117 2 3" xfId="6589" xr:uid="{3E379DF7-7092-45D6-A8E2-739BEF90E347}"/>
    <cellStyle name="Normal 117 2 3 2" xfId="25121" xr:uid="{55F85431-E598-48DC-B08D-0C67A599B9A1}"/>
    <cellStyle name="Normal 117 2 3 3" xfId="33239" xr:uid="{A579F5DE-8D2C-48F2-865F-2AAEA5E5192D}"/>
    <cellStyle name="Normal 117 2 4" xfId="22211" xr:uid="{45075BC3-A207-4B3C-B240-9770F6836D6D}"/>
    <cellStyle name="Normal 117 2 5" xfId="30329" xr:uid="{B7034C5B-8C13-4783-A0BE-99CB4A5389A5}"/>
    <cellStyle name="Normal 117 3" xfId="4368" xr:uid="{FCEEFE7E-EA2A-4AFF-9A85-0760851DACF5}"/>
    <cellStyle name="Normal 117 3 2" xfId="7304" xr:uid="{BFFAE786-2830-40B7-B6CE-17E395CB6626}"/>
    <cellStyle name="Normal 117 3 2 2" xfId="25836" xr:uid="{D588FF81-F329-4A70-AD1E-447CDB44DD30}"/>
    <cellStyle name="Normal 117 3 2 3" xfId="33954" xr:uid="{76491D81-EFA5-456C-8E3E-BAC26B533795}"/>
    <cellStyle name="Normal 117 3 3" xfId="22928" xr:uid="{BC1A604C-1B66-4FA9-B211-B4D9F55272D8}"/>
    <cellStyle name="Normal 117 3 4" xfId="31046" xr:uid="{710E0CE7-D9AE-4432-B60D-F5F2AAE41906}"/>
    <cellStyle name="Normal 117 4" xfId="5878" xr:uid="{4493BCEB-3403-48AA-A49C-65406DE7DE19}"/>
    <cellStyle name="Normal 117 4 2" xfId="24410" xr:uid="{B44CCB0F-D934-4666-A049-E88BDC414583}"/>
    <cellStyle name="Normal 117 4 3" xfId="32528" xr:uid="{D4B724A7-C4F4-4939-BA8C-497726A5F574}"/>
    <cellStyle name="Normal 117 5" xfId="21463" xr:uid="{C0771AA4-BD73-4218-B3C9-2204DCF5DF57}"/>
    <cellStyle name="Normal 117 6" xfId="29579" xr:uid="{7E08E45C-D846-420E-90F1-4C45D528B0FD}"/>
    <cellStyle name="Normal 118" xfId="2712" xr:uid="{64E89702-EE8E-4002-913B-C8D011C09711}"/>
    <cellStyle name="Normal 118 2" xfId="3626" xr:uid="{72B2CB96-F8B3-41CE-8790-FDD2B4522A93}"/>
    <cellStyle name="Normal 118 2 2" xfId="5060" xr:uid="{9BFF7928-5865-4725-8920-D86796BB8466}"/>
    <cellStyle name="Normal 118 2 2 2" xfId="7996" xr:uid="{27CEFA27-8C2D-4A22-9E1F-45FC247BF820}"/>
    <cellStyle name="Normal 118 2 2 2 2" xfId="26528" xr:uid="{9F64D72F-2188-4519-956E-CCBB0131E4C6}"/>
    <cellStyle name="Normal 118 2 2 2 3" xfId="34646" xr:uid="{AA13DC10-E354-4CE8-80B9-454B3164BD8C}"/>
    <cellStyle name="Normal 118 2 2 3" xfId="23620" xr:uid="{5045E388-98B9-408C-B7E8-5B15C193CB76}"/>
    <cellStyle name="Normal 118 2 2 4" xfId="31738" xr:uid="{10E6A3C9-C5E8-43BD-8099-7250748D2501}"/>
    <cellStyle name="Normal 118 2 3" xfId="6570" xr:uid="{5A41DEE9-E3ED-4E0D-AEDD-C667F65429FB}"/>
    <cellStyle name="Normal 118 2 3 2" xfId="25102" xr:uid="{0D08130C-85B2-41C4-A826-A8406519BFC5}"/>
    <cellStyle name="Normal 118 2 3 3" xfId="33220" xr:uid="{B13DDB3F-1DC9-45EC-A21F-4F01B9906B8E}"/>
    <cellStyle name="Normal 118 2 4" xfId="22192" xr:uid="{64EC9200-7D77-40FC-8DA1-4C4502275344}"/>
    <cellStyle name="Normal 118 2 5" xfId="30310" xr:uid="{9031F83C-10E8-4558-A946-FC9FBE7423C6}"/>
    <cellStyle name="Normal 118 3" xfId="4349" xr:uid="{B19AE666-AB56-4E46-8FFE-7AB933D9DFC3}"/>
    <cellStyle name="Normal 118 3 2" xfId="7285" xr:uid="{E9C361DB-FC24-4F1F-AF10-38C9AE984377}"/>
    <cellStyle name="Normal 118 3 2 2" xfId="25817" xr:uid="{80B946D1-8ACC-4E22-BE85-35273288BE62}"/>
    <cellStyle name="Normal 118 3 2 3" xfId="33935" xr:uid="{A47CB19F-B8E6-4C71-8407-049A57556307}"/>
    <cellStyle name="Normal 118 3 3" xfId="22909" xr:uid="{E4EB801D-D84D-4ED4-8F37-E443645BB5D4}"/>
    <cellStyle name="Normal 118 3 4" xfId="31027" xr:uid="{7C12C8CC-1875-42F4-ACBD-BC5A8F15CB0B}"/>
    <cellStyle name="Normal 118 4" xfId="5859" xr:uid="{05F6020E-B1CE-47BD-AF97-0D27C9E673D0}"/>
    <cellStyle name="Normal 118 4 2" xfId="24391" xr:uid="{C1FF7E92-A567-4016-BCE8-0A682CD8B2A4}"/>
    <cellStyle name="Normal 118 4 3" xfId="32509" xr:uid="{22F908ED-A114-411B-908C-E71D069643BA}"/>
    <cellStyle name="Normal 118 5" xfId="21440" xr:uid="{718A91A1-8D92-4122-BA83-50D317C8202F}"/>
    <cellStyle name="Normal 118 6" xfId="29556" xr:uid="{E8A7C401-AA00-4D0E-B49E-F1E3304E0969}"/>
    <cellStyle name="Normal 119" xfId="3091" xr:uid="{1FF985C1-C139-4357-9F70-1D64C4367D0B}"/>
    <cellStyle name="Normal 119 2" xfId="3935" xr:uid="{FB2286A9-C5B4-40D3-8DF8-FB08F406EF08}"/>
    <cellStyle name="Normal 119 2 2" xfId="5368" xr:uid="{0EF691F6-E2AF-4A30-8F04-E83BA24C094D}"/>
    <cellStyle name="Normal 119 2 2 2" xfId="8304" xr:uid="{EBE062D0-2A5A-4875-87F0-B32A8C8BFB7F}"/>
    <cellStyle name="Normal 119 2 2 2 2" xfId="26836" xr:uid="{AA6F38D4-D1F3-41CA-A67C-45EA4E3DDB60}"/>
    <cellStyle name="Normal 119 2 2 2 3" xfId="34954" xr:uid="{AD086CEB-D4EA-42EE-8DCE-D5CE74AC2428}"/>
    <cellStyle name="Normal 119 2 2 3" xfId="23928" xr:uid="{31273FAA-7944-42C0-AE35-7F6B606C2528}"/>
    <cellStyle name="Normal 119 2 2 4" xfId="32046" xr:uid="{3354BDF9-7081-476E-B403-369C0458C3DD}"/>
    <cellStyle name="Normal 119 2 3" xfId="6878" xr:uid="{551F4383-2522-4E9B-B0D3-83DA2D6F0B92}"/>
    <cellStyle name="Normal 119 2 3 2" xfId="25410" xr:uid="{B4175B94-5F41-4C14-8CC5-09FD151B3981}"/>
    <cellStyle name="Normal 119 2 3 3" xfId="33528" xr:uid="{A16BE81D-A90D-4380-88D6-A4EA50A98CFC}"/>
    <cellStyle name="Normal 119 2 4" xfId="22500" xr:uid="{CC9F3F83-D3F9-497B-A509-648DC188AFA1}"/>
    <cellStyle name="Normal 119 2 5" xfId="30618" xr:uid="{E73D2E17-0638-4994-892F-A515508338F0}"/>
    <cellStyle name="Normal 119 3" xfId="4657" xr:uid="{8EC15F62-9D66-47EB-88B4-B2EC67272D77}"/>
    <cellStyle name="Normal 119 3 2" xfId="7593" xr:uid="{D25B9823-439B-4962-8E93-AFFE36F9662C}"/>
    <cellStyle name="Normal 119 3 2 2" xfId="26125" xr:uid="{4946F591-0221-4480-8838-88E8220749FF}"/>
    <cellStyle name="Normal 119 3 2 3" xfId="34243" xr:uid="{06D0452F-7004-4F88-B018-438CD7778BB5}"/>
    <cellStyle name="Normal 119 3 3" xfId="23217" xr:uid="{DA754BA5-BDEC-4F92-8A05-F46B649BC448}"/>
    <cellStyle name="Normal 119 3 4" xfId="31335" xr:uid="{6ED8B18A-9DE4-4FCF-B460-938A94BCFF6C}"/>
    <cellStyle name="Normal 119 4" xfId="6167" xr:uid="{DBAF9ED8-EEDE-4208-B992-00C4247F4679}"/>
    <cellStyle name="Normal 119 4 2" xfId="24699" xr:uid="{679AF654-9F01-42EF-8D21-7D726805349D}"/>
    <cellStyle name="Normal 119 4 3" xfId="32817" xr:uid="{3EFFACCF-9F28-4730-9885-E60937CA9EFA}"/>
    <cellStyle name="Normal 119 5" xfId="21766" xr:uid="{882A4E41-7324-4FC8-883D-37D0D99143F2}"/>
    <cellStyle name="Normal 119 6" xfId="29882" xr:uid="{EC757A2D-F373-4443-B6A3-E51E83649ABD}"/>
    <cellStyle name="Normal 12" xfId="567" xr:uid="{76E95B55-B5B0-43A3-A366-D461CA1CDABC}"/>
    <cellStyle name="Normal 12 2" xfId="383" xr:uid="{9F1D1B46-E3FD-4801-B594-6E7AD178EE41}"/>
    <cellStyle name="Normal 12 2 10" xfId="11201" xr:uid="{A3CCA7ED-9537-42F8-B486-7E5EFF9ECB31}"/>
    <cellStyle name="Normal 12 2 10 2" xfId="27530" xr:uid="{4F282D86-6CD4-422C-9159-7C3F696EC87E}"/>
    <cellStyle name="Normal 12 2 10 3" xfId="35718" xr:uid="{3BF1120B-5A72-47AD-9CC2-862C937F8355}"/>
    <cellStyle name="Normal 12 2 11" xfId="2072" xr:uid="{A20D430A-1328-4B57-BEC9-7087516F4B25}"/>
    <cellStyle name="Normal 12 2 11 2" xfId="21055" xr:uid="{8F1740DD-F866-4022-A65A-A4862E962AA4}"/>
    <cellStyle name="Normal 12 2 11 3" xfId="29171" xr:uid="{A30DFFA0-88D0-4F71-9A8D-B2BD90C50380}"/>
    <cellStyle name="Normal 12 2 12" xfId="20289" xr:uid="{A53B3B50-B0F2-4FB2-9428-87FA4FDC0618}"/>
    <cellStyle name="Normal 12 2 13" xfId="28380" xr:uid="{C8E8D1E6-777B-49E6-9060-05D7B83FD23A}"/>
    <cellStyle name="Normal 12 2 2" xfId="887" xr:uid="{CD6359F8-C9E7-4000-B049-5ED8F4FC3091}"/>
    <cellStyle name="Normal 12 2 2 2" xfId="2369" xr:uid="{61B2DDE0-5B61-46C1-B11F-AE64C7E56167}"/>
    <cellStyle name="Normal 12 2 2 2 2" xfId="2957" xr:uid="{24A53337-ACEF-407D-A0D6-D72562F568AE}"/>
    <cellStyle name="Normal 12 2 2 2 2 2" xfId="3830" xr:uid="{E4B7602C-2BA5-4B62-A796-2CAA1EB66441}"/>
    <cellStyle name="Normal 12 2 2 2 2 2 2" xfId="5263" xr:uid="{1A6216C4-71BF-461A-9F13-86134135C59E}"/>
    <cellStyle name="Normal 12 2 2 2 2 2 2 2" xfId="8199" xr:uid="{354FB848-28C8-4C5A-B746-F0CD1AF9F801}"/>
    <cellStyle name="Normal 12 2 2 2 2 2 2 2 2" xfId="26731" xr:uid="{D87213A9-CCA2-4B4B-B30B-D55E6C83155E}"/>
    <cellStyle name="Normal 12 2 2 2 2 2 2 2 3" xfId="34849" xr:uid="{FD277820-26FC-4F00-B637-3C9788F5B062}"/>
    <cellStyle name="Normal 12 2 2 2 2 2 2 3" xfId="23823" xr:uid="{921DA731-0D08-4294-BD61-A1B7A1B30BA5}"/>
    <cellStyle name="Normal 12 2 2 2 2 2 2 4" xfId="31941" xr:uid="{1A353C3E-7A49-4134-98A5-24CC738E8888}"/>
    <cellStyle name="Normal 12 2 2 2 2 2 3" xfId="6773" xr:uid="{489F7B33-655F-42A0-8707-F7CB8743743B}"/>
    <cellStyle name="Normal 12 2 2 2 2 2 3 2" xfId="25305" xr:uid="{12ED710E-6687-418A-82F7-61CF48031241}"/>
    <cellStyle name="Normal 12 2 2 2 2 2 3 3" xfId="33423" xr:uid="{B3C6B2E3-B920-45FB-B4A3-90848B95CF8C}"/>
    <cellStyle name="Normal 12 2 2 2 2 2 4" xfId="22395" xr:uid="{607A563A-2125-4B55-B545-850B5075B13F}"/>
    <cellStyle name="Normal 12 2 2 2 2 2 5" xfId="30513" xr:uid="{555C86C4-6D61-4BC2-B722-CF121CAD86B3}"/>
    <cellStyle name="Normal 12 2 2 2 2 3" xfId="4552" xr:uid="{79EAA97D-41C2-4EFC-A9D2-34E04CECE3FE}"/>
    <cellStyle name="Normal 12 2 2 2 2 3 2" xfId="7488" xr:uid="{BCF18646-C67A-4BA8-B4F3-CD0AC2C3BF4A}"/>
    <cellStyle name="Normal 12 2 2 2 2 3 2 2" xfId="26020" xr:uid="{11A73083-832A-4D10-B100-3A4AAD0ABAE3}"/>
    <cellStyle name="Normal 12 2 2 2 2 3 2 3" xfId="34138" xr:uid="{55BB0798-8312-48EE-BE27-F83DDFAA933F}"/>
    <cellStyle name="Normal 12 2 2 2 2 3 3" xfId="23112" xr:uid="{8A0560FE-0146-41E2-8CFC-530380E42179}"/>
    <cellStyle name="Normal 12 2 2 2 2 3 4" xfId="31230" xr:uid="{EA35A2BA-4ECE-4CE4-A1EA-16BDFAE61D6F}"/>
    <cellStyle name="Normal 12 2 2 2 2 4" xfId="6062" xr:uid="{20587848-09D1-49E3-AB86-0BEEB96CC73F}"/>
    <cellStyle name="Normal 12 2 2 2 2 4 2" xfId="24594" xr:uid="{DC874FA8-9091-46C7-A956-D69128EDF62B}"/>
    <cellStyle name="Normal 12 2 2 2 2 4 3" xfId="32712" xr:uid="{06E87585-79AA-4C85-B40C-3F3CA31D2F2C}"/>
    <cellStyle name="Normal 12 2 2 2 2 5" xfId="21650" xr:uid="{A7102C9C-CEA6-4984-A4B8-36DB7B13E6AC}"/>
    <cellStyle name="Normal 12 2 2 2 2 6" xfId="29766" xr:uid="{79D99B08-BD55-4CDA-83FD-E38F1BD81575}"/>
    <cellStyle name="Normal 12 2 2 2 3" xfId="3535" xr:uid="{D7BBEA08-0C62-4AFE-BE4B-D84F289F805C}"/>
    <cellStyle name="Normal 12 2 2 2 3 2" xfId="4970" xr:uid="{68D23A0E-4AFE-4003-85EC-4E1B70EE8A9A}"/>
    <cellStyle name="Normal 12 2 2 2 3 2 2" xfId="7906" xr:uid="{86357BDF-7A57-45C6-973C-5FBB32D2454D}"/>
    <cellStyle name="Normal 12 2 2 2 3 2 2 2" xfId="26438" xr:uid="{4025A4D0-F4E5-43C2-BA52-7F2E72FF4B2F}"/>
    <cellStyle name="Normal 12 2 2 2 3 2 2 3" xfId="34556" xr:uid="{0971F5C5-46C2-432E-8C88-AF0BACF320D4}"/>
    <cellStyle name="Normal 12 2 2 2 3 2 3" xfId="23530" xr:uid="{3A800DDA-AC33-4F31-AE81-4BAD4057D079}"/>
    <cellStyle name="Normal 12 2 2 2 3 2 4" xfId="31648" xr:uid="{04393497-077D-437C-999A-DC643109FBE1}"/>
    <cellStyle name="Normal 12 2 2 2 3 3" xfId="6480" xr:uid="{E8E44BBB-3E05-41D0-A8E4-6778DAA94D64}"/>
    <cellStyle name="Normal 12 2 2 2 3 3 2" xfId="25012" xr:uid="{86109E13-8734-4F99-A3B3-6AD182CC4176}"/>
    <cellStyle name="Normal 12 2 2 2 3 3 3" xfId="33130" xr:uid="{226B596D-E6E4-4F74-8FCE-5007BDCCF0B7}"/>
    <cellStyle name="Normal 12 2 2 2 3 4" xfId="22102" xr:uid="{DEA9E8C4-0A0C-41B3-8B4D-FC753DD88C35}"/>
    <cellStyle name="Normal 12 2 2 2 3 5" xfId="30220" xr:uid="{D5A57611-8FF5-49CF-9B52-0AFCB51E05B7}"/>
    <cellStyle name="Normal 12 2 2 2 4" xfId="4259" xr:uid="{1B0D1B9D-A298-47F5-B1A0-6190F2C45581}"/>
    <cellStyle name="Normal 12 2 2 2 4 2" xfId="7195" xr:uid="{AF443344-A8EB-4C4A-B94E-5C2B62E6D580}"/>
    <cellStyle name="Normal 12 2 2 2 4 2 2" xfId="25727" xr:uid="{681DC7BC-06D7-4B55-98BC-D3280A4DFFD7}"/>
    <cellStyle name="Normal 12 2 2 2 4 2 3" xfId="33845" xr:uid="{0F15E6B2-D46A-45A5-9A0A-2748B03085BC}"/>
    <cellStyle name="Normal 12 2 2 2 4 3" xfId="22819" xr:uid="{CC73D5A5-9942-432D-AE16-57E6953A28BC}"/>
    <cellStyle name="Normal 12 2 2 2 4 4" xfId="30937" xr:uid="{976742F0-35E9-459B-89AC-0713C71C24FE}"/>
    <cellStyle name="Normal 12 2 2 2 5" xfId="5769" xr:uid="{DB3CFD4B-1D4C-4569-A856-01EA3C2BD401}"/>
    <cellStyle name="Normal 12 2 2 2 5 2" xfId="24301" xr:uid="{74B1DE0A-499A-43C8-BFF7-839D38D9FB5E}"/>
    <cellStyle name="Normal 12 2 2 2 5 3" xfId="32419" xr:uid="{E13F7E6F-C910-49AD-8D69-FC814DDD7138}"/>
    <cellStyle name="Normal 12 2 2 2 6" xfId="21287" xr:uid="{FF71F5A3-0E3D-487C-83C6-F2612AD9FF79}"/>
    <cellStyle name="Normal 12 2 2 2 7" xfId="29403" xr:uid="{924FB6E1-573C-46A2-8D18-88918B6768D2}"/>
    <cellStyle name="Normal 12 2 2 3" xfId="2828" xr:uid="{7BCEC9A1-DF33-43E5-A24A-CD5D462A28CA}"/>
    <cellStyle name="Normal 12 2 2 3 2" xfId="3701" xr:uid="{C71BE690-F09E-42AD-BDF2-B1A7649402CB}"/>
    <cellStyle name="Normal 12 2 2 3 2 2" xfId="5134" xr:uid="{BA585B64-53E2-4F97-9EC4-A79C0CE2597C}"/>
    <cellStyle name="Normal 12 2 2 3 2 2 2" xfId="8070" xr:uid="{DD7973A0-123F-424E-B3F5-5334B1FE1536}"/>
    <cellStyle name="Normal 12 2 2 3 2 2 2 2" xfId="26602" xr:uid="{73007549-0D0B-4734-8120-50F8A238D519}"/>
    <cellStyle name="Normal 12 2 2 3 2 2 2 3" xfId="34720" xr:uid="{CDC1988D-79A0-498D-ACB0-5BBB8BB31DA1}"/>
    <cellStyle name="Normal 12 2 2 3 2 2 3" xfId="23694" xr:uid="{DE54D835-8DEE-4E00-A0A8-03DD6B3162E8}"/>
    <cellStyle name="Normal 12 2 2 3 2 2 4" xfId="31812" xr:uid="{BDA50C37-D2CB-455E-83F6-353E0F6615E2}"/>
    <cellStyle name="Normal 12 2 2 3 2 3" xfId="6644" xr:uid="{139B5B9B-E69D-4EAC-853A-BA14B0823371}"/>
    <cellStyle name="Normal 12 2 2 3 2 3 2" xfId="25176" xr:uid="{D95B6194-E9E6-4D66-809F-7927A325AC74}"/>
    <cellStyle name="Normal 12 2 2 3 2 3 3" xfId="33294" xr:uid="{FA8D43C7-D33A-47C7-9308-E35ACE26242A}"/>
    <cellStyle name="Normal 12 2 2 3 2 4" xfId="22266" xr:uid="{D39E75F8-A833-4977-9884-E5825F050562}"/>
    <cellStyle name="Normal 12 2 2 3 2 5" xfId="30384" xr:uid="{A9228CDE-8D22-4C5D-AB9C-5875B74970B0}"/>
    <cellStyle name="Normal 12 2 2 3 3" xfId="4423" xr:uid="{715DB215-911B-42E0-ABF2-C847F840AB71}"/>
    <cellStyle name="Normal 12 2 2 3 3 2" xfId="7359" xr:uid="{4E17C50A-BBFF-430E-AA87-FF6C74253B52}"/>
    <cellStyle name="Normal 12 2 2 3 3 2 2" xfId="25891" xr:uid="{442CBBAD-BAED-45A5-8660-EC5E79C9DA42}"/>
    <cellStyle name="Normal 12 2 2 3 3 2 3" xfId="34009" xr:uid="{74F6836B-308A-4CBD-8661-4F73CA22BFC2}"/>
    <cellStyle name="Normal 12 2 2 3 3 3" xfId="22983" xr:uid="{EFBEC12A-5EEA-4B57-B399-53197AE88B2D}"/>
    <cellStyle name="Normal 12 2 2 3 3 4" xfId="31101" xr:uid="{4B749DAC-A4E2-40D4-8FA4-51174A91DB21}"/>
    <cellStyle name="Normal 12 2 2 3 4" xfId="5933" xr:uid="{7BEFED5E-AF1B-4165-8475-3E57B984E66F}"/>
    <cellStyle name="Normal 12 2 2 3 4 2" xfId="24465" xr:uid="{5E0BFCC2-AEE9-4287-9DDB-BFF25080E6F9}"/>
    <cellStyle name="Normal 12 2 2 3 4 3" xfId="32583" xr:uid="{0B6E636C-56C8-427C-8D90-26A2AE764436}"/>
    <cellStyle name="Normal 12 2 2 3 5" xfId="21521" xr:uid="{C29E501D-F456-4C4D-B870-580E080FDB3B}"/>
    <cellStyle name="Normal 12 2 2 3 6" xfId="29637" xr:uid="{C1F23A72-908D-411B-81E6-571B4FEA84FA}"/>
    <cellStyle name="Normal 12 2 2 4" xfId="3406" xr:uid="{763F59B0-1BB7-478C-9089-087D4E94296B}"/>
    <cellStyle name="Normal 12 2 2 4 2" xfId="4841" xr:uid="{93ADDF3D-2C5B-4CF7-BE3A-42C1A8DD8690}"/>
    <cellStyle name="Normal 12 2 2 4 2 2" xfId="7777" xr:uid="{54FEFB02-5DFB-44D7-87FF-927F372F8404}"/>
    <cellStyle name="Normal 12 2 2 4 2 2 2" xfId="26309" xr:uid="{C0EA719C-3543-4A63-9844-6F2D19726732}"/>
    <cellStyle name="Normal 12 2 2 4 2 2 3" xfId="34427" xr:uid="{E1E5743B-D9BC-49E2-8629-7E35B7DBDA41}"/>
    <cellStyle name="Normal 12 2 2 4 2 3" xfId="23401" xr:uid="{469D906A-E1AC-448C-BEE3-14938BA740F9}"/>
    <cellStyle name="Normal 12 2 2 4 2 4" xfId="31519" xr:uid="{C293E7B6-160D-4E57-ABE8-C24DE1637263}"/>
    <cellStyle name="Normal 12 2 2 4 3" xfId="6351" xr:uid="{36AB8B4B-4D21-452D-BED0-C9FF89E904F7}"/>
    <cellStyle name="Normal 12 2 2 4 3 2" xfId="24883" xr:uid="{3F4F2537-A2C0-4FA3-884C-562EA73E22EA}"/>
    <cellStyle name="Normal 12 2 2 4 3 3" xfId="33001" xr:uid="{9B33A37B-D6E5-4BCD-A8F5-4A92331E84C8}"/>
    <cellStyle name="Normal 12 2 2 4 4" xfId="21973" xr:uid="{BB178854-B97B-4FCF-8653-337B602E21E6}"/>
    <cellStyle name="Normal 12 2 2 4 5" xfId="30091" xr:uid="{F0A59CCC-A184-4998-B4C9-82F75F51E31F}"/>
    <cellStyle name="Normal 12 2 2 5" xfId="4130" xr:uid="{458C1475-5269-4472-B8D8-49FAE0F0B511}"/>
    <cellStyle name="Normal 12 2 2 5 2" xfId="7066" xr:uid="{4FEF90AA-152D-49F3-A9BE-4F3332D1E6A6}"/>
    <cellStyle name="Normal 12 2 2 5 2 2" xfId="25598" xr:uid="{8E92D238-B504-46AE-A1E8-7D63B31162FB}"/>
    <cellStyle name="Normal 12 2 2 5 2 3" xfId="33716" xr:uid="{FECB87D1-4F81-436E-A2D7-74F860766BD2}"/>
    <cellStyle name="Normal 12 2 2 5 3" xfId="22690" xr:uid="{C5250DC2-C812-4FD4-B087-10684F6ED0B9}"/>
    <cellStyle name="Normal 12 2 2 5 4" xfId="30808" xr:uid="{0A850F4F-474F-4A02-BA6E-EBA3F3DC5D7E}"/>
    <cellStyle name="Normal 12 2 2 6" xfId="5640" xr:uid="{2013D9AE-E591-4945-BC67-F7561F3DCF0B}"/>
    <cellStyle name="Normal 12 2 2 6 2" xfId="24172" xr:uid="{CA828D4B-735C-4F0C-911F-4141D89C4C2E}"/>
    <cellStyle name="Normal 12 2 2 6 3" xfId="32290" xr:uid="{C5E4F11C-877D-47AD-825C-588F896E0CCB}"/>
    <cellStyle name="Normal 12 2 2 7" xfId="2223" xr:uid="{1CAB87C5-E7D3-48A7-8A5A-0E734F85E2F4}"/>
    <cellStyle name="Normal 12 2 2 7 2" xfId="21153" xr:uid="{63A4CCC8-CF45-490E-9B11-6F3A6423D4AE}"/>
    <cellStyle name="Normal 12 2 2 7 3" xfId="29269" xr:uid="{D4032270-537D-44A2-8AE9-B6BE370FB66F}"/>
    <cellStyle name="Normal 12 2 2 8" xfId="20643" xr:uid="{B5381839-3182-4E9D-8467-C5FA0CD814D9}"/>
    <cellStyle name="Normal 12 2 2 9" xfId="28738" xr:uid="{F44E1509-A744-468C-A832-655612000BA1}"/>
    <cellStyle name="Normal 12 2 3" xfId="2306" xr:uid="{9682F75D-57CE-4DF3-AEC5-9A31B5F8B1D5}"/>
    <cellStyle name="Normal 12 2 3 2" xfId="2574" xr:uid="{433F816D-F900-48FF-9572-CBFA675B8A74}"/>
    <cellStyle name="Normal 12 2 3 2 2" xfId="3017" xr:uid="{A38378A2-AFE8-4657-AB22-47FD1568263B}"/>
    <cellStyle name="Normal 12 2 3 2 2 2" xfId="3881" xr:uid="{9585061D-95C9-47C1-BAE3-6B48D0C15F2A}"/>
    <cellStyle name="Normal 12 2 3 2 2 2 2" xfId="5314" xr:uid="{F9BFA2A7-B0CF-43A6-97D4-7BF6139AA4DA}"/>
    <cellStyle name="Normal 12 2 3 2 2 2 2 2" xfId="8250" xr:uid="{830AB30E-3E53-4F59-AA0E-981ACB227AF7}"/>
    <cellStyle name="Normal 12 2 3 2 2 2 2 2 2" xfId="26782" xr:uid="{76CF8AA3-3C5D-4A0D-BF40-868ACA8FB57E}"/>
    <cellStyle name="Normal 12 2 3 2 2 2 2 2 3" xfId="34900" xr:uid="{65454320-210C-44A3-B43B-2C010E9AFD9A}"/>
    <cellStyle name="Normal 12 2 3 2 2 2 2 3" xfId="23874" xr:uid="{9CC2FBD0-32D0-460A-8B70-EC51FBF9CBE4}"/>
    <cellStyle name="Normal 12 2 3 2 2 2 2 4" xfId="31992" xr:uid="{6CA2B5CF-F262-43E3-9B94-211D32EC6CDA}"/>
    <cellStyle name="Normal 12 2 3 2 2 2 3" xfId="6824" xr:uid="{630487E1-5016-4646-9C9E-7344DB705E39}"/>
    <cellStyle name="Normal 12 2 3 2 2 2 3 2" xfId="25356" xr:uid="{49DC19F8-A056-40F9-A0A7-B1423AE0A39C}"/>
    <cellStyle name="Normal 12 2 3 2 2 2 3 3" xfId="33474" xr:uid="{B3AC116F-F002-42CB-8A59-ADEE9CB3D8F2}"/>
    <cellStyle name="Normal 12 2 3 2 2 2 4" xfId="22446" xr:uid="{C6FD2E7A-A57C-41C3-967B-CC1842743B80}"/>
    <cellStyle name="Normal 12 2 3 2 2 2 5" xfId="30564" xr:uid="{93776D10-BA4D-450C-8BA3-9301AF66E1D2}"/>
    <cellStyle name="Normal 12 2 3 2 2 3" xfId="4603" xr:uid="{2BE66123-AFF7-49E3-9BD9-19752F62A617}"/>
    <cellStyle name="Normal 12 2 3 2 2 3 2" xfId="7539" xr:uid="{169B1A21-BB2B-459E-BAC7-9341A0056251}"/>
    <cellStyle name="Normal 12 2 3 2 2 3 2 2" xfId="26071" xr:uid="{F9D1E5D7-3158-4C0C-90AB-4FDC7AE01F54}"/>
    <cellStyle name="Normal 12 2 3 2 2 3 2 3" xfId="34189" xr:uid="{1D849995-654A-4439-802D-1EDDED8425CB}"/>
    <cellStyle name="Normal 12 2 3 2 2 3 3" xfId="23163" xr:uid="{6695C489-5D39-4024-A573-A9B6FDBB9391}"/>
    <cellStyle name="Normal 12 2 3 2 2 3 4" xfId="31281" xr:uid="{2DEC8508-12B8-4530-BF56-839BE09FF655}"/>
    <cellStyle name="Normal 12 2 3 2 2 4" xfId="6113" xr:uid="{F979DA81-9F0F-4846-9236-F60C26679AB1}"/>
    <cellStyle name="Normal 12 2 3 2 2 4 2" xfId="24645" xr:uid="{CACFF904-691C-4586-A2F4-3117EDFF7ECE}"/>
    <cellStyle name="Normal 12 2 3 2 2 4 3" xfId="32763" xr:uid="{1843507F-C583-47B8-9F0C-E80899A3F94F}"/>
    <cellStyle name="Normal 12 2 3 2 2 5" xfId="21702" xr:uid="{72D7FB0B-7950-4B71-AD86-12919DB90843}"/>
    <cellStyle name="Normal 12 2 3 2 2 6" xfId="29818" xr:uid="{3C94292F-0336-4995-A563-605C7DA0AB99}"/>
    <cellStyle name="Normal 12 2 3 2 3" xfId="3583" xr:uid="{B583BBC5-69ED-4582-96CE-B7F6E2122AD1}"/>
    <cellStyle name="Normal 12 2 3 2 3 2" xfId="5017" xr:uid="{EE323E2A-615D-45BD-855C-89BFA5D1C5D1}"/>
    <cellStyle name="Normal 12 2 3 2 3 2 2" xfId="7953" xr:uid="{42C62438-4553-420B-9269-A3B7935E91EF}"/>
    <cellStyle name="Normal 12 2 3 2 3 2 2 2" xfId="26485" xr:uid="{0C7835F2-709B-4B2B-AE6A-822E315DF44E}"/>
    <cellStyle name="Normal 12 2 3 2 3 2 2 3" xfId="34603" xr:uid="{C44AA72B-02BA-43AA-AFC3-B06EED2E807F}"/>
    <cellStyle name="Normal 12 2 3 2 3 2 3" xfId="23577" xr:uid="{F1CEF6B6-0FD0-470B-8D10-162A0E2738A0}"/>
    <cellStyle name="Normal 12 2 3 2 3 2 4" xfId="31695" xr:uid="{85A15460-0801-4106-A56C-A4E3259A4D7B}"/>
    <cellStyle name="Normal 12 2 3 2 3 3" xfId="6527" xr:uid="{AD1CC070-01F1-429B-A84F-03ADFF5A4B29}"/>
    <cellStyle name="Normal 12 2 3 2 3 3 2" xfId="25059" xr:uid="{F82FE67F-206B-40C3-8951-5730FC83AB04}"/>
    <cellStyle name="Normal 12 2 3 2 3 3 3" xfId="33177" xr:uid="{8FE8AB38-6D01-4631-86C3-795DEA8BB0D9}"/>
    <cellStyle name="Normal 12 2 3 2 3 4" xfId="22149" xr:uid="{B14C6B9A-2FE7-4877-A125-3E108B52051D}"/>
    <cellStyle name="Normal 12 2 3 2 3 5" xfId="30267" xr:uid="{4DDDC4A9-28B0-4A2E-BBAD-5389FF8F35DE}"/>
    <cellStyle name="Normal 12 2 3 2 4" xfId="4306" xr:uid="{3C1ABF50-6FA5-454E-AAE8-0E9DF0DBB834}"/>
    <cellStyle name="Normal 12 2 3 2 4 2" xfId="7242" xr:uid="{2E916FA9-FA0B-44E4-ABDF-1783D40D3BA3}"/>
    <cellStyle name="Normal 12 2 3 2 4 2 2" xfId="25774" xr:uid="{5800A7C3-2840-4159-B42B-912BB860E812}"/>
    <cellStyle name="Normal 12 2 3 2 4 2 3" xfId="33892" xr:uid="{33417FC4-1FB0-4550-9164-827C8DD27847}"/>
    <cellStyle name="Normal 12 2 3 2 4 3" xfId="22866" xr:uid="{0BC4F287-2508-4B31-99FC-7F90B366C4BD}"/>
    <cellStyle name="Normal 12 2 3 2 4 4" xfId="30984" xr:uid="{BBACAF04-F3A1-4E64-8F62-9F45DD161EAB}"/>
    <cellStyle name="Normal 12 2 3 2 5" xfId="5816" xr:uid="{798B2B22-0AD3-4A25-9802-455F7D1FDAEC}"/>
    <cellStyle name="Normal 12 2 3 2 5 2" xfId="24348" xr:uid="{AA506C1E-0AC5-4034-A844-6BD2D38612FF}"/>
    <cellStyle name="Normal 12 2 3 2 5 3" xfId="32466" xr:uid="{ED24560A-9B2B-414A-884B-136AE94F0D86}"/>
    <cellStyle name="Normal 12 2 3 2 6" xfId="21382" xr:uid="{5BF5AED5-A739-4302-B4E5-8740DFBC2D03}"/>
    <cellStyle name="Normal 12 2 3 2 7" xfId="29499" xr:uid="{B6FFDCA2-8E65-4A6B-B3A0-C6F923623C1F}"/>
    <cellStyle name="Normal 12 2 3 3" xfId="2896" xr:uid="{FD9A9994-8BAC-4530-8DD6-4633E40E63CF}"/>
    <cellStyle name="Normal 12 2 3 3 2" xfId="3769" xr:uid="{778A6A6D-D12E-4D4F-85AC-811FA6F8FE7C}"/>
    <cellStyle name="Normal 12 2 3 3 2 2" xfId="5202" xr:uid="{E43F820E-8897-424E-B1E8-63E9ADA0FF62}"/>
    <cellStyle name="Normal 12 2 3 3 2 2 2" xfId="8138" xr:uid="{2E108C44-92D9-4C3D-ABCC-67E26AFD10A6}"/>
    <cellStyle name="Normal 12 2 3 3 2 2 2 2" xfId="26670" xr:uid="{15E36086-2B8B-4353-B7EA-37DEFCB97F0F}"/>
    <cellStyle name="Normal 12 2 3 3 2 2 2 3" xfId="34788" xr:uid="{706792FD-BA58-4F21-83C7-2FF4DC8B1D55}"/>
    <cellStyle name="Normal 12 2 3 3 2 2 3" xfId="23762" xr:uid="{8CB36BE4-6FB4-4A62-8D49-2866E059B4F4}"/>
    <cellStyle name="Normal 12 2 3 3 2 2 4" xfId="31880" xr:uid="{7D948E85-2ECC-4ACC-9617-CB53D96A4F97}"/>
    <cellStyle name="Normal 12 2 3 3 2 3" xfId="6712" xr:uid="{7B8AB5A7-9A86-4973-A0B2-CC11EF3EA256}"/>
    <cellStyle name="Normal 12 2 3 3 2 3 2" xfId="25244" xr:uid="{AEF7CF47-8E00-4282-88C1-E9C40EB14E76}"/>
    <cellStyle name="Normal 12 2 3 3 2 3 3" xfId="33362" xr:uid="{8FEF6426-E37A-4615-94EB-0896DCE9975E}"/>
    <cellStyle name="Normal 12 2 3 3 2 4" xfId="22334" xr:uid="{F8D0C12E-412E-4498-ABA2-7B9923666DBC}"/>
    <cellStyle name="Normal 12 2 3 3 2 5" xfId="30452" xr:uid="{94C0A505-CD73-43C2-94E8-19E13EE644CD}"/>
    <cellStyle name="Normal 12 2 3 3 3" xfId="4491" xr:uid="{9F352066-E956-4180-89AF-B72ED5D02D30}"/>
    <cellStyle name="Normal 12 2 3 3 3 2" xfId="7427" xr:uid="{F70B518A-8F01-484F-8925-B6D6DA5714AC}"/>
    <cellStyle name="Normal 12 2 3 3 3 2 2" xfId="25959" xr:uid="{41898167-3BB4-43FF-96D3-504E5C5B86E3}"/>
    <cellStyle name="Normal 12 2 3 3 3 2 3" xfId="34077" xr:uid="{55216DEB-52C5-42EC-B59A-51ABAE9EAB4B}"/>
    <cellStyle name="Normal 12 2 3 3 3 3" xfId="23051" xr:uid="{A26FD38F-6B14-4DC9-A58C-5C69F2226E70}"/>
    <cellStyle name="Normal 12 2 3 3 3 4" xfId="31169" xr:uid="{DEC23870-ACE8-49D6-877C-5019D14A29CF}"/>
    <cellStyle name="Normal 12 2 3 3 4" xfId="6001" xr:uid="{7D5C21B2-A7F7-4733-84FA-F0D46F6722EA}"/>
    <cellStyle name="Normal 12 2 3 3 4 2" xfId="24533" xr:uid="{C2F5FAC3-713F-4578-AA31-50C6FF5545BE}"/>
    <cellStyle name="Normal 12 2 3 3 4 3" xfId="32651" xr:uid="{F8718E1D-413D-46FD-A424-FB679D42C457}"/>
    <cellStyle name="Normal 12 2 3 3 5" xfId="21589" xr:uid="{088811F0-941A-4886-80C3-539B2754168F}"/>
    <cellStyle name="Normal 12 2 3 3 6" xfId="29705" xr:uid="{EAB4E62B-9467-4F9C-BAD0-ED1430CF3A10}"/>
    <cellStyle name="Normal 12 2 3 4" xfId="3474" xr:uid="{146EE2AD-DC74-41C8-BBD3-70C81B5E3635}"/>
    <cellStyle name="Normal 12 2 3 4 2" xfId="4909" xr:uid="{442D4E7C-B1C7-4FE5-8498-ADD0E732D30D}"/>
    <cellStyle name="Normal 12 2 3 4 2 2" xfId="7845" xr:uid="{11206BA0-E26C-431D-9E29-A673D8827AF3}"/>
    <cellStyle name="Normal 12 2 3 4 2 2 2" xfId="26377" xr:uid="{940753DC-6BB9-41E6-9129-8AFC3038F083}"/>
    <cellStyle name="Normal 12 2 3 4 2 2 3" xfId="34495" xr:uid="{FBDF4044-7352-467B-8E86-409DB7AF40A0}"/>
    <cellStyle name="Normal 12 2 3 4 2 3" xfId="23469" xr:uid="{DF6CAA88-552C-40A3-93AC-8F69762C35D4}"/>
    <cellStyle name="Normal 12 2 3 4 2 4" xfId="31587" xr:uid="{1E4F5B80-003A-495B-AB27-4F8A8E524D69}"/>
    <cellStyle name="Normal 12 2 3 4 3" xfId="6419" xr:uid="{7D842487-C37C-4B49-84B6-DB5D4A8961A8}"/>
    <cellStyle name="Normal 12 2 3 4 3 2" xfId="24951" xr:uid="{42338D66-66F2-4B74-9438-5EE25D1302CA}"/>
    <cellStyle name="Normal 12 2 3 4 3 3" xfId="33069" xr:uid="{56E42CC7-4C41-40EA-922C-50386C386F4B}"/>
    <cellStyle name="Normal 12 2 3 4 4" xfId="22041" xr:uid="{3831EAF6-4D30-4B8F-90A3-31F8C2CA5E62}"/>
    <cellStyle name="Normal 12 2 3 4 5" xfId="30159" xr:uid="{0A217862-BC0C-4927-9157-B113446133D2}"/>
    <cellStyle name="Normal 12 2 3 5" xfId="4198" xr:uid="{9CA1785F-95FD-4D9F-B66F-B2D0D9331CEB}"/>
    <cellStyle name="Normal 12 2 3 5 2" xfId="7134" xr:uid="{B34153C5-4D25-4EA0-9231-D9751EA8B386}"/>
    <cellStyle name="Normal 12 2 3 5 2 2" xfId="25666" xr:uid="{5AA5A63E-42BE-4F89-866F-92222C470B40}"/>
    <cellStyle name="Normal 12 2 3 5 2 3" xfId="33784" xr:uid="{083DDECB-7C02-4C34-8504-4C03CC80598A}"/>
    <cellStyle name="Normal 12 2 3 5 3" xfId="22758" xr:uid="{157FEFA4-A39E-4CBB-9E77-7DB16B815FF3}"/>
    <cellStyle name="Normal 12 2 3 5 4" xfId="30876" xr:uid="{C67F7682-6A70-42B7-8E56-1AB1BB60AA1D}"/>
    <cellStyle name="Normal 12 2 3 6" xfId="5708" xr:uid="{4167FC31-BD99-4314-BF4E-57C4CCFD832D}"/>
    <cellStyle name="Normal 12 2 3 6 2" xfId="24240" xr:uid="{BCDB5C4A-24E9-467B-BD06-BAEA2C32E0BD}"/>
    <cellStyle name="Normal 12 2 3 6 3" xfId="32358" xr:uid="{496A4FD1-6879-4EA8-944E-53F3458DCD08}"/>
    <cellStyle name="Normal 12 2 3 7" xfId="21225" xr:uid="{D75C3091-0FFA-4AD9-A8F0-48AFBAB372A5}"/>
    <cellStyle name="Normal 12 2 3 8" xfId="29341" xr:uid="{8774523E-7180-4616-9F55-FD53FB7661AB}"/>
    <cellStyle name="Normal 12 2 4" xfId="2317" xr:uid="{A2BFB820-1432-4390-884F-8BBA9E0499C9}"/>
    <cellStyle name="Normal 12 2 4 2" xfId="2907" xr:uid="{E23F0FD0-662D-4E01-A010-70E43EBAE215}"/>
    <cellStyle name="Normal 12 2 4 2 2" xfId="3780" xr:uid="{1B8E4695-B0AA-44FA-9966-934DFC306CD2}"/>
    <cellStyle name="Normal 12 2 4 2 2 2" xfId="5213" xr:uid="{0173FEA0-4501-42E5-A2F4-805AD4CED757}"/>
    <cellStyle name="Normal 12 2 4 2 2 2 2" xfId="8149" xr:uid="{85E727E7-E6AF-47EE-87F2-9699109DACD4}"/>
    <cellStyle name="Normal 12 2 4 2 2 2 2 2" xfId="26681" xr:uid="{FC2B2397-4AAD-4C04-9D40-88403E55A453}"/>
    <cellStyle name="Normal 12 2 4 2 2 2 2 3" xfId="34799" xr:uid="{CCBBC0EB-F036-4EB8-AF4C-90A601BBD43B}"/>
    <cellStyle name="Normal 12 2 4 2 2 2 3" xfId="23773" xr:uid="{ADA5C272-FE20-409B-B20E-13DDCFA594B2}"/>
    <cellStyle name="Normal 12 2 4 2 2 2 4" xfId="31891" xr:uid="{8A9E2545-E9DB-4DCF-A9D5-3A5E203635D9}"/>
    <cellStyle name="Normal 12 2 4 2 2 3" xfId="6723" xr:uid="{DC6986CB-5865-4268-A1FA-3116D8898B40}"/>
    <cellStyle name="Normal 12 2 4 2 2 3 2" xfId="25255" xr:uid="{79A230AE-50F8-4499-B2A3-A5B305C4F82B}"/>
    <cellStyle name="Normal 12 2 4 2 2 3 3" xfId="33373" xr:uid="{E770BC69-2C02-4C2F-ADAA-65B83DAF5D8E}"/>
    <cellStyle name="Normal 12 2 4 2 2 4" xfId="22345" xr:uid="{D96F595D-FF00-4B6C-9D05-EA84F0D50C64}"/>
    <cellStyle name="Normal 12 2 4 2 2 5" xfId="30463" xr:uid="{698715CC-46AC-468D-9282-848B8E3517FF}"/>
    <cellStyle name="Normal 12 2 4 2 3" xfId="4502" xr:uid="{33657F5A-554D-45E0-82AC-BD2E43982F7A}"/>
    <cellStyle name="Normal 12 2 4 2 3 2" xfId="7438" xr:uid="{392141D0-1230-4963-B66E-BC057CC6133B}"/>
    <cellStyle name="Normal 12 2 4 2 3 2 2" xfId="25970" xr:uid="{84AD01D0-1F15-49CB-A10C-20656B018456}"/>
    <cellStyle name="Normal 12 2 4 2 3 2 3" xfId="34088" xr:uid="{A2E21472-6A5B-41D1-9143-33769C583930}"/>
    <cellStyle name="Normal 12 2 4 2 3 3" xfId="23062" xr:uid="{20380700-5FB3-4E30-81EC-544962FC010D}"/>
    <cellStyle name="Normal 12 2 4 2 3 4" xfId="31180" xr:uid="{DACF439B-6466-4220-BA5B-F498453DD2F2}"/>
    <cellStyle name="Normal 12 2 4 2 4" xfId="6012" xr:uid="{C4A690F8-09AF-4315-A1C9-6B80107813DA}"/>
    <cellStyle name="Normal 12 2 4 2 4 2" xfId="24544" xr:uid="{E7718AD7-EB56-4F63-A6D9-6A8B83F02616}"/>
    <cellStyle name="Normal 12 2 4 2 4 3" xfId="32662" xr:uid="{00204EFD-3567-4D74-9050-E781D7868BF9}"/>
    <cellStyle name="Normal 12 2 4 2 5" xfId="21600" xr:uid="{DB0A85D5-674B-4D6C-8D76-069A29ACD26E}"/>
    <cellStyle name="Normal 12 2 4 2 6" xfId="29716" xr:uid="{F9599599-885D-41E7-8750-9DADC930BA5D}"/>
    <cellStyle name="Normal 12 2 4 3" xfId="3485" xr:uid="{418EEB99-4B39-45FE-B966-C4A87D0C9F8C}"/>
    <cellStyle name="Normal 12 2 4 3 2" xfId="4920" xr:uid="{EFB441A7-93B3-440A-BC98-48FA9A5E60B0}"/>
    <cellStyle name="Normal 12 2 4 3 2 2" xfId="7856" xr:uid="{DC635EA1-58B0-4C7E-8271-7BA04CBB6E71}"/>
    <cellStyle name="Normal 12 2 4 3 2 2 2" xfId="26388" xr:uid="{A0A7246D-2934-4E76-BF24-010B54E69EDE}"/>
    <cellStyle name="Normal 12 2 4 3 2 2 3" xfId="34506" xr:uid="{1F1171C0-79AF-4680-97C6-D4D83AD63950}"/>
    <cellStyle name="Normal 12 2 4 3 2 3" xfId="23480" xr:uid="{7833A030-E042-44B4-A1A8-3483233FDA54}"/>
    <cellStyle name="Normal 12 2 4 3 2 4" xfId="31598" xr:uid="{F90FE1A6-84E2-450F-99ED-1F7E4079C7AB}"/>
    <cellStyle name="Normal 12 2 4 3 3" xfId="6430" xr:uid="{44B35B7D-F750-4B5C-A7A0-1197589CFB2D}"/>
    <cellStyle name="Normal 12 2 4 3 3 2" xfId="24962" xr:uid="{58C419D9-A0A7-471A-8EB0-8AC483B5E93E}"/>
    <cellStyle name="Normal 12 2 4 3 3 3" xfId="33080" xr:uid="{076B07B2-D63A-43D7-A65B-39068E09E2A5}"/>
    <cellStyle name="Normal 12 2 4 3 4" xfId="22052" xr:uid="{F2A361FA-3B4D-44AF-A77D-0A13F07397F0}"/>
    <cellStyle name="Normal 12 2 4 3 5" xfId="30170" xr:uid="{6C5B3070-A3BF-42C2-8C6D-8DFC6C23403C}"/>
    <cellStyle name="Normal 12 2 4 4" xfId="4209" xr:uid="{E202FC8B-4909-45B9-AEA4-0E2E2CFD5D72}"/>
    <cellStyle name="Normal 12 2 4 4 2" xfId="7145" xr:uid="{2727EDFB-1DB7-4D76-812B-4E4134A72049}"/>
    <cellStyle name="Normal 12 2 4 4 2 2" xfId="25677" xr:uid="{1D87E684-035C-4836-899A-B3E49C9AE5D4}"/>
    <cellStyle name="Normal 12 2 4 4 2 3" xfId="33795" xr:uid="{02A9A754-0EA2-4C7E-9930-E8412A920E0A}"/>
    <cellStyle name="Normal 12 2 4 4 3" xfId="22769" xr:uid="{13A5F278-3593-4C0B-9ECE-AAD35F23C9BB}"/>
    <cellStyle name="Normal 12 2 4 4 4" xfId="30887" xr:uid="{EF219376-596C-449D-B0C7-207A07223EC8}"/>
    <cellStyle name="Normal 12 2 4 5" xfId="5719" xr:uid="{C76D5873-23DA-4445-9085-8F35CB5F97AC}"/>
    <cellStyle name="Normal 12 2 4 5 2" xfId="24251" xr:uid="{37751255-AC28-4681-9C86-79D199375424}"/>
    <cellStyle name="Normal 12 2 4 5 3" xfId="32369" xr:uid="{19B9E66D-20DB-4015-9607-A032993F7FF0}"/>
    <cellStyle name="Normal 12 2 4 6" xfId="21236" xr:uid="{3FFFCFD5-09B2-4DB2-88A0-AC15151091C6}"/>
    <cellStyle name="Normal 12 2 4 7" xfId="29352" xr:uid="{5D8834A9-BE35-49ED-8B4E-083D72AA56CD}"/>
    <cellStyle name="Normal 12 2 5" xfId="2724" xr:uid="{27312054-CE7F-4866-841A-A2530ACE8E53}"/>
    <cellStyle name="Normal 12 2 5 2" xfId="3631" xr:uid="{7604F702-FB22-4C32-B791-ED1656515B76}"/>
    <cellStyle name="Normal 12 2 5 2 2" xfId="5065" xr:uid="{426FD45C-EDAE-45CA-AB93-73862098CA97}"/>
    <cellStyle name="Normal 12 2 5 2 2 2" xfId="8001" xr:uid="{6452CEF8-FADA-4342-9819-D772221F7E02}"/>
    <cellStyle name="Normal 12 2 5 2 2 2 2" xfId="26533" xr:uid="{E492854C-35FD-46FC-BAB0-61C0A29FA304}"/>
    <cellStyle name="Normal 12 2 5 2 2 2 3" xfId="34651" xr:uid="{07C72DA1-5B33-438B-9528-A0258E274420}"/>
    <cellStyle name="Normal 12 2 5 2 2 3" xfId="23625" xr:uid="{A6E4A7D7-C441-42FC-9D1E-82356E06AF62}"/>
    <cellStyle name="Normal 12 2 5 2 2 4" xfId="31743" xr:uid="{EA470910-8E50-4719-8206-9A39F5C2932C}"/>
    <cellStyle name="Normal 12 2 5 2 3" xfId="6575" xr:uid="{5AADE4FC-5BB5-463D-95E2-6823E049ECB2}"/>
    <cellStyle name="Normal 12 2 5 2 3 2" xfId="25107" xr:uid="{7A89EAAD-3CCE-47F2-B917-BEB4D673ACA6}"/>
    <cellStyle name="Normal 12 2 5 2 3 3" xfId="33225" xr:uid="{F17F67DD-B058-4B9E-9B7D-80CA9E27A5B5}"/>
    <cellStyle name="Normal 12 2 5 2 4" xfId="22197" xr:uid="{D0ECACCC-201C-46EE-B7C5-0D3E575442B5}"/>
    <cellStyle name="Normal 12 2 5 2 5" xfId="30315" xr:uid="{4C4B500E-6A59-45C2-BED4-884672D0C246}"/>
    <cellStyle name="Normal 12 2 5 3" xfId="4354" xr:uid="{8300E602-9754-4AC9-BFED-F52D48C238EF}"/>
    <cellStyle name="Normal 12 2 5 3 2" xfId="7290" xr:uid="{D9FA9A0B-9D18-4D38-AEE6-61BCD17756C7}"/>
    <cellStyle name="Normal 12 2 5 3 2 2" xfId="25822" xr:uid="{4F09111A-1C50-4655-BF60-C09F5561B0AA}"/>
    <cellStyle name="Normal 12 2 5 3 2 3" xfId="33940" xr:uid="{B64EBF55-15CE-435F-B7D6-1ABD2A435E40}"/>
    <cellStyle name="Normal 12 2 5 3 3" xfId="22914" xr:uid="{87392045-C6A2-47AA-9E8D-048B30566723}"/>
    <cellStyle name="Normal 12 2 5 3 4" xfId="31032" xr:uid="{E9856095-03EC-41BC-AEBB-15D7F9104D35}"/>
    <cellStyle name="Normal 12 2 5 4" xfId="5864" xr:uid="{4E97CA47-240A-4492-AAA4-C0FC114E3101}"/>
    <cellStyle name="Normal 12 2 5 4 2" xfId="24396" xr:uid="{0E4ED775-CAD2-4772-8074-41688824A712}"/>
    <cellStyle name="Normal 12 2 5 4 3" xfId="32514" xr:uid="{125B5319-837F-4B33-B3C8-94C0E69C2487}"/>
    <cellStyle name="Normal 12 2 5 5" xfId="21446" xr:uid="{657A4FC5-6643-4EDE-8F0D-6BACC5CF2576}"/>
    <cellStyle name="Normal 12 2 5 6" xfId="29562" xr:uid="{DC9D5C8D-F898-4403-8672-6840BE1B96C2}"/>
    <cellStyle name="Normal 12 2 6" xfId="3325" xr:uid="{714631C2-85E8-4DCE-B01A-AF90A8B6B6FC}"/>
    <cellStyle name="Normal 12 2 6 2" xfId="4760" xr:uid="{489553FF-DBF3-45B6-8379-EC699EAE010B}"/>
    <cellStyle name="Normal 12 2 6 2 2" xfId="7696" xr:uid="{A73CD7BD-9DD6-4888-B981-B7E678E06292}"/>
    <cellStyle name="Normal 12 2 6 2 2 2" xfId="26228" xr:uid="{86DB5961-F012-4CEC-843E-1A7A52482D44}"/>
    <cellStyle name="Normal 12 2 6 2 2 3" xfId="34346" xr:uid="{D6490940-B98E-4C69-AA68-1C3539CFCE2C}"/>
    <cellStyle name="Normal 12 2 6 2 3" xfId="23320" xr:uid="{5EECE4FE-688E-4280-8325-E3E73950E730}"/>
    <cellStyle name="Normal 12 2 6 2 4" xfId="31438" xr:uid="{9C1BA3B1-1D4D-4C0A-9305-BF1E8AC62420}"/>
    <cellStyle name="Normal 12 2 6 3" xfId="6270" xr:uid="{CAE8B1DC-8E24-48CF-8760-6F1A95781199}"/>
    <cellStyle name="Normal 12 2 6 3 2" xfId="24802" xr:uid="{03CADC44-8F41-48C6-B1D4-96227C379150}"/>
    <cellStyle name="Normal 12 2 6 3 3" xfId="32920" xr:uid="{44522E26-3D22-47EF-AB14-419B2A1B03BB}"/>
    <cellStyle name="Normal 12 2 6 4" xfId="21892" xr:uid="{8FEF1CAA-1543-4728-A273-8EC31F51654F}"/>
    <cellStyle name="Normal 12 2 6 5" xfId="30010" xr:uid="{40F658B5-CECD-41EB-A70C-04692924ADE3}"/>
    <cellStyle name="Normal 12 2 7" xfId="4049" xr:uid="{48B7394C-7B62-46CD-B3F4-9B8B8AE81E81}"/>
    <cellStyle name="Normal 12 2 7 2" xfId="6985" xr:uid="{DE7DB062-5784-40C8-99D1-EDF684B3DF2D}"/>
    <cellStyle name="Normal 12 2 7 2 2" xfId="25517" xr:uid="{35C2BF14-417A-4E34-9142-B64DEF809E4E}"/>
    <cellStyle name="Normal 12 2 7 2 3" xfId="33635" xr:uid="{8B1C3341-8762-400F-BB68-6D2CD192EEEF}"/>
    <cellStyle name="Normal 12 2 7 3" xfId="22609" xr:uid="{4B676CCA-3E14-4E9D-96E3-1DD11478E88E}"/>
    <cellStyle name="Normal 12 2 7 4" xfId="30727" xr:uid="{067C361F-1061-468F-A1F9-EF2C712499E7}"/>
    <cellStyle name="Normal 12 2 8" xfId="5559" xr:uid="{42894675-2979-440B-9F79-110A7AB1CDBD}"/>
    <cellStyle name="Normal 12 2 8 2" xfId="24091" xr:uid="{33F85D00-7686-4139-8EE0-32F5D0BBBC7F}"/>
    <cellStyle name="Normal 12 2 8 3" xfId="32209" xr:uid="{1818F13A-43FF-4F0B-9423-0D1B7371FD01}"/>
    <cellStyle name="Normal 12 2 9" xfId="8453" xr:uid="{2C1AC91D-2194-446A-9ECB-9C57DE81B1AB}"/>
    <cellStyle name="Normal 12 2 9 2" xfId="26982" xr:uid="{79896890-66DB-4869-9422-BC13BFAACF3A}"/>
    <cellStyle name="Normal 12 2 9 3" xfId="35100" xr:uid="{34380FF3-24B9-446A-9B9E-A0EE4D8D0B14}"/>
    <cellStyle name="Normal 12 3" xfId="974" xr:uid="{41CE8F29-2CCE-423F-B0C6-B5BDDBF1D7A9}"/>
    <cellStyle name="Normal 12 3 2" xfId="11202" xr:uid="{0DC247AD-FC56-4B2C-891E-59304585AA6E}"/>
    <cellStyle name="Normal 12 3 2 2" xfId="27531" xr:uid="{EEFF9A8F-9F39-4F7B-AA47-BD17CA3194FD}"/>
    <cellStyle name="Normal 12 3 2 3" xfId="35719" xr:uid="{71449C14-943E-4A9F-9E56-061DA8291B7A}"/>
    <cellStyle name="Normal 12 3 3" xfId="2304" xr:uid="{7812EB69-C021-43E1-ABDF-05BBA7AF6FF2}"/>
    <cellStyle name="Normal 12 3 4" xfId="20730" xr:uid="{0B91971B-182B-4848-A11A-23DF73C5FAEE}"/>
    <cellStyle name="Normal 12 3 5" xfId="28825" xr:uid="{BB061817-E004-42D7-AECE-5A3E7FC15A13}"/>
    <cellStyle name="Normal 12 4" xfId="2112" xr:uid="{EF2DAE35-3B58-4A5C-88B0-E7A9874B75F1}"/>
    <cellStyle name="Normal 12 4 2" xfId="11204" xr:uid="{7B7EC4D4-B676-4FC0-8AD9-05B663288F22}"/>
    <cellStyle name="Normal 12 4 3" xfId="11203" xr:uid="{A3FEF486-CAFA-4557-B1E3-DC9E70C8FE4F}"/>
    <cellStyle name="Normal 12 5" xfId="3125" xr:uid="{5E56DE5B-7F4F-4564-9633-D30E6306A54E}"/>
    <cellStyle name="Normal 12 6" xfId="11200" xr:uid="{5BFD85C4-D35B-4D2B-885D-E8C7207D28C1}"/>
    <cellStyle name="Normal 12 6 2" xfId="27529" xr:uid="{1261BA6F-8464-475D-B279-C2C8971B6D5D}"/>
    <cellStyle name="Normal 12 6 3" xfId="35717" xr:uid="{F8013A50-3D25-462C-96C2-55DCB3ACB520}"/>
    <cellStyle name="Normal 12 7" xfId="2013" xr:uid="{36372D83-9F23-49C1-A998-6C795D256D1B}"/>
    <cellStyle name="Normal 12 8" xfId="20419" xr:uid="{B1DEB5FB-F975-4F83-A873-C058F92326CA}"/>
    <cellStyle name="Normal 12 9" xfId="28511" xr:uid="{FF4C4C73-083A-44DE-B0D1-429637B23758}"/>
    <cellStyle name="Normal 120" xfId="2720" xr:uid="{A9AEF1D2-549E-4124-BA50-281AC97F5C96}"/>
    <cellStyle name="Normal 120 2" xfId="3629" xr:uid="{D25DC49F-64D2-4DC3-964B-E0C8353E5F40}"/>
    <cellStyle name="Normal 120 2 2" xfId="5063" xr:uid="{5D5520EB-97C5-4116-8ED6-2F0113FC4E6D}"/>
    <cellStyle name="Normal 120 2 2 2" xfId="7999" xr:uid="{ED866D44-B946-4F73-B825-7397A5ECEDD8}"/>
    <cellStyle name="Normal 120 2 2 2 2" xfId="26531" xr:uid="{6D3E4489-BEC9-447B-9046-B6784FE3C5CE}"/>
    <cellStyle name="Normal 120 2 2 2 3" xfId="34649" xr:uid="{7DF32BEF-A7FD-48B9-9746-FD01FEB47D0B}"/>
    <cellStyle name="Normal 120 2 2 3" xfId="23623" xr:uid="{A49ADA40-35B6-4141-8BE6-DBD4AD7428FA}"/>
    <cellStyle name="Normal 120 2 2 4" xfId="31741" xr:uid="{44CCA7AA-EA31-4E1A-AE4E-A5231633D245}"/>
    <cellStyle name="Normal 120 2 3" xfId="6573" xr:uid="{60CA1CDD-ED39-4AC3-96F4-B98BEB8F1F00}"/>
    <cellStyle name="Normal 120 2 3 2" xfId="25105" xr:uid="{E2FB69D2-4FA2-4D78-96C9-4CE490EC9E59}"/>
    <cellStyle name="Normal 120 2 3 3" xfId="33223" xr:uid="{E685516D-85CA-456C-A087-5C17C8769436}"/>
    <cellStyle name="Normal 120 2 4" xfId="22195" xr:uid="{56938885-9190-48FF-B3C4-8BB61FFA62BA}"/>
    <cellStyle name="Normal 120 2 5" xfId="30313" xr:uid="{30EB98E3-E118-4947-AF51-169D817CF0F2}"/>
    <cellStyle name="Normal 120 3" xfId="4352" xr:uid="{C2B546D0-A8C7-499B-9FBD-70CEEEB0343D}"/>
    <cellStyle name="Normal 120 3 2" xfId="7288" xr:uid="{6127EABB-9646-4756-BADB-9AF5D801F32C}"/>
    <cellStyle name="Normal 120 3 2 2" xfId="25820" xr:uid="{4B125EEB-E02C-495E-8800-024BD0E18466}"/>
    <cellStyle name="Normal 120 3 2 3" xfId="33938" xr:uid="{0F1DA59C-A1DA-4646-915A-99572AAE49C6}"/>
    <cellStyle name="Normal 120 3 3" xfId="22912" xr:uid="{FBB5E621-CEDB-46CE-947C-56EB7817E7C6}"/>
    <cellStyle name="Normal 120 3 4" xfId="31030" xr:uid="{31A7CBC3-43A6-46B5-8157-D7E89D522675}"/>
    <cellStyle name="Normal 120 4" xfId="5862" xr:uid="{256BE516-C296-41C8-A972-C6AC77A3CFD5}"/>
    <cellStyle name="Normal 120 4 2" xfId="24394" xr:uid="{6A577BD6-67B8-4DA6-82AA-EF8521D355F3}"/>
    <cellStyle name="Normal 120 4 3" xfId="32512" xr:uid="{278765DF-D183-4ACC-9E66-9C07230787E5}"/>
    <cellStyle name="Normal 120 5" xfId="21444" xr:uid="{177B16FB-54ED-441F-853C-8D85F8C8AF76}"/>
    <cellStyle name="Normal 120 6" xfId="29560" xr:uid="{0162D6F9-8CD6-47BE-878D-C0664B187899}"/>
    <cellStyle name="Normal 121" xfId="3004" xr:uid="{6ABF8412-120A-40F0-92DC-CBB2FABCE441}"/>
    <cellStyle name="Normal 121 2" xfId="3871" xr:uid="{122665D4-CB61-4430-AB91-7D5EC66C6CB3}"/>
    <cellStyle name="Normal 121 2 2" xfId="5304" xr:uid="{6B7630E7-2A51-41AD-BC83-AB2813815E24}"/>
    <cellStyle name="Normal 121 2 2 2" xfId="8240" xr:uid="{E0C72995-83EB-4C01-94DF-7E539105E20D}"/>
    <cellStyle name="Normal 121 2 2 2 2" xfId="26772" xr:uid="{624EC732-1B67-4F1E-9BF0-289B1CC32128}"/>
    <cellStyle name="Normal 121 2 2 2 3" xfId="34890" xr:uid="{A2649CC8-955C-45C8-8540-1A1163520A1F}"/>
    <cellStyle name="Normal 121 2 2 3" xfId="23864" xr:uid="{8C5FA44A-F422-486C-BEE0-211566B30DC5}"/>
    <cellStyle name="Normal 121 2 2 4" xfId="31982" xr:uid="{CC9E4656-5A75-4544-8990-829316C071E5}"/>
    <cellStyle name="Normal 121 2 3" xfId="6814" xr:uid="{90DB3D84-8278-49EA-9D88-33A533E9EC99}"/>
    <cellStyle name="Normal 121 2 3 2" xfId="25346" xr:uid="{BBAB2C3B-ECDB-404A-A1E2-E5AEF002C093}"/>
    <cellStyle name="Normal 121 2 3 3" xfId="33464" xr:uid="{20FC28FD-59F7-4587-9D84-387E1A4F83A2}"/>
    <cellStyle name="Normal 121 2 4" xfId="22436" xr:uid="{AA7A6DC7-FCF2-449C-AF36-0D1E12EBE942}"/>
    <cellStyle name="Normal 121 2 5" xfId="30554" xr:uid="{37392A32-E388-4A39-8DA2-18354A5C206D}"/>
    <cellStyle name="Normal 121 3" xfId="4593" xr:uid="{63B0E6F4-754C-4BED-979C-B365C6D0278C}"/>
    <cellStyle name="Normal 121 3 2" xfId="7529" xr:uid="{B32D2B8F-E737-4671-98EA-0BF775EB20CA}"/>
    <cellStyle name="Normal 121 3 2 2" xfId="26061" xr:uid="{E20401BA-A0E4-4082-889F-24AA3B4B357D}"/>
    <cellStyle name="Normal 121 3 2 3" xfId="34179" xr:uid="{2738E726-AA25-40E8-8724-B2E0D0F952F4}"/>
    <cellStyle name="Normal 121 3 3" xfId="23153" xr:uid="{BAF5D1DB-D87D-4497-99C5-CC475C4209E4}"/>
    <cellStyle name="Normal 121 3 4" xfId="31271" xr:uid="{F23343F8-1B97-4FA3-8567-D8AEEB540FEA}"/>
    <cellStyle name="Normal 121 4" xfId="6103" xr:uid="{1A1155C1-E983-46EB-A1D7-DA05C6B963D7}"/>
    <cellStyle name="Normal 121 4 2" xfId="24635" xr:uid="{C70908FB-FFCD-480B-8111-12FA4AC7BAA9}"/>
    <cellStyle name="Normal 121 4 3" xfId="32753" xr:uid="{86EBCEDF-62BE-40EC-9ABD-9B065C55E808}"/>
    <cellStyle name="Normal 121 5" xfId="21692" xr:uid="{BAE99C8E-70B5-4DAC-B3C6-FA9BCE415AEC}"/>
    <cellStyle name="Normal 121 6" xfId="29808" xr:uid="{42DAE73B-528C-4D0C-A1FA-8D82456625F4}"/>
    <cellStyle name="Normal 122" xfId="3101" xr:uid="{CD180774-C13D-406D-91E7-F710F807C772}"/>
    <cellStyle name="Normal 122 2" xfId="3152" xr:uid="{AF1DB27A-4790-415A-955E-9629A391435B}"/>
    <cellStyle name="Normal 122 3" xfId="3940" xr:uid="{A8C5B7EC-7895-4CAD-84AB-CE6FFB007468}"/>
    <cellStyle name="Normal 122 3 2" xfId="5373" xr:uid="{7B41F31B-DF21-4798-9603-734E314D1828}"/>
    <cellStyle name="Normal 122 3 2 2" xfId="8309" xr:uid="{FD7191A2-9A5B-490F-A043-67D821BC3FB1}"/>
    <cellStyle name="Normal 122 3 2 2 2" xfId="26841" xr:uid="{5710C684-DC2A-4EAC-9F2A-C57D093E4518}"/>
    <cellStyle name="Normal 122 3 2 2 3" xfId="34959" xr:uid="{81B781AA-915B-4B54-9754-12F506F5248E}"/>
    <cellStyle name="Normal 122 3 2 3" xfId="23933" xr:uid="{6486A254-2851-4B3D-9352-CA775CD063B2}"/>
    <cellStyle name="Normal 122 3 2 4" xfId="32051" xr:uid="{F28F8EEB-E8A5-41C9-B2C1-81F63BE51F3E}"/>
    <cellStyle name="Normal 122 3 3" xfId="6883" xr:uid="{1BFB8811-79EB-417C-B62A-9E7F9558EEB1}"/>
    <cellStyle name="Normal 122 3 3 2" xfId="25415" xr:uid="{30E58C3E-6041-47A1-ADD4-2FE9ADC75912}"/>
    <cellStyle name="Normal 122 3 3 3" xfId="33533" xr:uid="{CA8262FA-5059-428F-8DCB-1028B6F56A93}"/>
    <cellStyle name="Normal 122 3 4" xfId="22505" xr:uid="{8621D817-E63C-44A6-82E4-8472406876D2}"/>
    <cellStyle name="Normal 122 3 5" xfId="30623" xr:uid="{A5E64BDA-3870-4059-959C-83CAB5437FEF}"/>
    <cellStyle name="Normal 122 4" xfId="4662" xr:uid="{EDAD8FC2-2B5F-4C1F-BA7E-DFDA3DDABFD4}"/>
    <cellStyle name="Normal 122 4 2" xfId="7598" xr:uid="{C1ECD0A6-F3B0-4C68-947C-53BDBB395670}"/>
    <cellStyle name="Normal 122 4 2 2" xfId="26130" xr:uid="{4B839844-C0DE-4E90-B040-D399915FBEED}"/>
    <cellStyle name="Normal 122 4 2 3" xfId="34248" xr:uid="{7D450582-B4D5-44B9-8C69-E51F4DFCFAD4}"/>
    <cellStyle name="Normal 122 4 3" xfId="23222" xr:uid="{FC97A2D3-747D-4518-8993-78A8FE256AAC}"/>
    <cellStyle name="Normal 122 4 4" xfId="31340" xr:uid="{2C77E9D9-B95A-4306-B818-146CA41FD9E9}"/>
    <cellStyle name="Normal 122 5" xfId="6172" xr:uid="{3ABEBA09-4C23-48E7-A92D-17DF9D9A8264}"/>
    <cellStyle name="Normal 122 5 2" xfId="24704" xr:uid="{469BBA71-0E54-408E-84CE-8F0059BADE6A}"/>
    <cellStyle name="Normal 122 5 3" xfId="32822" xr:uid="{F5D485D4-8485-474F-BC8A-30E9435C477C}"/>
    <cellStyle name="Normal 122 6" xfId="21771" xr:uid="{E029FAF6-328A-4E9B-8AFF-7C3B21EBFAA3}"/>
    <cellStyle name="Normal 122 7" xfId="29887" xr:uid="{4B2F36B4-A6D3-4C5C-BE01-112FBC0527B1}"/>
    <cellStyle name="Normal 123" xfId="3103" xr:uid="{3CBEE945-6C6E-4B8E-A9F7-0AFAD334E136}"/>
    <cellStyle name="Normal 123 2" xfId="3942" xr:uid="{9960D025-8486-4D4B-A844-E9F974181CFA}"/>
    <cellStyle name="Normal 123 2 2" xfId="5375" xr:uid="{D1EDDDDB-BBA2-412E-BB4A-ED3D3EAF3CCB}"/>
    <cellStyle name="Normal 123 2 2 2" xfId="8311" xr:uid="{33373438-AFBB-4183-B60D-81904975A273}"/>
    <cellStyle name="Normal 123 2 2 2 2" xfId="26843" xr:uid="{A089C276-5375-4EFB-931D-CBCF6A7EF3AE}"/>
    <cellStyle name="Normal 123 2 2 2 3" xfId="34961" xr:uid="{13E8177D-6AE6-4658-B247-DA5895B4BD53}"/>
    <cellStyle name="Normal 123 2 2 3" xfId="23935" xr:uid="{CC0E64FD-E359-45A9-9EF4-4C15F076A0B8}"/>
    <cellStyle name="Normal 123 2 2 4" xfId="32053" xr:uid="{8E6ADAA6-29F1-40B4-8AD4-4B6C2F787154}"/>
    <cellStyle name="Normal 123 2 3" xfId="6885" xr:uid="{4212499B-8280-419C-803E-D15800A0709D}"/>
    <cellStyle name="Normal 123 2 3 2" xfId="25417" xr:uid="{D7B1648C-CC38-4203-93B9-192D9661482C}"/>
    <cellStyle name="Normal 123 2 3 3" xfId="33535" xr:uid="{0DA75FD3-3DFF-40A5-AD53-ED4F10AF5207}"/>
    <cellStyle name="Normal 123 2 4" xfId="22507" xr:uid="{F85F22AD-3764-410F-8CA6-A4606EDBFEA0}"/>
    <cellStyle name="Normal 123 2 5" xfId="30625" xr:uid="{E1320E74-438D-4A95-A2C2-261B845A407E}"/>
    <cellStyle name="Normal 123 3" xfId="4664" xr:uid="{EC1DD2EB-C93C-4F93-8040-C585CDE40050}"/>
    <cellStyle name="Normal 123 3 2" xfId="7600" xr:uid="{73069C5B-CE1D-4661-9B8D-C24CF9CC3CE9}"/>
    <cellStyle name="Normal 123 3 2 2" xfId="26132" xr:uid="{AEF4D8CA-78DD-4555-A4CA-E2B7584C2A8C}"/>
    <cellStyle name="Normal 123 3 2 3" xfId="34250" xr:uid="{D2925170-FAD6-4B8E-BE59-C32742A6CE01}"/>
    <cellStyle name="Normal 123 3 3" xfId="23224" xr:uid="{29571522-79D4-407B-A62B-B5321CD01D82}"/>
    <cellStyle name="Normal 123 3 4" xfId="31342" xr:uid="{5574E4B4-B899-4FEB-A218-93282B1842AC}"/>
    <cellStyle name="Normal 123 4" xfId="6174" xr:uid="{327ED642-F26D-4EC6-ACB1-71D01EE1AEC3}"/>
    <cellStyle name="Normal 123 4 2" xfId="24706" xr:uid="{BBF2C147-9E76-4C0A-B553-24CEC59CEADA}"/>
    <cellStyle name="Normal 123 4 3" xfId="32824" xr:uid="{D8E2A4BE-0EAB-4294-A9EB-767407E9D54A}"/>
    <cellStyle name="Normal 123 5" xfId="21773" xr:uid="{1C12809B-5C0A-4D57-B568-F5B44E08C481}"/>
    <cellStyle name="Normal 123 6" xfId="29889" xr:uid="{3324E32E-2DCC-49A6-9434-017EB98027BC}"/>
    <cellStyle name="Normal 124" xfId="3104" xr:uid="{12DFF698-66F6-4966-80F2-FB75EEDCAF19}"/>
    <cellStyle name="Normal 125" xfId="3278" xr:uid="{BA96480D-7349-4F3C-AFD7-B9C071174E58}"/>
    <cellStyle name="Normal 126" xfId="3287" xr:uid="{0DCFFEEA-8BB9-4FEB-A3D8-4F8D98208931}"/>
    <cellStyle name="Normal 127" xfId="3297" xr:uid="{F5653D40-480A-4B63-A84C-81372483F1BF}"/>
    <cellStyle name="Normal 128" xfId="3574" xr:uid="{D535E24E-3241-4D16-8BDE-4E942E836A39}"/>
    <cellStyle name="Normal 129" xfId="3322" xr:uid="{E3DDDC17-83F7-4A3D-80B0-1888881872F9}"/>
    <cellStyle name="Normal 13" xfId="649" xr:uid="{FD12224F-0F72-4D81-ABC1-10B9952AB1B3}"/>
    <cellStyle name="Normal 13 2" xfId="384" xr:uid="{9AFAC430-8F54-4DCA-9899-937A207E4C76}"/>
    <cellStyle name="Normal 13 2 10" xfId="20290" xr:uid="{472B45C5-917A-4C5C-9FC9-19C7B6280A93}"/>
    <cellStyle name="Normal 13 2 11" xfId="28381" xr:uid="{9FDD0E34-7C8F-4D2B-9008-81A83B5B264C}"/>
    <cellStyle name="Normal 13 2 2" xfId="888" xr:uid="{8A286E8F-870E-467B-9A5E-E4F3C44686C6}"/>
    <cellStyle name="Normal 13 2 2 2" xfId="2370" xr:uid="{4EE8776A-251B-458E-A0CA-5BB0E237F285}"/>
    <cellStyle name="Normal 13 2 2 2 2" xfId="2958" xr:uid="{EBEB0EC6-947E-41FB-B1A7-9C52BF831637}"/>
    <cellStyle name="Normal 13 2 2 2 2 2" xfId="3831" xr:uid="{31E86C21-8D2A-48A5-A0D7-10313171E140}"/>
    <cellStyle name="Normal 13 2 2 2 2 2 2" xfId="5264" xr:uid="{E7ACEFB9-BB7C-47C6-AA4A-0AF84EA8F14C}"/>
    <cellStyle name="Normal 13 2 2 2 2 2 2 2" xfId="8200" xr:uid="{E000872D-EA0A-4866-A2E7-E81C91A61F32}"/>
    <cellStyle name="Normal 13 2 2 2 2 2 2 2 2" xfId="26732" xr:uid="{F12DCA73-4582-4984-BD5C-C2BCA046A9E2}"/>
    <cellStyle name="Normal 13 2 2 2 2 2 2 2 3" xfId="34850" xr:uid="{F924A200-4B00-416A-9F7A-350C53C3937A}"/>
    <cellStyle name="Normal 13 2 2 2 2 2 2 3" xfId="23824" xr:uid="{7DCE6F36-2E51-4B65-85EC-3755CBB9930D}"/>
    <cellStyle name="Normal 13 2 2 2 2 2 2 4" xfId="31942" xr:uid="{9EB8F86D-2A57-4588-99EC-CD7420F28173}"/>
    <cellStyle name="Normal 13 2 2 2 2 2 3" xfId="6774" xr:uid="{87CD17FF-456F-4B6C-A9C6-7F7F1D17D4C4}"/>
    <cellStyle name="Normal 13 2 2 2 2 2 3 2" xfId="25306" xr:uid="{48D13D5C-997C-432D-81A6-A1DC2D447946}"/>
    <cellStyle name="Normal 13 2 2 2 2 2 3 3" xfId="33424" xr:uid="{B2CB17CA-8EF5-4525-87B9-9C95A780A456}"/>
    <cellStyle name="Normal 13 2 2 2 2 2 4" xfId="22396" xr:uid="{E6C2C929-6948-41D4-A20D-23FEEBFA99C5}"/>
    <cellStyle name="Normal 13 2 2 2 2 2 5" xfId="30514" xr:uid="{18E64593-6193-4ECD-A4A1-10580F676D54}"/>
    <cellStyle name="Normal 13 2 2 2 2 3" xfId="4553" xr:uid="{9158EECF-3519-4E87-A963-7C9DEE78D884}"/>
    <cellStyle name="Normal 13 2 2 2 2 3 2" xfId="7489" xr:uid="{F58EC53A-5FA0-4C38-BE13-3D00D2BD72A2}"/>
    <cellStyle name="Normal 13 2 2 2 2 3 2 2" xfId="26021" xr:uid="{37FB1BEA-B66D-4E45-A7A7-0F82560B4CC2}"/>
    <cellStyle name="Normal 13 2 2 2 2 3 2 3" xfId="34139" xr:uid="{7E247955-12EB-4294-A1F1-F27920DEBFEC}"/>
    <cellStyle name="Normal 13 2 2 2 2 3 3" xfId="23113" xr:uid="{94C44136-75CB-4318-8341-C3AB37D6047A}"/>
    <cellStyle name="Normal 13 2 2 2 2 3 4" xfId="31231" xr:uid="{ACEE20CB-FB14-4C4E-A295-C7C5C6EBDD51}"/>
    <cellStyle name="Normal 13 2 2 2 2 4" xfId="6063" xr:uid="{FB250056-9EEB-4FAD-803F-30C9164B581B}"/>
    <cellStyle name="Normal 13 2 2 2 2 4 2" xfId="24595" xr:uid="{CB3378F8-BED7-4D43-AB80-CD62BCF55E94}"/>
    <cellStyle name="Normal 13 2 2 2 2 4 3" xfId="32713" xr:uid="{DE8EAA08-BF35-4577-889B-6A056EC7F8BC}"/>
    <cellStyle name="Normal 13 2 2 2 2 5" xfId="21651" xr:uid="{1F06366D-139B-4E03-B850-E919B3B441AF}"/>
    <cellStyle name="Normal 13 2 2 2 2 6" xfId="29767" xr:uid="{5BEADF0B-7EA6-4AD5-A0F9-B0488564F12F}"/>
    <cellStyle name="Normal 13 2 2 2 3" xfId="3536" xr:uid="{86E75E66-962A-4700-B17A-C181E9C82139}"/>
    <cellStyle name="Normal 13 2 2 2 3 2" xfId="4971" xr:uid="{C9E0E3F6-976F-4997-BFB7-AA0F17D97843}"/>
    <cellStyle name="Normal 13 2 2 2 3 2 2" xfId="7907" xr:uid="{C3A61943-E10F-4451-90C4-3EC2473710D1}"/>
    <cellStyle name="Normal 13 2 2 2 3 2 2 2" xfId="26439" xr:uid="{85FA0FEF-CF33-4E15-A1E6-8CE0CB6ABB84}"/>
    <cellStyle name="Normal 13 2 2 2 3 2 2 3" xfId="34557" xr:uid="{AD9B73CF-F783-4C1D-B97A-5BA3C558CAA9}"/>
    <cellStyle name="Normal 13 2 2 2 3 2 3" xfId="23531" xr:uid="{7DC58088-8F7E-4158-B88F-5960893715D7}"/>
    <cellStyle name="Normal 13 2 2 2 3 2 4" xfId="31649" xr:uid="{50A370BA-8CB1-4BC1-99EF-7A058F6E8A27}"/>
    <cellStyle name="Normal 13 2 2 2 3 3" xfId="6481" xr:uid="{A9652F4D-1A72-423F-99E7-B1F99E9462EC}"/>
    <cellStyle name="Normal 13 2 2 2 3 3 2" xfId="25013" xr:uid="{8BDEE720-223B-4BCE-A490-3D04C4692EBF}"/>
    <cellStyle name="Normal 13 2 2 2 3 3 3" xfId="33131" xr:uid="{17C2F15F-BAD6-42C4-A24F-44BC9E667A10}"/>
    <cellStyle name="Normal 13 2 2 2 3 4" xfId="22103" xr:uid="{77A20C62-DBC0-43CC-A1CB-0BE601FDB717}"/>
    <cellStyle name="Normal 13 2 2 2 3 5" xfId="30221" xr:uid="{A2C8D905-4B26-46A0-A5C3-BC466A27E87B}"/>
    <cellStyle name="Normal 13 2 2 2 4" xfId="4260" xr:uid="{39603F10-87BB-43DE-8027-61C59413769D}"/>
    <cellStyle name="Normal 13 2 2 2 4 2" xfId="7196" xr:uid="{7BBBCEC4-D69D-4C81-A9DD-B6EC3683C71B}"/>
    <cellStyle name="Normal 13 2 2 2 4 2 2" xfId="25728" xr:uid="{E44663BF-C151-43B0-839C-58B37EF2CBCF}"/>
    <cellStyle name="Normal 13 2 2 2 4 2 3" xfId="33846" xr:uid="{BA758A64-FC32-4387-BF27-BA364C0562F7}"/>
    <cellStyle name="Normal 13 2 2 2 4 3" xfId="22820" xr:uid="{E6A2C689-A3E1-46BE-BB3C-1A5D862B1F2A}"/>
    <cellStyle name="Normal 13 2 2 2 4 4" xfId="30938" xr:uid="{BA971C34-6058-47DA-A470-70D97FA58AC1}"/>
    <cellStyle name="Normal 13 2 2 2 5" xfId="5770" xr:uid="{B7152D68-1918-4571-85F4-A556E59C6A71}"/>
    <cellStyle name="Normal 13 2 2 2 5 2" xfId="24302" xr:uid="{8BC73587-1D5C-431E-B26D-09654665A92C}"/>
    <cellStyle name="Normal 13 2 2 2 5 3" xfId="32420" xr:uid="{BF601DD7-7B04-405C-80C1-FEAD988ED0F4}"/>
    <cellStyle name="Normal 13 2 2 2 6" xfId="21288" xr:uid="{8A1B8429-01A3-4B77-BB6D-9AB3F0FEF625}"/>
    <cellStyle name="Normal 13 2 2 2 7" xfId="29404" xr:uid="{980B3CF1-F7DE-489F-8C15-6E09DB5F2842}"/>
    <cellStyle name="Normal 13 2 2 3" xfId="2829" xr:uid="{EFCB93CA-5E22-4721-ADAF-8CE6A4E3706B}"/>
    <cellStyle name="Normal 13 2 2 3 2" xfId="3702" xr:uid="{F3EB6C3C-92C1-41A0-8B1D-B7AA575FFE28}"/>
    <cellStyle name="Normal 13 2 2 3 2 2" xfId="5135" xr:uid="{FB78112E-940E-4604-A635-740A3560AEE8}"/>
    <cellStyle name="Normal 13 2 2 3 2 2 2" xfId="8071" xr:uid="{AB38A8D2-F9F3-44BC-9C78-F4629747418E}"/>
    <cellStyle name="Normal 13 2 2 3 2 2 2 2" xfId="26603" xr:uid="{74A46F19-D542-413E-A882-34CEEEFCC63A}"/>
    <cellStyle name="Normal 13 2 2 3 2 2 2 3" xfId="34721" xr:uid="{3679B381-4CB4-44ED-934E-05393EC70B44}"/>
    <cellStyle name="Normal 13 2 2 3 2 2 3" xfId="23695" xr:uid="{6CAB2799-5A1A-4E8E-A842-FBE7955E2478}"/>
    <cellStyle name="Normal 13 2 2 3 2 2 4" xfId="31813" xr:uid="{9B8D5208-F6EB-4897-8DDE-97C048023448}"/>
    <cellStyle name="Normal 13 2 2 3 2 3" xfId="6645" xr:uid="{C3E49C07-221E-4DCA-AB8C-A5BCA41175D2}"/>
    <cellStyle name="Normal 13 2 2 3 2 3 2" xfId="25177" xr:uid="{B2CDD11A-57B2-42DA-AE74-FBAD5413BF65}"/>
    <cellStyle name="Normal 13 2 2 3 2 3 3" xfId="33295" xr:uid="{FA120BBC-9644-4CC6-92DA-7621852F2CB0}"/>
    <cellStyle name="Normal 13 2 2 3 2 4" xfId="22267" xr:uid="{736B6CB9-B077-424E-8F0A-E4BCB0C9E23D}"/>
    <cellStyle name="Normal 13 2 2 3 2 5" xfId="30385" xr:uid="{89C764E9-DF45-4A02-852D-B88A54E7DABF}"/>
    <cellStyle name="Normal 13 2 2 3 3" xfId="4424" xr:uid="{A85E0D0F-765F-4D32-9FC9-691745F193A0}"/>
    <cellStyle name="Normal 13 2 2 3 3 2" xfId="7360" xr:uid="{E1C71866-6501-4DA3-8197-A957EE9D671A}"/>
    <cellStyle name="Normal 13 2 2 3 3 2 2" xfId="25892" xr:uid="{6B14CD6C-1D3C-4028-8B8B-22BFD3393D45}"/>
    <cellStyle name="Normal 13 2 2 3 3 2 3" xfId="34010" xr:uid="{36CCE544-A985-486C-8986-116E01AE78C0}"/>
    <cellStyle name="Normal 13 2 2 3 3 3" xfId="22984" xr:uid="{53CD35C9-A8DC-4757-B330-C373D9C77954}"/>
    <cellStyle name="Normal 13 2 2 3 3 4" xfId="31102" xr:uid="{F9E8A635-7E91-4E16-8B96-A21C5E2103A2}"/>
    <cellStyle name="Normal 13 2 2 3 4" xfId="5934" xr:uid="{4A215F60-D51C-4FF4-AA50-C0170B430D76}"/>
    <cellStyle name="Normal 13 2 2 3 4 2" xfId="24466" xr:uid="{FBE5EB6E-A682-4CFF-9C3B-09AFE1EDB4E5}"/>
    <cellStyle name="Normal 13 2 2 3 4 3" xfId="32584" xr:uid="{9902B2A2-2E58-4E7C-9FF6-B215C25A229E}"/>
    <cellStyle name="Normal 13 2 2 3 5" xfId="21522" xr:uid="{C6854309-719B-4932-B870-83A3544B8499}"/>
    <cellStyle name="Normal 13 2 2 3 6" xfId="29638" xr:uid="{F62D1D79-480E-43DB-A258-A63B6A9CF850}"/>
    <cellStyle name="Normal 13 2 2 4" xfId="3407" xr:uid="{22CE83D6-C653-433C-AD46-A23395122A4A}"/>
    <cellStyle name="Normal 13 2 2 4 2" xfId="4842" xr:uid="{3A9A350B-13AF-498C-AB6E-D8A9E4A1991E}"/>
    <cellStyle name="Normal 13 2 2 4 2 2" xfId="7778" xr:uid="{D0FC83BA-8A82-4DC5-BBAB-C054851C1609}"/>
    <cellStyle name="Normal 13 2 2 4 2 2 2" xfId="26310" xr:uid="{041D5B1D-DB77-41FD-83A3-F3A5DF06D861}"/>
    <cellStyle name="Normal 13 2 2 4 2 2 3" xfId="34428" xr:uid="{BD3E09E0-2C00-4B88-AA0A-5DCC5FDCDD3A}"/>
    <cellStyle name="Normal 13 2 2 4 2 3" xfId="23402" xr:uid="{47F5DEF5-BAF0-449C-9947-D5B4F2FE1991}"/>
    <cellStyle name="Normal 13 2 2 4 2 4" xfId="31520" xr:uid="{4A9F7D3C-9721-48CF-A8C1-6D3FF0BD6810}"/>
    <cellStyle name="Normal 13 2 2 4 3" xfId="6352" xr:uid="{1181D8C7-EB43-4DF7-86C8-36EB5FA9FC77}"/>
    <cellStyle name="Normal 13 2 2 4 3 2" xfId="24884" xr:uid="{68AB602B-6941-44F9-A989-67A93C5B4F2B}"/>
    <cellStyle name="Normal 13 2 2 4 3 3" xfId="33002" xr:uid="{DE163F08-125C-4496-B41F-1232B255DED2}"/>
    <cellStyle name="Normal 13 2 2 4 4" xfId="21974" xr:uid="{53BF0E32-B817-4D4C-884F-C69319D550F4}"/>
    <cellStyle name="Normal 13 2 2 4 5" xfId="30092" xr:uid="{5F38869B-2731-449D-9661-A55A6010DB58}"/>
    <cellStyle name="Normal 13 2 2 5" xfId="4131" xr:uid="{357A0015-6D37-4DCB-A90A-BEBA1D9562FD}"/>
    <cellStyle name="Normal 13 2 2 5 2" xfId="7067" xr:uid="{B6AA1316-A101-4732-A456-D0268EFB39DA}"/>
    <cellStyle name="Normal 13 2 2 5 2 2" xfId="25599" xr:uid="{A0013C84-961E-4D7E-96B3-B4187399EBFA}"/>
    <cellStyle name="Normal 13 2 2 5 2 3" xfId="33717" xr:uid="{4979BE4E-E9B2-45B5-BBFE-E31391DD5938}"/>
    <cellStyle name="Normal 13 2 2 5 3" xfId="22691" xr:uid="{990FF398-E671-420B-B429-E6E403403410}"/>
    <cellStyle name="Normal 13 2 2 5 4" xfId="30809" xr:uid="{93C8FB68-884D-4301-A797-6165C70026E9}"/>
    <cellStyle name="Normal 13 2 2 6" xfId="5641" xr:uid="{A9D997ED-B58F-44B0-90B4-1778A912F56C}"/>
    <cellStyle name="Normal 13 2 2 6 2" xfId="24173" xr:uid="{38A5F7EF-FDBD-48E3-9B76-3BF3D1508D25}"/>
    <cellStyle name="Normal 13 2 2 6 3" xfId="32291" xr:uid="{FEF9313E-C686-4D8E-AD42-2AC8FFB6CB5C}"/>
    <cellStyle name="Normal 13 2 2 7" xfId="2224" xr:uid="{E308410F-17AA-4014-8ABA-DCF01C221821}"/>
    <cellStyle name="Normal 13 2 2 7 2" xfId="21154" xr:uid="{6AA9CBAA-8753-4BCF-943D-DD56B6D063E1}"/>
    <cellStyle name="Normal 13 2 2 7 3" xfId="29270" xr:uid="{1C90D7EA-AC6A-47CC-B43A-4AEC3C57CC79}"/>
    <cellStyle name="Normal 13 2 2 8" xfId="20644" xr:uid="{A5BF3694-B910-4036-8214-786E12297844}"/>
    <cellStyle name="Normal 13 2 2 9" xfId="28739" xr:uid="{EE24524F-E8B1-47BA-8892-5FB50B8FB966}"/>
    <cellStyle name="Normal 13 2 3" xfId="2318" xr:uid="{D65FA1D4-B2B3-4F20-9D5D-8C18707C2400}"/>
    <cellStyle name="Normal 13 2 3 2" xfId="2908" xr:uid="{AED6AAB4-531F-4069-9966-707741A5C6CB}"/>
    <cellStyle name="Normal 13 2 3 2 2" xfId="3781" xr:uid="{E19CBA36-69A1-4252-ACD4-0F34D8D2AFAE}"/>
    <cellStyle name="Normal 13 2 3 2 2 2" xfId="5214" xr:uid="{2FA42EA4-A170-45AB-A863-991EBE54EC16}"/>
    <cellStyle name="Normal 13 2 3 2 2 2 2" xfId="8150" xr:uid="{3688E255-82A7-40C8-A002-83208C716A6E}"/>
    <cellStyle name="Normal 13 2 3 2 2 2 2 2" xfId="26682" xr:uid="{83D94060-E367-40B1-807A-14CF21F3BBF1}"/>
    <cellStyle name="Normal 13 2 3 2 2 2 2 3" xfId="34800" xr:uid="{04CE43ED-B050-4B5F-AE58-DF75639B408F}"/>
    <cellStyle name="Normal 13 2 3 2 2 2 3" xfId="23774" xr:uid="{754A84F0-8783-46E6-8BA0-3B56DE318BA2}"/>
    <cellStyle name="Normal 13 2 3 2 2 2 4" xfId="31892" xr:uid="{E40C3E96-9182-4E4A-AF2E-DB81662751AB}"/>
    <cellStyle name="Normal 13 2 3 2 2 3" xfId="6724" xr:uid="{9F4A5775-87C5-406B-A0CC-1F5A2114B442}"/>
    <cellStyle name="Normal 13 2 3 2 2 3 2" xfId="25256" xr:uid="{14DA0FF5-DBEE-4947-B2D3-4769AD2EE757}"/>
    <cellStyle name="Normal 13 2 3 2 2 3 3" xfId="33374" xr:uid="{0C9845AE-3EEF-4C64-AF9F-8E44D90A018A}"/>
    <cellStyle name="Normal 13 2 3 2 2 4" xfId="22346" xr:uid="{95E99143-F4AD-4EA2-B500-3D96D26C5CBD}"/>
    <cellStyle name="Normal 13 2 3 2 2 5" xfId="30464" xr:uid="{E28F6DA0-D5EA-4007-BC22-7AF7D7C9BF6E}"/>
    <cellStyle name="Normal 13 2 3 2 3" xfId="4503" xr:uid="{E2E76C70-90D4-4012-B182-73D901E827BF}"/>
    <cellStyle name="Normal 13 2 3 2 3 2" xfId="7439" xr:uid="{CFFE959C-D12C-472D-9C1E-BC7280D27C0F}"/>
    <cellStyle name="Normal 13 2 3 2 3 2 2" xfId="25971" xr:uid="{57B39B80-0526-41C3-A7A9-B039EB7A9F4E}"/>
    <cellStyle name="Normal 13 2 3 2 3 2 3" xfId="34089" xr:uid="{29123776-357F-4272-B20E-4B72E5AD80FF}"/>
    <cellStyle name="Normal 13 2 3 2 3 3" xfId="23063" xr:uid="{D8A249BC-A1FC-4F32-A6EE-F2C69664CD54}"/>
    <cellStyle name="Normal 13 2 3 2 3 4" xfId="31181" xr:uid="{251E5D45-4BC0-47E9-A445-D63A22F5BB68}"/>
    <cellStyle name="Normal 13 2 3 2 4" xfId="6013" xr:uid="{103B0791-A7D7-47BC-9A5B-2E0BBAB48DB1}"/>
    <cellStyle name="Normal 13 2 3 2 4 2" xfId="24545" xr:uid="{0BB7BCCC-83A5-4903-B7EB-1C5E7604C745}"/>
    <cellStyle name="Normal 13 2 3 2 4 3" xfId="32663" xr:uid="{715E7852-CE51-49A5-AAE6-41FC57CBD61B}"/>
    <cellStyle name="Normal 13 2 3 2 5" xfId="21601" xr:uid="{C3E46B32-79F9-4245-BFE5-DEC0FFBCC337}"/>
    <cellStyle name="Normal 13 2 3 2 6" xfId="29717" xr:uid="{F407FA31-33AD-4F93-976D-EBFD8E5CE124}"/>
    <cellStyle name="Normal 13 2 3 3" xfId="3486" xr:uid="{50B77A25-32F4-4210-B9F8-C168C658BAD0}"/>
    <cellStyle name="Normal 13 2 3 3 2" xfId="4921" xr:uid="{3B8E0B52-7729-41EF-9076-71A3D80CB534}"/>
    <cellStyle name="Normal 13 2 3 3 2 2" xfId="7857" xr:uid="{61E4B033-00E7-4A54-8804-3B5518D5723B}"/>
    <cellStyle name="Normal 13 2 3 3 2 2 2" xfId="26389" xr:uid="{6A115BB3-72D3-4CF7-B091-DDCA43883792}"/>
    <cellStyle name="Normal 13 2 3 3 2 2 3" xfId="34507" xr:uid="{156E8FF7-A39D-4182-9BF2-CD117B6CE911}"/>
    <cellStyle name="Normal 13 2 3 3 2 3" xfId="23481" xr:uid="{8094F046-8B87-40EA-BFC7-EE508DF666DE}"/>
    <cellStyle name="Normal 13 2 3 3 2 4" xfId="31599" xr:uid="{8B262031-C0F8-4A5A-9DC3-2E7372BCB66C}"/>
    <cellStyle name="Normal 13 2 3 3 3" xfId="6431" xr:uid="{BAD57FB9-C38C-4C8B-947A-9D11456F3A5E}"/>
    <cellStyle name="Normal 13 2 3 3 3 2" xfId="24963" xr:uid="{233BF6FE-6912-4DD4-9E71-A5C056FF958D}"/>
    <cellStyle name="Normal 13 2 3 3 3 3" xfId="33081" xr:uid="{B5A4975A-D892-4AA8-8401-74BDABE8BCD9}"/>
    <cellStyle name="Normal 13 2 3 3 4" xfId="22053" xr:uid="{4B6B03BA-50BC-4445-8DDF-67AD3AD8CB84}"/>
    <cellStyle name="Normal 13 2 3 3 5" xfId="30171" xr:uid="{0A260AB7-C7F7-4D8D-8B67-EB52BEA407F1}"/>
    <cellStyle name="Normal 13 2 3 4" xfId="4210" xr:uid="{822C2F4D-0384-4BB9-885C-9B9A7EE76061}"/>
    <cellStyle name="Normal 13 2 3 4 2" xfId="7146" xr:uid="{130C36DE-9E2B-4515-AF81-2AF6D5D8A4AE}"/>
    <cellStyle name="Normal 13 2 3 4 2 2" xfId="25678" xr:uid="{186C618D-0E22-4822-B771-6A0EE57BDDB8}"/>
    <cellStyle name="Normal 13 2 3 4 2 3" xfId="33796" xr:uid="{E9DBBA25-EFD5-4E06-9763-35DBC5462012}"/>
    <cellStyle name="Normal 13 2 3 4 3" xfId="22770" xr:uid="{BCF1D6A6-7CDD-4428-BDF0-5F8ADC3A775F}"/>
    <cellStyle name="Normal 13 2 3 4 4" xfId="30888" xr:uid="{BC510EE6-067F-4B14-8DEA-F5EFCCCDEE3A}"/>
    <cellStyle name="Normal 13 2 3 5" xfId="5720" xr:uid="{12B2FC7B-1ABE-41F9-BF1F-7780E0BF8B6A}"/>
    <cellStyle name="Normal 13 2 3 5 2" xfId="24252" xr:uid="{6A104271-3D76-42F8-9A36-B687D784C4DB}"/>
    <cellStyle name="Normal 13 2 3 5 3" xfId="32370" xr:uid="{AAE5F9ED-418C-4AA0-835D-C35B68FF66CB}"/>
    <cellStyle name="Normal 13 2 3 6" xfId="21237" xr:uid="{8EDFE504-DD11-4304-B94B-E3B85C1A9E04}"/>
    <cellStyle name="Normal 13 2 3 7" xfId="29353" xr:uid="{0CAC7EE9-BF48-4163-9190-2CDA6CC6DFAE}"/>
    <cellStyle name="Normal 13 2 4" xfId="2725" xr:uid="{0AB84573-2695-4D72-BF06-FAA5E2348629}"/>
    <cellStyle name="Normal 13 2 4 2" xfId="3632" xr:uid="{A50C1438-0010-4694-B1AB-A88C16B49CF0}"/>
    <cellStyle name="Normal 13 2 4 2 2" xfId="5066" xr:uid="{E038F0EB-75ED-45C2-A26B-3EC453D4E6B3}"/>
    <cellStyle name="Normal 13 2 4 2 2 2" xfId="8002" xr:uid="{2BA3E421-175A-40E9-A95D-C4C960C2B2C1}"/>
    <cellStyle name="Normal 13 2 4 2 2 2 2" xfId="26534" xr:uid="{BA69659A-6A66-4789-84FE-BD9243BF4060}"/>
    <cellStyle name="Normal 13 2 4 2 2 2 3" xfId="34652" xr:uid="{DD4A3338-442C-4323-9240-0BA1CD914EF2}"/>
    <cellStyle name="Normal 13 2 4 2 2 3" xfId="23626" xr:uid="{5134711A-FE83-4230-97E5-3185844ABBF1}"/>
    <cellStyle name="Normal 13 2 4 2 2 4" xfId="31744" xr:uid="{B1A173B5-D105-4362-8460-44380D3F7B73}"/>
    <cellStyle name="Normal 13 2 4 2 3" xfId="6576" xr:uid="{25CD2A60-ADFE-42E6-A63D-67A66B96E1D5}"/>
    <cellStyle name="Normal 13 2 4 2 3 2" xfId="25108" xr:uid="{A5ADBDBD-3AB8-4B6B-ADC9-9C28120D65DE}"/>
    <cellStyle name="Normal 13 2 4 2 3 3" xfId="33226" xr:uid="{2345D326-99AF-4E05-A94F-384E8C7659A9}"/>
    <cellStyle name="Normal 13 2 4 2 4" xfId="22198" xr:uid="{FAF75DF0-B8B8-45AF-88E3-1B8620F26AC2}"/>
    <cellStyle name="Normal 13 2 4 2 5" xfId="30316" xr:uid="{E9023E29-C1B6-4F5C-8115-B173855DF9A4}"/>
    <cellStyle name="Normal 13 2 4 3" xfId="4355" xr:uid="{963DF216-BA28-4381-8CF0-6877BBE502CD}"/>
    <cellStyle name="Normal 13 2 4 3 2" xfId="7291" xr:uid="{AF36A585-5811-4099-AEE2-5B7419A94346}"/>
    <cellStyle name="Normal 13 2 4 3 2 2" xfId="25823" xr:uid="{A95FEB31-D986-43D9-BA99-A755D30C6336}"/>
    <cellStyle name="Normal 13 2 4 3 2 3" xfId="33941" xr:uid="{5BEBBB8E-70AA-44DB-A827-9DEA55FA9575}"/>
    <cellStyle name="Normal 13 2 4 3 3" xfId="22915" xr:uid="{712220FD-DA9F-4466-9B0E-721FF8C77E3D}"/>
    <cellStyle name="Normal 13 2 4 3 4" xfId="31033" xr:uid="{4A779DF8-BD08-40A2-BB45-0725B87C422B}"/>
    <cellStyle name="Normal 13 2 4 4" xfId="5865" xr:uid="{6060FC1D-3DE5-4967-A540-705FFBE4CA33}"/>
    <cellStyle name="Normal 13 2 4 4 2" xfId="24397" xr:uid="{F0B4F2B8-803D-4DAA-B2EB-09A8B3FF7550}"/>
    <cellStyle name="Normal 13 2 4 4 3" xfId="32515" xr:uid="{45FF8869-47FB-409A-92F0-C42DA0425F64}"/>
    <cellStyle name="Normal 13 2 4 5" xfId="21447" xr:uid="{465A4C5F-0D1E-4D94-9895-BC7B71702AF4}"/>
    <cellStyle name="Normal 13 2 4 6" xfId="29563" xr:uid="{3D2A1072-8E3C-44DB-9CF7-FBB10B1FD7C4}"/>
    <cellStyle name="Normal 13 2 5" xfId="3326" xr:uid="{CBA26FFF-13AF-40DD-8BF1-D6E3C2929643}"/>
    <cellStyle name="Normal 13 2 5 2" xfId="4761" xr:uid="{0AE3B216-8537-4F0C-B047-24C1689EA708}"/>
    <cellStyle name="Normal 13 2 5 2 2" xfId="7697" xr:uid="{E3F25D0D-238C-4158-BFB5-3317A427E2B5}"/>
    <cellStyle name="Normal 13 2 5 2 2 2" xfId="26229" xr:uid="{205009C5-18D7-4E0C-AA1E-FA8FC552B33C}"/>
    <cellStyle name="Normal 13 2 5 2 2 3" xfId="34347" xr:uid="{51C80B3F-FB7F-4EFF-9C4E-72BD6D594C19}"/>
    <cellStyle name="Normal 13 2 5 2 3" xfId="23321" xr:uid="{A3F4306A-5524-4946-AC4A-53BF1C1F33F3}"/>
    <cellStyle name="Normal 13 2 5 2 4" xfId="31439" xr:uid="{291A6F16-0E21-424D-A52A-8EF26AC443EF}"/>
    <cellStyle name="Normal 13 2 5 3" xfId="6271" xr:uid="{800CB347-A18C-450F-97A0-53BE36B4C40C}"/>
    <cellStyle name="Normal 13 2 5 3 2" xfId="24803" xr:uid="{E7EE72DC-5593-49A6-888D-41748A55CF26}"/>
    <cellStyle name="Normal 13 2 5 3 3" xfId="32921" xr:uid="{C3AA9DC4-CB4A-4A98-BC12-E67A03EB6E4F}"/>
    <cellStyle name="Normal 13 2 5 4" xfId="21893" xr:uid="{E5960C73-7B79-4CA4-9911-056E47FDE5CA}"/>
    <cellStyle name="Normal 13 2 5 5" xfId="30011" xr:uid="{1F008E11-57F2-4934-95E1-9AC5D673CAE5}"/>
    <cellStyle name="Normal 13 2 6" xfId="4050" xr:uid="{E5F1BFBD-C5E7-4FD5-A352-C62281663198}"/>
    <cellStyle name="Normal 13 2 6 2" xfId="6986" xr:uid="{7D199D20-01B7-4E53-9407-A1B8C6CEE4BE}"/>
    <cellStyle name="Normal 13 2 6 2 2" xfId="25518" xr:uid="{DEFE4409-C2CC-406C-8813-C08CDE206510}"/>
    <cellStyle name="Normal 13 2 6 2 3" xfId="33636" xr:uid="{172859E4-9C26-42DA-A944-7E880C4AAEEB}"/>
    <cellStyle name="Normal 13 2 6 3" xfId="22610" xr:uid="{B7DC5826-DEC6-4024-8AB2-91406D0B7184}"/>
    <cellStyle name="Normal 13 2 6 4" xfId="30728" xr:uid="{E5B95D91-E06A-4FD7-ABD7-F7EFC8B801DF}"/>
    <cellStyle name="Normal 13 2 7" xfId="5560" xr:uid="{BA7E5922-50A5-4217-82DF-2A2FCB8B98B6}"/>
    <cellStyle name="Normal 13 2 7 2" xfId="24092" xr:uid="{A0CA32E1-180F-45B6-90D2-2C496E52EC58}"/>
    <cellStyle name="Normal 13 2 7 3" xfId="32210" xr:uid="{3F8A8CE1-1837-4933-8A75-E1EA89217F45}"/>
    <cellStyle name="Normal 13 2 8" xfId="11206" xr:uid="{E989DB07-9C7E-463C-993B-69FCE0F3D04F}"/>
    <cellStyle name="Normal 13 2 8 2" xfId="27534" xr:uid="{4C20B370-B73A-49EF-9A78-EB26ADA83086}"/>
    <cellStyle name="Normal 13 2 8 3" xfId="35722" xr:uid="{33F543DB-D082-439A-AC62-7081E3763853}"/>
    <cellStyle name="Normal 13 2 9" xfId="2073" xr:uid="{B6E8BFE4-3120-49EC-89F1-79F9CA4D2620}"/>
    <cellStyle name="Normal 13 2 9 2" xfId="21056" xr:uid="{457A3E13-3592-45ED-B9B4-4BED55B565F8}"/>
    <cellStyle name="Normal 13 2 9 3" xfId="29172" xr:uid="{D419FE9C-1CE8-4F81-A66F-C5261FBCA88E}"/>
    <cellStyle name="Normal 13 3" xfId="2495" xr:uid="{D23E157F-B388-42E3-895C-556741FADF5D}"/>
    <cellStyle name="Normal 13 3 2" xfId="11207" xr:uid="{A3A5EFAB-37C8-4489-82EB-FAF7E87C9E08}"/>
    <cellStyle name="Normal 13 3 2 2" xfId="27535" xr:uid="{12EFD4CA-E751-49CA-8C5E-DE87AE6609FB}"/>
    <cellStyle name="Normal 13 3 2 3" xfId="35723" xr:uid="{877C0138-8B4A-4318-9549-BB1EB5CBEEBA}"/>
    <cellStyle name="Normal 13 4" xfId="3260" xr:uid="{B99412D7-DC25-44BB-A9E4-1439806F6A81}"/>
    <cellStyle name="Normal 13 4 2" xfId="11209" xr:uid="{CCE2C9D4-916B-44A1-B49F-11EB6E7111D8}"/>
    <cellStyle name="Normal 13 4 3" xfId="11208" xr:uid="{FA20222F-37C1-4272-8242-E428B21F4F14}"/>
    <cellStyle name="Normal 13 5" xfId="11205" xr:uid="{B3DA55B2-3874-4F0B-833D-1541ED582751}"/>
    <cellStyle name="Normal 13 5 2" xfId="27533" xr:uid="{1DA39CCC-2A60-4357-999E-4BC178E094D0}"/>
    <cellStyle name="Normal 13 5 3" xfId="35721" xr:uid="{A05DD7DA-F5B7-4AE2-B80F-EEEF8DD6F7F5}"/>
    <cellStyle name="Normal 130" xfId="4021" xr:uid="{B6111077-0C20-4CA5-91BC-A4721C3AB867}"/>
    <cellStyle name="Normal 131" xfId="4026" xr:uid="{AE4697DD-4D1F-432B-9D52-C0974A96B568}"/>
    <cellStyle name="Normal 132" xfId="4024" xr:uid="{49CA8192-84EA-44CA-B7BB-664484F33434}"/>
    <cellStyle name="Normal 132 2" xfId="6964" xr:uid="{0FB90734-2196-4EB1-A182-CA485D762475}"/>
    <cellStyle name="Normal 132 2 2" xfId="25496" xr:uid="{C664E4F0-45D5-4F5A-9BAB-938DA79BD5DD}"/>
    <cellStyle name="Normal 132 2 3" xfId="33614" xr:uid="{8D5D2AC2-730D-4C14-9B0C-2D13C6F30B0A}"/>
    <cellStyle name="Normal 132 3" xfId="22586" xr:uid="{5BC2357A-3149-4223-B305-A59CE2B460FA}"/>
    <cellStyle name="Normal 132 4" xfId="30704" xr:uid="{831DEDAD-CDFF-4522-8C06-ABBF7C1E80AF}"/>
    <cellStyle name="Normal 133" xfId="4035" xr:uid="{AAF58C50-7A0A-4003-BDE9-81C93AD2B10B}"/>
    <cellStyle name="Normal 133 2" xfId="6971" xr:uid="{9419070A-9582-4259-AA8A-68ADB451A36B}"/>
    <cellStyle name="Normal 133 2 2" xfId="25503" xr:uid="{2F2775BB-CADA-4486-B1DB-6A8E863B2229}"/>
    <cellStyle name="Normal 133 2 3" xfId="33621" xr:uid="{077039B0-8E89-441E-9836-4443A2C394C5}"/>
    <cellStyle name="Normal 133 3" xfId="22595" xr:uid="{32526E47-924B-4EE7-83C7-60130F918CAA}"/>
    <cellStyle name="Normal 133 4" xfId="30713" xr:uid="{793BF935-8F33-4FEC-A343-58CC0561021E}"/>
    <cellStyle name="Normal 134" xfId="1164" xr:uid="{F8D27C9D-022C-44EE-BAAE-D1E560ABCF57}"/>
    <cellStyle name="Normal 134 2" xfId="8391" xr:uid="{952E54E9-125E-4403-806C-B6227E0D48A7}"/>
    <cellStyle name="Normal 134 2 2" xfId="26923" xr:uid="{13C28378-44C6-4752-9660-8C675BAB59DF}"/>
    <cellStyle name="Normal 134 2 3" xfId="35041" xr:uid="{E6F29A67-48FF-4B86-B9A8-D41E7BDE2696}"/>
    <cellStyle name="Normal 134 3" xfId="8492" xr:uid="{83BC61F6-11B3-4685-A2DF-996CBF54444F}"/>
    <cellStyle name="Normal 134 4" xfId="5456" xr:uid="{133FDFBB-988A-46DC-8F11-65D12CC41C5C}"/>
    <cellStyle name="Normal 134 4 2" xfId="24015" xr:uid="{C5658B3E-9E63-4AF7-9A05-7252A17C3750}"/>
    <cellStyle name="Normal 134 4 3" xfId="32133" xr:uid="{EF6B27EC-C1A0-49D9-B7D9-6293BF583864}"/>
    <cellStyle name="Normal 134 5" xfId="20881" xr:uid="{77534BF7-C8F9-4A2D-BFF6-CA505D5FEEE1}"/>
    <cellStyle name="Normal 134 6" xfId="28980" xr:uid="{5A403E25-13BB-4D75-828D-16E6DA4D8111}"/>
    <cellStyle name="Normal 135" xfId="5457" xr:uid="{825D98FA-F749-488A-A05F-BEF254778CC6}"/>
    <cellStyle name="Normal 135 2" xfId="8392" xr:uid="{071B35D8-AD29-4836-8EE1-745915E74519}"/>
    <cellStyle name="Normal 135 2 2" xfId="26924" xr:uid="{1CDFF273-AADC-4382-8840-855E7571BF4C}"/>
    <cellStyle name="Normal 135 2 3" xfId="35042" xr:uid="{6A649603-8A7A-4875-91D5-6FEBC82BEA90}"/>
    <cellStyle name="Normal 135 3" xfId="8487" xr:uid="{0D3B5AA5-9AD0-4D49-BF0F-D9282D9F2D7A}"/>
    <cellStyle name="Normal 135 4" xfId="24016" xr:uid="{6E3C1D57-4363-43BF-81C6-FD25E70E5583}"/>
    <cellStyle name="Normal 135 5" xfId="32134" xr:uid="{360842B2-10B4-439F-8E3C-B6B5FBCE8A5A}"/>
    <cellStyle name="Normal 136" xfId="5458" xr:uid="{7550CAF4-5B17-45A2-8B85-24DD6E0B705D}"/>
    <cellStyle name="Normal 136 2" xfId="8393" xr:uid="{DE104464-D8B7-4882-BF0D-A58786741359}"/>
    <cellStyle name="Normal 136 2 2" xfId="26925" xr:uid="{B5300076-5CDC-4B34-B55E-466D5986E87F}"/>
    <cellStyle name="Normal 136 2 3" xfId="35043" xr:uid="{B9E8F62B-6C39-46EE-A371-009009016DC6}"/>
    <cellStyle name="Normal 136 3" xfId="24017" xr:uid="{46D01FD2-8B35-459A-B929-ADE8A8459A3A}"/>
    <cellStyle name="Normal 136 4" xfId="32135" xr:uid="{421243C0-FCA1-4BEC-B468-E3CDA65A3134}"/>
    <cellStyle name="Normal 137" xfId="5459" xr:uid="{376E2E98-EFBB-40D5-A439-7FC8023F9959}"/>
    <cellStyle name="Normal 137 2" xfId="8394" xr:uid="{420E816C-8C1D-45BC-9707-DD8E6F05D0FA}"/>
    <cellStyle name="Normal 137 2 2" xfId="26926" xr:uid="{ED142DAB-3E85-4104-94EA-87CB09324CD8}"/>
    <cellStyle name="Normal 137 2 3" xfId="35044" xr:uid="{D370C14C-3306-49FE-B4DD-224D461F424B}"/>
    <cellStyle name="Normal 137 3" xfId="24018" xr:uid="{B5DC4860-1CDF-4A3D-AF7E-E42E194E0097}"/>
    <cellStyle name="Normal 137 4" xfId="32136" xr:uid="{4906F5A2-2691-46B5-B50C-C589EC902071}"/>
    <cellStyle name="Normal 138" xfId="5460" xr:uid="{CBE33FDF-0286-4E8D-8D13-59D950D56E4A}"/>
    <cellStyle name="Normal 138 2" xfId="8395" xr:uid="{91015D08-A362-42A9-8D3B-B6DDD761DB8E}"/>
    <cellStyle name="Normal 138 2 2" xfId="26927" xr:uid="{00863C34-39D5-434D-8820-F95296B860EF}"/>
    <cellStyle name="Normal 138 2 3" xfId="35045" xr:uid="{D118D713-2BF2-4960-87F7-C72E9382A1BE}"/>
    <cellStyle name="Normal 138 3" xfId="24019" xr:uid="{2E3876A4-925B-4590-81CA-B01AD78A75CF}"/>
    <cellStyle name="Normal 138 4" xfId="32137" xr:uid="{751C60AE-FB11-45FD-A607-EBC4A191BD41}"/>
    <cellStyle name="Normal 139" xfId="5461" xr:uid="{F0360CF3-2B7D-4CE9-A5F0-78AECC2082ED}"/>
    <cellStyle name="Normal 139 2" xfId="8396" xr:uid="{25B9D03C-7EAE-42FA-B1E0-79B86D3E0040}"/>
    <cellStyle name="Normal 139 2 2" xfId="26928" xr:uid="{DA2DAF17-1544-4D93-9B1B-5DA1481F4BC7}"/>
    <cellStyle name="Normal 139 2 3" xfId="35046" xr:uid="{E9B64814-B5E9-4CD2-BAF3-6ABCA275220C}"/>
    <cellStyle name="Normal 139 3" xfId="24020" xr:uid="{A3414B29-8D09-4DEA-962B-5D0A07DA4A88}"/>
    <cellStyle name="Normal 139 4" xfId="32138" xr:uid="{6CA4339D-E8EF-4B0A-A8ED-45E9E76779B3}"/>
    <cellStyle name="Normal 14" xfId="650" xr:uid="{14320869-50C7-4873-AD3F-46ADC8DE1CB6}"/>
    <cellStyle name="Normal 14 2" xfId="385" xr:uid="{72F809D5-0511-4320-953F-6A6608C8556D}"/>
    <cellStyle name="Normal 14 2 2" xfId="2453" xr:uid="{549899D1-C202-49FE-BA55-76E13FB06D40}"/>
    <cellStyle name="Normal 14 2 3" xfId="11211" xr:uid="{33A62FC3-36F1-4329-9246-DF1C148FEB5A}"/>
    <cellStyle name="Normal 14 2 3 2" xfId="27537" xr:uid="{D747D3BD-A09C-4D18-AE60-E038919AC7BA}"/>
    <cellStyle name="Normal 14 2 3 3" xfId="35725" xr:uid="{4FE8C0EC-68A0-403A-A91D-35C445E50C82}"/>
    <cellStyle name="Normal 14 3" xfId="386" xr:uid="{26D7302E-5838-4A9D-AC4E-C8D05A73E249}"/>
    <cellStyle name="Normal 14 3 2" xfId="2454" xr:uid="{38433F1B-7652-4C67-B171-ADD569ACC623}"/>
    <cellStyle name="Normal 14 4" xfId="2533" xr:uid="{413FE530-B422-41F6-A386-0F6763225592}"/>
    <cellStyle name="Normal 14 4 2" xfId="11213" xr:uid="{0B4CA047-5A5C-4F8C-91C6-E76B26A105F0}"/>
    <cellStyle name="Normal 14 4 3" xfId="11212" xr:uid="{CC0DA084-16B9-4B3E-8A52-9FCB48278AFE}"/>
    <cellStyle name="Normal 14 5" xfId="3153" xr:uid="{9AA91D62-8A9A-4668-B99D-3FE992733CDE}"/>
    <cellStyle name="Normal 14 5 2" xfId="3957" xr:uid="{247CE57D-62AF-4712-BF37-945799D3ED21}"/>
    <cellStyle name="Normal 14 5 2 2" xfId="5390" xr:uid="{2C219108-A67C-4303-9CF3-6BCBD6C6A108}"/>
    <cellStyle name="Normal 14 5 2 2 2" xfId="8326" xr:uid="{85B18B9D-D156-4D2F-972C-A34AD84674B9}"/>
    <cellStyle name="Normal 14 5 2 2 2 2" xfId="26858" xr:uid="{E6C0BAF7-D327-49A4-A6B4-3FD95AFCB5B2}"/>
    <cellStyle name="Normal 14 5 2 2 2 3" xfId="34976" xr:uid="{25E3280E-485E-42D6-AED7-522A11437173}"/>
    <cellStyle name="Normal 14 5 2 2 3" xfId="23950" xr:uid="{4A69AC40-D389-4696-9D1F-25E5876DA1EC}"/>
    <cellStyle name="Normal 14 5 2 2 4" xfId="32068" xr:uid="{B0BB28F3-55DE-4526-8BAF-51F39BDBC907}"/>
    <cellStyle name="Normal 14 5 2 3" xfId="6900" xr:uid="{DBA5DF77-E7E5-419D-9DAC-0E7F9FDB060A}"/>
    <cellStyle name="Normal 14 5 2 3 2" xfId="25432" xr:uid="{939B08B0-7618-4960-9014-B0626602467E}"/>
    <cellStyle name="Normal 14 5 2 3 3" xfId="33550" xr:uid="{B88CBC98-C693-41F8-8659-A52FFDE233F9}"/>
    <cellStyle name="Normal 14 5 2 4" xfId="22522" xr:uid="{77CE1C2D-229B-473D-966C-E2D5C4D179E3}"/>
    <cellStyle name="Normal 14 5 2 5" xfId="30640" xr:uid="{BED86DCA-947C-4464-BA72-F4761DA78C7E}"/>
    <cellStyle name="Normal 14 5 3" xfId="4679" xr:uid="{ED3B4890-6738-4668-A0CC-D4519252C67A}"/>
    <cellStyle name="Normal 14 5 3 2" xfId="7615" xr:uid="{C4CA8A26-DBEA-4975-B70E-99CBC8581D40}"/>
    <cellStyle name="Normal 14 5 3 2 2" xfId="26147" xr:uid="{B9B2406A-F61A-41F9-90B4-D766A95A7355}"/>
    <cellStyle name="Normal 14 5 3 2 3" xfId="34265" xr:uid="{78250E68-0098-48F6-9BC0-5C8542922C5F}"/>
    <cellStyle name="Normal 14 5 3 3" xfId="23239" xr:uid="{5A1631F1-C1FC-4F02-8925-5CD44B1B1707}"/>
    <cellStyle name="Normal 14 5 3 4" xfId="31357" xr:uid="{38FA7552-83AB-4FDF-A86B-3B55D67A2499}"/>
    <cellStyle name="Normal 14 5 4" xfId="6189" xr:uid="{B348C848-8FBF-4F6B-A79C-4D90CE76315E}"/>
    <cellStyle name="Normal 14 5 4 2" xfId="24721" xr:uid="{5791D8ED-4C41-40C4-8299-96AABC9C8A4C}"/>
    <cellStyle name="Normal 14 5 4 3" xfId="32839" xr:uid="{73776FEF-7BFD-452F-B7BA-2BBC8F5FFE18}"/>
    <cellStyle name="Normal 14 5 5" xfId="21796" xr:uid="{D346C315-D4ED-43D7-923C-B08CFD5BD3BF}"/>
    <cellStyle name="Normal 14 5 6" xfId="29912" xr:uid="{47B549FA-873D-4949-B4ED-400BC1681A0E}"/>
    <cellStyle name="Normal 14 6" xfId="11210" xr:uid="{B8768B89-F534-4064-A72E-7990A3068D5C}"/>
    <cellStyle name="Normal 14 6 2" xfId="27536" xr:uid="{749BD637-05D2-4764-A4DF-BB46D75DB0AC}"/>
    <cellStyle name="Normal 14 6 3" xfId="35724" xr:uid="{0F080C3F-37E4-48CF-99BA-6897052F6399}"/>
    <cellStyle name="Normal 140" xfId="5462" xr:uid="{A72D2F82-9F3F-4BC0-9FC5-6060B4377806}"/>
    <cellStyle name="Normal 140 2" xfId="8397" xr:uid="{11D51053-2C2C-4425-9094-0E4509CB70D8}"/>
    <cellStyle name="Normal 140 2 2" xfId="26929" xr:uid="{BCBADAE3-48C7-4B59-8D20-F555FC6C9EDB}"/>
    <cellStyle name="Normal 140 2 3" xfId="35047" xr:uid="{E1035809-9EAE-427F-994A-BB5277BFE2F7}"/>
    <cellStyle name="Normal 140 3" xfId="24021" xr:uid="{74D14811-ED35-4E3B-985D-DFCF57C30D73}"/>
    <cellStyle name="Normal 140 4" xfId="32139" xr:uid="{409562DF-43BC-48B0-8CA3-FC48F7E9B60B}"/>
    <cellStyle name="Normal 141" xfId="5463" xr:uid="{0ADDF8AA-A2FC-4EE6-8059-C00C59039A6E}"/>
    <cellStyle name="Normal 141 2" xfId="8398" xr:uid="{9AA7BDC3-0F6B-467B-9FE6-1BE501B5BDD9}"/>
    <cellStyle name="Normal 141 2 2" xfId="26930" xr:uid="{7DDEE549-C6AF-4324-BB9C-AD4B2970FBD2}"/>
    <cellStyle name="Normal 141 2 3" xfId="35048" xr:uid="{B04AA05F-D890-4510-ADB0-CFBABB7860B5}"/>
    <cellStyle name="Normal 141 3" xfId="24022" xr:uid="{B374342E-EB19-46EA-A760-4F7316D88157}"/>
    <cellStyle name="Normal 141 4" xfId="32140" xr:uid="{D1397D26-CA38-4826-9CFD-436FFD3A9C1E}"/>
    <cellStyle name="Normal 142" xfId="5464" xr:uid="{782D4987-AD70-47F8-92C3-C44276F39E0C}"/>
    <cellStyle name="Normal 142 2" xfId="8399" xr:uid="{87ED84C9-7B99-472C-975F-1FECA13BB490}"/>
    <cellStyle name="Normal 142 2 2" xfId="26931" xr:uid="{8EFF20C6-3495-4D34-9604-F9273E5EBE6C}"/>
    <cellStyle name="Normal 142 2 3" xfId="35049" xr:uid="{B15905A5-A424-4007-BA47-C4F6AF88FFE9}"/>
    <cellStyle name="Normal 142 3" xfId="24023" xr:uid="{9F0BCC03-A247-4DA7-B9EB-647B3125B031}"/>
    <cellStyle name="Normal 142 4" xfId="32141" xr:uid="{0BF3F60E-EEAE-4288-831B-B1D2D63F3411}"/>
    <cellStyle name="Normal 143" xfId="5465" xr:uid="{80DFB471-0D47-4067-8A4B-E593A0C8EAE1}"/>
    <cellStyle name="Normal 143 2" xfId="8400" xr:uid="{BE5EF0C7-C0CC-42B0-B306-B205C8522C24}"/>
    <cellStyle name="Normal 143 2 2" xfId="26932" xr:uid="{C15519A2-DC51-40ED-A81F-DA9335B440AD}"/>
    <cellStyle name="Normal 143 2 3" xfId="35050" xr:uid="{BD75B25F-7F45-40D6-A45E-B162F4BB1983}"/>
    <cellStyle name="Normal 143 3" xfId="24024" xr:uid="{7AC86B89-068B-4BA4-8139-AD3B99296A58}"/>
    <cellStyle name="Normal 143 4" xfId="32142" xr:uid="{66F33DFE-7B20-475C-9588-E831D5494A3D}"/>
    <cellStyle name="Normal 144" xfId="5466" xr:uid="{166D200A-FB65-47F4-BF59-C9985BFEBDBE}"/>
    <cellStyle name="Normal 144 2" xfId="8401" xr:uid="{12FDCBDE-92A5-4559-83A4-8A63F8516D85}"/>
    <cellStyle name="Normal 144 2 2" xfId="26933" xr:uid="{A71468D4-75D4-41DF-9230-11E7A5BF3253}"/>
    <cellStyle name="Normal 144 2 3" xfId="35051" xr:uid="{F38EED76-B83A-49B0-94F3-67E59038EEFF}"/>
    <cellStyle name="Normal 144 3" xfId="24025" xr:uid="{75F7AD60-A2F3-4CC1-BF1E-7B22C7115CC3}"/>
    <cellStyle name="Normal 144 4" xfId="32143" xr:uid="{833629E7-64B0-4B20-92B5-D926F3D2A823}"/>
    <cellStyle name="Normal 145" xfId="5467" xr:uid="{7EBB0296-2695-467F-BE73-E78C8DF5DB4F}"/>
    <cellStyle name="Normal 145 2" xfId="8402" xr:uid="{DF60CB85-8416-4DEE-83A8-F4978A8EBB5A}"/>
    <cellStyle name="Normal 145 2 2" xfId="26934" xr:uid="{9D536CD0-343A-4407-9635-38C563E06798}"/>
    <cellStyle name="Normal 145 2 3" xfId="35052" xr:uid="{9575F8FE-B897-4C8B-B2BD-9AAFDEE72F20}"/>
    <cellStyle name="Normal 145 3" xfId="24026" xr:uid="{A7ED0E57-2D2D-451C-8FBA-22F22030CAB4}"/>
    <cellStyle name="Normal 145 4" xfId="32144" xr:uid="{5982D02A-D750-4FF8-A6FD-DFF298799CC4}"/>
    <cellStyle name="Normal 146" xfId="5468" xr:uid="{7A766D24-71B7-41E1-84F5-B4F4279F164B}"/>
    <cellStyle name="Normal 146 2" xfId="8403" xr:uid="{4209B0B5-AF31-4C85-8651-467401CC0258}"/>
    <cellStyle name="Normal 146 2 2" xfId="26935" xr:uid="{883BAF5B-A00E-4F6E-AED4-A227680DCF2E}"/>
    <cellStyle name="Normal 146 2 3" xfId="35053" xr:uid="{6C888CFF-140F-4513-88F7-C53A915176B6}"/>
    <cellStyle name="Normal 146 3" xfId="24027" xr:uid="{2F0EB8AC-8029-466A-BC4D-4D00628CAD90}"/>
    <cellStyle name="Normal 146 4" xfId="32145" xr:uid="{C11CC251-C06D-4931-ADD5-4A7CEF14156B}"/>
    <cellStyle name="Normal 147" xfId="5469" xr:uid="{3B9890F1-889F-434B-8C84-8C1A578634B3}"/>
    <cellStyle name="Normal 147 2" xfId="8404" xr:uid="{13FDE1CD-8439-425F-AE08-24E6A21104D0}"/>
    <cellStyle name="Normal 147 2 2" xfId="26936" xr:uid="{AF609CFA-18F4-421E-8B8C-855402464667}"/>
    <cellStyle name="Normal 147 2 3" xfId="35054" xr:uid="{5552C340-D42D-4030-84C5-72B17DB940B2}"/>
    <cellStyle name="Normal 147 3" xfId="24028" xr:uid="{88FE1393-5691-4A25-8B4E-7135CBDF8848}"/>
    <cellStyle name="Normal 147 4" xfId="32146" xr:uid="{0FC276CD-5ECC-45F5-B9B6-59AF62DFD724}"/>
    <cellStyle name="Normal 148" xfId="5470" xr:uid="{F46CE14A-A398-4952-9088-815E5E89733B}"/>
    <cellStyle name="Normal 148 2" xfId="8405" xr:uid="{347D604C-3C11-4455-96A0-CFF356E3732F}"/>
    <cellStyle name="Normal 148 2 2" xfId="26937" xr:uid="{EF013132-E433-4F46-9AA8-CC3D91BD8317}"/>
    <cellStyle name="Normal 148 2 3" xfId="35055" xr:uid="{CE0F7547-15A1-41C0-8F3A-C2EA3634F4F4}"/>
    <cellStyle name="Normal 148 3" xfId="24029" xr:uid="{9ECF6E74-B73C-49BC-9AFA-E315C2FD6EFE}"/>
    <cellStyle name="Normal 148 4" xfId="32147" xr:uid="{77EA7701-A604-45E5-A247-2E1449DCF0E3}"/>
    <cellStyle name="Normal 149" xfId="5471" xr:uid="{53FD3FF1-3808-47C7-B6E8-1CCE7F654DCE}"/>
    <cellStyle name="Normal 149 2" xfId="8406" xr:uid="{94E79738-93F9-414A-99A6-2188AF8B1ECC}"/>
    <cellStyle name="Normal 149 2 2" xfId="26938" xr:uid="{4C8BE87E-0171-497E-B6EB-9D3C3670CB71}"/>
    <cellStyle name="Normal 149 2 3" xfId="35056" xr:uid="{10974465-3771-403F-82ED-A524C5CCF88D}"/>
    <cellStyle name="Normal 149 3" xfId="24030" xr:uid="{102378ED-9F5C-49BA-911E-A196FB003006}"/>
    <cellStyle name="Normal 149 4" xfId="32148" xr:uid="{65E51549-CA9C-484A-AD38-5951135F2B0F}"/>
    <cellStyle name="Normal 15" xfId="651" xr:uid="{FE6757B9-B195-4372-AF1B-0095D96F4459}"/>
    <cellStyle name="Normal 15 2" xfId="2496" xr:uid="{707042E4-00BD-4DC4-80E6-0923BF9FB416}"/>
    <cellStyle name="Normal 15 2 2" xfId="3284" xr:uid="{28C3020E-0CA6-40C7-91D6-486F8468F2B8}"/>
    <cellStyle name="Normal 15 2 3" xfId="3155" xr:uid="{D25FF0A9-DB33-4DA3-8CE0-18B79FAED2C3}"/>
    <cellStyle name="Normal 15 2 3 2" xfId="3959" xr:uid="{1A2E149C-E922-4DD3-8D78-640C63396412}"/>
    <cellStyle name="Normal 15 2 3 2 2" xfId="5392" xr:uid="{1885F5FF-3751-4AE0-93D1-128C325D9554}"/>
    <cellStyle name="Normal 15 2 3 2 2 2" xfId="8328" xr:uid="{BE5A9555-8FA5-4288-816A-E0EBB27AE60F}"/>
    <cellStyle name="Normal 15 2 3 2 2 2 2" xfId="26860" xr:uid="{7AAF2DBA-ED6A-4DE5-9762-65E3909FA4E6}"/>
    <cellStyle name="Normal 15 2 3 2 2 2 3" xfId="34978" xr:uid="{473BA19C-3574-4F82-84EF-0DEE81EAA398}"/>
    <cellStyle name="Normal 15 2 3 2 2 3" xfId="23952" xr:uid="{41ABDC7E-371E-40A2-9E3B-8C4FD210CF62}"/>
    <cellStyle name="Normal 15 2 3 2 2 4" xfId="32070" xr:uid="{7CE1686F-3038-4240-98DE-AF38AA5A7649}"/>
    <cellStyle name="Normal 15 2 3 2 3" xfId="6902" xr:uid="{687D4AAC-5A9A-4DB0-B3A3-5CD11F82D8AF}"/>
    <cellStyle name="Normal 15 2 3 2 3 2" xfId="25434" xr:uid="{DE958668-D4FD-4913-BB11-26EB94A0BE16}"/>
    <cellStyle name="Normal 15 2 3 2 3 3" xfId="33552" xr:uid="{9E0E1009-E8B3-4051-8058-320FA38ADE2F}"/>
    <cellStyle name="Normal 15 2 3 2 4" xfId="22524" xr:uid="{0AA1FCE3-9D12-4FA9-B51F-FCB993CC24BF}"/>
    <cellStyle name="Normal 15 2 3 2 5" xfId="30642" xr:uid="{9BAC07E1-D707-4934-8EB1-95F76B9EA71A}"/>
    <cellStyle name="Normal 15 2 3 3" xfId="4681" xr:uid="{E0017456-E1B7-4F08-BA6A-86110380ACF9}"/>
    <cellStyle name="Normal 15 2 3 3 2" xfId="7617" xr:uid="{C1C6F819-BD7C-44C5-8FA1-50F9C7C03992}"/>
    <cellStyle name="Normal 15 2 3 3 2 2" xfId="26149" xr:uid="{53763666-CFA0-44BB-935F-575250005F1E}"/>
    <cellStyle name="Normal 15 2 3 3 2 3" xfId="34267" xr:uid="{2C98ADEB-5805-45BB-94ED-198904ED0D3D}"/>
    <cellStyle name="Normal 15 2 3 3 3" xfId="23241" xr:uid="{6BA56C4F-F4FE-460C-9DAA-57D15B41C478}"/>
    <cellStyle name="Normal 15 2 3 3 4" xfId="31359" xr:uid="{9970E1CF-8539-4D97-8C75-436750F2EA07}"/>
    <cellStyle name="Normal 15 2 3 4" xfId="6191" xr:uid="{4CFB7C48-B323-4B64-A7D7-D3DBE4700BAE}"/>
    <cellStyle name="Normal 15 2 3 4 2" xfId="24723" xr:uid="{0FE3972D-E8B7-47A5-B412-8B751169A17C}"/>
    <cellStyle name="Normal 15 2 3 4 3" xfId="32841" xr:uid="{AA79D877-64AF-4A17-BE74-56013C2B4231}"/>
    <cellStyle name="Normal 15 2 3 5" xfId="21798" xr:uid="{6ED8130F-D70C-4C0F-9310-ED35E4926F86}"/>
    <cellStyle name="Normal 15 2 3 6" xfId="29914" xr:uid="{926AC036-A4FD-410A-AB8E-D2EED645BDC8}"/>
    <cellStyle name="Normal 15 2 4" xfId="11215" xr:uid="{4CF1D22B-4CA5-43F5-92A7-272927FCBC0E}"/>
    <cellStyle name="Normal 15 2 4 2" xfId="27541" xr:uid="{6A073925-DBA0-4F6C-9BCF-8C8298A487A7}"/>
    <cellStyle name="Normal 15 2 4 3" xfId="35729" xr:uid="{4AB9769E-1D18-44A7-A6EA-EC9306B788A7}"/>
    <cellStyle name="Normal 15 3" xfId="3261" xr:uid="{A0353E28-18DF-46FD-BA17-5582A421632F}"/>
    <cellStyle name="Normal 15 3 2" xfId="11216" xr:uid="{4FDCC483-F6CF-4650-AFB2-06BE8468E349}"/>
    <cellStyle name="Normal 15 4" xfId="3154" xr:uid="{78B04A97-6E9B-4FC0-967E-0448BF2032CE}"/>
    <cellStyle name="Normal 15 4 2" xfId="3958" xr:uid="{C5A8D669-7D2C-4EF4-983D-83F3E2C2DA01}"/>
    <cellStyle name="Normal 15 4 2 2" xfId="5391" xr:uid="{7E453D88-D4D0-4757-B107-BC063BFDB301}"/>
    <cellStyle name="Normal 15 4 2 2 2" xfId="8327" xr:uid="{79A937CE-C10A-4908-9D89-EC21A28529AD}"/>
    <cellStyle name="Normal 15 4 2 2 2 2" xfId="26859" xr:uid="{622FA384-9A7F-40E9-BE0B-FA8077ACB89B}"/>
    <cellStyle name="Normal 15 4 2 2 2 3" xfId="34977" xr:uid="{03C8F59E-D7F3-4DD4-9723-CE07C672B0E5}"/>
    <cellStyle name="Normal 15 4 2 2 3" xfId="23951" xr:uid="{8BCD68AF-6F11-442B-8E4C-7523DEC5ADE5}"/>
    <cellStyle name="Normal 15 4 2 2 4" xfId="32069" xr:uid="{E4010145-2A35-416B-A70E-CABFB6ED6BDF}"/>
    <cellStyle name="Normal 15 4 2 3" xfId="6901" xr:uid="{C65E0F26-F644-4352-8C88-179CD0F24EC6}"/>
    <cellStyle name="Normal 15 4 2 3 2" xfId="25433" xr:uid="{F3B48509-6BAF-4DEC-B93F-9F9F0FBE0531}"/>
    <cellStyle name="Normal 15 4 2 3 3" xfId="33551" xr:uid="{083847C5-1939-4DAD-9A78-BD9352DC56B4}"/>
    <cellStyle name="Normal 15 4 2 4" xfId="22523" xr:uid="{ACE1B622-CF11-4005-A288-7E006577079A}"/>
    <cellStyle name="Normal 15 4 2 5" xfId="30641" xr:uid="{E96D4E0F-5AD9-44D6-A32D-78C64082D5F0}"/>
    <cellStyle name="Normal 15 4 3" xfId="4680" xr:uid="{2BAF6B07-F1CE-4A07-BF29-5926A4FF18A4}"/>
    <cellStyle name="Normal 15 4 3 2" xfId="7616" xr:uid="{B1F6140A-0B5F-467D-AA32-08DA62EF4670}"/>
    <cellStyle name="Normal 15 4 3 2 2" xfId="26148" xr:uid="{0F51BA58-6E5A-4612-BFAE-D950C50EA128}"/>
    <cellStyle name="Normal 15 4 3 2 3" xfId="34266" xr:uid="{C557671D-2299-4AD9-8657-55CD49F769F0}"/>
    <cellStyle name="Normal 15 4 3 3" xfId="23240" xr:uid="{316971D6-D217-4AC9-8677-C595DE3817FF}"/>
    <cellStyle name="Normal 15 4 3 4" xfId="31358" xr:uid="{78F98EFB-76C3-45A5-8844-F67932A7B89E}"/>
    <cellStyle name="Normal 15 4 4" xfId="6190" xr:uid="{65FD175A-53B3-4A52-8442-9454004F0796}"/>
    <cellStyle name="Normal 15 4 4 2" xfId="24722" xr:uid="{48D50931-9473-4637-BB25-818D6FB85A3A}"/>
    <cellStyle name="Normal 15 4 4 3" xfId="32840" xr:uid="{3EC3224D-8FB8-4B09-B35C-5821B2962460}"/>
    <cellStyle name="Normal 15 4 5" xfId="11217" xr:uid="{65F35F75-D987-40DD-9A28-49473490E44E}"/>
    <cellStyle name="Normal 15 4 6" xfId="21797" xr:uid="{C854CD93-2B1B-48B7-BD95-BD9B501B6FC3}"/>
    <cellStyle name="Normal 15 4 7" xfId="29913" xr:uid="{C66C3C59-F285-47AB-A5C8-DF711262A84C}"/>
    <cellStyle name="Normal 15 5" xfId="11218" xr:uid="{1DAF8AF4-4587-4ECE-A0CE-CF0971396AA9}"/>
    <cellStyle name="Normal 15 6" xfId="11219" xr:uid="{D737F53B-9F3F-4956-A0FC-8DE3801D7E3D}"/>
    <cellStyle name="Normal 15 7" xfId="11220" xr:uid="{B550B504-8812-4030-90BA-8187CD17F131}"/>
    <cellStyle name="Normal 15 7 2" xfId="11221" xr:uid="{31B9BC6B-FC3B-4300-B83F-AFE366597B4A}"/>
    <cellStyle name="Normal 15 8" xfId="11214" xr:uid="{1982E751-8789-48CD-866D-2559538F2061}"/>
    <cellStyle name="Normal 15 8 2" xfId="27540" xr:uid="{75EC01B5-BE3F-485D-9A1B-BCA25DABE802}"/>
    <cellStyle name="Normal 15 8 3" xfId="35728" xr:uid="{5739A3D2-2935-41BE-9ECE-4CC7E382DC8C}"/>
    <cellStyle name="Normal 150" xfId="5472" xr:uid="{E0953FD7-4790-4013-850A-C9DBBFA463CB}"/>
    <cellStyle name="Normal 150 2" xfId="8407" xr:uid="{6B28BEA5-57DE-4B7E-9F0C-C1BD84E28079}"/>
    <cellStyle name="Normal 150 2 2" xfId="26939" xr:uid="{FC0DE035-528B-4F07-B982-3B82F330116A}"/>
    <cellStyle name="Normal 150 2 3" xfId="35057" xr:uid="{881822D3-359F-4807-9A30-5759A68915C2}"/>
    <cellStyle name="Normal 150 3" xfId="24031" xr:uid="{321E079E-CA2C-4963-A336-648636D75CD2}"/>
    <cellStyle name="Normal 150 4" xfId="32149" xr:uid="{56AAEEE4-460B-401E-B766-8EFB3F697B19}"/>
    <cellStyle name="Normal 151" xfId="5473" xr:uid="{AD33E79D-F103-49AC-8AAE-984DA8A2DC62}"/>
    <cellStyle name="Normal 151 2" xfId="8408" xr:uid="{AEA6E214-F9BA-4994-AED9-4A4D5F2BE1A2}"/>
    <cellStyle name="Normal 151 2 2" xfId="26940" xr:uid="{A5F0CCD5-8386-4391-8CB0-8BFC49EE3E6F}"/>
    <cellStyle name="Normal 151 2 3" xfId="35058" xr:uid="{5501FF0B-5597-4E7C-BE8A-9BC0B41F2233}"/>
    <cellStyle name="Normal 151 3" xfId="24032" xr:uid="{8EB7F0C4-AFCA-4C6C-8529-9B6DC4F0C29F}"/>
    <cellStyle name="Normal 151 4" xfId="32150" xr:uid="{9B7058F2-13F8-4240-A334-C8EC83C3C628}"/>
    <cellStyle name="Normal 152" xfId="5474" xr:uid="{0D69E67D-9DB0-4AF6-AF6D-0D3282D2A6F4}"/>
    <cellStyle name="Normal 152 2" xfId="8409" xr:uid="{836BCD06-76C0-4824-BF3F-00509D7402CB}"/>
    <cellStyle name="Normal 152 2 2" xfId="26941" xr:uid="{40A4F1D4-663B-4A41-B979-ABF426DCEB2F}"/>
    <cellStyle name="Normal 152 2 3" xfId="35059" xr:uid="{CDE1E30F-58FB-4E48-95CF-38A1748E0C43}"/>
    <cellStyle name="Normal 152 3" xfId="24033" xr:uid="{56FE2B61-70E3-4135-99B8-279EE214C765}"/>
    <cellStyle name="Normal 152 4" xfId="32151" xr:uid="{D77FA921-529D-45D0-BFCA-9B76B5ECA823}"/>
    <cellStyle name="Normal 153" xfId="5475" xr:uid="{AAC19BEF-3359-4F8C-89B3-FB86B0481B79}"/>
    <cellStyle name="Normal 153 2" xfId="8410" xr:uid="{C4F925C5-2A3B-4353-971D-B332DF987BDB}"/>
    <cellStyle name="Normal 153 2 2" xfId="26942" xr:uid="{DCF96ECF-6374-4A99-AB07-43AA14481782}"/>
    <cellStyle name="Normal 153 2 3" xfId="35060" xr:uid="{A3B2A978-0623-4F65-A5D6-6AF4FB6C3A15}"/>
    <cellStyle name="Normal 153 3" xfId="24034" xr:uid="{AA332A22-3A40-431A-991E-D4D28417660F}"/>
    <cellStyle name="Normal 153 4" xfId="32152" xr:uid="{13AB4E29-FA6D-4E0B-AAD6-BE0D45604636}"/>
    <cellStyle name="Normal 154" xfId="5476" xr:uid="{6E43081C-5BCC-421B-BBA5-33C583132096}"/>
    <cellStyle name="Normal 154 2" xfId="8411" xr:uid="{29C49C9B-20D4-4233-ABD8-59AB88A6EF0D}"/>
    <cellStyle name="Normal 154 2 2" xfId="26943" xr:uid="{D08AE81B-91BE-4004-9D0A-85EE5F7DC7A5}"/>
    <cellStyle name="Normal 154 2 3" xfId="35061" xr:uid="{800509A3-9C06-49DF-BF72-22E1DD942C06}"/>
    <cellStyle name="Normal 154 3" xfId="24035" xr:uid="{3B53669E-A67B-40A5-9D30-B00D9225E596}"/>
    <cellStyle name="Normal 154 4" xfId="32153" xr:uid="{C3D4FEF8-8326-4367-A175-A546B3F3733B}"/>
    <cellStyle name="Normal 155" xfId="5477" xr:uid="{23DD1203-2B46-4641-84B7-A2D612B4C4F3}"/>
    <cellStyle name="Normal 155 2" xfId="8412" xr:uid="{54E2E7AC-EE37-4FD4-9F6A-2D38D4ABB7D2}"/>
    <cellStyle name="Normal 155 2 2" xfId="26944" xr:uid="{CFBBB053-2FF5-4958-8F72-549CC00A8F45}"/>
    <cellStyle name="Normal 155 2 3" xfId="35062" xr:uid="{427A7723-0849-4BB3-9C15-33B0DFF60A82}"/>
    <cellStyle name="Normal 155 3" xfId="24036" xr:uid="{788AC23E-4CA6-4CAF-B44D-5C58211F7F78}"/>
    <cellStyle name="Normal 155 4" xfId="32154" xr:uid="{B0A9EA47-3959-474C-855D-B8156092A5D7}"/>
    <cellStyle name="Normal 156" xfId="5478" xr:uid="{59144B41-3F59-4FA5-8CE3-75CD8BA28B0A}"/>
    <cellStyle name="Normal 156 2" xfId="8413" xr:uid="{93173FC1-5A41-4825-9A59-E3AB9A862BDC}"/>
    <cellStyle name="Normal 156 2 2" xfId="26945" xr:uid="{A42EB229-E091-4154-8F07-F3DE48A9595E}"/>
    <cellStyle name="Normal 156 2 3" xfId="35063" xr:uid="{851B29A0-5ADE-4CDA-A476-04346DD5FC34}"/>
    <cellStyle name="Normal 156 3" xfId="24037" xr:uid="{F0A74E13-79DB-4B83-B84F-702A5A610296}"/>
    <cellStyle name="Normal 156 4" xfId="32155" xr:uid="{6D09D81A-C142-47AD-B300-FBBF00D174E1}"/>
    <cellStyle name="Normal 157" xfId="5479" xr:uid="{3E8F591F-6C1C-47CC-A628-FE8854016216}"/>
    <cellStyle name="Normal 157 2" xfId="8414" xr:uid="{E95E1866-381B-4446-ABD8-C116563B78B9}"/>
    <cellStyle name="Normal 157 2 2" xfId="26946" xr:uid="{E9844611-BA08-46AF-8655-B146FF66CE90}"/>
    <cellStyle name="Normal 157 2 3" xfId="35064" xr:uid="{9A2565DA-F87F-4274-BF25-53B5FDF5B830}"/>
    <cellStyle name="Normal 157 3" xfId="24038" xr:uid="{DEA8624A-1400-46EC-A487-7CFD9DCE3BAD}"/>
    <cellStyle name="Normal 157 4" xfId="32156" xr:uid="{14B69B2B-36E9-41B3-B24E-A3BB78AED057}"/>
    <cellStyle name="Normal 158" xfId="5480" xr:uid="{D9E4540B-CDC3-4C45-AFEA-435875F53C5C}"/>
    <cellStyle name="Normal 158 2" xfId="8415" xr:uid="{2435C667-25B5-4FEB-88E2-DEBCCE26F28C}"/>
    <cellStyle name="Normal 158 2 2" xfId="26947" xr:uid="{D891F920-42AB-4C82-A9AE-B08FD4499E54}"/>
    <cellStyle name="Normal 158 2 3" xfId="35065" xr:uid="{05E4AFB6-641A-4279-AC51-B9DA3679FB20}"/>
    <cellStyle name="Normal 158 3" xfId="24039" xr:uid="{7A2953E1-0399-4372-BCDA-BBB790051844}"/>
    <cellStyle name="Normal 158 4" xfId="32157" xr:uid="{10490B7A-ED0B-4129-B67C-A729EB1FFCB7}"/>
    <cellStyle name="Normal 159" xfId="5481" xr:uid="{EAE1E974-769D-4338-B10E-04B88C2E4B66}"/>
    <cellStyle name="Normal 159 2" xfId="8416" xr:uid="{8E416D48-368E-4E67-9F24-7976EC87A6B5}"/>
    <cellStyle name="Normal 159 2 2" xfId="26948" xr:uid="{8405F85F-E152-42A4-B258-620EEB664D7C}"/>
    <cellStyle name="Normal 159 2 3" xfId="35066" xr:uid="{0F86F325-C90A-4FE7-B5AF-5A574D70562C}"/>
    <cellStyle name="Normal 159 3" xfId="24040" xr:uid="{24A38CD3-1904-45EC-B1C1-95CFBE9BB0F2}"/>
    <cellStyle name="Normal 159 4" xfId="32158" xr:uid="{F64E1E22-7A3D-416B-82FB-642C61B61443}"/>
    <cellStyle name="Normal 16" xfId="652" xr:uid="{250A535D-DCC0-4209-A1EA-2EDDF0C1C61E}"/>
    <cellStyle name="Normal 16 2" xfId="2497" xr:uid="{AE4758BC-427F-48FF-A844-792D225E2EBA}"/>
    <cellStyle name="Normal 16 2 2" xfId="11223" xr:uid="{F34AE3B5-239A-45DC-9B0A-FF03F6592A43}"/>
    <cellStyle name="Normal 16 2 2 2" xfId="27549" xr:uid="{BF260D44-7DF2-4995-B0B1-49BD27150417}"/>
    <cellStyle name="Normal 16 2 2 3" xfId="35737" xr:uid="{BDE34EB4-389A-4570-B37D-6AF0E339A679}"/>
    <cellStyle name="Normal 16 3" xfId="3262" xr:uid="{1258F006-F863-4C42-B1B6-CB319C170995}"/>
    <cellStyle name="Normal 16 4" xfId="3156" xr:uid="{FDC4323E-CA4A-4DD1-A583-806BD2149056}"/>
    <cellStyle name="Normal 16 4 2" xfId="3960" xr:uid="{ECF8AE0E-F8B7-4AA1-A392-422A9832A8D1}"/>
    <cellStyle name="Normal 16 4 2 2" xfId="5393" xr:uid="{C9DE1BB4-66CB-482D-8EA4-BD89C535D22A}"/>
    <cellStyle name="Normal 16 4 2 2 2" xfId="8329" xr:uid="{6253A30B-6B4A-47D8-84D9-E3DFCBDB2B8D}"/>
    <cellStyle name="Normal 16 4 2 2 2 2" xfId="26861" xr:uid="{E2C9F911-8BF2-4AB0-B823-23F5C2B72D26}"/>
    <cellStyle name="Normal 16 4 2 2 2 3" xfId="34979" xr:uid="{C760E30F-A2F5-4A55-A4DB-5C0369675D89}"/>
    <cellStyle name="Normal 16 4 2 2 3" xfId="23953" xr:uid="{CCD0CFA9-EF1D-451D-A2C0-17957F974449}"/>
    <cellStyle name="Normal 16 4 2 2 4" xfId="32071" xr:uid="{9616690E-614E-410E-ABBA-FA94E85A7EA7}"/>
    <cellStyle name="Normal 16 4 2 3" xfId="6903" xr:uid="{9D86DA1D-7895-475F-8966-9CFBDB93F5EB}"/>
    <cellStyle name="Normal 16 4 2 3 2" xfId="25435" xr:uid="{836B36B1-8424-4A8D-96C7-7A4D9499607C}"/>
    <cellStyle name="Normal 16 4 2 3 3" xfId="33553" xr:uid="{E3693672-10DC-494B-B43F-ADF3E58C98B0}"/>
    <cellStyle name="Normal 16 4 2 4" xfId="11225" xr:uid="{2F7338D6-7045-43FE-B19C-AF34552B95B7}"/>
    <cellStyle name="Normal 16 4 2 5" xfId="22525" xr:uid="{A2663187-F3F2-4DA9-9DD4-555B62E6B080}"/>
    <cellStyle name="Normal 16 4 2 6" xfId="30643" xr:uid="{EA4E9C86-D61C-447A-9810-D95E120691AF}"/>
    <cellStyle name="Normal 16 4 3" xfId="4682" xr:uid="{49E339B2-B2DB-4274-8FD9-5000DEF2A823}"/>
    <cellStyle name="Normal 16 4 3 2" xfId="7618" xr:uid="{1B1492AD-4B67-418D-884D-C17F8879C2F5}"/>
    <cellStyle name="Normal 16 4 3 2 2" xfId="26150" xr:uid="{D532594D-5578-4B98-85C5-89190DE7638C}"/>
    <cellStyle name="Normal 16 4 3 2 3" xfId="34268" xr:uid="{A865FF8B-CFF6-4C65-962C-9B25209AF572}"/>
    <cellStyle name="Normal 16 4 3 3" xfId="23242" xr:uid="{B996FCED-0E8C-472F-8859-CA0F0D8DDB45}"/>
    <cellStyle name="Normal 16 4 3 4" xfId="31360" xr:uid="{0136D6BD-3520-4C68-914D-C79042B2D146}"/>
    <cellStyle name="Normal 16 4 4" xfId="6192" xr:uid="{BEE754C2-9F43-4F3F-9C46-FFEC11F4E431}"/>
    <cellStyle name="Normal 16 4 4 2" xfId="24724" xr:uid="{5EAAB51E-0312-4297-AD57-6700BCF24DFB}"/>
    <cellStyle name="Normal 16 4 4 3" xfId="32842" xr:uid="{39CC69A4-EB75-49F4-8BC9-C86A9D5A6D8F}"/>
    <cellStyle name="Normal 16 4 5" xfId="11224" xr:uid="{253A03CA-ECE0-495A-A08B-A8B034E66E02}"/>
    <cellStyle name="Normal 16 4 6" xfId="21799" xr:uid="{C52180AD-6826-401C-9746-32EEF67CF7B9}"/>
    <cellStyle name="Normal 16 4 7" xfId="29915" xr:uid="{D5242B01-1FFF-4DAF-ACCB-F6A31393BB5A}"/>
    <cellStyle name="Normal 16 5" xfId="11222" xr:uid="{21C58B29-2E10-4F98-A7A3-FBBE5C53279D}"/>
    <cellStyle name="Normal 16 5 2" xfId="27548" xr:uid="{4BC32312-5E7D-4162-86E3-9B46C1949C5D}"/>
    <cellStyle name="Normal 16 5 3" xfId="35736" xr:uid="{01E41D1D-9E4F-4C0D-92A4-D998A8AADC86}"/>
    <cellStyle name="Normal 160" xfId="5482" xr:uid="{4B5D9C2F-F585-4F87-B6AF-8B750C76F8CA}"/>
    <cellStyle name="Normal 160 2" xfId="8417" xr:uid="{4A57D680-63EA-4D59-908F-9E8859165391}"/>
    <cellStyle name="Normal 160 2 2" xfId="26949" xr:uid="{B728AA75-5706-43DA-881A-F0538E9FBE50}"/>
    <cellStyle name="Normal 160 2 3" xfId="35067" xr:uid="{DD63AAE2-B3FE-471C-B497-D7E960D32F3E}"/>
    <cellStyle name="Normal 160 3" xfId="24041" xr:uid="{2EBBE66D-67B5-4298-8142-B5364EC9BED1}"/>
    <cellStyle name="Normal 160 4" xfId="32159" xr:uid="{B34B0403-FF2D-4BC1-A151-8E079D4FCE8C}"/>
    <cellStyle name="Normal 161" xfId="5483" xr:uid="{F6680D70-588E-41CE-9980-CE50EEABA87A}"/>
    <cellStyle name="Normal 161 2" xfId="8418" xr:uid="{166297FC-41B0-4F74-9CE6-2E56B4C79B3B}"/>
    <cellStyle name="Normal 161 2 2" xfId="26950" xr:uid="{74761798-7CBA-439F-A4A3-841563EB18C8}"/>
    <cellStyle name="Normal 161 2 3" xfId="35068" xr:uid="{32F2AF93-E1EE-4F36-B789-A36A8808BA23}"/>
    <cellStyle name="Normal 161 3" xfId="24042" xr:uid="{9CF84BC9-232B-434B-873B-A218644F6BC3}"/>
    <cellStyle name="Normal 161 4" xfId="32160" xr:uid="{85F06DCC-32FF-4D81-929C-ACA66AEC47D3}"/>
    <cellStyle name="Normal 162" xfId="5484" xr:uid="{95EAD43B-DACC-491F-B32B-AD86BA1E3555}"/>
    <cellStyle name="Normal 162 2" xfId="8419" xr:uid="{228D0570-4FAC-4D64-BAFF-903F2FBE2234}"/>
    <cellStyle name="Normal 162 2 2" xfId="26951" xr:uid="{6AAA5C5F-389D-4380-8D92-D7E0813743B2}"/>
    <cellStyle name="Normal 162 2 3" xfId="35069" xr:uid="{547B5D41-B718-4DBD-A9BD-76F6B91B380D}"/>
    <cellStyle name="Normal 162 3" xfId="24043" xr:uid="{B53D9ECF-070A-4ED8-BDC8-2CC9BAFE3AF1}"/>
    <cellStyle name="Normal 162 4" xfId="32161" xr:uid="{CC722380-C633-4C6E-AB17-1EEB0A06D928}"/>
    <cellStyle name="Normal 163" xfId="5485" xr:uid="{3150C7AF-EBE1-4E9E-A5DA-FA5F2A1DA4C0}"/>
    <cellStyle name="Normal 163 2" xfId="8420" xr:uid="{DDF4E9A1-9AD9-4F12-8207-E1ED56A6598D}"/>
    <cellStyle name="Normal 163 2 2" xfId="26952" xr:uid="{25DAC9BF-61F2-4E7B-AA88-8F44C975E163}"/>
    <cellStyle name="Normal 163 2 3" xfId="35070" xr:uid="{20C98295-7E40-46F3-87B4-1CC610663B48}"/>
    <cellStyle name="Normal 163 3" xfId="24044" xr:uid="{C733D276-D7F3-44A1-BD7C-EA6CD889FA18}"/>
    <cellStyle name="Normal 163 4" xfId="32162" xr:uid="{07242351-4C34-43E7-9BBD-2BB96ECF72A7}"/>
    <cellStyle name="Normal 164" xfId="5486" xr:uid="{64AE74BC-AAFA-417C-92F2-5796ACF1464A}"/>
    <cellStyle name="Normal 164 2" xfId="8421" xr:uid="{F857B5F4-3CB0-4C87-A889-1F6516631E54}"/>
    <cellStyle name="Normal 164 2 2" xfId="26953" xr:uid="{02480BAF-D41C-471E-BE21-EDDA13545BDA}"/>
    <cellStyle name="Normal 164 2 3" xfId="35071" xr:uid="{2095B4E6-C124-4411-8C6E-DE01AB57C274}"/>
    <cellStyle name="Normal 164 3" xfId="24045" xr:uid="{0FE2F288-E238-439D-A9A4-E8C56FD65718}"/>
    <cellStyle name="Normal 164 4" xfId="32163" xr:uid="{3AC81BF0-7DB7-4252-BFF5-6AE8507747EC}"/>
    <cellStyle name="Normal 165" xfId="5487" xr:uid="{6D88DEBE-42B0-4429-9E8D-9DAAFC13BDA3}"/>
    <cellStyle name="Normal 165 2" xfId="8422" xr:uid="{24546163-3DDD-43D7-B82B-538B7BBD0170}"/>
    <cellStyle name="Normal 165 2 2" xfId="26954" xr:uid="{A1C41968-3D76-451A-A491-4B8258290068}"/>
    <cellStyle name="Normal 165 2 3" xfId="35072" xr:uid="{1A50B183-AB9E-4979-A0FA-5F955861660A}"/>
    <cellStyle name="Normal 165 3" xfId="24046" xr:uid="{C34CF387-E1FD-49DC-8749-2B0AAF5C4C8B}"/>
    <cellStyle name="Normal 165 4" xfId="32164" xr:uid="{877ECEA2-3B07-4DA8-9791-E445F73B30FC}"/>
    <cellStyle name="Normal 166" xfId="5488" xr:uid="{E8F9AFA6-4225-45C3-9B3E-DA5E4507E805}"/>
    <cellStyle name="Normal 166 2" xfId="8423" xr:uid="{2E1CAD85-884A-4C47-BE42-99E92E5AC616}"/>
    <cellStyle name="Normal 166 2 2" xfId="26955" xr:uid="{84DFFADF-1D76-45CC-955E-95FB380E7D25}"/>
    <cellStyle name="Normal 166 2 3" xfId="35073" xr:uid="{43857174-707D-46F9-AE0A-EF3BCAE2363B}"/>
    <cellStyle name="Normal 166 3" xfId="24047" xr:uid="{3EA85321-D09F-406C-99E7-CB82B733303D}"/>
    <cellStyle name="Normal 166 4" xfId="32165" xr:uid="{AEE898A0-2291-4017-8CEA-DBA494B64F16}"/>
    <cellStyle name="Normal 167" xfId="5489" xr:uid="{4901BA07-97D6-4AB1-949B-C213E84DD080}"/>
    <cellStyle name="Normal 167 2" xfId="8424" xr:uid="{5A8D28EE-B096-47BB-88DC-42A24C52CD7A}"/>
    <cellStyle name="Normal 167 2 2" xfId="26956" xr:uid="{100C2C6D-4ECC-4893-93AF-940746C5EA59}"/>
    <cellStyle name="Normal 167 2 3" xfId="35074" xr:uid="{C79CD273-F492-4FCC-8A39-812332F20249}"/>
    <cellStyle name="Normal 167 3" xfId="24048" xr:uid="{4E830C97-0A9C-4EA7-A380-53D26E7BDC91}"/>
    <cellStyle name="Normal 167 4" xfId="32166" xr:uid="{E940ED9E-8FE5-416A-B340-D72FFFBB6BEC}"/>
    <cellStyle name="Normal 168" xfId="5490" xr:uid="{B649D0B9-7CFA-49A5-9EEA-9A0409B463EB}"/>
    <cellStyle name="Normal 168 2" xfId="8425" xr:uid="{9F181DE0-E413-41C1-AD69-6C61EEEDF3AC}"/>
    <cellStyle name="Normal 168 2 2" xfId="26957" xr:uid="{4D78B390-B1B5-4329-8121-4A6168A87464}"/>
    <cellStyle name="Normal 168 2 3" xfId="35075" xr:uid="{138CD540-9806-483F-8BD0-B1256153D886}"/>
    <cellStyle name="Normal 168 3" xfId="24049" xr:uid="{DDAD9989-3D2E-42BE-A49B-274CC59BDC6B}"/>
    <cellStyle name="Normal 168 4" xfId="32167" xr:uid="{48476E8E-9B3C-4D97-9912-08D103FA44A6}"/>
    <cellStyle name="Normal 169" xfId="5491" xr:uid="{07FDF3D0-1E6A-4F64-8B32-80681612024D}"/>
    <cellStyle name="Normal 169 2" xfId="8426" xr:uid="{9016118D-E5D1-4625-8A59-290CF52BA1AC}"/>
    <cellStyle name="Normal 169 2 2" xfId="26958" xr:uid="{05375CF2-4697-46C4-BB7A-0F204042A450}"/>
    <cellStyle name="Normal 169 2 3" xfId="35076" xr:uid="{71FA75A0-CFCF-45D1-8AC5-D784F9C1C8C8}"/>
    <cellStyle name="Normal 169 3" xfId="24050" xr:uid="{51E7231F-A9E5-4068-89C4-F0780BDD899E}"/>
    <cellStyle name="Normal 169 4" xfId="32168" xr:uid="{21A638FC-BACC-4EDC-95A1-1AC859401E95}"/>
    <cellStyle name="Normal 17" xfId="653" xr:uid="{D7AB7CA4-104D-49F4-A1B1-029BC187609B}"/>
    <cellStyle name="Normal 17 2" xfId="387" xr:uid="{AC066814-C410-4CFB-9B47-882B7DA9E374}"/>
    <cellStyle name="Normal 17 2 2" xfId="2455" xr:uid="{153BA393-C7BD-4870-84F4-C338EE112074}"/>
    <cellStyle name="Normal 17 2 3" xfId="11227" xr:uid="{FBC4927E-46A3-4898-91B4-7BE2D7E0B880}"/>
    <cellStyle name="Normal 17 2 3 2" xfId="27553" xr:uid="{841A262F-115A-4F8E-AE3B-FF68B8800C3F}"/>
    <cellStyle name="Normal 17 2 3 3" xfId="35741" xr:uid="{51EE4611-0E15-4DC8-A721-3C595B2E08DB}"/>
    <cellStyle name="Normal 17 3" xfId="2184" xr:uid="{A52EA3AB-92A1-4C7C-B07D-B9B6862FCF04}"/>
    <cellStyle name="Normal 17 4" xfId="3157" xr:uid="{6A590286-A603-4F49-A0DD-03CEE0868854}"/>
    <cellStyle name="Normal 17 4 2" xfId="3961" xr:uid="{2486E4A1-6C74-466D-9119-653241A2B7CD}"/>
    <cellStyle name="Normal 17 4 2 2" xfId="5394" xr:uid="{0EE00E05-5652-4915-AD5F-9CB3F2963ABA}"/>
    <cellStyle name="Normal 17 4 2 2 2" xfId="8330" xr:uid="{2C97F277-B2FC-4F06-829A-0B2D4582E7D1}"/>
    <cellStyle name="Normal 17 4 2 2 2 2" xfId="26862" xr:uid="{20345F1E-4BF6-4485-BF53-BA76D9146409}"/>
    <cellStyle name="Normal 17 4 2 2 2 3" xfId="34980" xr:uid="{9F254B9E-AE75-4EC7-A508-832084F4E180}"/>
    <cellStyle name="Normal 17 4 2 2 3" xfId="23954" xr:uid="{7DEAB165-238B-40F6-B88C-E4CA74C26ABA}"/>
    <cellStyle name="Normal 17 4 2 2 4" xfId="32072" xr:uid="{2FEFC2BA-4C52-435F-A74D-EE2FC21151EF}"/>
    <cellStyle name="Normal 17 4 2 3" xfId="6904" xr:uid="{628AB1A3-3378-45C3-A11A-99445B1C7EA7}"/>
    <cellStyle name="Normal 17 4 2 3 2" xfId="25436" xr:uid="{351CBA0C-F9A1-4C9E-9A6D-D5BC6A1991FD}"/>
    <cellStyle name="Normal 17 4 2 3 3" xfId="33554" xr:uid="{70CBB40D-FA9F-4B66-A1BF-AC5BDFC6B5CF}"/>
    <cellStyle name="Normal 17 4 2 4" xfId="11229" xr:uid="{BC8CBDAA-75FD-45E4-AB14-2A1A793C98B7}"/>
    <cellStyle name="Normal 17 4 2 5" xfId="22526" xr:uid="{FAD3D61F-A121-4DAE-8753-F668FA8F65E2}"/>
    <cellStyle name="Normal 17 4 2 6" xfId="30644" xr:uid="{7FE2ABE2-E1AB-43CA-8DEA-08F3E39243EC}"/>
    <cellStyle name="Normal 17 4 3" xfId="4683" xr:uid="{D5868239-C378-4700-B8E4-4D9ACF3FA7AE}"/>
    <cellStyle name="Normal 17 4 3 2" xfId="7619" xr:uid="{699AF4D6-9D6E-4CC6-9446-268CAB80746E}"/>
    <cellStyle name="Normal 17 4 3 2 2" xfId="26151" xr:uid="{518BD1C9-7BB6-4258-B778-A50BA1A18FCD}"/>
    <cellStyle name="Normal 17 4 3 2 3" xfId="34269" xr:uid="{58622D9B-A645-4804-9BAC-A42B021EF640}"/>
    <cellStyle name="Normal 17 4 3 3" xfId="23243" xr:uid="{BDA0DCAB-8257-43BE-9C20-1E5FF002CBF4}"/>
    <cellStyle name="Normal 17 4 3 4" xfId="31361" xr:uid="{1F733808-AEAA-4884-B772-88A81844AD7E}"/>
    <cellStyle name="Normal 17 4 4" xfId="6193" xr:uid="{A8DA310D-BF24-4C05-9DAC-A427A8ACAE46}"/>
    <cellStyle name="Normal 17 4 4 2" xfId="24725" xr:uid="{267B393B-E7C4-4D90-AE72-2227ED1E7910}"/>
    <cellStyle name="Normal 17 4 4 3" xfId="32843" xr:uid="{6DB8B916-11DB-45BB-B3CA-4D431E64EF4B}"/>
    <cellStyle name="Normal 17 4 5" xfId="11228" xr:uid="{47379C0A-74D8-41C8-9F39-7D90594178D2}"/>
    <cellStyle name="Normal 17 4 6" xfId="21800" xr:uid="{33A2CB22-8872-4275-B406-C32D77BE76F5}"/>
    <cellStyle name="Normal 17 4 7" xfId="29916" xr:uid="{8F03F8F7-1143-4308-9906-7643E399AD5E}"/>
    <cellStyle name="Normal 17 5" xfId="11226" xr:uid="{D7B78A2D-32E3-4D70-84F9-6D7B5E3798F8}"/>
    <cellStyle name="Normal 17 5 2" xfId="27552" xr:uid="{A7125F17-767A-4AAA-A41B-CA641C677E5C}"/>
    <cellStyle name="Normal 17 5 3" xfId="35740" xr:uid="{093D758C-B6DC-443E-AFA0-95D663D67ED2}"/>
    <cellStyle name="Normal 170" xfId="5492" xr:uid="{09C09D18-3049-4C0C-9D6B-E949B684F4B7}"/>
    <cellStyle name="Normal 170 2" xfId="8427" xr:uid="{D4D83E77-995D-4608-85EA-50ADF1047018}"/>
    <cellStyle name="Normal 170 2 2" xfId="26959" xr:uid="{1C0D5F0C-59B5-479D-9A30-5C5EB4BB96FA}"/>
    <cellStyle name="Normal 170 2 3" xfId="35077" xr:uid="{99EEF36D-BE8A-43C8-A489-F33A6C9B5B05}"/>
    <cellStyle name="Normal 170 3" xfId="24051" xr:uid="{646C6446-0D97-446C-82CC-7E03CF4621A7}"/>
    <cellStyle name="Normal 170 4" xfId="32169" xr:uid="{92B0231F-F5E7-45CE-A6F8-D3AC28857699}"/>
    <cellStyle name="Normal 171" xfId="5493" xr:uid="{6B06521E-B26D-4CAB-A538-8458799DF7A8}"/>
    <cellStyle name="Normal 171 2" xfId="8428" xr:uid="{32088B66-CE66-46F2-BCCF-50BA0D3D3383}"/>
    <cellStyle name="Normal 171 2 2" xfId="26960" xr:uid="{5F04C769-36C6-4475-8A7F-968818CE28C2}"/>
    <cellStyle name="Normal 171 2 3" xfId="35078" xr:uid="{71A15864-E6DA-449F-84FA-E7C442A6F6B9}"/>
    <cellStyle name="Normal 171 3" xfId="24052" xr:uid="{A32C7E1F-590A-45A0-8713-C92DCC9BBF7F}"/>
    <cellStyle name="Normal 171 4" xfId="32170" xr:uid="{275C42F5-A938-4AF8-8776-F00CDBFF66F2}"/>
    <cellStyle name="Normal 172" xfId="5494" xr:uid="{88D93A4C-89D0-4B05-9B33-90708CC16606}"/>
    <cellStyle name="Normal 172 2" xfId="8429" xr:uid="{364787E4-21F3-49AB-8F47-A66FB6A8CEA6}"/>
    <cellStyle name="Normal 172 2 2" xfId="26961" xr:uid="{ECE19C47-21C9-4A0C-9ABE-F08321251AB3}"/>
    <cellStyle name="Normal 172 2 3" xfId="35079" xr:uid="{1EDB0315-C949-41A7-AF94-4B6698C3EA6B}"/>
    <cellStyle name="Normal 172 3" xfId="24053" xr:uid="{79CEBCBE-4CC4-4C8D-AC8D-D0C570E6B331}"/>
    <cellStyle name="Normal 172 4" xfId="32171" xr:uid="{20779A96-E0C8-43FF-961D-8EB42A07618B}"/>
    <cellStyle name="Normal 173" xfId="5495" xr:uid="{A0AAB252-4F9A-47E7-A3FB-EBEBEF3396BA}"/>
    <cellStyle name="Normal 173 2" xfId="8430" xr:uid="{766887D3-148F-461B-AF31-95B3229D75F8}"/>
    <cellStyle name="Normal 173 2 2" xfId="26962" xr:uid="{1BE2BCF8-BF75-491B-B579-E5911456C341}"/>
    <cellStyle name="Normal 173 2 3" xfId="35080" xr:uid="{A0F2AFE9-7A51-426D-AD6E-6EA89453B2DD}"/>
    <cellStyle name="Normal 173 3" xfId="24054" xr:uid="{2C378656-7169-4269-B5A6-A4B99FED0DF5}"/>
    <cellStyle name="Normal 173 4" xfId="32172" xr:uid="{9176467F-ABF2-459A-A789-EFC4FF7BF8AA}"/>
    <cellStyle name="Normal 174" xfId="5496" xr:uid="{36B53627-559E-4232-99DF-3025C0858888}"/>
    <cellStyle name="Normal 174 2" xfId="8431" xr:uid="{88D41EA9-E660-4A96-B2F4-B00C4D1FAB42}"/>
    <cellStyle name="Normal 174 2 2" xfId="26963" xr:uid="{3A059078-71C9-45DB-A687-FFE105094085}"/>
    <cellStyle name="Normal 174 2 3" xfId="35081" xr:uid="{D151AD0F-95B8-4463-8A89-F255053489BF}"/>
    <cellStyle name="Normal 174 3" xfId="24055" xr:uid="{8BDB20BE-A9D1-45C1-B5DF-C08D88656629}"/>
    <cellStyle name="Normal 174 4" xfId="32173" xr:uid="{DE5ADFC9-37CD-4F0C-8C95-979BEF5859F3}"/>
    <cellStyle name="Normal 175" xfId="5497" xr:uid="{E43C023F-22BF-4E1A-8BAB-1C5C8178C982}"/>
    <cellStyle name="Normal 175 2" xfId="8432" xr:uid="{A987F6C0-A2F5-460A-BA20-AA79D57EC5C1}"/>
    <cellStyle name="Normal 175 2 2" xfId="26964" xr:uid="{006FDA26-89D7-4DFD-92EC-F68CA35D80CE}"/>
    <cellStyle name="Normal 175 2 3" xfId="35082" xr:uid="{B374A2A3-DFC0-400D-BFE0-8A11F55209DF}"/>
    <cellStyle name="Normal 175 3" xfId="24056" xr:uid="{D7297907-2B90-4255-982A-F5F603FA3C2B}"/>
    <cellStyle name="Normal 175 4" xfId="32174" xr:uid="{7FD5F311-CC38-44E8-9367-293D3B46E87B}"/>
    <cellStyle name="Normal 176" xfId="5499" xr:uid="{37079F5A-D5B9-4928-A259-D9BFF2E7E33C}"/>
    <cellStyle name="Normal 176 2" xfId="8433" xr:uid="{9D41633E-AA5B-43D8-8D3A-7F5C4655C9B8}"/>
    <cellStyle name="Normal 176 2 2" xfId="26965" xr:uid="{F195D6B3-CC5E-4EF4-AC8D-038256703E05}"/>
    <cellStyle name="Normal 176 2 3" xfId="35083" xr:uid="{A9762C13-5E3E-4D7B-B60E-6B459051AEF5}"/>
    <cellStyle name="Normal 176 3" xfId="24057" xr:uid="{DC91FC11-2F27-43C9-9715-738B404E1FBB}"/>
    <cellStyle name="Normal 176 4" xfId="32175" xr:uid="{B7D88DAC-50C0-465B-872A-DD7B6B23E3A1}"/>
    <cellStyle name="Normal 177" xfId="5506" xr:uid="{C893B592-A143-479D-AAF3-93ED40FBAFF5}"/>
    <cellStyle name="Normal 177 2" xfId="8439" xr:uid="{79903CFE-CA28-4B9C-9B6F-4BB9756097CE}"/>
    <cellStyle name="Normal 177 2 2" xfId="26971" xr:uid="{F97CF811-A1EA-420F-A3F3-C1AE60B83B65}"/>
    <cellStyle name="Normal 177 2 3" xfId="35089" xr:uid="{BE85972B-9AED-4EBF-AF09-35489B6AA9E8}"/>
    <cellStyle name="Normal 177 3" xfId="24063" xr:uid="{382BE4ED-0CE4-4D6D-A11A-82D17EAF8EC8}"/>
    <cellStyle name="Normal 177 4" xfId="32181" xr:uid="{4CC30099-CA25-4B61-89D8-AC36E5F13A55}"/>
    <cellStyle name="Normal 178" xfId="5507" xr:uid="{8E22CC60-21A4-4AA5-BA69-20180942C5E7}"/>
    <cellStyle name="Normal 179" xfId="8448" xr:uid="{82403557-D3CA-4223-AF72-F4223D2919C7}"/>
    <cellStyle name="Normal 179 2" xfId="26978" xr:uid="{F2B2756A-CF4A-4B47-9207-92E8C01ED0FE}"/>
    <cellStyle name="Normal 179 3" xfId="35096" xr:uid="{773217E7-6DC4-4F05-AB13-C97C54754E76}"/>
    <cellStyle name="Normal 18" xfId="654" xr:uid="{E7F2750D-2D2A-4372-AED4-2301C7B93395}"/>
    <cellStyle name="Normal 18 2" xfId="2185" xr:uid="{6CCC5BB1-9F3A-44F0-B473-990DC3A4F215}"/>
    <cellStyle name="Normal 18 2 2" xfId="11231" xr:uid="{09DC9389-0025-42AF-BA87-3A4B7B594981}"/>
    <cellStyle name="Normal 18 2 2 2" xfId="27557" xr:uid="{D209987D-1D0C-4812-906C-B51FFD64480E}"/>
    <cellStyle name="Normal 18 2 2 3" xfId="35745" xr:uid="{EBD4C626-7ED0-4C04-8739-686DFFAC7859}"/>
    <cellStyle name="Normal 18 3" xfId="3263" xr:uid="{39047970-A14F-4266-92E3-014341F66E12}"/>
    <cellStyle name="Normal 18 3 2" xfId="11232" xr:uid="{F46A70B7-7EED-4E35-9FC6-C11271C45FC6}"/>
    <cellStyle name="Normal 18 4" xfId="3158" xr:uid="{C3718BBF-8A8B-4671-9C63-47E4C83891F8}"/>
    <cellStyle name="Normal 18 4 2" xfId="3962" xr:uid="{B7CBDAC7-CBB4-467C-A7B2-146009BEDE8C}"/>
    <cellStyle name="Normal 18 4 2 2" xfId="5395" xr:uid="{9C23B53E-4FF7-4E27-A7C6-46BB2008663F}"/>
    <cellStyle name="Normal 18 4 2 2 2" xfId="8331" xr:uid="{C7292F25-F6CB-4D9A-AABD-FC032EFAB973}"/>
    <cellStyle name="Normal 18 4 2 2 2 2" xfId="26863" xr:uid="{7A2E13E1-0705-4AE1-91D4-32CD264EAE89}"/>
    <cellStyle name="Normal 18 4 2 2 2 3" xfId="34981" xr:uid="{47972B44-C29C-4CC0-8439-00B566F9A5CD}"/>
    <cellStyle name="Normal 18 4 2 2 3" xfId="23955" xr:uid="{2AC5CE9E-D050-41B7-8494-FD3EDC5C1016}"/>
    <cellStyle name="Normal 18 4 2 2 4" xfId="32073" xr:uid="{4123980F-BB4D-48F6-9189-534FE85C94AD}"/>
    <cellStyle name="Normal 18 4 2 3" xfId="6905" xr:uid="{D1C29870-04A6-4E56-B9AD-6EF0E6B8428E}"/>
    <cellStyle name="Normal 18 4 2 3 2" xfId="25437" xr:uid="{05C12BA0-D9BA-470C-B72C-79F7DA80D2CB}"/>
    <cellStyle name="Normal 18 4 2 3 3" xfId="33555" xr:uid="{45C74A00-93B2-4233-B699-ABBFA06FD8DD}"/>
    <cellStyle name="Normal 18 4 2 4" xfId="22527" xr:uid="{04C0147F-2A28-4CED-8B73-0E8BBA1F344A}"/>
    <cellStyle name="Normal 18 4 2 5" xfId="30645" xr:uid="{625FBAE5-1E50-47CA-A4D6-A9F3FFACAB4E}"/>
    <cellStyle name="Normal 18 4 3" xfId="4684" xr:uid="{FF0D32C9-0ECA-4ACD-94F4-83338FFC4B20}"/>
    <cellStyle name="Normal 18 4 3 2" xfId="7620" xr:uid="{A3B202AC-C64A-478D-83FA-C0A3E3BD009E}"/>
    <cellStyle name="Normal 18 4 3 2 2" xfId="26152" xr:uid="{D091FEB6-DA62-4299-A001-6FC67676668A}"/>
    <cellStyle name="Normal 18 4 3 2 3" xfId="34270" xr:uid="{55FCB781-CFD4-4068-B15D-4E31432ACA6C}"/>
    <cellStyle name="Normal 18 4 3 3" xfId="23244" xr:uid="{5BC5F53B-83B0-44DE-BAB0-225333DC42BF}"/>
    <cellStyle name="Normal 18 4 3 4" xfId="31362" xr:uid="{EB5B7068-330C-407D-90B2-B9C1B85D6E34}"/>
    <cellStyle name="Normal 18 4 4" xfId="6194" xr:uid="{024D0D5A-AC9D-4337-8F8E-2AA04217F6E2}"/>
    <cellStyle name="Normal 18 4 4 2" xfId="24726" xr:uid="{F9BE3998-087C-41A8-9042-15960C98373C}"/>
    <cellStyle name="Normal 18 4 4 3" xfId="32844" xr:uid="{A73B92C6-E569-441D-9E33-A32D94D17480}"/>
    <cellStyle name="Normal 18 4 5" xfId="11233" xr:uid="{9C0575D9-59CE-499F-BE81-335CE8966D8D}"/>
    <cellStyle name="Normal 18 4 5 2" xfId="27558" xr:uid="{43AB8E46-B749-418C-B6B7-DE9F6D95F885}"/>
    <cellStyle name="Normal 18 4 5 3" xfId="35746" xr:uid="{FBA21BC9-1B6A-4164-A485-F05D13D82A22}"/>
    <cellStyle name="Normal 18 4 6" xfId="21801" xr:uid="{89D7091E-0B21-4FE9-BBCA-D4A8DCAC80E4}"/>
    <cellStyle name="Normal 18 4 7" xfId="29917" xr:uid="{11423B04-F6DB-4924-88BF-AEDDD6EE6FDA}"/>
    <cellStyle name="Normal 18 5" xfId="11234" xr:uid="{A1D1231E-5209-4F5F-B44B-F7B192338027}"/>
    <cellStyle name="Normal 18 5 2" xfId="11235" xr:uid="{854A36A1-0923-42E6-AA8B-394A443D5C80}"/>
    <cellStyle name="Normal 18 6" xfId="11230" xr:uid="{CCC66FCF-41CF-4650-BB99-B2C1D9BABBF7}"/>
    <cellStyle name="Normal 18 6 2" xfId="27556" xr:uid="{B512D2A8-7F95-492E-BFFE-67969355118A}"/>
    <cellStyle name="Normal 18 6 3" xfId="35744" xr:uid="{6636C639-CD06-4FBF-B12E-2E2317619562}"/>
    <cellStyle name="Normal 180" xfId="8455" xr:uid="{56808BBD-EE51-4BCE-BC87-47640CF21015}"/>
    <cellStyle name="Normal 181" xfId="8460" xr:uid="{97D2C82A-599A-4736-8D76-0AD3BE8D1C5B}"/>
    <cellStyle name="Normal 182" xfId="8463" xr:uid="{749FFD66-8582-4770-B145-691E866F65D8}"/>
    <cellStyle name="Normal 182 2" xfId="26988" xr:uid="{723B30AE-0604-421B-8E86-E3A3124654B5}"/>
    <cellStyle name="Normal 182 3" xfId="35106" xr:uid="{3C9B12E6-E9CC-4D12-B19E-AAA854E87C02}"/>
    <cellStyle name="Normal 183" xfId="8465" xr:uid="{9A82C4D9-62A1-4072-8684-CE5D7C6906F2}"/>
    <cellStyle name="Normal 183 2" xfId="26990" xr:uid="{8CF441E5-C352-493C-8C31-11CE2394BD3A}"/>
    <cellStyle name="Normal 183 3" xfId="35108" xr:uid="{723A7B9F-CABF-4C3E-AB4D-D49BA4CE0C90}"/>
    <cellStyle name="Normal 184" xfId="8467" xr:uid="{1DCDEB2B-EFD5-4B45-90F9-2854256116F0}"/>
    <cellStyle name="Normal 184 2" xfId="26992" xr:uid="{D2C40CEA-5215-4268-ABDB-B9B6EE84F24E}"/>
    <cellStyle name="Normal 184 3" xfId="35110" xr:uid="{A2F70CAB-8C65-4BC5-BAE2-76AF371DE691}"/>
    <cellStyle name="Normal 185" xfId="8472" xr:uid="{54194840-EA16-49BA-B8F0-70CB7F7CEC1E}"/>
    <cellStyle name="Normal 186" xfId="8500" xr:uid="{569B4E7F-DAD6-4105-B4DD-1958F8181F6D}"/>
    <cellStyle name="Normal 186 2" xfId="27007" xr:uid="{CE81BD90-F504-46E3-9E8A-2CB1FB501A2B}"/>
    <cellStyle name="Normal 186 3" xfId="35126" xr:uid="{00740345-4B9C-4F6D-BB36-7CECD44A78E2}"/>
    <cellStyle name="Normal 187" xfId="8501" xr:uid="{04392AF8-6261-4427-814B-352FFD41BEA6}"/>
    <cellStyle name="Normal 188" xfId="8506" xr:uid="{9161D6CD-C330-4A52-A04B-2F524763A073}"/>
    <cellStyle name="Normal 188 2" xfId="27010" xr:uid="{7D9892E9-CA15-4B43-9FF9-A61923295AC9}"/>
    <cellStyle name="Normal 188 3" xfId="35130" xr:uid="{4CEFE166-5748-4489-AFE0-710B5CBB3BDB}"/>
    <cellStyle name="Normal 189" xfId="8513" xr:uid="{23E77D29-1A6E-4DFB-AB69-E001A6664EAE}"/>
    <cellStyle name="Normal 189 2" xfId="27017" xr:uid="{63FCCFFA-C7D6-40E5-81DF-454E4FE0B351}"/>
    <cellStyle name="Normal 189 3" xfId="35137" xr:uid="{BBAB69A5-D22A-4C8D-80FD-9BFD4EFEA3E3}"/>
    <cellStyle name="Normal 19" xfId="655" xr:uid="{C11D72F9-5600-42B8-85C5-41CC54BBD5C8}"/>
    <cellStyle name="Normal 19 10" xfId="5573" xr:uid="{BACB7A78-59FD-4EA0-9B4E-8F7B53652BDD}"/>
    <cellStyle name="Normal 19 10 2" xfId="24105" xr:uid="{8FEF426D-C2CE-46BC-8FC7-5EF99E800425}"/>
    <cellStyle name="Normal 19 10 3" xfId="32223" xr:uid="{7E980FED-1575-4E8B-9852-70DA21A96904}"/>
    <cellStyle name="Normal 19 11" xfId="11236" xr:uid="{FCD58961-46BA-4765-AF41-E60F6D88224E}"/>
    <cellStyle name="Normal 19 11 2" xfId="27559" xr:uid="{B8160ACB-9A2C-4C1E-AA03-7FE29926DBA4}"/>
    <cellStyle name="Normal 19 11 3" xfId="35747" xr:uid="{D96EAB46-B749-452E-8B1E-31E483CA599D}"/>
    <cellStyle name="Normal 19 12" xfId="2094" xr:uid="{99C21FAA-513F-48F2-A22E-B5B71E8BAD6A}"/>
    <cellStyle name="Normal 19 12 2" xfId="21072" xr:uid="{A8C9E42C-011D-47C8-ABCA-17131002D54D}"/>
    <cellStyle name="Normal 19 12 3" xfId="29188" xr:uid="{1D422C89-9284-4675-B4B4-85F2CBF05A1A}"/>
    <cellStyle name="Normal 19 13" xfId="20454" xr:uid="{F8DA8522-18BE-4D97-8D0B-83FD58E379C2}"/>
    <cellStyle name="Normal 19 14" xfId="28548" xr:uid="{DE9BAE43-FFC7-4183-8DAA-46C38C1CCAAE}"/>
    <cellStyle name="Normal 19 2" xfId="656" xr:uid="{B0371B4E-96BC-4D66-B121-F785055C23F5}"/>
    <cellStyle name="Normal 19 2 10" xfId="20455" xr:uid="{8D776826-6421-4A92-9C2E-E9882BA9E356}"/>
    <cellStyle name="Normal 19 2 11" xfId="28549" xr:uid="{287A9204-BCCD-4D36-AE46-D2298F781D40}"/>
    <cellStyle name="Normal 19 2 2" xfId="1010" xr:uid="{E15E4D4B-8925-4DF5-BC21-2BFC1F71C9AE}"/>
    <cellStyle name="Normal 19 2 2 2" xfId="2394" xr:uid="{91FF682F-4E4C-4B0F-A3D4-F0B2B0AB22FA}"/>
    <cellStyle name="Normal 19 2 2 2 2" xfId="2982" xr:uid="{249AECE8-B92B-4E57-A9AA-7BAB4944AB72}"/>
    <cellStyle name="Normal 19 2 2 2 2 2" xfId="3855" xr:uid="{747B3EFD-B219-4B8D-9D3F-F04324F8556A}"/>
    <cellStyle name="Normal 19 2 2 2 2 2 2" xfId="5288" xr:uid="{48FD2D20-202D-452D-A7C3-88E270BB436F}"/>
    <cellStyle name="Normal 19 2 2 2 2 2 2 2" xfId="8224" xr:uid="{DF644777-5736-42F6-90A0-4CC6ED6F9439}"/>
    <cellStyle name="Normal 19 2 2 2 2 2 2 2 2" xfId="26756" xr:uid="{D5B2892D-36AB-4B19-8013-EA0FFDF2BB68}"/>
    <cellStyle name="Normal 19 2 2 2 2 2 2 2 3" xfId="34874" xr:uid="{3B7C6761-679E-4A19-AE51-8425DF65D950}"/>
    <cellStyle name="Normal 19 2 2 2 2 2 2 3" xfId="23848" xr:uid="{637A859F-FF20-47CA-ACDB-19B34F79C6DE}"/>
    <cellStyle name="Normal 19 2 2 2 2 2 2 4" xfId="31966" xr:uid="{7C9226B4-B6F4-4BA6-BEA7-F70015C04CC9}"/>
    <cellStyle name="Normal 19 2 2 2 2 2 3" xfId="6798" xr:uid="{98273FF2-CA58-47B3-980E-F6ADBBA21A57}"/>
    <cellStyle name="Normal 19 2 2 2 2 2 3 2" xfId="25330" xr:uid="{00450BEF-3CEC-470F-BBDD-445C1275B6E3}"/>
    <cellStyle name="Normal 19 2 2 2 2 2 3 3" xfId="33448" xr:uid="{FC7E3E2A-3ED5-4B7E-9C01-B696E1B27411}"/>
    <cellStyle name="Normal 19 2 2 2 2 2 4" xfId="22420" xr:uid="{2C1F354E-763D-4201-88B9-618A0915337D}"/>
    <cellStyle name="Normal 19 2 2 2 2 2 5" xfId="30538" xr:uid="{B539471A-3B3E-48D1-AD4C-89EC7F34CFEE}"/>
    <cellStyle name="Normal 19 2 2 2 2 3" xfId="4577" xr:uid="{887D997A-EEBB-49A4-A732-E8167CDB32E6}"/>
    <cellStyle name="Normal 19 2 2 2 2 3 2" xfId="7513" xr:uid="{DF834375-CE39-4B3D-AE42-2B2E2EDB701B}"/>
    <cellStyle name="Normal 19 2 2 2 2 3 2 2" xfId="26045" xr:uid="{419EE79F-A036-4424-AF0C-E504D9ACFE1C}"/>
    <cellStyle name="Normal 19 2 2 2 2 3 2 3" xfId="34163" xr:uid="{FD1CB108-BA94-4167-80F6-D21348A5883E}"/>
    <cellStyle name="Normal 19 2 2 2 2 3 3" xfId="23137" xr:uid="{28F10CA9-F143-40D6-B2F7-41DFA87AF9F7}"/>
    <cellStyle name="Normal 19 2 2 2 2 3 4" xfId="31255" xr:uid="{6511FDD7-F522-4209-823A-A6A691B3009D}"/>
    <cellStyle name="Normal 19 2 2 2 2 4" xfId="6087" xr:uid="{69A8B077-3CA1-40EF-8791-72D47B449020}"/>
    <cellStyle name="Normal 19 2 2 2 2 4 2" xfId="24619" xr:uid="{9A4CECB4-5DF3-4265-BBE6-EE097B464EE3}"/>
    <cellStyle name="Normal 19 2 2 2 2 4 3" xfId="32737" xr:uid="{086E247A-A1B0-4FB0-A1E9-A19D5FF3A802}"/>
    <cellStyle name="Normal 19 2 2 2 2 5" xfId="21675" xr:uid="{926E4277-97A1-477B-96C5-543F943274D0}"/>
    <cellStyle name="Normal 19 2 2 2 2 6" xfId="29791" xr:uid="{3E202500-E5E7-47B1-8A09-13327DEC1066}"/>
    <cellStyle name="Normal 19 2 2 2 3" xfId="3560" xr:uid="{248C55F9-4946-4991-B330-9A20C7242239}"/>
    <cellStyle name="Normal 19 2 2 2 3 2" xfId="4995" xr:uid="{BF26F1EC-BAA2-4E61-9330-FE5CBD964A2C}"/>
    <cellStyle name="Normal 19 2 2 2 3 2 2" xfId="7931" xr:uid="{6D455FC8-DCD8-43B6-953C-D3C5D7E2C5C6}"/>
    <cellStyle name="Normal 19 2 2 2 3 2 2 2" xfId="26463" xr:uid="{BFB3F225-6DB3-4B84-A9FB-764A8F03F83D}"/>
    <cellStyle name="Normal 19 2 2 2 3 2 2 3" xfId="34581" xr:uid="{07FCE032-0A7A-446B-A0D1-3DF9FDDABAA2}"/>
    <cellStyle name="Normal 19 2 2 2 3 2 3" xfId="23555" xr:uid="{E6B54DCF-F063-4FCD-9EFA-A61FB1A13B3F}"/>
    <cellStyle name="Normal 19 2 2 2 3 2 4" xfId="31673" xr:uid="{EEAC8B07-BF69-492B-BFD5-7150DF9B141D}"/>
    <cellStyle name="Normal 19 2 2 2 3 3" xfId="6505" xr:uid="{D7D4088E-4E02-45E6-9CEF-AE66D730E5FD}"/>
    <cellStyle name="Normal 19 2 2 2 3 3 2" xfId="25037" xr:uid="{40BBF3C1-FD78-46F1-BB00-A51B804BD50E}"/>
    <cellStyle name="Normal 19 2 2 2 3 3 3" xfId="33155" xr:uid="{77CD8269-7D11-41D5-AED0-FFC3828F2AD3}"/>
    <cellStyle name="Normal 19 2 2 2 3 4" xfId="22127" xr:uid="{EF1FD04C-17E0-477D-856D-172861267A86}"/>
    <cellStyle name="Normal 19 2 2 2 3 5" xfId="30245" xr:uid="{E94502F0-B12A-4F82-952A-989F2BE3D0D5}"/>
    <cellStyle name="Normal 19 2 2 2 4" xfId="4284" xr:uid="{88EC0451-47A4-41FA-A76A-7B6C60ACD5CD}"/>
    <cellStyle name="Normal 19 2 2 2 4 2" xfId="7220" xr:uid="{070DE8BC-42C5-4B04-B7FE-BB55622AF8F8}"/>
    <cellStyle name="Normal 19 2 2 2 4 2 2" xfId="25752" xr:uid="{CD7DFE4B-C244-4E23-999B-DC57D9AE4F1C}"/>
    <cellStyle name="Normal 19 2 2 2 4 2 3" xfId="33870" xr:uid="{76BAA0E3-4CD3-4EA6-B5BD-20262E199909}"/>
    <cellStyle name="Normal 19 2 2 2 4 3" xfId="22844" xr:uid="{4D32582E-23D6-4314-B53A-3C819D3DBD11}"/>
    <cellStyle name="Normal 19 2 2 2 4 4" xfId="30962" xr:uid="{28DB0288-C6C7-48FA-B488-165171B915A7}"/>
    <cellStyle name="Normal 19 2 2 2 5" xfId="5794" xr:uid="{C585F7AB-8371-4597-89E8-34C0A94FC1BF}"/>
    <cellStyle name="Normal 19 2 2 2 5 2" xfId="24326" xr:uid="{7C5BB7F9-6F38-4C2B-AE61-71B626AD898D}"/>
    <cellStyle name="Normal 19 2 2 2 5 3" xfId="32444" xr:uid="{93D9A882-C4CD-4B99-9044-B7C062ADD837}"/>
    <cellStyle name="Normal 19 2 2 2 6" xfId="21312" xr:uid="{31E60DCF-0A7C-4B28-B819-E52A6AA1953E}"/>
    <cellStyle name="Normal 19 2 2 2 7" xfId="29428" xr:uid="{DF549518-9717-4768-A651-C76BD4FE4C69}"/>
    <cellStyle name="Normal 19 2 2 3" xfId="2857" xr:uid="{C488EE8C-FBF9-4D65-B5A5-C2B94B71B788}"/>
    <cellStyle name="Normal 19 2 2 3 2" xfId="3730" xr:uid="{BB5BBB49-CBDB-44D6-8D50-712ECCB1DAEB}"/>
    <cellStyle name="Normal 19 2 2 3 2 2" xfId="5163" xr:uid="{AE60AAB7-E6A9-422A-B2B2-BC332955E86E}"/>
    <cellStyle name="Normal 19 2 2 3 2 2 2" xfId="8099" xr:uid="{B032B4A0-F8C6-4BF1-A677-F123707FEB2E}"/>
    <cellStyle name="Normal 19 2 2 3 2 2 2 2" xfId="26631" xr:uid="{BE53025F-8A23-45E1-83C1-AA3203060798}"/>
    <cellStyle name="Normal 19 2 2 3 2 2 2 3" xfId="34749" xr:uid="{EFECA7EF-452F-4200-887E-ED92FE5719CC}"/>
    <cellStyle name="Normal 19 2 2 3 2 2 3" xfId="23723" xr:uid="{45C5AE40-402F-4B17-9EB2-6391885CEC3E}"/>
    <cellStyle name="Normal 19 2 2 3 2 2 4" xfId="31841" xr:uid="{D6238138-0C92-427E-8D0B-AEC6E55B0E74}"/>
    <cellStyle name="Normal 19 2 2 3 2 3" xfId="6673" xr:uid="{52650E58-DBAD-4483-BD02-D46FAD2B3E0B}"/>
    <cellStyle name="Normal 19 2 2 3 2 3 2" xfId="25205" xr:uid="{C7636F1E-6F22-4E1D-94A6-E863DB416DA6}"/>
    <cellStyle name="Normal 19 2 2 3 2 3 3" xfId="33323" xr:uid="{48F598A3-F26F-47B3-8EDA-4B86A8F08FCE}"/>
    <cellStyle name="Normal 19 2 2 3 2 4" xfId="22295" xr:uid="{F0FC2B08-739D-4F11-AE12-8E8983C02A7C}"/>
    <cellStyle name="Normal 19 2 2 3 2 5" xfId="30413" xr:uid="{942F4399-EB9F-4799-A186-A9BDE35EAF5C}"/>
    <cellStyle name="Normal 19 2 2 3 3" xfId="4452" xr:uid="{F3E15396-5CB1-47DA-ACB9-3C6983DCC267}"/>
    <cellStyle name="Normal 19 2 2 3 3 2" xfId="7388" xr:uid="{B1F400C4-496C-43BE-8426-2FF0431396D5}"/>
    <cellStyle name="Normal 19 2 2 3 3 2 2" xfId="25920" xr:uid="{5C3ED801-445E-4E73-9EF1-68E166AC9FF1}"/>
    <cellStyle name="Normal 19 2 2 3 3 2 3" xfId="34038" xr:uid="{A712C84B-A422-4F1E-95F0-2B50ABF4DE16}"/>
    <cellStyle name="Normal 19 2 2 3 3 3" xfId="23012" xr:uid="{596527C8-0594-445B-821C-1EF59A23D377}"/>
    <cellStyle name="Normal 19 2 2 3 3 4" xfId="31130" xr:uid="{15F773BD-D185-4A85-BC8D-18B13D740432}"/>
    <cellStyle name="Normal 19 2 2 3 4" xfId="5962" xr:uid="{3514FE89-692A-4EF3-8786-124D43104AAF}"/>
    <cellStyle name="Normal 19 2 2 3 4 2" xfId="24494" xr:uid="{39C1F624-39DB-413D-808D-C9B6D31E5D34}"/>
    <cellStyle name="Normal 19 2 2 3 4 3" xfId="32612" xr:uid="{A6CED269-BE8F-4A64-A20B-08F533FC96DA}"/>
    <cellStyle name="Normal 19 2 2 3 5" xfId="21550" xr:uid="{3DC2CBE2-A64B-4258-A683-BE6D45F6A8AC}"/>
    <cellStyle name="Normal 19 2 2 3 6" xfId="29666" xr:uid="{4EF299CC-7A68-4979-9FA0-446C308D97BE}"/>
    <cellStyle name="Normal 19 2 2 4" xfId="3435" xr:uid="{E28A228B-C43D-4E74-BDC7-0944AD77A454}"/>
    <cellStyle name="Normal 19 2 2 4 2" xfId="4870" xr:uid="{5A55E91C-BD60-44A5-8B5D-7CBDAC79B4A2}"/>
    <cellStyle name="Normal 19 2 2 4 2 2" xfId="7806" xr:uid="{B5BCC0FA-F343-49A2-9890-7C1A616230B4}"/>
    <cellStyle name="Normal 19 2 2 4 2 2 2" xfId="26338" xr:uid="{662D825A-37AF-4E7C-B936-B66A476E5A71}"/>
    <cellStyle name="Normal 19 2 2 4 2 2 3" xfId="34456" xr:uid="{2307D82C-66A3-4F45-A100-959BB0F45D5B}"/>
    <cellStyle name="Normal 19 2 2 4 2 3" xfId="23430" xr:uid="{8B915890-CB44-4145-8C0F-A7EDEF39BE98}"/>
    <cellStyle name="Normal 19 2 2 4 2 4" xfId="31548" xr:uid="{C9FBD687-7991-430D-A8E8-07E5BB2A46C4}"/>
    <cellStyle name="Normal 19 2 2 4 3" xfId="6380" xr:uid="{A4412978-7826-4EB0-8E51-9F380D6D8798}"/>
    <cellStyle name="Normal 19 2 2 4 3 2" xfId="24912" xr:uid="{BCEB0EC3-130C-4B1D-AAD7-0736BD9E7147}"/>
    <cellStyle name="Normal 19 2 2 4 3 3" xfId="33030" xr:uid="{FA2AA65B-68B0-45E1-9235-08D03EDD5B80}"/>
    <cellStyle name="Normal 19 2 2 4 4" xfId="22002" xr:uid="{3D37BAA6-B653-4B2A-9A65-E9CD7A236776}"/>
    <cellStyle name="Normal 19 2 2 4 5" xfId="30120" xr:uid="{674B0AF8-F656-4824-8C51-BB99ED7188F6}"/>
    <cellStyle name="Normal 19 2 2 5" xfId="4159" xr:uid="{F9A43F03-7A4D-4FBD-B52E-FD8D5FCD4A07}"/>
    <cellStyle name="Normal 19 2 2 5 2" xfId="7095" xr:uid="{7626A2EA-3ADE-42F2-BBC8-644219613B2B}"/>
    <cellStyle name="Normal 19 2 2 5 2 2" xfId="25627" xr:uid="{C3D72ECE-6F89-4A96-896C-C26F5248A930}"/>
    <cellStyle name="Normal 19 2 2 5 2 3" xfId="33745" xr:uid="{0D045A95-2356-49D0-A7FC-7C0800C639DD}"/>
    <cellStyle name="Normal 19 2 2 5 3" xfId="22719" xr:uid="{02B24B0C-5A4A-40B2-ADDD-B5B06932CC75}"/>
    <cellStyle name="Normal 19 2 2 5 4" xfId="30837" xr:uid="{062CDF05-D247-4FCD-9236-A4F280DABD1E}"/>
    <cellStyle name="Normal 19 2 2 6" xfId="5669" xr:uid="{A4DA5779-ADA4-464B-AB5D-ADECE83172EF}"/>
    <cellStyle name="Normal 19 2 2 6 2" xfId="24201" xr:uid="{283A5328-EE35-4C38-9DF1-BCA17EE4F991}"/>
    <cellStyle name="Normal 19 2 2 6 3" xfId="32319" xr:uid="{AFCB3469-61B2-4BCF-891F-1D520E8DE095}"/>
    <cellStyle name="Normal 19 2 2 7" xfId="2254" xr:uid="{C22C7F42-038E-4CBC-A026-83257B336CF6}"/>
    <cellStyle name="Normal 19 2 2 7 2" xfId="21183" xr:uid="{8CA3F3B2-50DD-463F-9A92-DB8166C5C4B2}"/>
    <cellStyle name="Normal 19 2 2 7 3" xfId="29299" xr:uid="{C6374477-A0B7-4F28-BEF4-0FE6E7ACAA00}"/>
    <cellStyle name="Normal 19 2 2 8" xfId="20766" xr:uid="{174DB108-4C56-4F30-8202-736EE58C816B}"/>
    <cellStyle name="Normal 19 2 2 9" xfId="28861" xr:uid="{F3A23379-6CE4-4A70-B4D9-5FF4869F45CC}"/>
    <cellStyle name="Normal 19 2 3" xfId="2346" xr:uid="{F9291010-0726-4F40-913B-8013F25E5A6E}"/>
    <cellStyle name="Normal 19 2 3 2" xfId="2936" xr:uid="{B81374BB-B6E2-44C5-8D34-4A2A52C00CB9}"/>
    <cellStyle name="Normal 19 2 3 2 2" xfId="3809" xr:uid="{F41AAFFA-6748-4D83-AEEE-2614BE876445}"/>
    <cellStyle name="Normal 19 2 3 2 2 2" xfId="5242" xr:uid="{1E299230-CD31-44A3-A9F7-BDFA553E1371}"/>
    <cellStyle name="Normal 19 2 3 2 2 2 2" xfId="8178" xr:uid="{61BC1DC2-CB0F-4EF9-943B-4CAB667D6F4F}"/>
    <cellStyle name="Normal 19 2 3 2 2 2 2 2" xfId="26710" xr:uid="{F7FCA7C0-9503-46B8-BD1D-76EBCA765C5A}"/>
    <cellStyle name="Normal 19 2 3 2 2 2 2 3" xfId="34828" xr:uid="{00424500-991B-4A5F-B437-53ED7790E212}"/>
    <cellStyle name="Normal 19 2 3 2 2 2 3" xfId="23802" xr:uid="{B18C3ECF-2B5F-4D0A-A197-6AEA32B28F20}"/>
    <cellStyle name="Normal 19 2 3 2 2 2 4" xfId="31920" xr:uid="{8500835D-965C-47DD-B060-87546EFDDB83}"/>
    <cellStyle name="Normal 19 2 3 2 2 3" xfId="6752" xr:uid="{C330A79D-BF1B-4870-950E-76C4E419FED9}"/>
    <cellStyle name="Normal 19 2 3 2 2 3 2" xfId="25284" xr:uid="{88D98AE1-07EB-49CE-A8B7-D96D2BA76586}"/>
    <cellStyle name="Normal 19 2 3 2 2 3 3" xfId="33402" xr:uid="{518483AD-2254-4B7F-9FE9-BB59B46945F8}"/>
    <cellStyle name="Normal 19 2 3 2 2 4" xfId="22374" xr:uid="{FF2E5800-999B-431B-B287-3C414641E918}"/>
    <cellStyle name="Normal 19 2 3 2 2 5" xfId="30492" xr:uid="{ACBB1D6C-2726-4B3E-B4B0-AC8D9B000D84}"/>
    <cellStyle name="Normal 19 2 3 2 3" xfId="4531" xr:uid="{BEEAF7F4-1EDC-4630-8853-9AB6508BEB12}"/>
    <cellStyle name="Normal 19 2 3 2 3 2" xfId="7467" xr:uid="{28C9A729-0A75-4CE3-8B83-626DAC4AEBE1}"/>
    <cellStyle name="Normal 19 2 3 2 3 2 2" xfId="25999" xr:uid="{1B944005-443E-4186-B6F3-ECD222D89B19}"/>
    <cellStyle name="Normal 19 2 3 2 3 2 3" xfId="34117" xr:uid="{F46CE5B9-FD98-4C96-8809-1422C98D05D5}"/>
    <cellStyle name="Normal 19 2 3 2 3 3" xfId="23091" xr:uid="{0111F803-B36F-4373-8D30-D9A9C3F9516A}"/>
    <cellStyle name="Normal 19 2 3 2 3 4" xfId="31209" xr:uid="{E31D83E5-4D0B-44DF-8AE6-D5A794430664}"/>
    <cellStyle name="Normal 19 2 3 2 4" xfId="6041" xr:uid="{E4008D90-F4CD-45DE-846B-351CEFE2BCFE}"/>
    <cellStyle name="Normal 19 2 3 2 4 2" xfId="24573" xr:uid="{AD3D7093-BAF6-4833-A25E-62FED1F270A3}"/>
    <cellStyle name="Normal 19 2 3 2 4 3" xfId="32691" xr:uid="{13D583D5-6BF5-47CB-92D7-691A26F3898F}"/>
    <cellStyle name="Normal 19 2 3 2 5" xfId="21629" xr:uid="{97358F09-48C1-43CE-BF20-7F7A455AF6AA}"/>
    <cellStyle name="Normal 19 2 3 2 6" xfId="29745" xr:uid="{21D6A565-FF01-4AD7-BB99-53461CB2C0E0}"/>
    <cellStyle name="Normal 19 2 3 3" xfId="3514" xr:uid="{0BC5F48D-9E2F-471B-916A-01BE4292393B}"/>
    <cellStyle name="Normal 19 2 3 3 2" xfId="4949" xr:uid="{4748A343-CC9D-4BDA-9B3B-4098A071DC89}"/>
    <cellStyle name="Normal 19 2 3 3 2 2" xfId="7885" xr:uid="{1E8696A8-6685-4CD6-BA72-67A2425BDBC0}"/>
    <cellStyle name="Normal 19 2 3 3 2 2 2" xfId="26417" xr:uid="{DE82DDC3-DC4D-4A21-8FD3-0351E328102C}"/>
    <cellStyle name="Normal 19 2 3 3 2 2 3" xfId="34535" xr:uid="{A6DC2BFE-01D6-4C75-972F-03A515132B47}"/>
    <cellStyle name="Normal 19 2 3 3 2 3" xfId="23509" xr:uid="{79FF2E8F-2F0D-4152-913B-B3E2E50F093C}"/>
    <cellStyle name="Normal 19 2 3 3 2 4" xfId="31627" xr:uid="{31F279E6-BF07-4D1A-B5C0-35A87F2C1F25}"/>
    <cellStyle name="Normal 19 2 3 3 3" xfId="6459" xr:uid="{AFF54B19-339B-44C5-B4E1-F8A5DBE91D4E}"/>
    <cellStyle name="Normal 19 2 3 3 3 2" xfId="24991" xr:uid="{D3FA6001-C7B1-40C3-BA7F-90A55709C3EE}"/>
    <cellStyle name="Normal 19 2 3 3 3 3" xfId="33109" xr:uid="{B928E6EB-C760-4659-BA6F-9160D2AB5645}"/>
    <cellStyle name="Normal 19 2 3 3 4" xfId="22081" xr:uid="{BA74AAE6-A10C-4DD3-B033-BD0FBCAF0F4C}"/>
    <cellStyle name="Normal 19 2 3 3 5" xfId="30199" xr:uid="{4837B4E2-F6B7-47F9-82E5-B5CCC9CB4E46}"/>
    <cellStyle name="Normal 19 2 3 4" xfId="4238" xr:uid="{3C5F295C-ED6C-44A8-87D7-0BC6AE304DAA}"/>
    <cellStyle name="Normal 19 2 3 4 2" xfId="7174" xr:uid="{C5E182AC-BEDA-4DD6-A500-578DCFCC83F1}"/>
    <cellStyle name="Normal 19 2 3 4 2 2" xfId="25706" xr:uid="{A01214CE-5841-44BC-9DEC-6512FDB3E440}"/>
    <cellStyle name="Normal 19 2 3 4 2 3" xfId="33824" xr:uid="{CE154AEF-DBBA-4A0D-8D94-0F2906B0A6DF}"/>
    <cellStyle name="Normal 19 2 3 4 3" xfId="22798" xr:uid="{FCCDD0BF-6342-4507-98D6-4A354F1BB691}"/>
    <cellStyle name="Normal 19 2 3 4 4" xfId="30916" xr:uid="{DCD606CA-BB30-40B1-9CAF-983FF91CFA71}"/>
    <cellStyle name="Normal 19 2 3 5" xfId="5748" xr:uid="{B92A4395-A7A1-4D97-9815-028CF98D499D}"/>
    <cellStyle name="Normal 19 2 3 5 2" xfId="24280" xr:uid="{CF0CB416-1050-422D-870E-B66ECF8EAF45}"/>
    <cellStyle name="Normal 19 2 3 5 3" xfId="32398" xr:uid="{DA2B93A0-7BCE-4A4C-95CB-0B95CA3852FF}"/>
    <cellStyle name="Normal 19 2 3 6" xfId="21265" xr:uid="{55AB5D51-FC65-4785-A5EB-4E3670C09A3B}"/>
    <cellStyle name="Normal 19 2 3 7" xfId="29381" xr:uid="{F52C1112-947C-4220-B12F-D8359A197B96}"/>
    <cellStyle name="Normal 19 2 4" xfId="2778" xr:uid="{DD2FED52-9B19-41D8-836E-82D2CED6C2A3}"/>
    <cellStyle name="Normal 19 2 4 2" xfId="3666" xr:uid="{E8AD4F33-7610-4BCA-86CA-BEB6A55070E6}"/>
    <cellStyle name="Normal 19 2 4 2 2" xfId="5099" xr:uid="{9BBB19F8-74A9-49DB-8F7B-51B9043DDD96}"/>
    <cellStyle name="Normal 19 2 4 2 2 2" xfId="8035" xr:uid="{C6C49904-1537-40AE-8451-8F36DAE1BFE4}"/>
    <cellStyle name="Normal 19 2 4 2 2 2 2" xfId="26567" xr:uid="{9CFB4F2C-E8C7-428B-94F0-CF796E667E5A}"/>
    <cellStyle name="Normal 19 2 4 2 2 2 3" xfId="34685" xr:uid="{81C678C1-7001-4720-937B-52E863FC67DC}"/>
    <cellStyle name="Normal 19 2 4 2 2 3" xfId="23659" xr:uid="{BEB25A9C-FDB1-48EF-962B-8C5514A079F9}"/>
    <cellStyle name="Normal 19 2 4 2 2 4" xfId="31777" xr:uid="{8AF7DDAB-0983-4B8F-92BB-6389C77F735B}"/>
    <cellStyle name="Normal 19 2 4 2 3" xfId="6609" xr:uid="{D55261AB-D6A1-4F46-A24D-D0BECDEB2347}"/>
    <cellStyle name="Normal 19 2 4 2 3 2" xfId="25141" xr:uid="{E03C0350-9636-49D5-95F3-51584561803F}"/>
    <cellStyle name="Normal 19 2 4 2 3 3" xfId="33259" xr:uid="{06C19E96-100B-4206-92E8-20DC56CBB8A2}"/>
    <cellStyle name="Normal 19 2 4 2 4" xfId="22231" xr:uid="{D8EBF824-9BBB-4113-8DBC-50977EA8EEBD}"/>
    <cellStyle name="Normal 19 2 4 2 5" xfId="30349" xr:uid="{E12DA96C-21F5-4160-BB76-B39B43FE2B65}"/>
    <cellStyle name="Normal 19 2 4 3" xfId="4388" xr:uid="{8DF20C8F-3BC1-4D23-A440-03FBD9DC794B}"/>
    <cellStyle name="Normal 19 2 4 3 2" xfId="7324" xr:uid="{9AE7956A-DC72-4009-9BCE-12A533EFCBD8}"/>
    <cellStyle name="Normal 19 2 4 3 2 2" xfId="25856" xr:uid="{A93C0144-2585-4B99-A615-11F3738EB90A}"/>
    <cellStyle name="Normal 19 2 4 3 2 3" xfId="33974" xr:uid="{2C9CF8F4-B082-4F66-96B7-92E81AF99763}"/>
    <cellStyle name="Normal 19 2 4 3 3" xfId="22948" xr:uid="{ADF11D32-95B1-4F78-A7DF-C83FFB64160E}"/>
    <cellStyle name="Normal 19 2 4 3 4" xfId="31066" xr:uid="{3EB34BB1-1227-4A39-A729-50FE2A8A35C8}"/>
    <cellStyle name="Normal 19 2 4 4" xfId="5898" xr:uid="{AD0A48E3-81C3-4140-894B-41DCBC7CD159}"/>
    <cellStyle name="Normal 19 2 4 4 2" xfId="24430" xr:uid="{C05274F8-9029-4B7D-8FAD-47D61D2D9377}"/>
    <cellStyle name="Normal 19 2 4 4 3" xfId="32548" xr:uid="{02E77C95-73D6-414D-8765-DFB899FB2277}"/>
    <cellStyle name="Normal 19 2 4 5" xfId="21483" xr:uid="{57365BE9-600A-436C-9764-8783FFC80606}"/>
    <cellStyle name="Normal 19 2 4 6" xfId="29599" xr:uid="{E5F5894C-2889-417E-9F2C-20041B472D7C}"/>
    <cellStyle name="Normal 19 2 5" xfId="3357" xr:uid="{227B1FE4-69B7-4AB7-B916-DE78B69AC6BC}"/>
    <cellStyle name="Normal 19 2 5 2" xfId="4792" xr:uid="{E0654470-8FD3-4073-9D75-6CA92FC39F73}"/>
    <cellStyle name="Normal 19 2 5 2 2" xfId="7728" xr:uid="{1D467586-7523-43AF-B6C1-40A11EDEE460}"/>
    <cellStyle name="Normal 19 2 5 2 2 2" xfId="26260" xr:uid="{3C020C95-E3CC-4F37-9A84-A63B2EEF02E6}"/>
    <cellStyle name="Normal 19 2 5 2 2 3" xfId="34378" xr:uid="{4ED446CE-3BA5-49C3-AF0B-B735D99041EF}"/>
    <cellStyle name="Normal 19 2 5 2 3" xfId="23352" xr:uid="{F8AE4C3D-6397-4E52-BC11-B044DD81B3BF}"/>
    <cellStyle name="Normal 19 2 5 2 4" xfId="31470" xr:uid="{2EE192E9-F561-4834-B515-D332A6521D0D}"/>
    <cellStyle name="Normal 19 2 5 3" xfId="6302" xr:uid="{230EED4D-D480-41D9-9686-DF15900691ED}"/>
    <cellStyle name="Normal 19 2 5 3 2" xfId="24834" xr:uid="{975EC288-19DE-4B64-8137-D40817F396F8}"/>
    <cellStyle name="Normal 19 2 5 3 3" xfId="32952" xr:uid="{0661125B-8DD1-4375-944B-ADB9434F380C}"/>
    <cellStyle name="Normal 19 2 5 4" xfId="21924" xr:uid="{A8645961-EFCA-437C-8501-AA491E9408B2}"/>
    <cellStyle name="Normal 19 2 5 5" xfId="30042" xr:uid="{BB87EAF7-3674-40CD-8918-0A6C1264D81D}"/>
    <cellStyle name="Normal 19 2 6" xfId="4081" xr:uid="{9F84B71A-8013-4DD4-BC1B-03B3A802F797}"/>
    <cellStyle name="Normal 19 2 6 2" xfId="7017" xr:uid="{86A3328C-7819-4B4C-B727-190F03C21987}"/>
    <cellStyle name="Normal 19 2 6 2 2" xfId="25549" xr:uid="{FA1D515B-2441-4FDD-A298-0CCE50EA27A0}"/>
    <cellStyle name="Normal 19 2 6 2 3" xfId="33667" xr:uid="{E8A34987-3BE9-4B3D-8213-E7C8A99DB14E}"/>
    <cellStyle name="Normal 19 2 6 3" xfId="22641" xr:uid="{DADE5CA6-5A16-416D-89C1-6C669AB7A07A}"/>
    <cellStyle name="Normal 19 2 6 4" xfId="30759" xr:uid="{05CA4F6A-04B1-4487-9B3D-AF7561DDA2E6}"/>
    <cellStyle name="Normal 19 2 7" xfId="5591" xr:uid="{3FD075C6-C909-4BE2-BFFE-5E763F15BB80}"/>
    <cellStyle name="Normal 19 2 7 2" xfId="24123" xr:uid="{908ABDBD-C133-4C96-83C7-85E9D5FAB968}"/>
    <cellStyle name="Normal 19 2 7 3" xfId="32241" xr:uid="{41EC2258-F142-406A-B300-49984139AA92}"/>
    <cellStyle name="Normal 19 2 8" xfId="11237" xr:uid="{E46E302A-A3A9-4240-B5AB-287A292EBAB5}"/>
    <cellStyle name="Normal 19 2 8 2" xfId="27560" xr:uid="{F834085A-8168-4346-8CBF-4ED8A9238ABA}"/>
    <cellStyle name="Normal 19 2 8 3" xfId="35748" xr:uid="{FB70C9EB-DB93-402A-ADA7-65779FD8B0C7}"/>
    <cellStyle name="Normal 19 2 9" xfId="2121" xr:uid="{1EAE6171-C212-420B-B357-E238D909063D}"/>
    <cellStyle name="Normal 19 2 9 2" xfId="21090" xr:uid="{E9DB7FA3-01B0-44DB-B202-57C3766B6AA2}"/>
    <cellStyle name="Normal 19 2 9 3" xfId="29206" xr:uid="{D2805D32-DB5A-46FA-B223-7F9D3014F15B}"/>
    <cellStyle name="Normal 19 3" xfId="1009" xr:uid="{7B2BB363-690B-4C75-8429-09361031911D}"/>
    <cellStyle name="Normal 19 3 10" xfId="2234" xr:uid="{7D1723CB-9398-4621-9A45-83E0B839D31E}"/>
    <cellStyle name="Normal 19 3 10 2" xfId="21164" xr:uid="{98E497FA-7727-43C0-BA99-E14E860858B2}"/>
    <cellStyle name="Normal 19 3 10 3" xfId="29280" xr:uid="{B67124AD-7A35-43A4-8DDE-022CA721AAB4}"/>
    <cellStyle name="Normal 19 3 11" xfId="20765" xr:uid="{87381015-1F5C-41CD-A892-E8C442884021}"/>
    <cellStyle name="Normal 19 3 12" xfId="28860" xr:uid="{FADE3AC4-45B5-4880-87B9-E024526EF286}"/>
    <cellStyle name="Normal 19 3 2" xfId="2379" xr:uid="{60738113-F901-407A-A838-7849015A2FBE}"/>
    <cellStyle name="Normal 19 3 2 2" xfId="2967" xr:uid="{6F7E7503-1D17-4FB5-8FB2-7D78FA640277}"/>
    <cellStyle name="Normal 19 3 2 2 2" xfId="3840" xr:uid="{12117B74-02D9-4476-9304-B61E2BFAFFB5}"/>
    <cellStyle name="Normal 19 3 2 2 2 2" xfId="5273" xr:uid="{2967615D-5A0B-4FA3-A46A-FB5A1C2D8133}"/>
    <cellStyle name="Normal 19 3 2 2 2 2 2" xfId="8209" xr:uid="{85AF0682-A7CE-463A-82F4-E48B21BC3BAB}"/>
    <cellStyle name="Normal 19 3 2 2 2 2 2 2" xfId="26741" xr:uid="{6D58D7F5-33A4-4B5B-8E25-ABD71CEE294B}"/>
    <cellStyle name="Normal 19 3 2 2 2 2 2 3" xfId="34859" xr:uid="{9C76F1E1-8441-444B-90ED-8725120D653B}"/>
    <cellStyle name="Normal 19 3 2 2 2 2 3" xfId="23833" xr:uid="{CFD06640-CF72-491C-B575-B2A42621A00B}"/>
    <cellStyle name="Normal 19 3 2 2 2 2 4" xfId="31951" xr:uid="{FC9FED3F-B9B4-482F-A2F9-118FA8914E8A}"/>
    <cellStyle name="Normal 19 3 2 2 2 3" xfId="6783" xr:uid="{D55B00FA-183E-4B84-9AE6-D851BC54E826}"/>
    <cellStyle name="Normal 19 3 2 2 2 3 2" xfId="25315" xr:uid="{63710CFA-FE64-4C8F-B350-6221B17692DE}"/>
    <cellStyle name="Normal 19 3 2 2 2 3 3" xfId="33433" xr:uid="{6620EA37-D283-409C-BCB2-4A023D617580}"/>
    <cellStyle name="Normal 19 3 2 2 2 4" xfId="22405" xr:uid="{5513BE56-9B87-4D3B-B8CF-D9F92CD58B52}"/>
    <cellStyle name="Normal 19 3 2 2 2 5" xfId="30523" xr:uid="{AED84BE3-F0C5-45E4-AA42-7CC1A13DED7B}"/>
    <cellStyle name="Normal 19 3 2 2 3" xfId="4562" xr:uid="{35F0BAD7-80F2-4F38-BB20-7B5F74C6E33B}"/>
    <cellStyle name="Normal 19 3 2 2 3 2" xfId="7498" xr:uid="{697F9987-9D09-476A-96BD-4D2952CCC30C}"/>
    <cellStyle name="Normal 19 3 2 2 3 2 2" xfId="26030" xr:uid="{7AFC4605-8F18-4D1B-815F-5049F5C3B1D8}"/>
    <cellStyle name="Normal 19 3 2 2 3 2 3" xfId="34148" xr:uid="{78C9112E-CA27-47B9-9BBD-CA2CBEAD39E7}"/>
    <cellStyle name="Normal 19 3 2 2 3 3" xfId="23122" xr:uid="{4AA0D74D-5986-4E79-976D-D786FFDEE12E}"/>
    <cellStyle name="Normal 19 3 2 2 3 4" xfId="31240" xr:uid="{3CD0FB75-10BB-4ECE-856F-4DDA94583A6F}"/>
    <cellStyle name="Normal 19 3 2 2 4" xfId="6072" xr:uid="{DA7BF43D-A74F-44E9-8EA5-48950120D87F}"/>
    <cellStyle name="Normal 19 3 2 2 4 2" xfId="24604" xr:uid="{052C7FAC-1690-4CCA-9772-4642940C777D}"/>
    <cellStyle name="Normal 19 3 2 2 4 3" xfId="32722" xr:uid="{80DAEF44-D48C-4AB3-8E02-078F732B2BA9}"/>
    <cellStyle name="Normal 19 3 2 2 5" xfId="21660" xr:uid="{C6F96708-D474-476E-A17B-2C38C8F4B94E}"/>
    <cellStyle name="Normal 19 3 2 2 6" xfId="29776" xr:uid="{B562CF98-EFCD-43E3-9C8C-DAE2BBB2BA8B}"/>
    <cellStyle name="Normal 19 3 2 3" xfId="3545" xr:uid="{06F60FD7-8E5B-4180-8CBF-2C284C430EB1}"/>
    <cellStyle name="Normal 19 3 2 3 2" xfId="4980" xr:uid="{FEF2AFD3-17A4-4A3A-B627-D45CE255F319}"/>
    <cellStyle name="Normal 19 3 2 3 2 2" xfId="7916" xr:uid="{93AA14B4-37C9-403F-8E55-9A8B8B33983C}"/>
    <cellStyle name="Normal 19 3 2 3 2 2 2" xfId="26448" xr:uid="{F91F7011-09BD-4FD8-8A79-CDA92CE4658B}"/>
    <cellStyle name="Normal 19 3 2 3 2 2 3" xfId="34566" xr:uid="{67D11C20-E318-4DA1-911A-3C1C8A9C71A8}"/>
    <cellStyle name="Normal 19 3 2 3 2 3" xfId="23540" xr:uid="{5C70E4DE-295C-419B-8929-B2E1D4E14E8E}"/>
    <cellStyle name="Normal 19 3 2 3 2 4" xfId="31658" xr:uid="{D6B3E43F-6051-494E-9B48-2CF1F74EBE56}"/>
    <cellStyle name="Normal 19 3 2 3 3" xfId="6490" xr:uid="{54CD23C4-4CBA-4A13-A4A0-7F755AB41081}"/>
    <cellStyle name="Normal 19 3 2 3 3 2" xfId="25022" xr:uid="{1A8C077D-929A-4129-8931-DE3DD180B6C9}"/>
    <cellStyle name="Normal 19 3 2 3 3 3" xfId="33140" xr:uid="{E8C8C520-6BEC-4500-93A5-93853E8014BB}"/>
    <cellStyle name="Normal 19 3 2 3 4" xfId="22112" xr:uid="{09BB428F-7622-4AAB-964F-2FC195F80C43}"/>
    <cellStyle name="Normal 19 3 2 3 5" xfId="30230" xr:uid="{0CCB34CE-1252-497F-9646-6AF83EC1BF9C}"/>
    <cellStyle name="Normal 19 3 2 4" xfId="4269" xr:uid="{6123781D-D17D-4E97-9EDA-01EF022998AC}"/>
    <cellStyle name="Normal 19 3 2 4 2" xfId="7205" xr:uid="{EA6C3212-4AB7-4AF3-B4A8-AE98CCBCF2E3}"/>
    <cellStyle name="Normal 19 3 2 4 2 2" xfId="25737" xr:uid="{BE196602-686A-4E0D-B11D-06F69EFDDEC1}"/>
    <cellStyle name="Normal 19 3 2 4 2 3" xfId="33855" xr:uid="{48FD701E-D2CF-4CE0-93F1-867559A6B054}"/>
    <cellStyle name="Normal 19 3 2 4 3" xfId="22829" xr:uid="{E207A1B2-1D29-40E7-B173-7C6D44B41093}"/>
    <cellStyle name="Normal 19 3 2 4 4" xfId="30947" xr:uid="{B1B81D11-96B7-480B-9C61-3D95D303F986}"/>
    <cellStyle name="Normal 19 3 2 5" xfId="5779" xr:uid="{A77C1187-ABCD-4E46-9DBE-DC481E657ECD}"/>
    <cellStyle name="Normal 19 3 2 5 2" xfId="24311" xr:uid="{EFB546A2-2DEB-4ACD-9281-B066831487D5}"/>
    <cellStyle name="Normal 19 3 2 5 3" xfId="32429" xr:uid="{5B3CF0B2-1938-48DA-B216-1E5D075E4FFE}"/>
    <cellStyle name="Normal 19 3 2 6" xfId="21297" xr:uid="{7926DE7D-2CD4-4C40-A998-4E400E0DE78E}"/>
    <cellStyle name="Normal 19 3 2 7" xfId="29413" xr:uid="{C5EDF24C-BC0D-4313-BBD9-916B164F6355}"/>
    <cellStyle name="Normal 19 3 3" xfId="2556" xr:uid="{C31C7B64-E97B-49DD-B2E5-F991BEDC2D4F}"/>
    <cellStyle name="Normal 19 3 3 2" xfId="3009" xr:uid="{1AA126F6-1596-4B7C-BD42-45B290EA9666}"/>
    <cellStyle name="Normal 19 3 3 2 2" xfId="3874" xr:uid="{1A3AC7FB-432A-43BD-BDA7-35EAF00B4049}"/>
    <cellStyle name="Normal 19 3 3 2 2 2" xfId="5307" xr:uid="{AFECA281-52F3-4C37-8BBA-FC4A7BC64CE6}"/>
    <cellStyle name="Normal 19 3 3 2 2 2 2" xfId="8243" xr:uid="{D007D37D-82A3-455A-A78F-DF63A5540061}"/>
    <cellStyle name="Normal 19 3 3 2 2 2 2 2" xfId="26775" xr:uid="{61BFFF64-A664-4E48-A15D-A07B95D0FB31}"/>
    <cellStyle name="Normal 19 3 3 2 2 2 2 3" xfId="34893" xr:uid="{C954123F-C64E-4C43-A48F-FC48EC050F29}"/>
    <cellStyle name="Normal 19 3 3 2 2 2 3" xfId="23867" xr:uid="{AF0C7AE1-32A9-4194-B5D5-9B36B9A3E48C}"/>
    <cellStyle name="Normal 19 3 3 2 2 2 4" xfId="31985" xr:uid="{048D5EC0-3770-4B26-BE49-A63B7E77D7A4}"/>
    <cellStyle name="Normal 19 3 3 2 2 3" xfId="6817" xr:uid="{A9FB3B62-C81C-4026-9B85-C4A9701C1A7A}"/>
    <cellStyle name="Normal 19 3 3 2 2 3 2" xfId="25349" xr:uid="{0C79311A-FA50-4F9A-AEA2-44E68D777AD7}"/>
    <cellStyle name="Normal 19 3 3 2 2 3 3" xfId="33467" xr:uid="{9B218AFD-56DD-41D4-9545-6A57137A745F}"/>
    <cellStyle name="Normal 19 3 3 2 2 4" xfId="22439" xr:uid="{AD159FB0-9013-4360-B506-C6BB4670C59C}"/>
    <cellStyle name="Normal 19 3 3 2 2 5" xfId="30557" xr:uid="{CDDAE2E3-310F-4462-A026-4659138DD5EF}"/>
    <cellStyle name="Normal 19 3 3 2 3" xfId="4596" xr:uid="{C322BD03-B296-4C13-A55E-4E16DBB30DB2}"/>
    <cellStyle name="Normal 19 3 3 2 3 2" xfId="7532" xr:uid="{D048FEBA-EBA6-421B-8293-003B2DC7EDEA}"/>
    <cellStyle name="Normal 19 3 3 2 3 2 2" xfId="26064" xr:uid="{97D9E80B-6CC5-4568-A87D-6D5B22666117}"/>
    <cellStyle name="Normal 19 3 3 2 3 2 3" xfId="34182" xr:uid="{3359DA03-3895-4A89-9E14-435B1E1565FE}"/>
    <cellStyle name="Normal 19 3 3 2 3 3" xfId="23156" xr:uid="{EC460564-B8F9-4D34-ADFD-FE43E32BAD4F}"/>
    <cellStyle name="Normal 19 3 3 2 3 4" xfId="31274" xr:uid="{AD3D1108-3DC8-404E-804F-14D7C62BB380}"/>
    <cellStyle name="Normal 19 3 3 2 4" xfId="6106" xr:uid="{16ED618B-4D4D-4EC5-A062-16E322BCF3CD}"/>
    <cellStyle name="Normal 19 3 3 2 4 2" xfId="24638" xr:uid="{A494EADD-94FB-4B7E-910B-9A61C197C7FE}"/>
    <cellStyle name="Normal 19 3 3 2 4 3" xfId="32756" xr:uid="{8B832F5E-65E8-4952-B87E-C507EE478E00}"/>
    <cellStyle name="Normal 19 3 3 2 5" xfId="21695" xr:uid="{14576D3D-E13F-48D1-87FB-70C9F197FAEC}"/>
    <cellStyle name="Normal 19 3 3 2 6" xfId="29811" xr:uid="{AD01DAA8-EA4C-4198-88AE-B88C0AA0C0B8}"/>
    <cellStyle name="Normal 19 3 3 3" xfId="3576" xr:uid="{61C6F3DE-7565-415A-BB56-B52D6CE4BFBE}"/>
    <cellStyle name="Normal 19 3 3 3 2" xfId="5010" xr:uid="{0458FB56-0D9F-4255-8004-5B1CBF71914A}"/>
    <cellStyle name="Normal 19 3 3 3 2 2" xfId="7946" xr:uid="{76969047-BFB2-4247-A89B-76B9C493C34A}"/>
    <cellStyle name="Normal 19 3 3 3 2 2 2" xfId="26478" xr:uid="{70A031A1-A3A4-48A4-818B-3EA500689B60}"/>
    <cellStyle name="Normal 19 3 3 3 2 2 3" xfId="34596" xr:uid="{900655DB-9622-463C-864E-07D84D2D7F7D}"/>
    <cellStyle name="Normal 19 3 3 3 2 3" xfId="23570" xr:uid="{16768005-4A68-4020-8143-04781BC1815E}"/>
    <cellStyle name="Normal 19 3 3 3 2 4" xfId="31688" xr:uid="{5929DAAD-7D2E-45A0-BDFD-BB11C7481AE5}"/>
    <cellStyle name="Normal 19 3 3 3 3" xfId="6520" xr:uid="{D0A43650-5E08-43E0-AF77-7046F2625779}"/>
    <cellStyle name="Normal 19 3 3 3 3 2" xfId="25052" xr:uid="{27F1AF7B-E960-43BE-A775-C03F746944BB}"/>
    <cellStyle name="Normal 19 3 3 3 3 3" xfId="33170" xr:uid="{4E5FE47E-88E0-485D-8C82-A70E4D7CFF78}"/>
    <cellStyle name="Normal 19 3 3 3 4" xfId="22142" xr:uid="{07F4F726-D74F-4732-A511-263FF55EA54D}"/>
    <cellStyle name="Normal 19 3 3 3 5" xfId="30260" xr:uid="{40341E54-1DE4-41E2-BDBC-9C3E50A60DDC}"/>
    <cellStyle name="Normal 19 3 3 4" xfId="4299" xr:uid="{694D1130-F76B-4613-A8AD-069B1DCC7118}"/>
    <cellStyle name="Normal 19 3 3 4 2" xfId="7235" xr:uid="{9CD15EFF-3A2F-4C76-B2D9-C2D71734CE92}"/>
    <cellStyle name="Normal 19 3 3 4 2 2" xfId="25767" xr:uid="{6EB8871A-CC63-400D-94F6-42A24790A82A}"/>
    <cellStyle name="Normal 19 3 3 4 2 3" xfId="33885" xr:uid="{4CC857F3-BCBB-4E38-9F3F-6F7B62D41B10}"/>
    <cellStyle name="Normal 19 3 3 4 3" xfId="22859" xr:uid="{AEC46858-9F82-4A1D-9F17-8F45A805EF53}"/>
    <cellStyle name="Normal 19 3 3 4 4" xfId="30977" xr:uid="{1AB0A008-9783-4ECD-885E-D94474AA4AB6}"/>
    <cellStyle name="Normal 19 3 3 5" xfId="5809" xr:uid="{3A842613-E967-45CA-9FDC-9E983DBA572E}"/>
    <cellStyle name="Normal 19 3 3 5 2" xfId="24341" xr:uid="{8E2D9E5A-DCE9-48C3-8C26-17012B5EA961}"/>
    <cellStyle name="Normal 19 3 3 5 3" xfId="32459" xr:uid="{AA3667B2-F88D-4F50-9632-51BDBD42D6FB}"/>
    <cellStyle name="Normal 19 3 3 6" xfId="21371" xr:uid="{319E620A-E3D4-48AF-A697-F6C40FD33B3E}"/>
    <cellStyle name="Normal 19 3 3 7" xfId="29488" xr:uid="{D9A08660-C3CE-4416-A8DA-7AEDCE0EE675}"/>
    <cellStyle name="Normal 19 3 4" xfId="2494" xr:uid="{6B8CB1AE-E2C7-43D6-8CD2-3142374CE18C}"/>
    <cellStyle name="Normal 19 3 5" xfId="2839" xr:uid="{87539B8A-ADF7-45EA-811C-7E6FE3B04A26}"/>
    <cellStyle name="Normal 19 3 5 2" xfId="3712" xr:uid="{45D6C0BE-1E20-4912-AE5D-D1863758F1BC}"/>
    <cellStyle name="Normal 19 3 5 2 2" xfId="5145" xr:uid="{B4A057EC-7A83-46CF-9CE6-12EC9DB1DFF9}"/>
    <cellStyle name="Normal 19 3 5 2 2 2" xfId="8081" xr:uid="{485F9A43-D6A5-4678-BFF3-D645E797B3AE}"/>
    <cellStyle name="Normal 19 3 5 2 2 2 2" xfId="26613" xr:uid="{4B57EAEE-2584-4316-ADFC-9F07902EFFD5}"/>
    <cellStyle name="Normal 19 3 5 2 2 2 3" xfId="34731" xr:uid="{321A493B-8C34-4738-AA32-B138AA46973D}"/>
    <cellStyle name="Normal 19 3 5 2 2 3" xfId="23705" xr:uid="{C944FDF8-7CFB-4D70-A16D-64964B8515B8}"/>
    <cellStyle name="Normal 19 3 5 2 2 4" xfId="31823" xr:uid="{778DE821-0EA9-4AF7-A488-55FFD369696E}"/>
    <cellStyle name="Normal 19 3 5 2 3" xfId="6655" xr:uid="{013B4DCE-A5F8-420D-92BA-09A7DF175245}"/>
    <cellStyle name="Normal 19 3 5 2 3 2" xfId="25187" xr:uid="{69A0F5F7-8BB5-4E08-B2D1-DFC784DEE7F8}"/>
    <cellStyle name="Normal 19 3 5 2 3 3" xfId="33305" xr:uid="{DE9F53D2-E193-4036-B98E-40A323B390CF}"/>
    <cellStyle name="Normal 19 3 5 2 4" xfId="22277" xr:uid="{19E912A0-17A6-43FC-B021-F6664DAD4042}"/>
    <cellStyle name="Normal 19 3 5 2 5" xfId="30395" xr:uid="{1A80DF41-23F9-4037-B418-E2CF3406C3CD}"/>
    <cellStyle name="Normal 19 3 5 3" xfId="4434" xr:uid="{39277DEA-08D5-4AAF-BB2B-03BAAF3E0433}"/>
    <cellStyle name="Normal 19 3 5 3 2" xfId="7370" xr:uid="{4B81345E-61B6-4649-969D-1628A9875E21}"/>
    <cellStyle name="Normal 19 3 5 3 2 2" xfId="25902" xr:uid="{C975C1FF-CA03-4A12-AB71-13BCA37DFF37}"/>
    <cellStyle name="Normal 19 3 5 3 2 3" xfId="34020" xr:uid="{6166C4F5-1EB1-400A-BDD8-E0C3C7ABA365}"/>
    <cellStyle name="Normal 19 3 5 3 3" xfId="22994" xr:uid="{983E5038-E19E-4B66-95EF-EE6A47089B49}"/>
    <cellStyle name="Normal 19 3 5 3 4" xfId="31112" xr:uid="{1544BA8C-0FD0-43A7-8464-2B0A71F939A5}"/>
    <cellStyle name="Normal 19 3 5 4" xfId="5944" xr:uid="{1B4E4155-AE1C-40D7-85E7-762C13C8C67E}"/>
    <cellStyle name="Normal 19 3 5 4 2" xfId="24476" xr:uid="{FEAA1102-1B24-4C2C-9E4D-D04A58DA4BFB}"/>
    <cellStyle name="Normal 19 3 5 4 3" xfId="32594" xr:uid="{3601DE5A-D206-466F-B167-7F6A4B929970}"/>
    <cellStyle name="Normal 19 3 5 5" xfId="21532" xr:uid="{D6A0A9C3-05C2-4DDB-A9CA-1A1873972812}"/>
    <cellStyle name="Normal 19 3 5 6" xfId="29648" xr:uid="{9461A416-A9B5-4E7B-AE7C-AEEB29B07677}"/>
    <cellStyle name="Normal 19 3 6" xfId="3417" xr:uid="{DB89BBF9-6302-4C43-B7CA-75D3CBA2C2C4}"/>
    <cellStyle name="Normal 19 3 6 2" xfId="4852" xr:uid="{07E088B4-2117-484C-938D-83F398C20BC1}"/>
    <cellStyle name="Normal 19 3 6 2 2" xfId="7788" xr:uid="{78A5DE3B-654E-4207-A372-7BA34975746F}"/>
    <cellStyle name="Normal 19 3 6 2 2 2" xfId="26320" xr:uid="{664339AE-D205-44E4-8404-730C955CCD31}"/>
    <cellStyle name="Normal 19 3 6 2 2 3" xfId="34438" xr:uid="{CD4E427E-29B7-46EE-9E9F-67A63B153547}"/>
    <cellStyle name="Normal 19 3 6 2 3" xfId="23412" xr:uid="{02CBEB89-69CA-4C34-A392-4B5004FB6272}"/>
    <cellStyle name="Normal 19 3 6 2 4" xfId="31530" xr:uid="{2D97C044-350A-4D9D-B901-0B50781C86AE}"/>
    <cellStyle name="Normal 19 3 6 3" xfId="6362" xr:uid="{EC92222C-9A3F-4438-90D7-08A451DB81E3}"/>
    <cellStyle name="Normal 19 3 6 3 2" xfId="24894" xr:uid="{4BA24B77-6029-4B91-A42C-498BE2444D9B}"/>
    <cellStyle name="Normal 19 3 6 3 3" xfId="33012" xr:uid="{DA857A77-39C1-4CB5-AB84-FC703DB90841}"/>
    <cellStyle name="Normal 19 3 6 4" xfId="21984" xr:uid="{595EE70F-DE04-4AF4-99FC-BEB0C4BB5A42}"/>
    <cellStyle name="Normal 19 3 6 5" xfId="30102" xr:uid="{4441DE88-BA24-4DDE-92FA-0FF05C19DED4}"/>
    <cellStyle name="Normal 19 3 7" xfId="4141" xr:uid="{95F782A5-25A4-494F-BCFB-B70A20CB0138}"/>
    <cellStyle name="Normal 19 3 7 2" xfId="7077" xr:uid="{87C95E33-3D41-4C8E-ABF6-0D91F3BBE90A}"/>
    <cellStyle name="Normal 19 3 7 2 2" xfId="25609" xr:uid="{78973C3B-835C-461E-B9B3-F7D9BA09B8DA}"/>
    <cellStyle name="Normal 19 3 7 2 3" xfId="33727" xr:uid="{54CBB093-92A9-4972-A327-9182A425C96B}"/>
    <cellStyle name="Normal 19 3 7 3" xfId="22701" xr:uid="{04297ECF-4D13-4CFE-97A3-1B4DAA29B6FC}"/>
    <cellStyle name="Normal 19 3 7 4" xfId="30819" xr:uid="{BFD79394-16C3-4517-9D45-09630F62D5FE}"/>
    <cellStyle name="Normal 19 3 8" xfId="5651" xr:uid="{D80B3ED6-7747-4B8D-81C3-9E8DB09CD4B4}"/>
    <cellStyle name="Normal 19 3 8 2" xfId="24183" xr:uid="{14042891-C63D-4102-9624-ACA3F6DD5751}"/>
    <cellStyle name="Normal 19 3 8 3" xfId="32301" xr:uid="{6D2457D9-7351-4892-91E6-1479EDE1CF83}"/>
    <cellStyle name="Normal 19 3 9" xfId="11238" xr:uid="{0250B93D-1943-4DE8-AF41-5B8B151B9DBC}"/>
    <cellStyle name="Normal 19 3 9 2" xfId="27561" xr:uid="{BA1ABBD5-98C7-4806-8397-5E89B22DDB9B}"/>
    <cellStyle name="Normal 19 3 9 3" xfId="35749" xr:uid="{7A23D4E3-A52E-4310-9E9D-FE86F44458A3}"/>
    <cellStyle name="Normal 19 4" xfId="2328" xr:uid="{84875530-7FC4-4F77-9A83-D95D5BA0ADDB}"/>
    <cellStyle name="Normal 19 4 2" xfId="2918" xr:uid="{05FA060E-02FD-48CE-8ACA-ADCD9ABE047E}"/>
    <cellStyle name="Normal 19 4 2 2" xfId="3791" xr:uid="{34C7329C-4E9A-4854-B698-BB29BE0120EC}"/>
    <cellStyle name="Normal 19 4 2 2 2" xfId="5224" xr:uid="{1833B270-8DFF-40D7-A52A-BBB6FD085182}"/>
    <cellStyle name="Normal 19 4 2 2 2 2" xfId="8160" xr:uid="{A6BE5D82-7F8F-4ECF-B1F7-3EEDCC52753F}"/>
    <cellStyle name="Normal 19 4 2 2 2 2 2" xfId="26692" xr:uid="{9AEAA3D6-C37A-48DA-8571-38F127C77CAF}"/>
    <cellStyle name="Normal 19 4 2 2 2 2 3" xfId="34810" xr:uid="{150CA786-D646-4048-A455-518424093464}"/>
    <cellStyle name="Normal 19 4 2 2 2 3" xfId="23784" xr:uid="{CE661080-AEA3-4A61-ABB7-631CB4F6A34A}"/>
    <cellStyle name="Normal 19 4 2 2 2 4" xfId="31902" xr:uid="{DA2ECE95-C84D-4CBD-848D-0471386315B1}"/>
    <cellStyle name="Normal 19 4 2 2 3" xfId="6734" xr:uid="{983E9ACB-55B0-4C94-AF99-D4F2AF8C6BD5}"/>
    <cellStyle name="Normal 19 4 2 2 3 2" xfId="25266" xr:uid="{EA670778-5510-40AB-ADB3-4B945B9FB94C}"/>
    <cellStyle name="Normal 19 4 2 2 3 3" xfId="33384" xr:uid="{D5940E2B-AFF4-4F95-8503-FEB0D0FCD64C}"/>
    <cellStyle name="Normal 19 4 2 2 4" xfId="22356" xr:uid="{5EF62175-5E1E-4695-99BB-AD696332226A}"/>
    <cellStyle name="Normal 19 4 2 2 5" xfId="30474" xr:uid="{B72B1C3F-ED1C-4832-9EE6-25C6D06214C6}"/>
    <cellStyle name="Normal 19 4 2 3" xfId="4513" xr:uid="{15808D28-F2A4-4F13-A852-1DECD031CF7D}"/>
    <cellStyle name="Normal 19 4 2 3 2" xfId="7449" xr:uid="{0FB2E77A-324D-46DD-A75D-FE45B31E7D16}"/>
    <cellStyle name="Normal 19 4 2 3 2 2" xfId="25981" xr:uid="{FF5A98A5-16C1-4C71-9EDB-E5C1CCC87DDE}"/>
    <cellStyle name="Normal 19 4 2 3 2 3" xfId="34099" xr:uid="{7764A819-5A2A-416D-8F36-D340727154D7}"/>
    <cellStyle name="Normal 19 4 2 3 3" xfId="23073" xr:uid="{5FDEF704-446A-4515-89FC-0E9AA2722020}"/>
    <cellStyle name="Normal 19 4 2 3 4" xfId="31191" xr:uid="{A73E69A9-5E09-47F1-978F-9A97D5707AD2}"/>
    <cellStyle name="Normal 19 4 2 4" xfId="6023" xr:uid="{71A3903F-CF67-4E7F-8AFB-60D7C8798B7C}"/>
    <cellStyle name="Normal 19 4 2 4 2" xfId="24555" xr:uid="{B5D7662C-4CD6-40E1-A845-8163FEF84827}"/>
    <cellStyle name="Normal 19 4 2 4 3" xfId="32673" xr:uid="{710CF6AE-0D7D-4004-B821-2F18009E8089}"/>
    <cellStyle name="Normal 19 4 2 5" xfId="11240" xr:uid="{4F3007F4-A5D1-4BC6-907B-EC5EE3433DBF}"/>
    <cellStyle name="Normal 19 4 2 6" xfId="21611" xr:uid="{FB276207-38D7-42FF-8855-AAF48D89AC90}"/>
    <cellStyle name="Normal 19 4 2 7" xfId="29727" xr:uid="{51FFB070-368C-411B-BA29-C8AED5F19771}"/>
    <cellStyle name="Normal 19 4 3" xfId="3496" xr:uid="{4E7F98A2-243E-4F55-8DE6-608E58325314}"/>
    <cellStyle name="Normal 19 4 3 2" xfId="4931" xr:uid="{04E1CA0B-8AF1-4588-B81A-734F58FE2904}"/>
    <cellStyle name="Normal 19 4 3 2 2" xfId="7867" xr:uid="{062C4CEA-DC16-4BE8-91CA-DAB7F7669507}"/>
    <cellStyle name="Normal 19 4 3 2 2 2" xfId="26399" xr:uid="{6B56EB47-4657-40AF-BFEE-40E62EEFC50D}"/>
    <cellStyle name="Normal 19 4 3 2 2 3" xfId="34517" xr:uid="{1CA1F559-0AAB-43A8-B722-EE400280F20F}"/>
    <cellStyle name="Normal 19 4 3 2 3" xfId="23491" xr:uid="{6C0DFA52-DBDA-48F1-ADCB-01239D03E432}"/>
    <cellStyle name="Normal 19 4 3 2 4" xfId="31609" xr:uid="{E5550E3E-AAD3-4A55-B3E2-DEEC876A70A2}"/>
    <cellStyle name="Normal 19 4 3 3" xfId="6441" xr:uid="{22FF41CC-9035-452B-82DC-6F2F691F1CF6}"/>
    <cellStyle name="Normal 19 4 3 3 2" xfId="24973" xr:uid="{47B28EC8-18DB-43DE-97EC-53EADA9817EF}"/>
    <cellStyle name="Normal 19 4 3 3 3" xfId="33091" xr:uid="{8D3CEAB1-5E27-4AF4-831A-5362AEBB8A8D}"/>
    <cellStyle name="Normal 19 4 3 4" xfId="22063" xr:uid="{30BB5DC1-9117-431A-A7D7-D9717B25C00B}"/>
    <cellStyle name="Normal 19 4 3 5" xfId="30181" xr:uid="{7613AB11-61FE-4B36-9744-F238004CC4E4}"/>
    <cellStyle name="Normal 19 4 4" xfId="4220" xr:uid="{B87CF711-0094-43DD-8649-D4B0713157B3}"/>
    <cellStyle name="Normal 19 4 4 2" xfId="7156" xr:uid="{DC8D5B4C-E014-471D-8444-D60AA658F8EF}"/>
    <cellStyle name="Normal 19 4 4 2 2" xfId="25688" xr:uid="{DA915C86-0492-45B5-AA52-B9E3B697EFE8}"/>
    <cellStyle name="Normal 19 4 4 2 3" xfId="33806" xr:uid="{9EA43D46-9BA1-4885-B7AC-8EE2C20FF808}"/>
    <cellStyle name="Normal 19 4 4 3" xfId="22780" xr:uid="{FBEE03AF-737B-466C-B742-FB40363BD764}"/>
    <cellStyle name="Normal 19 4 4 4" xfId="30898" xr:uid="{6494FE2F-83C5-477E-BFB5-03FC9D55D34C}"/>
    <cellStyle name="Normal 19 4 5" xfId="5730" xr:uid="{B3727234-7F9A-4B8E-B585-9CF526FAFF74}"/>
    <cellStyle name="Normal 19 4 5 2" xfId="24262" xr:uid="{5AA67B0D-1FAA-4E17-97E0-B4F33F1D6C00}"/>
    <cellStyle name="Normal 19 4 5 3" xfId="32380" xr:uid="{ECACE399-5D82-4F9D-8380-665E1DF99AC2}"/>
    <cellStyle name="Normal 19 4 6" xfId="11239" xr:uid="{0FE0A63D-5438-40C8-AA4D-C05171BC555E}"/>
    <cellStyle name="Normal 19 4 7" xfId="21247" xr:uid="{1B061E7D-19D5-49C9-88D4-A1E50D44BB2D}"/>
    <cellStyle name="Normal 19 4 8" xfId="29363" xr:uid="{405A02D5-F590-4D92-94BD-A08873F955F2}"/>
    <cellStyle name="Normal 19 5" xfId="2408" xr:uid="{B42E4656-5900-4F41-90BA-B2D7540F801C}"/>
    <cellStyle name="Normal 19 6" xfId="2601" xr:uid="{BD12F7EC-1D12-4035-93B6-9459136F957F}"/>
    <cellStyle name="Normal 19 6 2" xfId="3249" xr:uid="{3CB336A8-C97B-41BE-BD5D-23BDF069F829}"/>
    <cellStyle name="Normal 19 6 2 2" xfId="3997" xr:uid="{7A176B85-B64E-416D-9DC0-B66AEB0EE438}"/>
    <cellStyle name="Normal 19 6 2 2 2" xfId="5430" xr:uid="{5567062B-0551-4046-A19C-13040B084555}"/>
    <cellStyle name="Normal 19 6 2 2 2 2" xfId="8366" xr:uid="{C4014917-15FC-42AC-B6D6-50C2AE8E4977}"/>
    <cellStyle name="Normal 19 6 2 2 2 2 2" xfId="26898" xr:uid="{14FF09B8-9AC7-4273-8D58-15EEA3E9E402}"/>
    <cellStyle name="Normal 19 6 2 2 2 2 3" xfId="35016" xr:uid="{D7A97823-CB97-41F3-8325-F954737F9AF9}"/>
    <cellStyle name="Normal 19 6 2 2 2 3" xfId="23990" xr:uid="{CB0C9CB7-EDE8-419C-9057-BE9789FC165C}"/>
    <cellStyle name="Normal 19 6 2 2 2 4" xfId="32108" xr:uid="{543170F2-5C63-43D6-9E91-282D7DE22515}"/>
    <cellStyle name="Normal 19 6 2 2 3" xfId="6940" xr:uid="{97D90D5D-4E21-4A88-BCF4-DB844A220784}"/>
    <cellStyle name="Normal 19 6 2 2 3 2" xfId="25472" xr:uid="{5CEEF2A4-F3A9-452F-896D-40E05A652E43}"/>
    <cellStyle name="Normal 19 6 2 2 3 3" xfId="33590" xr:uid="{84950C48-73C4-46DC-9701-9461B934D658}"/>
    <cellStyle name="Normal 19 6 2 2 4" xfId="22562" xr:uid="{36D717E4-5092-4F21-AD01-01232A02A5F7}"/>
    <cellStyle name="Normal 19 6 2 2 5" xfId="30680" xr:uid="{05358FA9-8935-4A51-9995-B3133CECB003}"/>
    <cellStyle name="Normal 19 6 2 3" xfId="4719" xr:uid="{7AB72F0C-1794-455D-8CB9-48C51BC148EB}"/>
    <cellStyle name="Normal 19 6 2 3 2" xfId="7655" xr:uid="{72A23F5E-C63B-44FB-A20C-F41EFAD91463}"/>
    <cellStyle name="Normal 19 6 2 3 2 2" xfId="26187" xr:uid="{9145737B-4CAE-4732-BE71-AD128158758B}"/>
    <cellStyle name="Normal 19 6 2 3 2 3" xfId="34305" xr:uid="{E8E42AC7-ACA4-4150-92AB-64C669839E8D}"/>
    <cellStyle name="Normal 19 6 2 3 3" xfId="23279" xr:uid="{41120AB5-4C46-40CB-A18F-A2F750D426F4}"/>
    <cellStyle name="Normal 19 6 2 3 4" xfId="31397" xr:uid="{604CCDC5-0991-4BB1-99F4-448FE8A7CF2F}"/>
    <cellStyle name="Normal 19 6 2 4" xfId="6229" xr:uid="{B0991BDB-9822-42D7-B510-D4C8368BE0AC}"/>
    <cellStyle name="Normal 19 6 2 4 2" xfId="24761" xr:uid="{046FC145-0FCD-4E85-8A5D-2BFE352EE468}"/>
    <cellStyle name="Normal 19 6 2 4 3" xfId="32879" xr:uid="{C0FD229E-9BFF-4E69-88BD-AB047CA203CC}"/>
    <cellStyle name="Normal 19 6 2 5" xfId="21846" xr:uid="{47294CC4-200F-4FD7-9EDC-8330B2BAB73A}"/>
    <cellStyle name="Normal 19 6 2 6" xfId="29962" xr:uid="{708031CF-D7BD-483F-BF15-3EF8959E96F2}"/>
    <cellStyle name="Normal 19 7" xfId="2748" xr:uid="{8E855892-378E-4050-BC8F-7D9FD6324BB9}"/>
    <cellStyle name="Normal 19 7 2" xfId="3645" xr:uid="{949F3AA7-C582-4501-8CF0-73241409375F}"/>
    <cellStyle name="Normal 19 7 2 2" xfId="5078" xr:uid="{E8740E46-DC6C-4E34-844E-A4EC79F65C6F}"/>
    <cellStyle name="Normal 19 7 2 2 2" xfId="8014" xr:uid="{6B68D416-0D8F-4153-B6A3-4629395E1385}"/>
    <cellStyle name="Normal 19 7 2 2 2 2" xfId="26546" xr:uid="{672CFED4-25A5-4456-9DD0-71695604A556}"/>
    <cellStyle name="Normal 19 7 2 2 2 3" xfId="34664" xr:uid="{F2F22C2E-4115-454F-96A9-44D738C9B630}"/>
    <cellStyle name="Normal 19 7 2 2 3" xfId="23638" xr:uid="{97AC3AD9-7EEC-4EBD-8B1F-96ADAC92E60C}"/>
    <cellStyle name="Normal 19 7 2 2 4" xfId="31756" xr:uid="{CF905DAD-F4A1-4635-8822-523DD0151E3E}"/>
    <cellStyle name="Normal 19 7 2 3" xfId="6588" xr:uid="{02D5E35A-20E5-4621-946D-4844DB262FD2}"/>
    <cellStyle name="Normal 19 7 2 3 2" xfId="25120" xr:uid="{917B9C66-EBD1-4AF1-B9A4-DC52B28B11E2}"/>
    <cellStyle name="Normal 19 7 2 3 3" xfId="33238" xr:uid="{EB8E6354-D14B-47AA-A4F1-21237057AB1F}"/>
    <cellStyle name="Normal 19 7 2 4" xfId="22210" xr:uid="{3B18B36C-736C-44C9-936D-D78F76FEDD4C}"/>
    <cellStyle name="Normal 19 7 2 5" xfId="30328" xr:uid="{F7B8C330-6CCD-47C4-84E0-A156AF1C4142}"/>
    <cellStyle name="Normal 19 7 3" xfId="4367" xr:uid="{F11AE485-49BD-443F-8513-6328118D92D8}"/>
    <cellStyle name="Normal 19 7 3 2" xfId="7303" xr:uid="{0272C82F-126D-4983-8A11-4180D316B82A}"/>
    <cellStyle name="Normal 19 7 3 2 2" xfId="25835" xr:uid="{5B029026-CB84-4403-B6A3-A39E665D3AE1}"/>
    <cellStyle name="Normal 19 7 3 2 3" xfId="33953" xr:uid="{BC1DC08C-0CCF-49EF-A4BF-AE51D7E42198}"/>
    <cellStyle name="Normal 19 7 3 3" xfId="22927" xr:uid="{7E4CA46A-4FCB-4AF5-9530-4191F784805B}"/>
    <cellStyle name="Normal 19 7 3 4" xfId="31045" xr:uid="{2F05E9F3-4030-4CA5-A3DF-633B1FA4EB9B}"/>
    <cellStyle name="Normal 19 7 4" xfId="5877" xr:uid="{E93D0547-A33D-42BD-B15A-18826B36EA10}"/>
    <cellStyle name="Normal 19 7 4 2" xfId="24409" xr:uid="{54A17BFB-1719-4CD3-9E7E-DF3FA8554BCF}"/>
    <cellStyle name="Normal 19 7 4 3" xfId="32527" xr:uid="{826F1C67-41F3-4A97-8F95-A835FF69A4CD}"/>
    <cellStyle name="Normal 19 7 5" xfId="21462" xr:uid="{B9045183-BE94-48B0-9BAC-FDBE1D42971B}"/>
    <cellStyle name="Normal 19 7 6" xfId="29578" xr:uid="{E4450389-CCA5-4E08-AC4B-99959E737F78}"/>
    <cellStyle name="Normal 19 8" xfId="3339" xr:uid="{E70C70E0-F980-41C3-B37B-77F740A5908B}"/>
    <cellStyle name="Normal 19 8 2" xfId="4774" xr:uid="{80D34A52-ABEA-4C49-888B-50D5089E981B}"/>
    <cellStyle name="Normal 19 8 2 2" xfId="7710" xr:uid="{72A61FCE-2575-40F5-B5A8-C495838A070E}"/>
    <cellStyle name="Normal 19 8 2 2 2" xfId="26242" xr:uid="{A77C8198-B009-4101-835C-F6B9C84B5B34}"/>
    <cellStyle name="Normal 19 8 2 2 3" xfId="34360" xr:uid="{BD4ED329-23E9-4C96-A136-113DE75D4864}"/>
    <cellStyle name="Normal 19 8 2 3" xfId="23334" xr:uid="{4A5A455A-88F1-4F12-9154-C77AFDBA92DC}"/>
    <cellStyle name="Normal 19 8 2 4" xfId="31452" xr:uid="{1FC125BF-A968-4425-976D-8AE85A08869E}"/>
    <cellStyle name="Normal 19 8 3" xfId="6284" xr:uid="{9D777C08-AA90-468A-BA0D-206FC86D058D}"/>
    <cellStyle name="Normal 19 8 3 2" xfId="24816" xr:uid="{DEB04DEA-D30A-4A5D-980A-1723A0D3F282}"/>
    <cellStyle name="Normal 19 8 3 3" xfId="32934" xr:uid="{63C44A81-D03C-40B3-A521-4DD989A9F880}"/>
    <cellStyle name="Normal 19 8 4" xfId="21906" xr:uid="{58DAA859-AD9D-4C14-9114-2B2BD4B9EE8F}"/>
    <cellStyle name="Normal 19 8 5" xfId="30024" xr:uid="{700CED55-F8E3-42CB-8CAD-B5FD293B9FF3}"/>
    <cellStyle name="Normal 19 9" xfId="4063" xr:uid="{DB61B767-9601-4EAD-8AC7-16F4DB349F6D}"/>
    <cellStyle name="Normal 19 9 2" xfId="6999" xr:uid="{48E13A70-5710-4E0C-A779-6EED35E8B4C3}"/>
    <cellStyle name="Normal 19 9 2 2" xfId="25531" xr:uid="{07BB682D-60D3-4608-99C7-61AE73F40FD1}"/>
    <cellStyle name="Normal 19 9 2 3" xfId="33649" xr:uid="{05E95242-C69D-42FA-9895-2FDE06C705FC}"/>
    <cellStyle name="Normal 19 9 3" xfId="22623" xr:uid="{3FA6D4A0-963D-4B07-B9D3-06AD0E42F365}"/>
    <cellStyle name="Normal 19 9 4" xfId="30741" xr:uid="{415B790C-9E41-4BF0-9F0C-830BD6763764}"/>
    <cellStyle name="Normal 190" xfId="8516" xr:uid="{8B97E832-8020-4F20-A5EF-F72D6EB09571}"/>
    <cellStyle name="Normal 190 2" xfId="27020" xr:uid="{CB882AA3-94FA-4DB0-B68C-1EF089B1F660}"/>
    <cellStyle name="Normal 190 3" xfId="35140" xr:uid="{E07E2076-2C90-4985-AEC8-93927DBA8231}"/>
    <cellStyle name="Normal 191" xfId="8521" xr:uid="{5291BB33-2802-45E0-BB3F-C85315DFFF01}"/>
    <cellStyle name="Normal 191 2" xfId="27024" xr:uid="{DFF30D7C-2EEB-4DF9-A4DB-1F3C5BE4B08C}"/>
    <cellStyle name="Normal 191 3" xfId="35145" xr:uid="{98FC3301-5D55-4464-94B7-A0A0F0818FD0}"/>
    <cellStyle name="Normal 192" xfId="8522" xr:uid="{DFC6EE58-93FC-42A3-B3C1-5593E6A36C81}"/>
    <cellStyle name="Normal 192 2" xfId="27025" xr:uid="{544CAB05-05A4-4B11-AE19-A752F2C338B9}"/>
    <cellStyle name="Normal 192 3" xfId="35146" xr:uid="{393028F8-FAC4-4B27-A08D-BD7668A74727}"/>
    <cellStyle name="Normal 193" xfId="11606" xr:uid="{378D9862-D3C1-4303-88A9-09F9414F1C9F}"/>
    <cellStyle name="Normal 193 2" xfId="27751" xr:uid="{B1780D11-9CD0-4033-A19D-39A404B796C8}"/>
    <cellStyle name="Normal 193 3" xfId="35944" xr:uid="{6DB725A2-9985-4963-A26B-CFAAF9524C99}"/>
    <cellStyle name="Normal 194" xfId="11900" xr:uid="{64AAC7F1-7B4C-4139-B91B-FD8C39ED4C9A}"/>
    <cellStyle name="Normal 194 2" xfId="27834" xr:uid="{502551EC-57FE-4D10-937D-55AC8DB53955}"/>
    <cellStyle name="Normal 194 3" xfId="36028" xr:uid="{E36BEABC-6804-491C-BE3B-DC34FA50DFEE}"/>
    <cellStyle name="Normal 195" xfId="11904" xr:uid="{F1E7C439-E6CA-4ED1-83B2-E7853B59A60D}"/>
    <cellStyle name="Normal 195 2" xfId="27838" xr:uid="{3CABBD53-DFFA-4EA3-90D7-A682C4C2DECC}"/>
    <cellStyle name="Normal 195 3" xfId="36032" xr:uid="{3CE3B6FA-4C7F-4F31-B382-0CFE0871DBA8}"/>
    <cellStyle name="Normal 196" xfId="1183" xr:uid="{1288B5D3-BD93-43DF-BDE5-70AFDDFE1268}"/>
    <cellStyle name="Normal 197" xfId="1963" xr:uid="{0D8BB857-6615-4576-BA8D-35BE1EE70F73}"/>
    <cellStyle name="Normal 198" xfId="12074" xr:uid="{5A3D6E4E-6CBC-4FAE-B3B8-97688A76FFCF}"/>
    <cellStyle name="Normal 198 2" xfId="28007" xr:uid="{B871ABF2-1C5A-4211-A697-735032D8CABD}"/>
    <cellStyle name="Normal 198 3" xfId="36201" xr:uid="{5790BE81-02E1-499E-97B2-F77AC2DDF097}"/>
    <cellStyle name="Normal 199" xfId="12076" xr:uid="{E58F90CD-9FA9-4108-82DE-270207AFA52C}"/>
    <cellStyle name="Normal 199 2" xfId="28009" xr:uid="{98735143-3E5A-4D8A-B1F7-F4F84F6BD354}"/>
    <cellStyle name="Normal 199 3" xfId="36203" xr:uid="{EEBB591A-DAC1-4AC8-BACB-D32A7E807355}"/>
    <cellStyle name="Normal 2" xfId="35" xr:uid="{2E58FAB8-10E1-4AC8-8729-69E9B5772A81}"/>
    <cellStyle name="Normal 2 10" xfId="388" xr:uid="{6715478C-0A41-47B7-A47F-FDB2CF6C39E4}"/>
    <cellStyle name="Normal 2 10 2" xfId="2456" xr:uid="{756B9CF8-990C-43D7-BF7A-CD9BD048BAA9}"/>
    <cellStyle name="Normal 2 10 2 2" xfId="11242" xr:uid="{8BCE8B1B-2279-4465-91EA-A5AF853E563C}"/>
    <cellStyle name="Normal 2 10 3" xfId="11241" xr:uid="{BC68451B-E44B-4E55-A567-6843205560D4}"/>
    <cellStyle name="Normal 2 11" xfId="389" xr:uid="{E0BB1E02-70C9-43F4-A453-90F24EA0BF3E}"/>
    <cellStyle name="Normal 2 11 2" xfId="2457" xr:uid="{E4140F49-97D7-4FB2-BA3F-060F7CB04B5E}"/>
    <cellStyle name="Normal 2 11 2 2" xfId="11244" xr:uid="{495EB761-7AE3-441E-BF29-DB8728DA3D89}"/>
    <cellStyle name="Normal 2 11 3" xfId="11243" xr:uid="{F5BC3B1D-AB80-4AE9-BF69-FB431E0AE9FE}"/>
    <cellStyle name="Normal 2 12" xfId="2190" xr:uid="{279AD872-9D06-4BA9-8302-A409898CEE7D}"/>
    <cellStyle name="Normal 2 12 2" xfId="2364" xr:uid="{5DC0FDF5-DA21-47F3-A64D-500A8BF4591F}"/>
    <cellStyle name="Normal 2 12 2 2" xfId="11246" xr:uid="{706BF6F9-5941-4CE2-A434-19BD5B4BCF54}"/>
    <cellStyle name="Normal 2 12 3" xfId="2555" xr:uid="{9333772A-7220-4D84-AA48-7E9874DC3FEF}"/>
    <cellStyle name="Normal 2 12 3 2" xfId="3008" xr:uid="{5C878D03-EA84-46B7-B1C6-CECF4BA3ADCF}"/>
    <cellStyle name="Normal 2 12 3 2 2" xfId="3873" xr:uid="{22608336-C8D5-4A31-A5E2-3319F0D1BCB6}"/>
    <cellStyle name="Normal 2 12 3 2 2 2" xfId="5306" xr:uid="{A161AE63-23DB-4C15-A05D-021676208748}"/>
    <cellStyle name="Normal 2 12 3 2 2 2 2" xfId="8242" xr:uid="{C860F67A-0CE8-44E8-BC57-5E93AB1BACD8}"/>
    <cellStyle name="Normal 2 12 3 2 2 2 2 2" xfId="26774" xr:uid="{A1BF5B54-1E2B-4BFD-92E9-FB2FC46D01F6}"/>
    <cellStyle name="Normal 2 12 3 2 2 2 2 3" xfId="34892" xr:uid="{29400D7D-A545-4837-A523-8F3C08175657}"/>
    <cellStyle name="Normal 2 12 3 2 2 2 3" xfId="23866" xr:uid="{E0B49A94-6AC3-452E-A61D-E2AE628BD733}"/>
    <cellStyle name="Normal 2 12 3 2 2 2 4" xfId="31984" xr:uid="{9724B99C-BDC0-4840-957A-BB4DBDD53199}"/>
    <cellStyle name="Normal 2 12 3 2 2 3" xfId="6816" xr:uid="{4543A7AF-3DD5-4009-AF2D-2A0B6100E9CD}"/>
    <cellStyle name="Normal 2 12 3 2 2 3 2" xfId="25348" xr:uid="{62876607-9C01-4D70-BCD3-0E67EB9EA631}"/>
    <cellStyle name="Normal 2 12 3 2 2 3 3" xfId="33466" xr:uid="{A8FCC5EB-4C60-432B-B884-F5F4F20CADBC}"/>
    <cellStyle name="Normal 2 12 3 2 2 4" xfId="22438" xr:uid="{D7A10750-1148-426C-9CD5-FE2EDD392F8B}"/>
    <cellStyle name="Normal 2 12 3 2 2 5" xfId="30556" xr:uid="{991C3806-586E-4FA5-852F-94C64F769992}"/>
    <cellStyle name="Normal 2 12 3 2 3" xfId="4595" xr:uid="{75A6E178-85DD-4EC9-B947-46AFE940F9D3}"/>
    <cellStyle name="Normal 2 12 3 2 3 2" xfId="7531" xr:uid="{A73DBC2A-A7F6-431D-BE66-7E716A04A3A3}"/>
    <cellStyle name="Normal 2 12 3 2 3 2 2" xfId="26063" xr:uid="{08848F69-5462-495A-961D-CB9E95A395A5}"/>
    <cellStyle name="Normal 2 12 3 2 3 2 3" xfId="34181" xr:uid="{8F43EB3E-5E6C-42E9-AD3A-7896A8CED533}"/>
    <cellStyle name="Normal 2 12 3 2 3 3" xfId="23155" xr:uid="{A49FB367-3F0E-4473-A38A-8EB99953E8FF}"/>
    <cellStyle name="Normal 2 12 3 2 3 4" xfId="31273" xr:uid="{7470F55B-6752-4873-91B2-9A197B3523EF}"/>
    <cellStyle name="Normal 2 12 3 2 4" xfId="6105" xr:uid="{0B7268DE-4F48-4EA4-9C50-DB5B6A34BED9}"/>
    <cellStyle name="Normal 2 12 3 2 4 2" xfId="24637" xr:uid="{BB586CA7-B810-4FA8-AB84-CC1E5C5710AD}"/>
    <cellStyle name="Normal 2 12 3 2 4 3" xfId="32755" xr:uid="{811E1CBB-3924-40D6-B277-D67F914A7FBC}"/>
    <cellStyle name="Normal 2 12 3 2 5" xfId="21694" xr:uid="{8D0CFEE4-1DD4-4F80-9612-245C9C6E36AD}"/>
    <cellStyle name="Normal 2 12 3 2 6" xfId="29810" xr:uid="{59438D46-2FA7-4098-9452-EE9B9F2435C0}"/>
    <cellStyle name="Normal 2 12 3 3" xfId="3575" xr:uid="{FF3D9DB6-AE14-4E3D-8A3B-4AF62B1A129D}"/>
    <cellStyle name="Normal 2 12 3 3 2" xfId="5009" xr:uid="{0A3E5F44-9F43-4074-AF10-5E725D516C6B}"/>
    <cellStyle name="Normal 2 12 3 3 2 2" xfId="7945" xr:uid="{F0439CA1-EF07-43C1-877F-BF9A0E47E912}"/>
    <cellStyle name="Normal 2 12 3 3 2 2 2" xfId="26477" xr:uid="{435AEF03-60BC-4FC2-AFFD-EB7C1C1B3AEC}"/>
    <cellStyle name="Normal 2 12 3 3 2 2 3" xfId="34595" xr:uid="{26D40B07-4A77-46DB-8582-9A94C71D9106}"/>
    <cellStyle name="Normal 2 12 3 3 2 3" xfId="23569" xr:uid="{359110F2-86D9-4023-8581-4768A7330EDC}"/>
    <cellStyle name="Normal 2 12 3 3 2 4" xfId="31687" xr:uid="{790B24D3-F86E-4999-A15B-ADDC92BA0117}"/>
    <cellStyle name="Normal 2 12 3 3 3" xfId="6519" xr:uid="{766065AB-195C-4A51-A572-04796BA2DD6D}"/>
    <cellStyle name="Normal 2 12 3 3 3 2" xfId="25051" xr:uid="{F5A2D977-8284-4AC8-B56E-A76E0486BE13}"/>
    <cellStyle name="Normal 2 12 3 3 3 3" xfId="33169" xr:uid="{1991D99A-477D-4A42-A82E-793355FA0D94}"/>
    <cellStyle name="Normal 2 12 3 3 4" xfId="22141" xr:uid="{42C149C0-4B4D-433B-BA65-A75E9A168FDB}"/>
    <cellStyle name="Normal 2 12 3 3 5" xfId="30259" xr:uid="{942F888D-D462-447D-8785-B5BE43BCF96F}"/>
    <cellStyle name="Normal 2 12 3 4" xfId="4298" xr:uid="{09B8F70F-D2E2-41DE-BC6A-07C60743A9B8}"/>
    <cellStyle name="Normal 2 12 3 4 2" xfId="7234" xr:uid="{F2A67ABD-2263-4EB4-A39E-3E2DE03484CE}"/>
    <cellStyle name="Normal 2 12 3 4 2 2" xfId="25766" xr:uid="{586E149A-9AA0-49DA-9781-D2A6E18E6DA4}"/>
    <cellStyle name="Normal 2 12 3 4 2 3" xfId="33884" xr:uid="{97D30C29-CC70-4981-9BBA-7B65DAECAB6E}"/>
    <cellStyle name="Normal 2 12 3 4 3" xfId="22858" xr:uid="{2F41DB20-7E99-46B8-87C0-95A607812AB1}"/>
    <cellStyle name="Normal 2 12 3 4 4" xfId="30976" xr:uid="{C3F07E64-B5DC-4AD3-B2D8-58A2CD12129F}"/>
    <cellStyle name="Normal 2 12 3 5" xfId="5808" xr:uid="{A58EB413-8B4E-490C-AEE1-A8350C8BAD70}"/>
    <cellStyle name="Normal 2 12 3 5 2" xfId="24340" xr:uid="{B6C6228F-9213-40BE-A330-74CBB5CBD13B}"/>
    <cellStyle name="Normal 2 12 3 5 3" xfId="32458" xr:uid="{A37F0083-B94B-4C29-AC04-2B07C6E0D73F}"/>
    <cellStyle name="Normal 2 12 3 6" xfId="21370" xr:uid="{40E87505-0421-4099-9D82-A714C9C15AF8}"/>
    <cellStyle name="Normal 2 12 3 7" xfId="29487" xr:uid="{E4F0E6D0-1225-4436-B1BD-76B10D0AE5CB}"/>
    <cellStyle name="Normal 2 12 4" xfId="11245" xr:uid="{9DF3C025-55D9-40EF-9CD4-5BE72F3CB69B}"/>
    <cellStyle name="Normal 2 13" xfId="2205" xr:uid="{03EF7F0D-E2D5-4275-A707-E52BBD63BCA7}"/>
    <cellStyle name="Normal 2 13 2" xfId="11248" xr:uid="{CA1A97C8-C839-469F-8651-3BA45C17213C}"/>
    <cellStyle name="Normal 2 13 3" xfId="11247" xr:uid="{E54099EB-8E18-463D-9E44-DA3E550239E4}"/>
    <cellStyle name="Normal 2 14" xfId="2196" xr:uid="{DA470253-840D-4924-BFCC-35A6B18050E9}"/>
    <cellStyle name="Normal 2 14 2" xfId="11250" xr:uid="{39AC602C-ED74-4565-BE8C-E35C06ABB3ED}"/>
    <cellStyle name="Normal 2 14 3" xfId="11249" xr:uid="{F5E923D8-8DFC-423F-8518-654C1CF2117A}"/>
    <cellStyle name="Normal 2 15" xfId="390" xr:uid="{4D5A597E-C8B9-49BE-BDD1-C107B47F3B5B}"/>
    <cellStyle name="Normal 2 15 2" xfId="2458" xr:uid="{DE4B71F9-80AA-40E0-A9C0-971724419454}"/>
    <cellStyle name="Normal 2 15 2 2" xfId="11252" xr:uid="{1F84E927-38CD-4F3E-A7BC-23F1DCFAA1F4}"/>
    <cellStyle name="Normal 2 15 3" xfId="11251" xr:uid="{E9DA4B5C-BA56-4E44-A65F-BB57EFD3EDD9}"/>
    <cellStyle name="Normal 2 16" xfId="2170" xr:uid="{9DFF1DCB-B445-4E6D-81D2-45F2BD67FF3C}"/>
    <cellStyle name="Normal 2 16 2" xfId="2281" xr:uid="{4AFBE9EF-A643-4029-9BA2-BF8463789C6A}"/>
    <cellStyle name="Normal 2 16 2 2" xfId="2878" xr:uid="{F5D22E1E-78CC-416A-A2A4-FEA478274861}"/>
    <cellStyle name="Normal 2 16 2 2 2" xfId="3751" xr:uid="{9D8CF3A0-5FD1-4DF8-9F1C-EA8298ED4D1C}"/>
    <cellStyle name="Normal 2 16 2 2 2 2" xfId="5184" xr:uid="{695E04DE-800B-4FB8-9BC5-D5A575E18CC5}"/>
    <cellStyle name="Normal 2 16 2 2 2 2 2" xfId="8120" xr:uid="{ABEAC52B-9367-4808-8F10-D7E2D6D763E6}"/>
    <cellStyle name="Normal 2 16 2 2 2 2 2 2" xfId="26652" xr:uid="{B37F43FA-10C3-4EBA-943B-E42389FD42A2}"/>
    <cellStyle name="Normal 2 16 2 2 2 2 2 3" xfId="34770" xr:uid="{D065F900-57B7-4EE2-8E0E-5940A057769C}"/>
    <cellStyle name="Normal 2 16 2 2 2 2 3" xfId="23744" xr:uid="{8B687B25-F94A-4529-9278-6D8A8A3049BD}"/>
    <cellStyle name="Normal 2 16 2 2 2 2 4" xfId="31862" xr:uid="{0F306BAD-6458-40A9-A097-5213C32DBE04}"/>
    <cellStyle name="Normal 2 16 2 2 2 3" xfId="6694" xr:uid="{31159B79-241B-4883-97C2-D577DD59D4B7}"/>
    <cellStyle name="Normal 2 16 2 2 2 3 2" xfId="25226" xr:uid="{F3EF8680-47E3-4435-A399-137A8A58311C}"/>
    <cellStyle name="Normal 2 16 2 2 2 3 3" xfId="33344" xr:uid="{273F69CA-C926-4E1C-BB52-849EE85B4D40}"/>
    <cellStyle name="Normal 2 16 2 2 2 4" xfId="22316" xr:uid="{EEB1B2FF-2004-4A07-B12E-8D8A60EA8796}"/>
    <cellStyle name="Normal 2 16 2 2 2 5" xfId="30434" xr:uid="{1647FB3E-8F63-4DBF-8C17-B84502DC473A}"/>
    <cellStyle name="Normal 2 16 2 2 3" xfId="4473" xr:uid="{2D3E8952-18E9-4AAA-8E3E-DAC7FDF4CDF2}"/>
    <cellStyle name="Normal 2 16 2 2 3 2" xfId="7409" xr:uid="{B5C36B25-9084-46F1-AEBC-1C324E4202D6}"/>
    <cellStyle name="Normal 2 16 2 2 3 2 2" xfId="25941" xr:uid="{9D3FD31F-BD96-4F3F-80E4-B99441DF73B4}"/>
    <cellStyle name="Normal 2 16 2 2 3 2 3" xfId="34059" xr:uid="{285738D1-9180-45AD-9C62-8DF438B30CB1}"/>
    <cellStyle name="Normal 2 16 2 2 3 3" xfId="23033" xr:uid="{9181D9A3-3609-4481-81C8-3F6EE9749048}"/>
    <cellStyle name="Normal 2 16 2 2 3 4" xfId="31151" xr:uid="{179F7BDC-59F3-4DC1-A754-5DAC89371994}"/>
    <cellStyle name="Normal 2 16 2 2 4" xfId="5983" xr:uid="{5D98EF58-F91E-4FD1-B534-9A545AB42C4E}"/>
    <cellStyle name="Normal 2 16 2 2 4 2" xfId="24515" xr:uid="{9D9502E0-C1D9-4EF5-94EE-B19709D90B42}"/>
    <cellStyle name="Normal 2 16 2 2 4 3" xfId="32633" xr:uid="{65C537A6-262C-4A36-A673-CE08FE55F894}"/>
    <cellStyle name="Normal 2 16 2 2 5" xfId="21571" xr:uid="{ECFB36F9-1518-47CC-97B1-7977C5A3797D}"/>
    <cellStyle name="Normal 2 16 2 2 6" xfId="29687" xr:uid="{870DCA07-F837-4EEA-AB99-3D4C30103D1F}"/>
    <cellStyle name="Normal 2 16 2 3" xfId="3456" xr:uid="{1D16BE26-FF0E-4CA2-9A0D-D67D2EFC2E66}"/>
    <cellStyle name="Normal 2 16 2 3 2" xfId="4891" xr:uid="{FAE8E63C-003A-43AA-98B0-A4DAA1776993}"/>
    <cellStyle name="Normal 2 16 2 3 2 2" xfId="7827" xr:uid="{E953EAC8-D163-4648-A399-4449DD5F7A3C}"/>
    <cellStyle name="Normal 2 16 2 3 2 2 2" xfId="26359" xr:uid="{BCBD8012-3BDA-4746-BE68-C9AEC931F833}"/>
    <cellStyle name="Normal 2 16 2 3 2 2 3" xfId="34477" xr:uid="{B51189C3-EA89-4A6F-B8FE-D9942EC11895}"/>
    <cellStyle name="Normal 2 16 2 3 2 3" xfId="23451" xr:uid="{8005543F-9438-4DD4-A29C-C352A555FE5A}"/>
    <cellStyle name="Normal 2 16 2 3 2 4" xfId="31569" xr:uid="{771E156A-E73C-4C32-A60C-AF14D692346A}"/>
    <cellStyle name="Normal 2 16 2 3 3" xfId="6401" xr:uid="{8CDE6D77-1926-4266-927A-74AB2BE9D06F}"/>
    <cellStyle name="Normal 2 16 2 3 3 2" xfId="24933" xr:uid="{E2C7DF74-EA13-4782-90C3-6DCB9F901E87}"/>
    <cellStyle name="Normal 2 16 2 3 3 3" xfId="33051" xr:uid="{A31518EE-2C93-4333-820D-0CE828DDEBD9}"/>
    <cellStyle name="Normal 2 16 2 3 4" xfId="22023" xr:uid="{5F22B859-EF12-46C7-B550-A9BC5ABB1068}"/>
    <cellStyle name="Normal 2 16 2 3 5" xfId="30141" xr:uid="{92E69E6A-2853-45A2-90A6-3A9EB30027FE}"/>
    <cellStyle name="Normal 2 16 2 4" xfId="4180" xr:uid="{FD2A5E2F-BFFC-4CAF-8198-83255D5EF275}"/>
    <cellStyle name="Normal 2 16 2 4 2" xfId="7116" xr:uid="{728945D0-F8DE-4687-A05A-6E9E40392CE3}"/>
    <cellStyle name="Normal 2 16 2 4 2 2" xfId="25648" xr:uid="{778A3A57-C946-4A03-9854-F3AA15431E34}"/>
    <cellStyle name="Normal 2 16 2 4 2 3" xfId="33766" xr:uid="{DA69A1B9-161C-407E-BA05-60F58C8925FA}"/>
    <cellStyle name="Normal 2 16 2 4 3" xfId="22740" xr:uid="{0498B94A-5484-4E09-8291-6A7B72CB8F95}"/>
    <cellStyle name="Normal 2 16 2 4 4" xfId="30858" xr:uid="{FF55C03A-CB08-45C1-B4A8-EF212D7B7D6E}"/>
    <cellStyle name="Normal 2 16 2 5" xfId="5690" xr:uid="{607CE5B6-DBA5-4C5B-977E-602A9FFB280C}"/>
    <cellStyle name="Normal 2 16 2 5 2" xfId="24222" xr:uid="{7A147CE9-0504-431D-BF1C-71CD92533EF6}"/>
    <cellStyle name="Normal 2 16 2 5 3" xfId="32340" xr:uid="{A12C55AB-70B9-4846-A9E3-192EEF9F94B0}"/>
    <cellStyle name="Normal 2 16 2 6" xfId="11254" xr:uid="{2F84B926-1A04-482F-BC49-CA473917C34C}"/>
    <cellStyle name="Normal 2 16 2 7" xfId="21205" xr:uid="{70427D1C-ADB3-4EE5-AA56-198E5E036637}"/>
    <cellStyle name="Normal 2 16 2 8" xfId="29321" xr:uid="{717BB6D6-6F25-490D-A5C2-858A0549EF2D}"/>
    <cellStyle name="Normal 2 16 3" xfId="2809" xr:uid="{17BCEB45-74E8-4FD5-AE6A-09E2DC1285D1}"/>
    <cellStyle name="Normal 2 16 3 2" xfId="3683" xr:uid="{01C4910E-0A9A-46C8-8647-154F878543BA}"/>
    <cellStyle name="Normal 2 16 3 2 2" xfId="5116" xr:uid="{EA5798FD-3DE3-44B0-B644-B4BC3070FBCA}"/>
    <cellStyle name="Normal 2 16 3 2 2 2" xfId="8052" xr:uid="{D29AA579-8858-4B81-9B06-DDB888209418}"/>
    <cellStyle name="Normal 2 16 3 2 2 2 2" xfId="26584" xr:uid="{FB7B75E8-C608-412A-B35F-EB4943D05718}"/>
    <cellStyle name="Normal 2 16 3 2 2 2 3" xfId="34702" xr:uid="{CEDCDDC3-FB73-4CB1-AA5B-4F120659D563}"/>
    <cellStyle name="Normal 2 16 3 2 2 3" xfId="23676" xr:uid="{6404286E-089F-43D8-AF44-F00825A3393C}"/>
    <cellStyle name="Normal 2 16 3 2 2 4" xfId="31794" xr:uid="{0F53BF80-1049-4045-8855-2EB8C10B2233}"/>
    <cellStyle name="Normal 2 16 3 2 3" xfId="6626" xr:uid="{C16620E2-83E6-4C1B-A80D-F60C47604164}"/>
    <cellStyle name="Normal 2 16 3 2 3 2" xfId="25158" xr:uid="{C1E6AE10-74B3-4D53-89C3-8CB1FA5E3238}"/>
    <cellStyle name="Normal 2 16 3 2 3 3" xfId="33276" xr:uid="{2BEF5958-1B11-46A4-B279-990A234E6FE9}"/>
    <cellStyle name="Normal 2 16 3 2 4" xfId="22248" xr:uid="{E8CCDC59-B784-4753-8017-E9E8FA3B6889}"/>
    <cellStyle name="Normal 2 16 3 2 5" xfId="30366" xr:uid="{F5C1598E-4C67-4520-933D-B7E76EE4276D}"/>
    <cellStyle name="Normal 2 16 3 3" xfId="4405" xr:uid="{5C3086E0-04E9-4C3B-B1BB-C23411EDAF68}"/>
    <cellStyle name="Normal 2 16 3 3 2" xfId="7341" xr:uid="{E60A9978-BBB6-432B-84EE-ABA6D244BDAD}"/>
    <cellStyle name="Normal 2 16 3 3 2 2" xfId="25873" xr:uid="{C19632F9-0291-4440-A69E-8F8B88F6155C}"/>
    <cellStyle name="Normal 2 16 3 3 2 3" xfId="33991" xr:uid="{08166E28-2258-4EBB-8FCE-DC2612664198}"/>
    <cellStyle name="Normal 2 16 3 3 3" xfId="22965" xr:uid="{449F2118-377F-46A4-8072-C5FC55649B4D}"/>
    <cellStyle name="Normal 2 16 3 3 4" xfId="31083" xr:uid="{774E8F7F-A603-41EA-B7E7-2E697186642A}"/>
    <cellStyle name="Normal 2 16 3 4" xfId="5915" xr:uid="{49148645-DE2E-4EC3-BEBD-71EF9FCD3F4E}"/>
    <cellStyle name="Normal 2 16 3 4 2" xfId="24447" xr:uid="{78CD315B-97BA-4648-AA45-2D5D21554745}"/>
    <cellStyle name="Normal 2 16 3 4 3" xfId="32565" xr:uid="{A30049E7-67EA-4C70-A079-1C909A6D6CC6}"/>
    <cellStyle name="Normal 2 16 3 5" xfId="21503" xr:uid="{636F4A74-1BBE-4F23-82B8-A552C8ACEF76}"/>
    <cellStyle name="Normal 2 16 3 6" xfId="29619" xr:uid="{F86A8AFB-C66D-408F-B027-B3931278111B}"/>
    <cellStyle name="Normal 2 16 4" xfId="3388" xr:uid="{B6E2B79C-A227-4DBB-8061-5A9E9B5E0626}"/>
    <cellStyle name="Normal 2 16 4 2" xfId="4823" xr:uid="{F5C775FC-9752-4922-9EF2-654DD03862F1}"/>
    <cellStyle name="Normal 2 16 4 2 2" xfId="7759" xr:uid="{87352EC4-9384-496E-8EAE-ED9238932BC4}"/>
    <cellStyle name="Normal 2 16 4 2 2 2" xfId="26291" xr:uid="{DA088170-49FE-43F8-B5C1-5EA9411BA126}"/>
    <cellStyle name="Normal 2 16 4 2 2 3" xfId="34409" xr:uid="{95D3C497-0BD4-44DA-A612-4FE35BC6CBD5}"/>
    <cellStyle name="Normal 2 16 4 2 3" xfId="23383" xr:uid="{E041CAE0-9E0E-4370-81E9-76F853AA1639}"/>
    <cellStyle name="Normal 2 16 4 2 4" xfId="31501" xr:uid="{C37A8D42-01CC-4DC9-B186-3F5C9CAF4CE7}"/>
    <cellStyle name="Normal 2 16 4 3" xfId="6333" xr:uid="{9726603F-3114-4C9A-A6EC-0A19FDBC8934}"/>
    <cellStyle name="Normal 2 16 4 3 2" xfId="24865" xr:uid="{25907B16-3D1C-480C-8B4B-61DBEFADF83F}"/>
    <cellStyle name="Normal 2 16 4 3 3" xfId="32983" xr:uid="{C1F1A303-3C3D-4153-9043-5C237368CB74}"/>
    <cellStyle name="Normal 2 16 4 4" xfId="21955" xr:uid="{2D30EA16-BE0C-48EF-87C0-7EB5B93472EF}"/>
    <cellStyle name="Normal 2 16 4 5" xfId="30073" xr:uid="{41C693F6-2D99-4BDE-B803-954E0C345DC6}"/>
    <cellStyle name="Normal 2 16 5" xfId="4112" xr:uid="{C47630F0-2A2C-4679-BAA3-1DC52792CB81}"/>
    <cellStyle name="Normal 2 16 5 2" xfId="7048" xr:uid="{B2DED4DD-7577-4CA6-9CB4-2C07A9288014}"/>
    <cellStyle name="Normal 2 16 5 2 2" xfId="25580" xr:uid="{FCEF2FB6-2F44-4472-AC94-2ECBEE9D099A}"/>
    <cellStyle name="Normal 2 16 5 2 3" xfId="33698" xr:uid="{DA517AB5-4E8F-4611-A54F-F8A7C6CB697F}"/>
    <cellStyle name="Normal 2 16 5 3" xfId="22672" xr:uid="{C85AFEE8-09A3-4B0F-BE84-BE77D507615B}"/>
    <cellStyle name="Normal 2 16 5 4" xfId="30790" xr:uid="{AF2DB4AC-B17E-49DE-991C-91108CF7D8F5}"/>
    <cellStyle name="Normal 2 16 6" xfId="5622" xr:uid="{CBC3F91B-386D-4B90-8B0D-7EC439E3F330}"/>
    <cellStyle name="Normal 2 16 6 2" xfId="24154" xr:uid="{57F212B7-AC20-4054-85BB-4A8C19BDDEB7}"/>
    <cellStyle name="Normal 2 16 6 3" xfId="32272" xr:uid="{1AF731B5-23A6-43C8-BC97-8CA5EA7DA8C5}"/>
    <cellStyle name="Normal 2 16 7" xfId="11253" xr:uid="{B975AC7E-675E-4A10-9DA9-571F90C12D32}"/>
    <cellStyle name="Normal 2 16 8" xfId="21127" xr:uid="{CD5684D9-CA70-4F49-92C1-AA292B02A348}"/>
    <cellStyle name="Normal 2 16 9" xfId="29242" xr:uid="{EE0960F2-4A27-4646-B849-1365AA18BD15}"/>
    <cellStyle name="Normal 2 17" xfId="2311" xr:uid="{36C60F40-7749-4147-BA96-B454DA2CD812}"/>
    <cellStyle name="Normal 2 17 2" xfId="2901" xr:uid="{3A956908-2406-48CB-AC2E-610C7C1BA1F2}"/>
    <cellStyle name="Normal 2 17 2 2" xfId="3774" xr:uid="{647BAE91-4D0D-46A1-B26F-1E06C5337A0B}"/>
    <cellStyle name="Normal 2 17 2 2 2" xfId="5207" xr:uid="{B46BAE99-B367-40CE-8764-8679289CEE16}"/>
    <cellStyle name="Normal 2 17 2 2 2 2" xfId="8143" xr:uid="{A7D032E1-CC98-4AC4-B32F-38AADEAC46B4}"/>
    <cellStyle name="Normal 2 17 2 2 2 2 2" xfId="26675" xr:uid="{848006FB-8C26-4B25-9CC6-F7A1178F781F}"/>
    <cellStyle name="Normal 2 17 2 2 2 2 3" xfId="34793" xr:uid="{C62A3085-CD18-452C-A1CD-1DA652ECE8D4}"/>
    <cellStyle name="Normal 2 17 2 2 2 3" xfId="23767" xr:uid="{ED3E0F55-AC18-4D78-8A9C-3441784C1156}"/>
    <cellStyle name="Normal 2 17 2 2 2 4" xfId="31885" xr:uid="{11F96E31-5545-4606-A9C3-321122BEACC7}"/>
    <cellStyle name="Normal 2 17 2 2 3" xfId="6717" xr:uid="{760677FF-D633-49B9-9B3F-35AB8C184668}"/>
    <cellStyle name="Normal 2 17 2 2 3 2" xfId="25249" xr:uid="{9A2250CB-321B-4FF8-B866-67A6FF678B33}"/>
    <cellStyle name="Normal 2 17 2 2 3 3" xfId="33367" xr:uid="{F6FDE3D1-42E8-4AAA-BAA8-C4A9CD8288D3}"/>
    <cellStyle name="Normal 2 17 2 2 4" xfId="22339" xr:uid="{85D1E3A6-4359-4C7C-B79C-1703291C0EA1}"/>
    <cellStyle name="Normal 2 17 2 2 5" xfId="30457" xr:uid="{2DBDAA4A-A174-4E3D-B98C-602980697F55}"/>
    <cellStyle name="Normal 2 17 2 3" xfId="4496" xr:uid="{9A01BF82-65D4-4B92-8AFE-434AA6AF1FA9}"/>
    <cellStyle name="Normal 2 17 2 3 2" xfId="7432" xr:uid="{735EFA66-26C7-465B-B58D-D3AF8570CFF9}"/>
    <cellStyle name="Normal 2 17 2 3 2 2" xfId="25964" xr:uid="{757BAFBF-B044-4BE6-AAC6-3143960AC122}"/>
    <cellStyle name="Normal 2 17 2 3 2 3" xfId="34082" xr:uid="{2D43C034-AB28-4A51-9B9D-4C8C141F0A00}"/>
    <cellStyle name="Normal 2 17 2 3 3" xfId="23056" xr:uid="{6EAB062E-BFDA-4A74-A467-321094EC7537}"/>
    <cellStyle name="Normal 2 17 2 3 4" xfId="31174" xr:uid="{5D99E732-BA0C-4243-9C01-ACD7E33966D9}"/>
    <cellStyle name="Normal 2 17 2 4" xfId="6006" xr:uid="{22E7018F-EA1D-43B5-A629-0A3851E1DA30}"/>
    <cellStyle name="Normal 2 17 2 4 2" xfId="24538" xr:uid="{295F0178-45B2-4506-BB66-6A47A6AC4E51}"/>
    <cellStyle name="Normal 2 17 2 4 3" xfId="32656" xr:uid="{99DDDE1C-8FB8-4E07-9AE5-BD4B7DA36DF8}"/>
    <cellStyle name="Normal 2 17 2 5" xfId="11256" xr:uid="{4A40FC61-A5C4-47F2-B414-C5CA31D586C9}"/>
    <cellStyle name="Normal 2 17 2 6" xfId="21594" xr:uid="{47F0324B-5CF4-4FF7-816A-3272DFE8E3E0}"/>
    <cellStyle name="Normal 2 17 2 7" xfId="29710" xr:uid="{ED2767F9-BDBC-4C40-B80F-7F8631E0C950}"/>
    <cellStyle name="Normal 2 17 3" xfId="3479" xr:uid="{65F2195A-1730-402A-B6A2-DD768F508B2B}"/>
    <cellStyle name="Normal 2 17 3 2" xfId="4914" xr:uid="{A7BA7F13-FA3A-496C-9116-A4A2F2BD85B4}"/>
    <cellStyle name="Normal 2 17 3 2 2" xfId="7850" xr:uid="{06EF6690-C3E0-43E6-98C2-33870F384B89}"/>
    <cellStyle name="Normal 2 17 3 2 2 2" xfId="26382" xr:uid="{75DDF309-991A-4CAF-BC24-2F10435EE9C0}"/>
    <cellStyle name="Normal 2 17 3 2 2 3" xfId="34500" xr:uid="{DDF1AFF2-2B8F-404B-AD5B-B6B2759C2B67}"/>
    <cellStyle name="Normal 2 17 3 2 3" xfId="23474" xr:uid="{664C2BB7-1142-4657-BC6A-C2F4319F457D}"/>
    <cellStyle name="Normal 2 17 3 2 4" xfId="31592" xr:uid="{54112509-BB26-4F18-890F-A64F9087DCD4}"/>
    <cellStyle name="Normal 2 17 3 3" xfId="6424" xr:uid="{CD7CC8BB-F0C2-4CFA-A5B9-C88050901C24}"/>
    <cellStyle name="Normal 2 17 3 3 2" xfId="24956" xr:uid="{B6C16CCD-3E5A-4BAD-B553-126155E6CE79}"/>
    <cellStyle name="Normal 2 17 3 3 3" xfId="33074" xr:uid="{A20CDB88-5B02-490E-ACD5-9DD8796F95A4}"/>
    <cellStyle name="Normal 2 17 3 4" xfId="22046" xr:uid="{653D88F3-9234-4E45-89BB-80D1A51E96D2}"/>
    <cellStyle name="Normal 2 17 3 5" xfId="30164" xr:uid="{00F82FEA-8FA7-4D9B-B16C-B7B1863AD013}"/>
    <cellStyle name="Normal 2 17 4" xfId="4203" xr:uid="{B86C0BFF-333B-4002-935F-78179B43AE7B}"/>
    <cellStyle name="Normal 2 17 4 2" xfId="7139" xr:uid="{C7EEFF75-09BB-4C08-B581-7339B2C0612B}"/>
    <cellStyle name="Normal 2 17 4 2 2" xfId="25671" xr:uid="{683A0B65-C3F2-48A2-88EF-B581B594F237}"/>
    <cellStyle name="Normal 2 17 4 2 3" xfId="33789" xr:uid="{93D346FE-D6E5-4EC0-A5D9-30C0039BDB95}"/>
    <cellStyle name="Normal 2 17 4 3" xfId="22763" xr:uid="{F67B978B-07A6-4323-A7E8-ED42C96118BF}"/>
    <cellStyle name="Normal 2 17 4 4" xfId="30881" xr:uid="{24318279-84BA-4932-A1E5-DBBCF0A38870}"/>
    <cellStyle name="Normal 2 17 5" xfId="5713" xr:uid="{BF4D0E7B-338E-4047-B6E2-230348BE6003}"/>
    <cellStyle name="Normal 2 17 5 2" xfId="24245" xr:uid="{6354F2A4-720A-4702-9BE7-DA509BC5D4A2}"/>
    <cellStyle name="Normal 2 17 5 3" xfId="32363" xr:uid="{620A4309-6E5D-4AFC-8A03-DCDC544A9F20}"/>
    <cellStyle name="Normal 2 17 6" xfId="11255" xr:uid="{59943E7A-03DD-4D03-BAC8-4D482A6C04F7}"/>
    <cellStyle name="Normal 2 17 7" xfId="21230" xr:uid="{84EB567A-1AA7-4B47-B22C-0459D64BAA7B}"/>
    <cellStyle name="Normal 2 17 8" xfId="29346" xr:uid="{1F7D902A-B52A-49D2-A1C2-50B43B9D4EDE}"/>
    <cellStyle name="Normal 2 18" xfId="2037" xr:uid="{1E1710F8-F29F-4551-9D34-79CD4F6B31E3}"/>
    <cellStyle name="Normal 2 18 2" xfId="3023" xr:uid="{CE45AAD4-532C-4253-B5EC-BB51BA02C262}"/>
    <cellStyle name="Normal 2 18 2 2" xfId="3887" xr:uid="{9FE5EBE5-0948-44B2-BC50-56DCB6B7E727}"/>
    <cellStyle name="Normal 2 18 2 2 2" xfId="5320" xr:uid="{B487CFD6-39BE-420F-AE11-9154A3B3EF01}"/>
    <cellStyle name="Normal 2 18 2 2 2 2" xfId="8256" xr:uid="{59454D57-4E17-451F-82C9-CB18275D2FCA}"/>
    <cellStyle name="Normal 2 18 2 2 2 2 2" xfId="26788" xr:uid="{604DB572-80B5-4160-B4BF-EB969A3EEB31}"/>
    <cellStyle name="Normal 2 18 2 2 2 2 3" xfId="34906" xr:uid="{EB754633-BF37-45AF-82A3-794E53081B60}"/>
    <cellStyle name="Normal 2 18 2 2 2 3" xfId="23880" xr:uid="{BEF427EF-9FDB-44A0-AA20-1E0CF1CD447F}"/>
    <cellStyle name="Normal 2 18 2 2 2 4" xfId="31998" xr:uid="{510A3795-85FF-4AB9-A5DA-6FA48E2AD6C3}"/>
    <cellStyle name="Normal 2 18 2 2 3" xfId="6830" xr:uid="{477D020A-2294-493E-920E-6A20EBFC1DFE}"/>
    <cellStyle name="Normal 2 18 2 2 3 2" xfId="25362" xr:uid="{74FC741F-0B27-45CE-9892-FBAFBF3EE4F4}"/>
    <cellStyle name="Normal 2 18 2 2 3 3" xfId="33480" xr:uid="{E7A7969A-7797-4392-A4AE-57DED761B2F7}"/>
    <cellStyle name="Normal 2 18 2 2 4" xfId="22452" xr:uid="{2EF1153D-A539-404B-8C93-94FC7036DDA7}"/>
    <cellStyle name="Normal 2 18 2 2 5" xfId="30570" xr:uid="{F47CAA10-ED4D-4484-98E2-813890D76B6E}"/>
    <cellStyle name="Normal 2 18 2 3" xfId="4609" xr:uid="{DDF5F142-21BE-49CE-AD21-D30E4437D89B}"/>
    <cellStyle name="Normal 2 18 2 3 2" xfId="7545" xr:uid="{63F85388-A9A4-489F-A347-A4704BB9E5D9}"/>
    <cellStyle name="Normal 2 18 2 3 2 2" xfId="26077" xr:uid="{F1C75A38-FEA0-4679-B20B-00F1F4434170}"/>
    <cellStyle name="Normal 2 18 2 3 2 3" xfId="34195" xr:uid="{0E2617E6-F7E8-470A-ABA9-DC73CE6D3515}"/>
    <cellStyle name="Normal 2 18 2 3 3" xfId="23169" xr:uid="{83F19377-A1E8-4910-A50F-FB1B1E6C2104}"/>
    <cellStyle name="Normal 2 18 2 3 4" xfId="31287" xr:uid="{D9687B6C-FAB2-48CC-B10C-E73F2F6D52B6}"/>
    <cellStyle name="Normal 2 18 2 4" xfId="6119" xr:uid="{F26A20EA-2749-4CB1-9BA7-38F1350F98BE}"/>
    <cellStyle name="Normal 2 18 2 4 2" xfId="24651" xr:uid="{97BCBB28-0BBD-4091-90E6-47FBF4768F7F}"/>
    <cellStyle name="Normal 2 18 2 4 3" xfId="32769" xr:uid="{B91469BC-D265-4092-94E9-65A03AE18643}"/>
    <cellStyle name="Normal 2 18 2 5" xfId="11258" xr:uid="{6D8E7519-C405-4CD6-BD6A-04D9F49B8EEA}"/>
    <cellStyle name="Normal 2 18 2 6" xfId="21708" xr:uid="{D20FF1E4-9431-4EBF-929E-2869B196BE83}"/>
    <cellStyle name="Normal 2 18 2 7" xfId="29824" xr:uid="{164E9687-15C8-4DE8-A197-AFAE3CF2E1DE}"/>
    <cellStyle name="Normal 2 18 3" xfId="3316" xr:uid="{D3790D6E-47C7-421A-A697-EF1D9E8BF58D}"/>
    <cellStyle name="Normal 2 18 3 2" xfId="4753" xr:uid="{00EDD6DB-3C6D-489A-B840-F82B08996E4F}"/>
    <cellStyle name="Normal 2 18 3 2 2" xfId="7689" xr:uid="{73E5A274-E9D5-42E8-B1AD-C6609F864132}"/>
    <cellStyle name="Normal 2 18 3 2 2 2" xfId="26221" xr:uid="{DED09568-B5D5-4406-AD78-4CF82C67C38E}"/>
    <cellStyle name="Normal 2 18 3 2 2 3" xfId="34339" xr:uid="{7E3368C2-7083-4859-B0F3-CA6B18E2F023}"/>
    <cellStyle name="Normal 2 18 3 2 3" xfId="23313" xr:uid="{AAF030DF-A368-47F2-8CEA-2316CED9E042}"/>
    <cellStyle name="Normal 2 18 3 2 4" xfId="31431" xr:uid="{4E1187ED-3DA7-455F-A2EA-F1B503997B9D}"/>
    <cellStyle name="Normal 2 18 3 3" xfId="6263" xr:uid="{B6BF7DE2-D000-4B58-9760-EE079DF73681}"/>
    <cellStyle name="Normal 2 18 3 3 2" xfId="24795" xr:uid="{41276314-AE53-4481-A285-B9C2D50EE634}"/>
    <cellStyle name="Normal 2 18 3 3 3" xfId="32913" xr:uid="{003D48E4-FF88-4A1E-9478-076A11A17484}"/>
    <cellStyle name="Normal 2 18 3 4" xfId="21885" xr:uid="{9C838800-7C59-4D68-B0D9-2FB821F1A667}"/>
    <cellStyle name="Normal 2 18 3 5" xfId="30002" xr:uid="{5534E889-1200-456C-BE23-5F8C6A5091FD}"/>
    <cellStyle name="Normal 2 18 4" xfId="4042" xr:uid="{376B4D21-02E6-48A4-B20A-95D8BE7B43A4}"/>
    <cellStyle name="Normal 2 18 4 2" xfId="6978" xr:uid="{91C96E11-A2E8-4313-8BDC-46221DE9DF8D}"/>
    <cellStyle name="Normal 2 18 4 2 2" xfId="25510" xr:uid="{F93F9A83-AE9E-403F-8E4D-CE82F597564C}"/>
    <cellStyle name="Normal 2 18 4 2 3" xfId="33628" xr:uid="{841829B5-78C8-486C-BC0C-A6ECB15393FB}"/>
    <cellStyle name="Normal 2 18 4 3" xfId="22602" xr:uid="{D23EA7A9-3A55-4175-87BE-4FC39FAC04E4}"/>
    <cellStyle name="Normal 2 18 4 4" xfId="30720" xr:uid="{D28E4587-271B-4003-80EB-C51E11AEB5EC}"/>
    <cellStyle name="Normal 2 18 5" xfId="5552" xr:uid="{876EE2D3-2240-4C93-9128-C760EC463515}"/>
    <cellStyle name="Normal 2 18 5 2" xfId="24084" xr:uid="{132A5D1E-7D31-4442-B170-4456E54A36F8}"/>
    <cellStyle name="Normal 2 18 5 3" xfId="32202" xr:uid="{5155B9AA-E33C-4727-9979-386C0AEE6758}"/>
    <cellStyle name="Normal 2 18 6" xfId="11257" xr:uid="{157563A6-6F0A-4ED1-8F27-8F22C5C3ED37}"/>
    <cellStyle name="Normal 2 18 7" xfId="21029" xr:uid="{1C4EF1F3-A32D-4671-9BF9-F9E3689E140E}"/>
    <cellStyle name="Normal 2 18 8" xfId="29144" xr:uid="{401A972D-4170-4C90-B2D4-4AB0D22FE20F}"/>
    <cellStyle name="Normal 2 19" xfId="4031" xr:uid="{76E7F2B6-8DEA-4932-A131-C074A151C1F1}"/>
    <cellStyle name="Normal 2 19 2" xfId="11259" xr:uid="{B0FC3937-E886-4B91-9BF3-8F0C6B75557F}"/>
    <cellStyle name="Normal 2 2" xfId="391" xr:uid="{E46B7B3D-D448-4267-AC76-E59E45A9D6E1}"/>
    <cellStyle name="Normal 2 2 10" xfId="392" xr:uid="{AE4E32B1-426E-4BBB-B528-653B63055966}"/>
    <cellStyle name="Normal 2 2 10 2" xfId="2691" xr:uid="{3A9DD7B1-9B7E-43CD-A8C0-77439A4B8223}"/>
    <cellStyle name="Normal 2 2 11" xfId="393" xr:uid="{BB59F335-01E2-4DA9-9D57-04DEF15796AC}"/>
    <cellStyle name="Normal 2 2 11 2" xfId="8540" xr:uid="{7337C32A-69C7-462C-A8FF-7A7A9AA117AD}"/>
    <cellStyle name="Normal 2 2 12" xfId="394" xr:uid="{8586A5D1-51D8-450C-8554-45529A9F6ECD}"/>
    <cellStyle name="Normal 2 2 13" xfId="395" xr:uid="{D43BE1DF-A44E-4DAA-B43A-ABDD5B496DE6}"/>
    <cellStyle name="Normal 2 2 14" xfId="396" xr:uid="{5F4CEE0E-C60D-4A87-BDB4-25DE44E33A61}"/>
    <cellStyle name="Normal 2 2 15" xfId="397" xr:uid="{4F22CD7F-547C-4DCA-839B-3B505E87D65C}"/>
    <cellStyle name="Normal 2 2 16" xfId="398" xr:uid="{D9B45F79-E485-4687-A5CC-B356ADB4AF87}"/>
    <cellStyle name="Normal 2 2 17" xfId="399" xr:uid="{3AD4EA64-CEB8-4F64-A437-AF919B21EF81}"/>
    <cellStyle name="Normal 2 2 18" xfId="400" xr:uid="{ED82AEC2-51B8-4D75-A71E-47FD03FE75B0}"/>
    <cellStyle name="Normal 2 2 19" xfId="401" xr:uid="{F66AAFD3-EDE2-494E-984C-85A943A86237}"/>
    <cellStyle name="Normal 2 2 2" xfId="402" xr:uid="{D1BF650D-115E-4FCA-B3C7-B54AEFA30F53}"/>
    <cellStyle name="Normal 2 2 2 10" xfId="2043" xr:uid="{277BAAC9-9594-41A0-B0B3-271871A74CA2}"/>
    <cellStyle name="Normal 2 2 2 11" xfId="2677" xr:uid="{5920CB6B-5AAA-4FA4-8D70-508ABDDF0246}"/>
    <cellStyle name="Normal 2 2 2 11 2" xfId="3614" xr:uid="{33EE2B4E-98FA-4BBE-8EA3-991691E73AF6}"/>
    <cellStyle name="Normal 2 2 2 11 2 2" xfId="5048" xr:uid="{F558D786-CD6C-4384-9D49-BCB70D9927D3}"/>
    <cellStyle name="Normal 2 2 2 11 2 2 2" xfId="7984" xr:uid="{D8D93837-D70D-40B1-82C5-4FB0A1E12960}"/>
    <cellStyle name="Normal 2 2 2 11 2 2 2 2" xfId="26516" xr:uid="{34B0C557-E8AE-47B6-9675-25B9B5404C31}"/>
    <cellStyle name="Normal 2 2 2 11 2 2 2 3" xfId="34634" xr:uid="{D20A06B4-F341-43E9-8E16-FE78C4CED933}"/>
    <cellStyle name="Normal 2 2 2 11 2 2 3" xfId="23608" xr:uid="{940022BD-160D-4079-A0B1-F2B3B1472BA3}"/>
    <cellStyle name="Normal 2 2 2 11 2 2 4" xfId="31726" xr:uid="{D8A5BB5D-6BDE-4F0F-B559-9106D93D4038}"/>
    <cellStyle name="Normal 2 2 2 11 2 3" xfId="6558" xr:uid="{B51AE24E-64EA-44C1-92E0-2FA160DCB85B}"/>
    <cellStyle name="Normal 2 2 2 11 2 3 2" xfId="25090" xr:uid="{2D1C5BA3-88DC-49ED-B983-241FBCED088A}"/>
    <cellStyle name="Normal 2 2 2 11 2 3 3" xfId="33208" xr:uid="{4D1AF323-95C0-45DA-B14D-8A2F8DCF32E8}"/>
    <cellStyle name="Normal 2 2 2 11 2 4" xfId="22180" xr:uid="{E6A9B935-8FB6-4566-9D2D-EAEE18FEBD6D}"/>
    <cellStyle name="Normal 2 2 2 11 2 5" xfId="30298" xr:uid="{35CF5AFE-8E41-40CA-A215-3FD3F163E548}"/>
    <cellStyle name="Normal 2 2 2 11 3" xfId="4337" xr:uid="{4DB69B32-0A01-4AC9-AB41-EFFD25952A7A}"/>
    <cellStyle name="Normal 2 2 2 11 3 2" xfId="7273" xr:uid="{518A7D90-58D0-40FE-9172-803B4E44E0B5}"/>
    <cellStyle name="Normal 2 2 2 11 3 2 2" xfId="25805" xr:uid="{C82D6597-C989-405C-A10B-E6F65984378C}"/>
    <cellStyle name="Normal 2 2 2 11 3 2 3" xfId="33923" xr:uid="{714DA6D6-AFB9-4771-AF4F-CE36B037869A}"/>
    <cellStyle name="Normal 2 2 2 11 3 3" xfId="22897" xr:uid="{A116206C-2151-4732-9205-A06EC550D5A4}"/>
    <cellStyle name="Normal 2 2 2 11 3 4" xfId="31015" xr:uid="{187F9D1F-4E4A-4F3B-99C9-054F0C42BAB4}"/>
    <cellStyle name="Normal 2 2 2 11 4" xfId="5847" xr:uid="{260AB3F1-EDB8-4D7B-BA7D-C87783E5FE83}"/>
    <cellStyle name="Normal 2 2 2 11 4 2" xfId="24379" xr:uid="{EB39A7B3-9A69-4DBE-8219-4F067E5D179E}"/>
    <cellStyle name="Normal 2 2 2 11 4 3" xfId="32497" xr:uid="{C6951931-9411-4DE7-BAD4-4335F25B1D65}"/>
    <cellStyle name="Normal 2 2 2 11 5" xfId="21425" xr:uid="{E1696E30-F332-4FB8-854C-7D2EC9C78B44}"/>
    <cellStyle name="Normal 2 2 2 11 6" xfId="29541" xr:uid="{39115B8C-DCB6-4E1F-A730-C5CB028939C9}"/>
    <cellStyle name="Normal 2 2 2 12" xfId="11260" xr:uid="{74F3F2A2-DC40-4E84-9F2F-A94F50A92785}"/>
    <cellStyle name="Normal 2 2 2 2" xfId="403" xr:uid="{E7BD921C-F0B8-4281-956E-FA3312F357C4}"/>
    <cellStyle name="Normal 2 2 2 2 2" xfId="2460" xr:uid="{A71A460B-7D63-4C6E-A995-F160E6B79B53}"/>
    <cellStyle name="Normal 2 2 2 2 2 2" xfId="11262" xr:uid="{24407E17-DBD2-4534-BAD7-86B651CE6AD7}"/>
    <cellStyle name="Normal 2 2 2 2 3" xfId="11261" xr:uid="{69E991ED-84AB-443B-A32B-7005228E5D62}"/>
    <cellStyle name="Normal 2 2 2 3" xfId="404" xr:uid="{B19F871D-16A3-4480-886C-FA2DADDC6385}"/>
    <cellStyle name="Normal 2 2 2 3 2" xfId="2461" xr:uid="{FEC912E1-E387-4F5F-A223-27583696FF9A}"/>
    <cellStyle name="Normal 2 2 2 3 3" xfId="11263" xr:uid="{24AACBA8-AAC4-49CC-B283-90D9FC28F6DB}"/>
    <cellStyle name="Normal 2 2 2 4" xfId="405" xr:uid="{72DC3DC3-D0C3-4EE9-98A4-CAA25ECE2BAA}"/>
    <cellStyle name="Normal 2 2 2 4 2" xfId="2462" xr:uid="{53A1C870-30FB-4629-9F9E-B8764BF7CDC5}"/>
    <cellStyle name="Normal 2 2 2 5" xfId="657" xr:uid="{E7D75AFA-8E00-4A65-8172-0C2EA8CB5B0C}"/>
    <cellStyle name="Normal 2 2 2 5 2" xfId="2459" xr:uid="{729F9196-3AF9-40BA-8E91-A77E62C816F7}"/>
    <cellStyle name="Normal 2 2 2 6" xfId="658" xr:uid="{1EBE9868-9056-44C6-96C0-4E20D3B3CC11}"/>
    <cellStyle name="Normal 2 2 2 6 10" xfId="28551" xr:uid="{E2C1017F-03FA-4574-8D04-0B24293EFD33}"/>
    <cellStyle name="Normal 2 2 2 6 2" xfId="1011" xr:uid="{E76CCDC8-FEB0-44E0-A006-3BB3AB7FE91C}"/>
    <cellStyle name="Normal 2 2 2 6 2 2" xfId="2395" xr:uid="{3BACDB39-7B00-4214-B895-EDFCD85A63FA}"/>
    <cellStyle name="Normal 2 2 2 6 2 2 2" xfId="2983" xr:uid="{DDA04FD4-DEFE-45BD-A6DE-1F78768106F1}"/>
    <cellStyle name="Normal 2 2 2 6 2 2 2 2" xfId="3856" xr:uid="{93DD4A5F-1669-4899-9F43-AAB8875C8567}"/>
    <cellStyle name="Normal 2 2 2 6 2 2 2 2 2" xfId="5289" xr:uid="{CD5DDE86-CC37-4D6C-A11A-FB90711A1CAF}"/>
    <cellStyle name="Normal 2 2 2 6 2 2 2 2 2 2" xfId="8225" xr:uid="{E14AC2EC-0DB0-4EBF-8369-460D3BCC0CD7}"/>
    <cellStyle name="Normal 2 2 2 6 2 2 2 2 2 2 2" xfId="26757" xr:uid="{0203FCAE-6011-4F5C-9625-7A562C0E6807}"/>
    <cellStyle name="Normal 2 2 2 6 2 2 2 2 2 2 3" xfId="34875" xr:uid="{5FD8C81B-BC9E-4AA7-9D39-6FE8C1172CB9}"/>
    <cellStyle name="Normal 2 2 2 6 2 2 2 2 2 3" xfId="23849" xr:uid="{BD087016-2650-419A-9840-1703231C5768}"/>
    <cellStyle name="Normal 2 2 2 6 2 2 2 2 2 4" xfId="31967" xr:uid="{C75D4866-DC81-4E76-AF39-F186BE114C7F}"/>
    <cellStyle name="Normal 2 2 2 6 2 2 2 2 3" xfId="6799" xr:uid="{CC4134C0-4606-4F92-BF24-D2B89385968B}"/>
    <cellStyle name="Normal 2 2 2 6 2 2 2 2 3 2" xfId="25331" xr:uid="{CF37A211-82CD-4613-A498-6328EF3A35DC}"/>
    <cellStyle name="Normal 2 2 2 6 2 2 2 2 3 3" xfId="33449" xr:uid="{03E03BCC-2BE3-4961-8317-CD2CC1E0CB7D}"/>
    <cellStyle name="Normal 2 2 2 6 2 2 2 2 4" xfId="22421" xr:uid="{6880238C-6D7C-4EA8-B63D-B2EC06C48A51}"/>
    <cellStyle name="Normal 2 2 2 6 2 2 2 2 5" xfId="30539" xr:uid="{8AC01D30-D3DC-4860-8723-02BC5B7B36DF}"/>
    <cellStyle name="Normal 2 2 2 6 2 2 2 3" xfId="4578" xr:uid="{F4B638CC-F6F4-4E50-8FE3-FBBC82A4E1B4}"/>
    <cellStyle name="Normal 2 2 2 6 2 2 2 3 2" xfId="7514" xr:uid="{4CC90628-146F-4A11-B659-01AF03E986B2}"/>
    <cellStyle name="Normal 2 2 2 6 2 2 2 3 2 2" xfId="26046" xr:uid="{19C60921-6413-4F06-BCDD-A190C9CEF261}"/>
    <cellStyle name="Normal 2 2 2 6 2 2 2 3 2 3" xfId="34164" xr:uid="{B518CDCF-3C97-481D-A47D-2EB20912999D}"/>
    <cellStyle name="Normal 2 2 2 6 2 2 2 3 3" xfId="23138" xr:uid="{B5C9FA36-04A4-4048-9756-BB22E986C6FF}"/>
    <cellStyle name="Normal 2 2 2 6 2 2 2 3 4" xfId="31256" xr:uid="{CCDE9A0A-F609-4C3D-9C7D-8C62BD28362A}"/>
    <cellStyle name="Normal 2 2 2 6 2 2 2 4" xfId="6088" xr:uid="{AE76924D-AC88-4373-A352-BE12E5D06704}"/>
    <cellStyle name="Normal 2 2 2 6 2 2 2 4 2" xfId="24620" xr:uid="{03396E51-DC9F-4054-9452-402C3DB2BAAE}"/>
    <cellStyle name="Normal 2 2 2 6 2 2 2 4 3" xfId="32738" xr:uid="{EED7494D-CB7B-424B-8DD4-EBA22EE279E7}"/>
    <cellStyle name="Normal 2 2 2 6 2 2 2 5" xfId="21676" xr:uid="{F7351CDF-3D3C-462C-887C-1AC24C67E49F}"/>
    <cellStyle name="Normal 2 2 2 6 2 2 2 6" xfId="29792" xr:uid="{E3B8E23A-3C2F-4893-9049-C1515F0D596F}"/>
    <cellStyle name="Normal 2 2 2 6 2 2 3" xfId="3561" xr:uid="{EB737F71-4BEA-4CB0-97F8-47F287CCC917}"/>
    <cellStyle name="Normal 2 2 2 6 2 2 3 2" xfId="4996" xr:uid="{9DA17229-0273-46CC-B427-C18207F667FF}"/>
    <cellStyle name="Normal 2 2 2 6 2 2 3 2 2" xfId="7932" xr:uid="{199571A6-6AB5-4295-A5AD-55DB20BAE738}"/>
    <cellStyle name="Normal 2 2 2 6 2 2 3 2 2 2" xfId="26464" xr:uid="{F436446F-A3B2-4AA0-97DE-1C76F5377FBA}"/>
    <cellStyle name="Normal 2 2 2 6 2 2 3 2 2 3" xfId="34582" xr:uid="{C97A303F-F39C-40E6-86DF-23DA0A76735B}"/>
    <cellStyle name="Normal 2 2 2 6 2 2 3 2 3" xfId="23556" xr:uid="{9DF17721-8921-41A9-BF73-80B841915233}"/>
    <cellStyle name="Normal 2 2 2 6 2 2 3 2 4" xfId="31674" xr:uid="{3D0F5F90-A848-485E-A0C1-4A695C15FCA9}"/>
    <cellStyle name="Normal 2 2 2 6 2 2 3 3" xfId="6506" xr:uid="{9B6C4416-DE81-4A91-BA89-A3AD9FA15E48}"/>
    <cellStyle name="Normal 2 2 2 6 2 2 3 3 2" xfId="25038" xr:uid="{C3D4CDBA-DB69-461E-B201-9EB09C869FBA}"/>
    <cellStyle name="Normal 2 2 2 6 2 2 3 3 3" xfId="33156" xr:uid="{A880C02A-387B-4BF7-AC1E-6378837B9E36}"/>
    <cellStyle name="Normal 2 2 2 6 2 2 3 4" xfId="22128" xr:uid="{72B6B3B8-4C73-4B74-B3CF-723C89C25DB9}"/>
    <cellStyle name="Normal 2 2 2 6 2 2 3 5" xfId="30246" xr:uid="{80B08BBE-511A-4236-BE0F-98154C858EAA}"/>
    <cellStyle name="Normal 2 2 2 6 2 2 4" xfId="4285" xr:uid="{26454263-005F-4AB5-9413-0389A62A5B69}"/>
    <cellStyle name="Normal 2 2 2 6 2 2 4 2" xfId="7221" xr:uid="{D2E8B076-5F64-4B12-9F56-9A5F7F25EB6A}"/>
    <cellStyle name="Normal 2 2 2 6 2 2 4 2 2" xfId="25753" xr:uid="{32CB3F0E-5092-44DB-A24F-04B5A5C89EF6}"/>
    <cellStyle name="Normal 2 2 2 6 2 2 4 2 3" xfId="33871" xr:uid="{F867D9D5-99EC-428E-9DC9-16AA35205E19}"/>
    <cellStyle name="Normal 2 2 2 6 2 2 4 3" xfId="22845" xr:uid="{8E9A1C8D-6B5D-49BB-A9DE-3E8A9BEE948D}"/>
    <cellStyle name="Normal 2 2 2 6 2 2 4 4" xfId="30963" xr:uid="{6A6C922E-D074-48B9-A332-3A0901E87E66}"/>
    <cellStyle name="Normal 2 2 2 6 2 2 5" xfId="5795" xr:uid="{26CE7D92-F2B5-423D-9135-92B3DB9DE3E0}"/>
    <cellStyle name="Normal 2 2 2 6 2 2 5 2" xfId="24327" xr:uid="{58F22146-C99B-4858-90F6-CF79CBA00B1A}"/>
    <cellStyle name="Normal 2 2 2 6 2 2 5 3" xfId="32445" xr:uid="{0E6E33E0-DE2C-4E41-BE52-C5306B2465B3}"/>
    <cellStyle name="Normal 2 2 2 6 2 2 6" xfId="21313" xr:uid="{A25BAA5C-88C1-4442-80B8-4C8245123A89}"/>
    <cellStyle name="Normal 2 2 2 6 2 2 7" xfId="29429" xr:uid="{FB182B61-8C09-4C3B-81EB-BA950E3F73B6}"/>
    <cellStyle name="Normal 2 2 2 6 2 3" xfId="2858" xr:uid="{4880667E-EC77-4B07-B3D8-CAFE1F128735}"/>
    <cellStyle name="Normal 2 2 2 6 2 3 2" xfId="3731" xr:uid="{486BE1F5-9FEA-4E63-ACFD-A484491C4A9C}"/>
    <cellStyle name="Normal 2 2 2 6 2 3 2 2" xfId="5164" xr:uid="{69C59B66-E8C6-4039-A9E4-5311BAD85B4E}"/>
    <cellStyle name="Normal 2 2 2 6 2 3 2 2 2" xfId="8100" xr:uid="{B4FE91E2-4507-42EA-82B4-0351DDD4F22F}"/>
    <cellStyle name="Normal 2 2 2 6 2 3 2 2 2 2" xfId="26632" xr:uid="{00747E87-AF2C-42AC-866A-3A9057A417B8}"/>
    <cellStyle name="Normal 2 2 2 6 2 3 2 2 2 3" xfId="34750" xr:uid="{A4CDD18F-3814-4E9D-ABC3-B75C3E1711C0}"/>
    <cellStyle name="Normal 2 2 2 6 2 3 2 2 3" xfId="23724" xr:uid="{F06BB6AA-C179-4A24-89D7-19078DDF401D}"/>
    <cellStyle name="Normal 2 2 2 6 2 3 2 2 4" xfId="31842" xr:uid="{31121C73-FD24-4636-8F0F-D6C77FAC6CCB}"/>
    <cellStyle name="Normal 2 2 2 6 2 3 2 3" xfId="6674" xr:uid="{A053B039-D372-4F36-B246-6B9C82FFC32C}"/>
    <cellStyle name="Normal 2 2 2 6 2 3 2 3 2" xfId="25206" xr:uid="{0F437E3C-6D83-46F6-8123-AAF71212946A}"/>
    <cellStyle name="Normal 2 2 2 6 2 3 2 3 3" xfId="33324" xr:uid="{9996A456-C3DA-4035-AFB3-7CD4AF735ACF}"/>
    <cellStyle name="Normal 2 2 2 6 2 3 2 4" xfId="22296" xr:uid="{3AF8A583-0A9F-4F61-AABC-22CB9ED942DE}"/>
    <cellStyle name="Normal 2 2 2 6 2 3 2 5" xfId="30414" xr:uid="{977EEF3E-0AA3-4AED-B56D-EBD72EA83605}"/>
    <cellStyle name="Normal 2 2 2 6 2 3 3" xfId="4453" xr:uid="{ACCC81FA-1E0B-4AFF-8DDD-8A35D4D5D11C}"/>
    <cellStyle name="Normal 2 2 2 6 2 3 3 2" xfId="7389" xr:uid="{70D34539-2504-4E11-9230-41F7673E04A5}"/>
    <cellStyle name="Normal 2 2 2 6 2 3 3 2 2" xfId="25921" xr:uid="{3AC3A47B-6E01-4D2C-B451-997F83B3D0A6}"/>
    <cellStyle name="Normal 2 2 2 6 2 3 3 2 3" xfId="34039" xr:uid="{30B8A0F9-B71C-4931-8873-A4926E6186A4}"/>
    <cellStyle name="Normal 2 2 2 6 2 3 3 3" xfId="23013" xr:uid="{8EC55BDC-ECEE-443D-888B-B5B2A777FE92}"/>
    <cellStyle name="Normal 2 2 2 6 2 3 3 4" xfId="31131" xr:uid="{31D1575B-91F1-4EC9-B304-B10F9322506E}"/>
    <cellStyle name="Normal 2 2 2 6 2 3 4" xfId="5963" xr:uid="{50FB5450-36A8-45EC-97AD-82AD28339BAD}"/>
    <cellStyle name="Normal 2 2 2 6 2 3 4 2" xfId="24495" xr:uid="{87A6FEDC-88D4-44CF-B4BD-140E54A3E24F}"/>
    <cellStyle name="Normal 2 2 2 6 2 3 4 3" xfId="32613" xr:uid="{81AA984D-D234-40E1-BF56-CF06F3B4DB63}"/>
    <cellStyle name="Normal 2 2 2 6 2 3 5" xfId="21551" xr:uid="{3B081F68-0B97-42CD-AF13-BBED61C03B95}"/>
    <cellStyle name="Normal 2 2 2 6 2 3 6" xfId="29667" xr:uid="{EDE46EE9-8448-4C39-9C26-BF24221E05AF}"/>
    <cellStyle name="Normal 2 2 2 6 2 4" xfId="3436" xr:uid="{3F650ECB-A569-4C9D-B9F8-729402FCE5C1}"/>
    <cellStyle name="Normal 2 2 2 6 2 4 2" xfId="4871" xr:uid="{A716B496-0FC1-4554-B7B6-9ACF062B9142}"/>
    <cellStyle name="Normal 2 2 2 6 2 4 2 2" xfId="7807" xr:uid="{BFA09F72-769D-402A-9048-2D6153A1B311}"/>
    <cellStyle name="Normal 2 2 2 6 2 4 2 2 2" xfId="26339" xr:uid="{1F6196BA-EE1B-4E71-AF76-D2EBBD5920A9}"/>
    <cellStyle name="Normal 2 2 2 6 2 4 2 2 3" xfId="34457" xr:uid="{4A297170-CDC5-49FA-BEF4-FF51853AA337}"/>
    <cellStyle name="Normal 2 2 2 6 2 4 2 3" xfId="23431" xr:uid="{2915F9E9-BD42-45AD-9A2B-CA3A9E05A264}"/>
    <cellStyle name="Normal 2 2 2 6 2 4 2 4" xfId="31549" xr:uid="{564C297E-80B6-4FA5-A1D4-9E0A00B015BE}"/>
    <cellStyle name="Normal 2 2 2 6 2 4 3" xfId="6381" xr:uid="{2CEEBBE4-2866-4107-8742-CB54F8CE84FB}"/>
    <cellStyle name="Normal 2 2 2 6 2 4 3 2" xfId="24913" xr:uid="{71CC83AA-B5C8-42C2-AE85-17027D5376EE}"/>
    <cellStyle name="Normal 2 2 2 6 2 4 3 3" xfId="33031" xr:uid="{C8F15032-F40C-4274-B8B8-47FF848ED78D}"/>
    <cellStyle name="Normal 2 2 2 6 2 4 4" xfId="22003" xr:uid="{889C51E6-70CB-4E09-9314-ACD0E8FAEC3E}"/>
    <cellStyle name="Normal 2 2 2 6 2 4 5" xfId="30121" xr:uid="{17C5F97D-51EF-4B7A-B9CA-74061B0C081D}"/>
    <cellStyle name="Normal 2 2 2 6 2 5" xfId="4160" xr:uid="{D4AADDF1-0A5D-4E78-BA2F-2F5313A719B8}"/>
    <cellStyle name="Normal 2 2 2 6 2 5 2" xfId="7096" xr:uid="{24E44FFC-36FB-4A38-8B20-279BF421A2A6}"/>
    <cellStyle name="Normal 2 2 2 6 2 5 2 2" xfId="25628" xr:uid="{A032D709-3FFB-42E4-8A82-105917D22287}"/>
    <cellStyle name="Normal 2 2 2 6 2 5 2 3" xfId="33746" xr:uid="{4028B5CD-D169-484A-9004-6F333D506A93}"/>
    <cellStyle name="Normal 2 2 2 6 2 5 3" xfId="22720" xr:uid="{4C462C9D-3794-4B34-802D-FA816F965A5F}"/>
    <cellStyle name="Normal 2 2 2 6 2 5 4" xfId="30838" xr:uid="{E9981261-DEE8-4521-BA9A-0C8B91BE2C46}"/>
    <cellStyle name="Normal 2 2 2 6 2 6" xfId="5670" xr:uid="{27EC56C1-B4B4-4351-BF1C-F71954726244}"/>
    <cellStyle name="Normal 2 2 2 6 2 6 2" xfId="24202" xr:uid="{07E16D48-D359-48F3-831D-B612CEC7382C}"/>
    <cellStyle name="Normal 2 2 2 6 2 6 3" xfId="32320" xr:uid="{18A101ED-0937-4F2C-A144-20CF0B7F7CC5}"/>
    <cellStyle name="Normal 2 2 2 6 2 7" xfId="2255" xr:uid="{000C90EE-1287-491F-AB18-B80E615D3E6B}"/>
    <cellStyle name="Normal 2 2 2 6 2 7 2" xfId="21184" xr:uid="{C417F0DA-0CB1-409A-BA0A-6F2928DB2979}"/>
    <cellStyle name="Normal 2 2 2 6 2 7 3" xfId="29300" xr:uid="{8196EA1C-E11C-459D-80BE-B516F67B26D5}"/>
    <cellStyle name="Normal 2 2 2 6 2 8" xfId="20767" xr:uid="{A28A062C-CE7A-4493-A4D0-F145486ED1E7}"/>
    <cellStyle name="Normal 2 2 2 6 2 9" xfId="28862" xr:uid="{BF768F86-2EC4-4BE5-A05F-334794FB2930}"/>
    <cellStyle name="Normal 2 2 2 6 3" xfId="2347" xr:uid="{1D4FE2F0-99F9-4F09-A58A-931099ECBFAC}"/>
    <cellStyle name="Normal 2 2 2 6 3 2" xfId="2937" xr:uid="{38A92EF2-AF62-4ED8-815E-280E6391020E}"/>
    <cellStyle name="Normal 2 2 2 6 3 2 2" xfId="3810" xr:uid="{2B2E29AD-67DD-4A36-8A92-DCFAA8ABC3AC}"/>
    <cellStyle name="Normal 2 2 2 6 3 2 2 2" xfId="5243" xr:uid="{EC00BE0A-9830-4068-B5F4-BDDB75E9C4D5}"/>
    <cellStyle name="Normal 2 2 2 6 3 2 2 2 2" xfId="8179" xr:uid="{DE23A879-8BC2-42EA-92D7-BB67D6670448}"/>
    <cellStyle name="Normal 2 2 2 6 3 2 2 2 2 2" xfId="26711" xr:uid="{B65F3973-23AB-461D-8BBA-4AB4817E31D1}"/>
    <cellStyle name="Normal 2 2 2 6 3 2 2 2 2 3" xfId="34829" xr:uid="{A836FF3E-2201-4AE0-AE81-07D3CE9032D9}"/>
    <cellStyle name="Normal 2 2 2 6 3 2 2 2 3" xfId="23803" xr:uid="{71F9A555-C45C-447D-B672-5FC4F0E85AE5}"/>
    <cellStyle name="Normal 2 2 2 6 3 2 2 2 4" xfId="31921" xr:uid="{57E9850A-3E32-45B7-89F8-0D9C3322FF7D}"/>
    <cellStyle name="Normal 2 2 2 6 3 2 2 3" xfId="6753" xr:uid="{9B30AAF2-E461-4387-B639-9F71B11B3BB0}"/>
    <cellStyle name="Normal 2 2 2 6 3 2 2 3 2" xfId="25285" xr:uid="{DA7581D9-5788-41DB-BBA6-67EB1587E70E}"/>
    <cellStyle name="Normal 2 2 2 6 3 2 2 3 3" xfId="33403" xr:uid="{B955CDDD-A4A7-418C-8D15-D2C6156D580F}"/>
    <cellStyle name="Normal 2 2 2 6 3 2 2 4" xfId="22375" xr:uid="{6FB982B0-125F-480B-AFF5-061B7E0CF71E}"/>
    <cellStyle name="Normal 2 2 2 6 3 2 2 5" xfId="30493" xr:uid="{BFD1B6CB-F0E8-46BE-A2C4-50F29CD6F8BF}"/>
    <cellStyle name="Normal 2 2 2 6 3 2 3" xfId="4532" xr:uid="{233CC86A-DE60-49D5-911A-49637BC04D24}"/>
    <cellStyle name="Normal 2 2 2 6 3 2 3 2" xfId="7468" xr:uid="{068745DB-5E1B-40F6-8529-3AD5AB8E4254}"/>
    <cellStyle name="Normal 2 2 2 6 3 2 3 2 2" xfId="26000" xr:uid="{E0396A89-85AC-4F43-976E-61D85040A495}"/>
    <cellStyle name="Normal 2 2 2 6 3 2 3 2 3" xfId="34118" xr:uid="{E35A5245-3E95-4876-8DE8-FBBE3A7B85E3}"/>
    <cellStyle name="Normal 2 2 2 6 3 2 3 3" xfId="23092" xr:uid="{6349E6EB-8E6F-4099-ACD4-BB2C038BFDDB}"/>
    <cellStyle name="Normal 2 2 2 6 3 2 3 4" xfId="31210" xr:uid="{CE9A5B8C-2E82-458A-AFD9-8FD3A7BDBDDA}"/>
    <cellStyle name="Normal 2 2 2 6 3 2 4" xfId="6042" xr:uid="{C1C2DFA9-4797-4046-8AF5-6BA55CF1793F}"/>
    <cellStyle name="Normal 2 2 2 6 3 2 4 2" xfId="24574" xr:uid="{4FC0A01B-5CF6-4A46-8AFC-6B50FB7CF1DD}"/>
    <cellStyle name="Normal 2 2 2 6 3 2 4 3" xfId="32692" xr:uid="{8713F29E-E222-41B5-8285-8BA3F214974C}"/>
    <cellStyle name="Normal 2 2 2 6 3 2 5" xfId="21630" xr:uid="{9314ACA7-D673-4123-A3E5-0C8A539CFC04}"/>
    <cellStyle name="Normal 2 2 2 6 3 2 6" xfId="29746" xr:uid="{560CCBDF-4C92-44AE-8ADE-01FFE0DF3FAA}"/>
    <cellStyle name="Normal 2 2 2 6 3 3" xfId="3515" xr:uid="{568DAB78-89B5-47FF-A43A-BCE17AF71F05}"/>
    <cellStyle name="Normal 2 2 2 6 3 3 2" xfId="4950" xr:uid="{07308760-FD44-425C-B5DA-8E55CA097076}"/>
    <cellStyle name="Normal 2 2 2 6 3 3 2 2" xfId="7886" xr:uid="{866CA598-23DE-401E-9204-8DCFEFE3CC79}"/>
    <cellStyle name="Normal 2 2 2 6 3 3 2 2 2" xfId="26418" xr:uid="{DECFB103-E52E-444E-B6C0-E002C6EA5AAD}"/>
    <cellStyle name="Normal 2 2 2 6 3 3 2 2 3" xfId="34536" xr:uid="{F9D6982F-2AD8-4CE8-8174-0C48B8A197B9}"/>
    <cellStyle name="Normal 2 2 2 6 3 3 2 3" xfId="23510" xr:uid="{A4F7839E-9BB5-42CA-B37C-8FFD92604350}"/>
    <cellStyle name="Normal 2 2 2 6 3 3 2 4" xfId="31628" xr:uid="{971B9C40-7134-4363-A53B-C2FFEE05A6FB}"/>
    <cellStyle name="Normal 2 2 2 6 3 3 3" xfId="6460" xr:uid="{DAC64149-A28B-4B1B-A54C-F2C7A55CC2BE}"/>
    <cellStyle name="Normal 2 2 2 6 3 3 3 2" xfId="24992" xr:uid="{4227F4B9-E0F9-4D51-BAB7-86FC748919EE}"/>
    <cellStyle name="Normal 2 2 2 6 3 3 3 3" xfId="33110" xr:uid="{D7684647-7554-4230-8DE8-D3A53F5B8039}"/>
    <cellStyle name="Normal 2 2 2 6 3 3 4" xfId="22082" xr:uid="{1CB00319-8C0F-4B51-A763-BDA498A1E07D}"/>
    <cellStyle name="Normal 2 2 2 6 3 3 5" xfId="30200" xr:uid="{FCCEF2D1-1219-4E70-872A-3BFBA660CE56}"/>
    <cellStyle name="Normal 2 2 2 6 3 4" xfId="4239" xr:uid="{3655AE89-090D-4C57-8981-3E48F6CF437A}"/>
    <cellStyle name="Normal 2 2 2 6 3 4 2" xfId="7175" xr:uid="{DFBDA74F-A15F-4F5B-BCE1-979C382EA1A3}"/>
    <cellStyle name="Normal 2 2 2 6 3 4 2 2" xfId="25707" xr:uid="{C9BF38AB-BCDB-401F-973F-0F859B0DDC60}"/>
    <cellStyle name="Normal 2 2 2 6 3 4 2 3" xfId="33825" xr:uid="{A64D1ABB-1BD0-447E-9E38-FC0EA6C6FF9A}"/>
    <cellStyle name="Normal 2 2 2 6 3 4 3" xfId="22799" xr:uid="{55622D92-7AA2-47D7-BB95-B7DAEDAF3430}"/>
    <cellStyle name="Normal 2 2 2 6 3 4 4" xfId="30917" xr:uid="{0DC11230-9886-4F69-8F31-9579C871D60D}"/>
    <cellStyle name="Normal 2 2 2 6 3 5" xfId="5749" xr:uid="{84BDE49F-C551-4044-A12F-A7D4CF08F92D}"/>
    <cellStyle name="Normal 2 2 2 6 3 5 2" xfId="24281" xr:uid="{9DE286D2-CFAF-45D0-AC6F-C9A7393DD952}"/>
    <cellStyle name="Normal 2 2 2 6 3 5 3" xfId="32399" xr:uid="{46C86CAF-B115-44C6-B4E1-3E1E78DF74B8}"/>
    <cellStyle name="Normal 2 2 2 6 3 6" xfId="21266" xr:uid="{1A745E62-18DB-43C0-8844-EFD248C7B892}"/>
    <cellStyle name="Normal 2 2 2 6 3 7" xfId="29382" xr:uid="{6D2F112D-B613-4800-953C-6975EFD4A092}"/>
    <cellStyle name="Normal 2 2 2 6 4" xfId="2784" xr:uid="{5A854689-111F-4104-B15C-2ADDA5697179}"/>
    <cellStyle name="Normal 2 2 2 6 4 2" xfId="3667" xr:uid="{A20748B4-94B8-4ECF-ABE8-0B00ECD1D3CC}"/>
    <cellStyle name="Normal 2 2 2 6 4 2 2" xfId="5100" xr:uid="{8FA32B6E-E732-415B-8692-58C3EDA55E58}"/>
    <cellStyle name="Normal 2 2 2 6 4 2 2 2" xfId="8036" xr:uid="{C11B2F95-8557-41FF-999E-D734FD88DB9F}"/>
    <cellStyle name="Normal 2 2 2 6 4 2 2 2 2" xfId="26568" xr:uid="{AB8D57C5-0FCA-44EA-9D0A-6A95B731745C}"/>
    <cellStyle name="Normal 2 2 2 6 4 2 2 2 3" xfId="34686" xr:uid="{AE87829C-6E98-40A6-8AA6-3D48923FEA05}"/>
    <cellStyle name="Normal 2 2 2 6 4 2 2 3" xfId="23660" xr:uid="{8C4271A6-C577-4CC8-AF0A-7BE6432FB3BB}"/>
    <cellStyle name="Normal 2 2 2 6 4 2 2 4" xfId="31778" xr:uid="{A00AE8B9-E04C-4673-A62E-E7F916959CA3}"/>
    <cellStyle name="Normal 2 2 2 6 4 2 3" xfId="6610" xr:uid="{69427A27-A276-496C-87D1-AA040325D243}"/>
    <cellStyle name="Normal 2 2 2 6 4 2 3 2" xfId="25142" xr:uid="{CF81D7BB-0579-4410-A127-B17D304133F6}"/>
    <cellStyle name="Normal 2 2 2 6 4 2 3 3" xfId="33260" xr:uid="{DEBD482E-6607-47B0-9364-F2BF542FEB15}"/>
    <cellStyle name="Normal 2 2 2 6 4 2 4" xfId="22232" xr:uid="{E4E513DC-9292-4765-9812-1E009D50A6F4}"/>
    <cellStyle name="Normal 2 2 2 6 4 2 5" xfId="30350" xr:uid="{CC8D4D79-C251-4C4C-B4FF-660032165C8F}"/>
    <cellStyle name="Normal 2 2 2 6 4 3" xfId="4389" xr:uid="{718436CC-0803-442F-96C7-BDE81BCF7359}"/>
    <cellStyle name="Normal 2 2 2 6 4 3 2" xfId="7325" xr:uid="{35970E87-1929-4AED-B3B6-A8C22B91318B}"/>
    <cellStyle name="Normal 2 2 2 6 4 3 2 2" xfId="25857" xr:uid="{5A0BAA82-5A87-4709-AF06-7B158A589022}"/>
    <cellStyle name="Normal 2 2 2 6 4 3 2 3" xfId="33975" xr:uid="{C98E4308-85AC-4644-BEEE-6819DCDD8A64}"/>
    <cellStyle name="Normal 2 2 2 6 4 3 3" xfId="22949" xr:uid="{E694B96D-003D-4B84-BF10-532E744E224C}"/>
    <cellStyle name="Normal 2 2 2 6 4 3 4" xfId="31067" xr:uid="{61C84DF4-8823-4446-87DF-542796642A08}"/>
    <cellStyle name="Normal 2 2 2 6 4 4" xfId="5899" xr:uid="{7AC330DA-5425-4EAF-A935-6DBA63F5D85B}"/>
    <cellStyle name="Normal 2 2 2 6 4 4 2" xfId="24431" xr:uid="{3E8586A5-49EE-4A1D-9C08-19C2CDC7D182}"/>
    <cellStyle name="Normal 2 2 2 6 4 4 3" xfId="32549" xr:uid="{4E8EC46D-3965-4812-8BC5-A46A395901A3}"/>
    <cellStyle name="Normal 2 2 2 6 4 5" xfId="21484" xr:uid="{BD0F7BDF-883F-4137-B03F-5891E13C34C8}"/>
    <cellStyle name="Normal 2 2 2 6 4 6" xfId="29600" xr:uid="{8FEEFF72-878F-4CA1-950D-B7C5ED509661}"/>
    <cellStyle name="Normal 2 2 2 6 5" xfId="3358" xr:uid="{C1E35CBC-C1DB-4D0A-A1CE-A3E19711776F}"/>
    <cellStyle name="Normal 2 2 2 6 5 2" xfId="4793" xr:uid="{7862F9B7-B163-4CE8-A441-7066D5091D55}"/>
    <cellStyle name="Normal 2 2 2 6 5 2 2" xfId="7729" xr:uid="{4905E1AF-B261-44EC-8B5D-2DFF74A42D02}"/>
    <cellStyle name="Normal 2 2 2 6 5 2 2 2" xfId="26261" xr:uid="{0C9953D8-C94D-4D6E-9825-CAB2ECFD77AA}"/>
    <cellStyle name="Normal 2 2 2 6 5 2 2 3" xfId="34379" xr:uid="{42D07A2C-DD66-4504-9443-66F51753CB31}"/>
    <cellStyle name="Normal 2 2 2 6 5 2 3" xfId="23353" xr:uid="{1ED3393B-43F2-4D6C-BBD5-F153BA27886F}"/>
    <cellStyle name="Normal 2 2 2 6 5 2 4" xfId="31471" xr:uid="{566D56DF-BEA9-42C2-8C28-F063422CB7B2}"/>
    <cellStyle name="Normal 2 2 2 6 5 3" xfId="6303" xr:uid="{A3D4B339-BF61-4B0C-8D5A-C317DBFADCA5}"/>
    <cellStyle name="Normal 2 2 2 6 5 3 2" xfId="24835" xr:uid="{C482CC5A-BA5B-4E13-B80D-F604C2D54B47}"/>
    <cellStyle name="Normal 2 2 2 6 5 3 3" xfId="32953" xr:uid="{03C87C9C-60C1-4909-8F74-87D2097A62FE}"/>
    <cellStyle name="Normal 2 2 2 6 5 4" xfId="21925" xr:uid="{4E271780-B050-42A9-B758-C67F17F1BEFD}"/>
    <cellStyle name="Normal 2 2 2 6 5 5" xfId="30043" xr:uid="{49113090-FC94-41C2-90DD-573213478F68}"/>
    <cellStyle name="Normal 2 2 2 6 6" xfId="4082" xr:uid="{5B77CBA9-4C01-4DA4-BB34-78261957A1C6}"/>
    <cellStyle name="Normal 2 2 2 6 6 2" xfId="7018" xr:uid="{D8FD5929-AB42-4F5C-A6AE-8AC09C308938}"/>
    <cellStyle name="Normal 2 2 2 6 6 2 2" xfId="25550" xr:uid="{9FFFFD24-A11C-49A0-9C96-9E38961B8615}"/>
    <cellStyle name="Normal 2 2 2 6 6 2 3" xfId="33668" xr:uid="{F85CD1EF-208F-46A4-BF6E-706B18726CAE}"/>
    <cellStyle name="Normal 2 2 2 6 6 3" xfId="22642" xr:uid="{2666C264-D337-4988-989F-C53CE2B5A85B}"/>
    <cellStyle name="Normal 2 2 2 6 6 4" xfId="30760" xr:uid="{13975CE4-E9BF-45A4-9606-E3D57FC5565B}"/>
    <cellStyle name="Normal 2 2 2 6 7" xfId="5592" xr:uid="{FD947964-4C4B-4FF1-A0F5-13101D59A8A6}"/>
    <cellStyle name="Normal 2 2 2 6 7 2" xfId="24124" xr:uid="{A0ECF0A6-D684-4F0B-8BF5-B6D292FE8A9F}"/>
    <cellStyle name="Normal 2 2 2 6 7 3" xfId="32242" xr:uid="{4EF6FEE3-6D44-4E7D-A44E-12D6AB82F002}"/>
    <cellStyle name="Normal 2 2 2 6 8" xfId="2127" xr:uid="{CB69F507-68CC-42DA-913A-260DF8D0EFDA}"/>
    <cellStyle name="Normal 2 2 2 6 8 2" xfId="21093" xr:uid="{CC43CE75-6A50-4C1F-8D1A-1CD66FD78920}"/>
    <cellStyle name="Normal 2 2 2 6 8 3" xfId="29209" xr:uid="{8898B2F1-2B38-4EE9-84D2-B3E277817906}"/>
    <cellStyle name="Normal 2 2 2 6 9" xfId="20457" xr:uid="{47F83A37-1512-419C-8135-7FDD42B46FBE}"/>
    <cellStyle name="Normal 2 2 2 7" xfId="2216" xr:uid="{E949AB59-6117-4F7D-B5EE-B7E50B47CFFC}"/>
    <cellStyle name="Normal 2 2 2 7 2" xfId="2365" xr:uid="{BFBB52FA-5412-49F4-A21B-713377A2226F}"/>
    <cellStyle name="Normal 2 2 2 7 2 2" xfId="2953" xr:uid="{E5111388-12C5-4014-8E41-90AB6D46E181}"/>
    <cellStyle name="Normal 2 2 2 7 2 2 2" xfId="3826" xr:uid="{7DE4A357-41E9-4C00-8945-64A993E6F83D}"/>
    <cellStyle name="Normal 2 2 2 7 2 2 2 2" xfId="5259" xr:uid="{D7416129-BDF9-47A5-904B-4B82C68F969F}"/>
    <cellStyle name="Normal 2 2 2 7 2 2 2 2 2" xfId="8195" xr:uid="{69B296AA-A14E-4A68-96FD-587DDDCC67CB}"/>
    <cellStyle name="Normal 2 2 2 7 2 2 2 2 2 2" xfId="26727" xr:uid="{9283F2F9-F8E5-4CAA-8EA9-04F5B2B92E8E}"/>
    <cellStyle name="Normal 2 2 2 7 2 2 2 2 2 3" xfId="34845" xr:uid="{D7BE6D63-60CC-430B-BADE-5E6B313CC38F}"/>
    <cellStyle name="Normal 2 2 2 7 2 2 2 2 3" xfId="23819" xr:uid="{D99ED089-6446-4938-9DA0-D68F7491D1F3}"/>
    <cellStyle name="Normal 2 2 2 7 2 2 2 2 4" xfId="31937" xr:uid="{9B81E709-B8F6-4CD6-B3F3-90952424BA41}"/>
    <cellStyle name="Normal 2 2 2 7 2 2 2 3" xfId="6769" xr:uid="{E0991D01-423E-4CAB-8561-F41B45E1594C}"/>
    <cellStyle name="Normal 2 2 2 7 2 2 2 3 2" xfId="25301" xr:uid="{E04B4D84-6377-4A5F-8E95-68194C2A2E5A}"/>
    <cellStyle name="Normal 2 2 2 7 2 2 2 3 3" xfId="33419" xr:uid="{71462906-7FD7-4700-9EFA-A588F29E6B73}"/>
    <cellStyle name="Normal 2 2 2 7 2 2 2 4" xfId="22391" xr:uid="{51AF166F-9215-4764-8933-27156556F204}"/>
    <cellStyle name="Normal 2 2 2 7 2 2 2 5" xfId="30509" xr:uid="{CEC0C5EF-6E4B-47E5-98A4-F88187CFAAB2}"/>
    <cellStyle name="Normal 2 2 2 7 2 2 3" xfId="4548" xr:uid="{40B6AD99-A701-43C2-9C0B-50D2B3142CEA}"/>
    <cellStyle name="Normal 2 2 2 7 2 2 3 2" xfId="7484" xr:uid="{25519E72-D3AE-48AC-93E7-7E6B61A1392B}"/>
    <cellStyle name="Normal 2 2 2 7 2 2 3 2 2" xfId="26016" xr:uid="{7A2437B5-6F08-4529-923F-4BE116AE5BF4}"/>
    <cellStyle name="Normal 2 2 2 7 2 2 3 2 3" xfId="34134" xr:uid="{F0806361-A00D-444E-8675-84ABE868B915}"/>
    <cellStyle name="Normal 2 2 2 7 2 2 3 3" xfId="23108" xr:uid="{174A1DA7-97F7-41A5-96D6-7A10A35E9DF4}"/>
    <cellStyle name="Normal 2 2 2 7 2 2 3 4" xfId="31226" xr:uid="{A8DED71F-C949-4FE1-AA64-6DDEB690925F}"/>
    <cellStyle name="Normal 2 2 2 7 2 2 4" xfId="6058" xr:uid="{23EA4D9B-29D1-4A72-B0C9-B4BA875F5D29}"/>
    <cellStyle name="Normal 2 2 2 7 2 2 4 2" xfId="24590" xr:uid="{5F066550-81B6-4765-B777-7C3604342312}"/>
    <cellStyle name="Normal 2 2 2 7 2 2 4 3" xfId="32708" xr:uid="{41C27775-96B7-44E5-8675-5B3768505E21}"/>
    <cellStyle name="Normal 2 2 2 7 2 2 5" xfId="21646" xr:uid="{0CD1E84D-ED94-49D3-AAE1-EAE27D886692}"/>
    <cellStyle name="Normal 2 2 2 7 2 2 6" xfId="29762" xr:uid="{51EA56B0-B2A6-4C68-B564-01CA7414895A}"/>
    <cellStyle name="Normal 2 2 2 7 2 3" xfId="3531" xr:uid="{3193A9CC-6886-4F7F-91AB-897FE756A754}"/>
    <cellStyle name="Normal 2 2 2 7 2 3 2" xfId="4966" xr:uid="{DBFE84B9-1F42-40FC-92C8-23D39CDC4001}"/>
    <cellStyle name="Normal 2 2 2 7 2 3 2 2" xfId="7902" xr:uid="{6E398AFA-94CD-483C-9625-8053433CDD11}"/>
    <cellStyle name="Normal 2 2 2 7 2 3 2 2 2" xfId="26434" xr:uid="{391101EA-79C8-467C-A09B-E74EEA7D4871}"/>
    <cellStyle name="Normal 2 2 2 7 2 3 2 2 3" xfId="34552" xr:uid="{EF7BEE68-5B78-4942-8DB5-531A677D14EB}"/>
    <cellStyle name="Normal 2 2 2 7 2 3 2 3" xfId="23526" xr:uid="{806502FF-53F2-4C58-8288-9748B3222341}"/>
    <cellStyle name="Normal 2 2 2 7 2 3 2 4" xfId="31644" xr:uid="{E4A21414-D35A-4A6B-9C66-C589A923400A}"/>
    <cellStyle name="Normal 2 2 2 7 2 3 3" xfId="6476" xr:uid="{E047C066-6806-48AB-BB4B-1EE59AB40822}"/>
    <cellStyle name="Normal 2 2 2 7 2 3 3 2" xfId="25008" xr:uid="{7992A178-F4F9-4494-AEB2-0955E2067049}"/>
    <cellStyle name="Normal 2 2 2 7 2 3 3 3" xfId="33126" xr:uid="{529615B3-FF84-4658-B3A8-146CB4A2CA7C}"/>
    <cellStyle name="Normal 2 2 2 7 2 3 4" xfId="22098" xr:uid="{96FF6B7B-18E5-4D5F-B69B-F394AFA00BD9}"/>
    <cellStyle name="Normal 2 2 2 7 2 3 5" xfId="30216" xr:uid="{49FE7001-05F8-4E15-B3A5-EE7CFBBC31A2}"/>
    <cellStyle name="Normal 2 2 2 7 2 4" xfId="4255" xr:uid="{EB5F5373-1F8A-4779-9E55-2AC0AE2D3A60}"/>
    <cellStyle name="Normal 2 2 2 7 2 4 2" xfId="7191" xr:uid="{6FFA7076-C48F-4606-80B0-77E97876B680}"/>
    <cellStyle name="Normal 2 2 2 7 2 4 2 2" xfId="25723" xr:uid="{B2B8B1FE-BDB6-4081-8C09-C74D105D85A5}"/>
    <cellStyle name="Normal 2 2 2 7 2 4 2 3" xfId="33841" xr:uid="{3DD7BBBC-8071-4C27-AFB1-C6FC4803EDA7}"/>
    <cellStyle name="Normal 2 2 2 7 2 4 3" xfId="22815" xr:uid="{0A4D8FF7-2015-462D-8AEC-17A61C955C3D}"/>
    <cellStyle name="Normal 2 2 2 7 2 4 4" xfId="30933" xr:uid="{29654460-0C3E-4746-AE79-A566506A98AB}"/>
    <cellStyle name="Normal 2 2 2 7 2 5" xfId="5765" xr:uid="{2F50E4C3-46AE-4313-A8C4-1998354119FF}"/>
    <cellStyle name="Normal 2 2 2 7 2 5 2" xfId="24297" xr:uid="{DD7D0563-1BEA-4F88-B7D6-EA15EB47E122}"/>
    <cellStyle name="Normal 2 2 2 7 2 5 3" xfId="32415" xr:uid="{721DD1E1-F9DC-4D5E-AC1C-E82F9E329BD9}"/>
    <cellStyle name="Normal 2 2 2 7 2 6" xfId="21283" xr:uid="{0D3DD71E-D511-4E22-AD4C-97172E319794}"/>
    <cellStyle name="Normal 2 2 2 7 2 7" xfId="29399" xr:uid="{A2C7F5CA-49D0-499D-A852-AE8C8797E49A}"/>
    <cellStyle name="Normal 2 2 2 7 3" xfId="2823" xr:uid="{C1202E08-8D52-427A-A88C-CD05F0E47AA7}"/>
    <cellStyle name="Normal 2 2 2 7 3 2" xfId="3696" xr:uid="{D1809368-5F49-4B5C-952D-C89B2E4A1304}"/>
    <cellStyle name="Normal 2 2 2 7 3 2 2" xfId="5129" xr:uid="{D8497B5E-BC9F-49A9-9B05-2537CF5F3393}"/>
    <cellStyle name="Normal 2 2 2 7 3 2 2 2" xfId="8065" xr:uid="{72A062F3-BB9A-4CC6-8D9C-5CB1E4C780EA}"/>
    <cellStyle name="Normal 2 2 2 7 3 2 2 2 2" xfId="26597" xr:uid="{496B0965-6146-42D1-98CB-3B9ED37B244A}"/>
    <cellStyle name="Normal 2 2 2 7 3 2 2 2 3" xfId="34715" xr:uid="{F0AC4A0B-B400-4632-97A8-E69B6A6720A5}"/>
    <cellStyle name="Normal 2 2 2 7 3 2 2 3" xfId="23689" xr:uid="{62CDFBB7-73F4-467A-9C3C-F89A3E9414D1}"/>
    <cellStyle name="Normal 2 2 2 7 3 2 2 4" xfId="31807" xr:uid="{75D99E57-AAE3-4707-9AB2-9B8E632A860D}"/>
    <cellStyle name="Normal 2 2 2 7 3 2 3" xfId="6639" xr:uid="{20BF54B8-612E-4A8C-BDD4-27EAEE38EBE1}"/>
    <cellStyle name="Normal 2 2 2 7 3 2 3 2" xfId="25171" xr:uid="{005368FD-6CF4-495B-9084-26DACD77B869}"/>
    <cellStyle name="Normal 2 2 2 7 3 2 3 3" xfId="33289" xr:uid="{BE47253E-6B57-4095-B1DB-49918E87A3A6}"/>
    <cellStyle name="Normal 2 2 2 7 3 2 4" xfId="22261" xr:uid="{71C8DC7B-6558-4818-991C-F441080FC61E}"/>
    <cellStyle name="Normal 2 2 2 7 3 2 5" xfId="30379" xr:uid="{E0FFB2E8-C7B7-4BDF-8358-33CEA9039278}"/>
    <cellStyle name="Normal 2 2 2 7 3 3" xfId="4418" xr:uid="{E1C3369D-FFAA-4B44-94A6-1A098FCFE720}"/>
    <cellStyle name="Normal 2 2 2 7 3 3 2" xfId="7354" xr:uid="{A56F5420-6900-4D68-8532-3FA90143D666}"/>
    <cellStyle name="Normal 2 2 2 7 3 3 2 2" xfId="25886" xr:uid="{7C000391-EE17-4701-9FC2-17E6D740CA2C}"/>
    <cellStyle name="Normal 2 2 2 7 3 3 2 3" xfId="34004" xr:uid="{C7AD0D47-DADD-4AA8-AACE-149CB2204B4A}"/>
    <cellStyle name="Normal 2 2 2 7 3 3 3" xfId="22978" xr:uid="{9034F774-BA63-4404-BB38-268B73AB545F}"/>
    <cellStyle name="Normal 2 2 2 7 3 3 4" xfId="31096" xr:uid="{9F407E49-D7DC-4559-809C-C31C81D92EDE}"/>
    <cellStyle name="Normal 2 2 2 7 3 4" xfId="5928" xr:uid="{234B1BBC-5C82-48D6-8EA8-FA1F2AF08493}"/>
    <cellStyle name="Normal 2 2 2 7 3 4 2" xfId="24460" xr:uid="{7070C8FC-2CA1-4AAE-989D-3E52E217D41D}"/>
    <cellStyle name="Normal 2 2 2 7 3 4 3" xfId="32578" xr:uid="{43D24E90-0A86-48A4-8A09-A903BD80208E}"/>
    <cellStyle name="Normal 2 2 2 7 3 5" xfId="21516" xr:uid="{0408C00D-E2D2-4435-8B22-889F85CE6F4E}"/>
    <cellStyle name="Normal 2 2 2 7 3 6" xfId="29632" xr:uid="{5429A87A-9B76-419D-99C0-2A52D48016B4}"/>
    <cellStyle name="Normal 2 2 2 7 4" xfId="3401" xr:uid="{5A31ACEE-2F94-4125-99B0-308FCD5093F8}"/>
    <cellStyle name="Normal 2 2 2 7 4 2" xfId="4836" xr:uid="{4ADD338E-C8CB-4501-B182-ED828CC62D04}"/>
    <cellStyle name="Normal 2 2 2 7 4 2 2" xfId="7772" xr:uid="{7A5762A6-AD11-4DBF-88C7-DBA1E21E3DFF}"/>
    <cellStyle name="Normal 2 2 2 7 4 2 2 2" xfId="26304" xr:uid="{D665C2D2-445D-4AF3-84E8-204C671FFDC9}"/>
    <cellStyle name="Normal 2 2 2 7 4 2 2 3" xfId="34422" xr:uid="{EB4F3E59-230B-49BE-979D-EC0C4D086B1C}"/>
    <cellStyle name="Normal 2 2 2 7 4 2 3" xfId="23396" xr:uid="{89958B0E-995F-4335-94EB-47E5A15A4DC0}"/>
    <cellStyle name="Normal 2 2 2 7 4 2 4" xfId="31514" xr:uid="{C14BC31D-3922-41FC-A907-E6D0FAB3428B}"/>
    <cellStyle name="Normal 2 2 2 7 4 3" xfId="6346" xr:uid="{97370599-E239-48B0-BFC1-03F16BC97F62}"/>
    <cellStyle name="Normal 2 2 2 7 4 3 2" xfId="24878" xr:uid="{FBB44716-A1E1-498F-B775-9B64B8FFE25C}"/>
    <cellStyle name="Normal 2 2 2 7 4 3 3" xfId="32996" xr:uid="{CAD27B3F-5C74-435C-8A07-9E732BE95539}"/>
    <cellStyle name="Normal 2 2 2 7 4 4" xfId="21968" xr:uid="{89E1BDC6-BAFA-4CE5-9E19-AAD0C8697C85}"/>
    <cellStyle name="Normal 2 2 2 7 4 5" xfId="30086" xr:uid="{6B63808C-A2C9-4CA1-84A3-E4A988CB8B37}"/>
    <cellStyle name="Normal 2 2 2 7 5" xfId="4125" xr:uid="{9AD3DFD7-5519-477E-9D76-C8ECD92567F2}"/>
    <cellStyle name="Normal 2 2 2 7 5 2" xfId="7061" xr:uid="{18C4FBF3-D5EC-4325-82DE-74B3214B9092}"/>
    <cellStyle name="Normal 2 2 2 7 5 2 2" xfId="25593" xr:uid="{55703878-C33F-456B-A16E-AC58188EA616}"/>
    <cellStyle name="Normal 2 2 2 7 5 2 3" xfId="33711" xr:uid="{90E93FB1-A30F-44E6-9CED-DF876370BA13}"/>
    <cellStyle name="Normal 2 2 2 7 5 3" xfId="22685" xr:uid="{AF829D74-0A30-4D13-9518-BA2E50064C2F}"/>
    <cellStyle name="Normal 2 2 2 7 5 4" xfId="30803" xr:uid="{8AE43FAE-1E24-4437-85C1-CBC8F25207A3}"/>
    <cellStyle name="Normal 2 2 2 7 6" xfId="5635" xr:uid="{B11C48D0-C605-463D-AE07-144348D02FEE}"/>
    <cellStyle name="Normal 2 2 2 7 6 2" xfId="24167" xr:uid="{8533433D-FC62-4C42-B829-AF916A2C5D1E}"/>
    <cellStyle name="Normal 2 2 2 7 6 3" xfId="32285" xr:uid="{FEBD53F5-6CA8-4B77-81CF-F31798128195}"/>
    <cellStyle name="Normal 2 2 2 7 7" xfId="21148" xr:uid="{A742D545-F05E-4DE0-93D3-32EFAF08F751}"/>
    <cellStyle name="Normal 2 2 2 7 8" xfId="29264" xr:uid="{4D654101-72A6-4E7B-A6E4-A79CA20AB788}"/>
    <cellStyle name="Normal 2 2 2 8" xfId="2312" xr:uid="{C91ED5AB-17ED-4694-A1A2-239EDEAE7F56}"/>
    <cellStyle name="Normal 2 2 2 8 2" xfId="2902" xr:uid="{ADC7D32F-FEF5-4DA6-AFE4-F698D9CFBBCC}"/>
    <cellStyle name="Normal 2 2 2 8 2 2" xfId="3775" xr:uid="{C447CBE2-CD4E-4784-BBFC-5E2699B59E46}"/>
    <cellStyle name="Normal 2 2 2 8 2 2 2" xfId="5208" xr:uid="{B0605ACE-8CD1-454E-9E6C-8F118A50DD58}"/>
    <cellStyle name="Normal 2 2 2 8 2 2 2 2" xfId="8144" xr:uid="{A277E3F7-2915-4BFC-8C1A-D0AA4196CC26}"/>
    <cellStyle name="Normal 2 2 2 8 2 2 2 2 2" xfId="26676" xr:uid="{13BDC614-8F73-4BDF-870C-0C138BA41FA4}"/>
    <cellStyle name="Normal 2 2 2 8 2 2 2 2 3" xfId="34794" xr:uid="{1088AD6D-9661-414D-9EA8-E6912D70236A}"/>
    <cellStyle name="Normal 2 2 2 8 2 2 2 3" xfId="23768" xr:uid="{2158E7D8-4272-4675-8883-25205DF7E01B}"/>
    <cellStyle name="Normal 2 2 2 8 2 2 2 4" xfId="31886" xr:uid="{B282C659-979B-45BE-90C9-3C036841F017}"/>
    <cellStyle name="Normal 2 2 2 8 2 2 3" xfId="6718" xr:uid="{9BE93199-BFA6-4C8A-B011-CF547F6B9CE1}"/>
    <cellStyle name="Normal 2 2 2 8 2 2 3 2" xfId="25250" xr:uid="{3925E927-8C74-4766-9B66-D55F275FAB3B}"/>
    <cellStyle name="Normal 2 2 2 8 2 2 3 3" xfId="33368" xr:uid="{7BA5F3D2-AA68-49D8-B94D-E4513F7513F0}"/>
    <cellStyle name="Normal 2 2 2 8 2 2 4" xfId="22340" xr:uid="{DEE2ECCE-AF24-47A0-A4EA-6E63519C2B83}"/>
    <cellStyle name="Normal 2 2 2 8 2 2 5" xfId="30458" xr:uid="{64FEF9CB-6CFB-4C62-B8DB-F639E9944BF2}"/>
    <cellStyle name="Normal 2 2 2 8 2 3" xfId="4497" xr:uid="{46F43427-52DF-4F64-A361-67C56DE3EBC7}"/>
    <cellStyle name="Normal 2 2 2 8 2 3 2" xfId="7433" xr:uid="{D0F36BA5-0D57-4006-BCB1-67C4BED04C40}"/>
    <cellStyle name="Normal 2 2 2 8 2 3 2 2" xfId="25965" xr:uid="{009B3FCF-3F6B-4217-82E1-2BB724A2332D}"/>
    <cellStyle name="Normal 2 2 2 8 2 3 2 3" xfId="34083" xr:uid="{DF4A1E89-DF97-4080-B67C-5352EB4236CB}"/>
    <cellStyle name="Normal 2 2 2 8 2 3 3" xfId="23057" xr:uid="{8EE27B1B-D3D0-4807-AD29-7F8161D2570C}"/>
    <cellStyle name="Normal 2 2 2 8 2 3 4" xfId="31175" xr:uid="{DA2548B2-7677-44EB-9857-DCE8951619E4}"/>
    <cellStyle name="Normal 2 2 2 8 2 4" xfId="6007" xr:uid="{F8A7BC2C-2A1C-40CB-AF79-A49D90FB976D}"/>
    <cellStyle name="Normal 2 2 2 8 2 4 2" xfId="24539" xr:uid="{0A9E4999-F13D-4A04-9AF9-2FF0A9257E0D}"/>
    <cellStyle name="Normal 2 2 2 8 2 4 3" xfId="32657" xr:uid="{82186F16-A793-4374-AF60-3AFD3E1A8FD3}"/>
    <cellStyle name="Normal 2 2 2 8 2 5" xfId="21595" xr:uid="{2D79FE17-F37A-47BB-B087-489315AD55FC}"/>
    <cellStyle name="Normal 2 2 2 8 2 6" xfId="29711" xr:uid="{782B0010-B9BB-432A-B9C3-2E0E76D45D7C}"/>
    <cellStyle name="Normal 2 2 2 8 3" xfId="3480" xr:uid="{CE5B3D5C-2AA3-4F34-90CF-BF3A096A3A70}"/>
    <cellStyle name="Normal 2 2 2 8 3 2" xfId="4915" xr:uid="{9B77D389-C14D-42F4-96CD-073DE72EAC6B}"/>
    <cellStyle name="Normal 2 2 2 8 3 2 2" xfId="7851" xr:uid="{E2A01CCA-BFD2-400F-9429-2C00422CBB68}"/>
    <cellStyle name="Normal 2 2 2 8 3 2 2 2" xfId="26383" xr:uid="{26EC665B-960E-45A9-973E-6293097F19CF}"/>
    <cellStyle name="Normal 2 2 2 8 3 2 2 3" xfId="34501" xr:uid="{2C4FD63D-D3CF-4E0D-AEBB-76FC1D310815}"/>
    <cellStyle name="Normal 2 2 2 8 3 2 3" xfId="23475" xr:uid="{127E2869-52F9-44B8-B62F-DA207507A885}"/>
    <cellStyle name="Normal 2 2 2 8 3 2 4" xfId="31593" xr:uid="{E79A54A6-2977-4E8C-B3D0-0666FF953D77}"/>
    <cellStyle name="Normal 2 2 2 8 3 3" xfId="6425" xr:uid="{E151158D-A7BD-4994-8B56-B9D5B4E0BFFC}"/>
    <cellStyle name="Normal 2 2 2 8 3 3 2" xfId="24957" xr:uid="{A208F726-9736-4717-BD63-27ACB700C41A}"/>
    <cellStyle name="Normal 2 2 2 8 3 3 3" xfId="33075" xr:uid="{FD5D6A89-7EDD-450A-8C26-FC75315FA190}"/>
    <cellStyle name="Normal 2 2 2 8 3 4" xfId="22047" xr:uid="{2671B53A-9143-4F3B-8E15-74221FCD78DB}"/>
    <cellStyle name="Normal 2 2 2 8 3 5" xfId="30165" xr:uid="{1095ACDF-0026-4200-A7C6-475C775F857F}"/>
    <cellStyle name="Normal 2 2 2 8 4" xfId="4204" xr:uid="{C3C406E0-5BEA-4F14-8081-BA2BB4068172}"/>
    <cellStyle name="Normal 2 2 2 8 4 2" xfId="7140" xr:uid="{15D89ADF-1E4C-4B70-96A0-CF2749083986}"/>
    <cellStyle name="Normal 2 2 2 8 4 2 2" xfId="25672" xr:uid="{CF74DC95-847A-4B3F-AF08-B6406B7E06C9}"/>
    <cellStyle name="Normal 2 2 2 8 4 2 3" xfId="33790" xr:uid="{AE76E32F-1A76-4543-B6FD-EA4B396DA92F}"/>
    <cellStyle name="Normal 2 2 2 8 4 3" xfId="22764" xr:uid="{719FB8F4-25F3-4292-945A-2CFA5C4287C7}"/>
    <cellStyle name="Normal 2 2 2 8 4 4" xfId="30882" xr:uid="{DD1700A0-E339-4104-A84C-B3165C2BEC4C}"/>
    <cellStyle name="Normal 2 2 2 8 5" xfId="5714" xr:uid="{737E1A0D-BD62-42EE-8CEC-8231C2BF0812}"/>
    <cellStyle name="Normal 2 2 2 8 5 2" xfId="24246" xr:uid="{10FAB88F-68B8-4F20-B423-340D88160530}"/>
    <cellStyle name="Normal 2 2 2 8 5 3" xfId="32364" xr:uid="{42E8D419-9186-48AA-AE09-BB0D3B296048}"/>
    <cellStyle name="Normal 2 2 2 8 6" xfId="21231" xr:uid="{A4F546EA-2438-4F84-B0FE-269168A97A86}"/>
    <cellStyle name="Normal 2 2 2 8 7" xfId="29347" xr:uid="{8327035E-0037-444A-8E3F-61AF698625F8}"/>
    <cellStyle name="Normal 2 2 2 9" xfId="2038" xr:uid="{F7D696E0-2605-4ABA-85A3-86B71D71507D}"/>
    <cellStyle name="Normal 2 2 2 9 2" xfId="2639" xr:uid="{75735BC1-5B9C-4774-A123-4652EB9F850E}"/>
    <cellStyle name="Normal 2 2 2 9 3" xfId="3192" xr:uid="{85B062F9-5FF8-4B9F-BA55-6A4A2C1D6755}"/>
    <cellStyle name="Normal 2 2 2 9 3 2" xfId="3990" xr:uid="{DA9D6E25-73B7-4497-BFA3-D0656E2B1AF8}"/>
    <cellStyle name="Normal 2 2 2 9 3 2 2" xfId="5423" xr:uid="{A3C13077-55FC-497B-8DD7-5782F6CB6381}"/>
    <cellStyle name="Normal 2 2 2 9 3 2 2 2" xfId="8359" xr:uid="{C632C12F-EF94-45D0-AA12-6330232A683D}"/>
    <cellStyle name="Normal 2 2 2 9 3 2 2 2 2" xfId="26891" xr:uid="{46A3861A-82FD-41B0-BCA5-EB6D27F24956}"/>
    <cellStyle name="Normal 2 2 2 9 3 2 2 2 3" xfId="35009" xr:uid="{7AC8C04E-1BE9-4DE9-9837-700781632355}"/>
    <cellStyle name="Normal 2 2 2 9 3 2 2 3" xfId="23983" xr:uid="{43B4CCD3-3BFE-494E-95C6-F8D73122CCA4}"/>
    <cellStyle name="Normal 2 2 2 9 3 2 2 4" xfId="32101" xr:uid="{0D3B53B2-7320-4E2B-A86D-B6CBA7B5485D}"/>
    <cellStyle name="Normal 2 2 2 9 3 2 3" xfId="6933" xr:uid="{8723F89F-E318-429F-8266-4F3002F03E53}"/>
    <cellStyle name="Normal 2 2 2 9 3 2 3 2" xfId="25465" xr:uid="{805F8F80-225C-4C5B-AA29-6A0331987689}"/>
    <cellStyle name="Normal 2 2 2 9 3 2 3 3" xfId="33583" xr:uid="{5CBB083E-C84B-4ECA-952B-3BB901B77E52}"/>
    <cellStyle name="Normal 2 2 2 9 3 2 4" xfId="22555" xr:uid="{2ED97B87-C435-4C24-BA5E-3666C45FC594}"/>
    <cellStyle name="Normal 2 2 2 9 3 2 5" xfId="30673" xr:uid="{EC9EFB9A-8B51-44E7-B696-F3804FD0C79C}"/>
    <cellStyle name="Normal 2 2 2 9 3 3" xfId="4712" xr:uid="{F12E22BD-7826-416C-BCF2-13FBDE77296F}"/>
    <cellStyle name="Normal 2 2 2 9 3 3 2" xfId="7648" xr:uid="{DC3D2B40-24AD-4835-8C21-F6FFCCD3F57C}"/>
    <cellStyle name="Normal 2 2 2 9 3 3 2 2" xfId="26180" xr:uid="{DCD609E5-56F2-4BCD-9D89-1D657664B4D5}"/>
    <cellStyle name="Normal 2 2 2 9 3 3 2 3" xfId="34298" xr:uid="{20099EE0-718C-4839-8971-05051494083F}"/>
    <cellStyle name="Normal 2 2 2 9 3 3 3" xfId="23272" xr:uid="{262C673D-8DB6-486C-B56F-624BD15AB8BC}"/>
    <cellStyle name="Normal 2 2 2 9 3 3 4" xfId="31390" xr:uid="{1435F409-25C7-4566-8BE1-E79C21003BDE}"/>
    <cellStyle name="Normal 2 2 2 9 3 4" xfId="6222" xr:uid="{15B801C0-92A4-4C35-9E7B-2AA233F9FB9D}"/>
    <cellStyle name="Normal 2 2 2 9 3 4 2" xfId="24754" xr:uid="{4D000B1E-7594-4AA3-9DA2-BA61EF9258CE}"/>
    <cellStyle name="Normal 2 2 2 9 3 4 3" xfId="32872" xr:uid="{B3530E96-0691-4515-88E0-40F474102CE1}"/>
    <cellStyle name="Normal 2 2 2 9 3 5" xfId="21832" xr:uid="{17E819CD-24FD-469E-9014-FB086DD03950}"/>
    <cellStyle name="Normal 2 2 2 9 3 6" xfId="29948" xr:uid="{FD9054CD-B046-40E5-AE91-9873321CF725}"/>
    <cellStyle name="Normal 2 2 2 9 4" xfId="3317" xr:uid="{4A4FF94F-2A1D-4EF7-90C7-B2B616833E4E}"/>
    <cellStyle name="Normal 2 2 2 9 4 2" xfId="4754" xr:uid="{2C20F40C-2B39-4316-B3C3-A8EB100EE591}"/>
    <cellStyle name="Normal 2 2 2 9 4 2 2" xfId="7690" xr:uid="{5917D0FD-BD1C-4097-826F-77B72C22060E}"/>
    <cellStyle name="Normal 2 2 2 9 4 2 2 2" xfId="26222" xr:uid="{EA8B88EF-5279-4E92-A827-5C6A01B5D2D6}"/>
    <cellStyle name="Normal 2 2 2 9 4 2 2 3" xfId="34340" xr:uid="{DB899BF7-8125-4E7E-A9CE-9435A158AF8D}"/>
    <cellStyle name="Normal 2 2 2 9 4 2 3" xfId="23314" xr:uid="{27200516-FBAC-4175-9855-C50D8D95B6B8}"/>
    <cellStyle name="Normal 2 2 2 9 4 2 4" xfId="31432" xr:uid="{547F50E2-1E72-4B28-8375-A569C7071E24}"/>
    <cellStyle name="Normal 2 2 2 9 4 3" xfId="6264" xr:uid="{AAC80FB9-5898-41A5-92D1-3D4CA906DED3}"/>
    <cellStyle name="Normal 2 2 2 9 4 3 2" xfId="24796" xr:uid="{A553ED6A-3784-4032-B379-2F211F71C6C0}"/>
    <cellStyle name="Normal 2 2 2 9 4 3 3" xfId="32914" xr:uid="{F473547D-1550-4D85-90FC-8905906702F4}"/>
    <cellStyle name="Normal 2 2 2 9 4 4" xfId="21886" xr:uid="{4AABC966-9CB4-4802-A8EB-3524AC62F21E}"/>
    <cellStyle name="Normal 2 2 2 9 4 5" xfId="30003" xr:uid="{5125BF98-1EA9-4D35-A6CE-3654A5C3FC87}"/>
    <cellStyle name="Normal 2 2 2 9 5" xfId="4043" xr:uid="{1ABBFE7B-3C35-4549-B168-DDCAA6691555}"/>
    <cellStyle name="Normal 2 2 2 9 5 2" xfId="6979" xr:uid="{F92D4294-2D79-4E4D-98D7-2F375BA3D91D}"/>
    <cellStyle name="Normal 2 2 2 9 5 2 2" xfId="25511" xr:uid="{90945455-72AA-4E7E-A165-3525A32CDD52}"/>
    <cellStyle name="Normal 2 2 2 9 5 2 3" xfId="33629" xr:uid="{CF74BF17-BFDA-4F99-8907-538CA949796A}"/>
    <cellStyle name="Normal 2 2 2 9 5 3" xfId="22603" xr:uid="{3E07F420-CB3B-4ED0-BEEF-2180BECF545F}"/>
    <cellStyle name="Normal 2 2 2 9 5 4" xfId="30721" xr:uid="{E729F285-50CB-4922-95CE-94687AA2CE66}"/>
    <cellStyle name="Normal 2 2 2 9 6" xfId="5553" xr:uid="{2A7AA371-29CF-47E4-9FCC-16D880AFBD92}"/>
    <cellStyle name="Normal 2 2 2 9 6 2" xfId="24085" xr:uid="{904FB8FB-9808-45BF-8E95-D20C88D1D93F}"/>
    <cellStyle name="Normal 2 2 2 9 6 3" xfId="32203" xr:uid="{F15F27C1-349E-4823-AB2C-11059446FCDD}"/>
    <cellStyle name="Normal 2 2 2 9 7" xfId="21030" xr:uid="{E15A9894-7AB0-442D-8B28-CD296BC4EA37}"/>
    <cellStyle name="Normal 2 2 2 9 8" xfId="29145" xr:uid="{21B56116-9C5A-4D9D-AD10-B35D30113A6B}"/>
    <cellStyle name="Normal 2 2 20" xfId="406" xr:uid="{7E921D68-9CBD-4758-BDD7-97331A2DF6C2}"/>
    <cellStyle name="Normal 2 2 21" xfId="407" xr:uid="{5FE1AE57-E899-4BCD-8131-8B77F9D94B1B}"/>
    <cellStyle name="Normal 2 2 22" xfId="408" xr:uid="{BB00C770-7964-447A-954C-BD385EB2FB14}"/>
    <cellStyle name="Normal 2 2 23" xfId="409" xr:uid="{3F6D0C4E-3FE8-4F48-A16F-F006F1AAF1DD}"/>
    <cellStyle name="Normal 2 2 24" xfId="410" xr:uid="{6F264701-95D0-4157-AD10-33B463EF01EA}"/>
    <cellStyle name="Normal 2 2 25" xfId="411" xr:uid="{DDF294C8-B1B8-4955-B50F-BD82ECF11601}"/>
    <cellStyle name="Normal 2 2 26" xfId="412" xr:uid="{993A1DFF-D386-473F-BFAC-6F71883B8B8C}"/>
    <cellStyle name="Normal 2 2 27" xfId="413" xr:uid="{810A5ED9-B3D4-4899-8DBA-3CE5CCD89D4B}"/>
    <cellStyle name="Normal 2 2 28" xfId="414" xr:uid="{568E4DEA-DCDF-4BB1-9AAB-06F7E8EAF127}"/>
    <cellStyle name="Normal 2 2 29" xfId="415" xr:uid="{B8AF3CE5-8520-4F41-97ED-F28B6167243B}"/>
    <cellStyle name="Normal 2 2 3" xfId="416" xr:uid="{810AB7A6-FD32-476F-A286-15F4D2F3CD61}"/>
    <cellStyle name="Normal 2 2 3 2" xfId="2463" xr:uid="{729F92F6-52E4-4886-944D-49A831393F5A}"/>
    <cellStyle name="Normal 2 2 3 3" xfId="11264" xr:uid="{14E66695-7F8D-40E1-9F41-07FDDF9B0878}"/>
    <cellStyle name="Normal 2 2 30" xfId="417" xr:uid="{299EE68B-64E6-4EC3-932E-35DC99F04896}"/>
    <cellStyle name="Normal 2 2 31" xfId="418" xr:uid="{A40F1C7D-4726-47E9-A485-82BBCABAA780}"/>
    <cellStyle name="Normal 2 2 32" xfId="419" xr:uid="{6AE8D274-B240-49E4-A656-8067AB71FEA0}"/>
    <cellStyle name="Normal 2 2 33" xfId="420" xr:uid="{126B6CDC-F38D-4203-A511-7440ED988920}"/>
    <cellStyle name="Normal 2 2 34" xfId="421" xr:uid="{ABC1462E-10C7-48BB-A3AA-1046226E93F7}"/>
    <cellStyle name="Normal 2 2 35" xfId="422" xr:uid="{CF8728D0-7FEA-43F8-9CFE-35F86C56A562}"/>
    <cellStyle name="Normal 2 2 36" xfId="423" xr:uid="{E9D352A7-C84E-4220-83E3-35E61F7E4DAC}"/>
    <cellStyle name="Normal 2 2 37" xfId="424" xr:uid="{AF2371F6-EF21-4D02-9CCA-FE215A018698}"/>
    <cellStyle name="Normal 2 2 38" xfId="425" xr:uid="{FB4FCAFD-7BF5-4AA6-8BF1-17A6DAAA26B7}"/>
    <cellStyle name="Normal 2 2 39" xfId="426" xr:uid="{8DE2BA49-9AE4-4E00-A264-46F9428C4DED}"/>
    <cellStyle name="Normal 2 2 4" xfId="427" xr:uid="{4AD8B174-688B-4A1B-9329-85648BCE6799}"/>
    <cellStyle name="Normal 2 2 4 2" xfId="2464" xr:uid="{2027E1AA-C694-41DF-A74B-BE1CA62C5E83}"/>
    <cellStyle name="Normal 2 2 40" xfId="428" xr:uid="{D8E32A2E-610F-494A-94B0-9364DF9DB191}"/>
    <cellStyle name="Normal 2 2 41" xfId="429" xr:uid="{B2E90433-0FF7-427B-818B-EACD8E812C46}"/>
    <cellStyle name="Normal 2 2 42" xfId="430" xr:uid="{4A4E51A2-F02A-476C-9367-9F38AF56F1B8}"/>
    <cellStyle name="Normal 2 2 43" xfId="431" xr:uid="{A975B1A5-7330-4861-8BE0-CF2F6A8444B3}"/>
    <cellStyle name="Normal 2 2 44" xfId="728" xr:uid="{84FCEEE4-456B-41D4-AFCF-EB06C18BCB1D}"/>
    <cellStyle name="Normal 2 2 44 2" xfId="731" xr:uid="{816E4BE9-1FF3-4D44-9C7A-776B9E5ABB1C}"/>
    <cellStyle name="Normal 2 2 44 2 2" xfId="1044" xr:uid="{E0E86FBD-4542-44BF-9D06-DA95DE8BFBB7}"/>
    <cellStyle name="Normal 2 2 44 2 2 2" xfId="20799" xr:uid="{C6A4CAA5-7FFA-432E-A47E-63704C8EC49F}"/>
    <cellStyle name="Normal 2 2 44 2 2 3" xfId="28894" xr:uid="{A790CA5C-7751-4FB8-A577-2EF8EF5F4EC8}"/>
    <cellStyle name="Normal 2 2 44 2 3" xfId="20493" xr:uid="{E070EBDA-8302-4E52-B88A-656913297955}"/>
    <cellStyle name="Normal 2 2 44 2 4" xfId="28588" xr:uid="{0456A1DB-C7FC-446C-9E57-209E39BD3C34}"/>
    <cellStyle name="Normal 2 2 44 3" xfId="737" xr:uid="{B537F5B9-1FD0-47E7-BFF5-7595195DC7FF}"/>
    <cellStyle name="Normal 2 2 44 3 2" xfId="1049" xr:uid="{2EEA8A0D-30F4-4790-B56C-2F72AE1E3300}"/>
    <cellStyle name="Normal 2 2 44 3 2 2" xfId="20804" xr:uid="{9F09A566-8DDF-4482-AF9E-9FFA5A5F3862}"/>
    <cellStyle name="Normal 2 2 44 3 2 3" xfId="28899" xr:uid="{6E5A3284-6EEE-464A-B02F-696EF1F8C0D2}"/>
    <cellStyle name="Normal 2 2 44 3 3" xfId="20498" xr:uid="{9C3DB07C-F7D9-417A-BF4D-34D2CEC3E406}"/>
    <cellStyle name="Normal 2 2 44 3 4" xfId="28593" xr:uid="{B336D03F-326F-4C8D-9D25-0DD303609632}"/>
    <cellStyle name="Normal 2 2 44 4" xfId="740" xr:uid="{8355CC7B-7833-47AF-9656-7A815215C6FC}"/>
    <cellStyle name="Normal 2 2 44 4 2" xfId="1052" xr:uid="{75F1A0E3-C112-4541-BAC7-EB63801D8378}"/>
    <cellStyle name="Normal 2 2 44 4 2 2" xfId="20807" xr:uid="{A3491B56-57B2-4655-BB88-D0F6ED4EE567}"/>
    <cellStyle name="Normal 2 2 44 4 2 3" xfId="28902" xr:uid="{D68AA3D0-D3B5-4D7A-85A3-9452AA2A4A8A}"/>
    <cellStyle name="Normal 2 2 44 4 3" xfId="20501" xr:uid="{E20EEE27-4330-44B5-8D75-5469DA12AF3A}"/>
    <cellStyle name="Normal 2 2 44 4 4" xfId="28596" xr:uid="{9B81A810-68CC-496F-9864-2CFF120BC7CC}"/>
    <cellStyle name="Normal 2 2 44 5" xfId="1041" xr:uid="{DB3639A9-0927-4815-AF5F-18AC5BE49937}"/>
    <cellStyle name="Normal 2 2 44 5 2" xfId="20796" xr:uid="{1969FA40-8373-4318-AEBA-E56EA6ABB61E}"/>
    <cellStyle name="Normal 2 2 44 5 3" xfId="28891" xr:uid="{2B5E8C45-8B33-41E9-947F-F381416CBEA3}"/>
    <cellStyle name="Normal 2 2 44 6" xfId="20490" xr:uid="{1ACEB979-750C-48AD-A765-5B6675353FC8}"/>
    <cellStyle name="Normal 2 2 44 7" xfId="28585" xr:uid="{E1BE6D30-194D-4EF6-B084-8A00F993B949}"/>
    <cellStyle name="Normal 2 2 45" xfId="1861" xr:uid="{8EE1E2B8-7839-440C-B230-F40F3CF356E1}"/>
    <cellStyle name="Normal 2 2 46" xfId="12089" xr:uid="{41DF85D8-481F-471F-A070-EA60FCF432B7}"/>
    <cellStyle name="Normal 2 2 5" xfId="432" xr:uid="{C1EF075E-8673-4051-84DE-1E1EEE8AAB01}"/>
    <cellStyle name="Normal 2 2 5 2" xfId="2465" xr:uid="{B8B88E01-3D62-4734-B416-E2818151E80D}"/>
    <cellStyle name="Normal 2 2 5 2 2" xfId="11266" xr:uid="{7AB4FB5B-FBA2-4D02-AAA1-F9A5CD89411B}"/>
    <cellStyle name="Normal 2 2 5 3" xfId="11265" xr:uid="{0531D8A5-AA99-46C6-84A9-A5BEAE7665F9}"/>
    <cellStyle name="Normal 2 2 6" xfId="433" xr:uid="{C550A974-A0EF-4418-A20A-FB78C4571EB7}"/>
    <cellStyle name="Normal 2 2 6 2" xfId="2466" xr:uid="{99041CF3-A79C-41B0-960F-7C750C1DA1F8}"/>
    <cellStyle name="Normal 2 2 7" xfId="434" xr:uid="{4639CF5C-0587-4730-B510-37923FF9CD13}"/>
    <cellStyle name="Normal 2 2 7 2" xfId="2467" xr:uid="{7D08A839-6E85-40AC-8CCD-C19D4BECF597}"/>
    <cellStyle name="Normal 2 2 8" xfId="435" xr:uid="{B131E51D-7068-4C89-8D3C-95BF5E2C36BD}"/>
    <cellStyle name="Normal 2 2 8 2" xfId="2133" xr:uid="{6A2BD1C1-EC90-4041-927C-51C8908D17AD}"/>
    <cellStyle name="Normal 2 2 9" xfId="436" xr:uid="{21D4B562-3F2A-4AC3-9145-D9081C2DA02D}"/>
    <cellStyle name="Normal 2 20" xfId="8478" xr:uid="{8846BDFB-36AD-4C25-9402-1C96EBB8B5A9}"/>
    <cellStyle name="Normal 2 20 2" xfId="11267" xr:uid="{1830C495-AB6D-4132-9DE1-B529767D19CC}"/>
    <cellStyle name="Normal 2 20 3" xfId="26996" xr:uid="{15F86026-DC39-40C8-82DD-DD2A291AE27D}"/>
    <cellStyle name="Normal 2 20 4" xfId="35114" xr:uid="{11A5427B-4D84-480D-A20A-47065B2FA639}"/>
    <cellStyle name="Normal 2 21" xfId="8497" xr:uid="{F7F264E5-46F7-4DE4-A37D-A36E407ADDF3}"/>
    <cellStyle name="Normal 2 21 2" xfId="11268" xr:uid="{32FD5E1E-D962-4EF3-B777-97DD30EF469D}"/>
    <cellStyle name="Normal 2 21 3" xfId="27004" xr:uid="{C93C3148-4704-4E94-AA7B-C0DD44222416}"/>
    <cellStyle name="Normal 2 21 4" xfId="35123" xr:uid="{872E4840-AC7D-4A28-9FCB-94A95D89B28F}"/>
    <cellStyle name="Normal 2 22" xfId="8507" xr:uid="{AEE8838D-D07A-48A0-AE62-425CF8B9F315}"/>
    <cellStyle name="Normal 2 22 2" xfId="27011" xr:uid="{6EFD8FC1-3B75-431E-B42E-CD866C518272}"/>
    <cellStyle name="Normal 2 22 3" xfId="35131" xr:uid="{D54E5F74-D1DE-43BD-8E1D-C63AFED41ECD}"/>
    <cellStyle name="Normal 2 23" xfId="8510" xr:uid="{F37F76E0-7303-4432-B9B7-F7EFEB210A45}"/>
    <cellStyle name="Normal 2 23 2" xfId="27014" xr:uid="{4258E265-B7D9-4004-993C-4968869F344B}"/>
    <cellStyle name="Normal 2 23 3" xfId="35134" xr:uid="{4A3BED04-BAAA-4FC6-A2FE-CD857984F7B8}"/>
    <cellStyle name="Normal 2 24" xfId="8515" xr:uid="{43991B46-E620-4D7A-8203-30BBFA707E77}"/>
    <cellStyle name="Normal 2 25" xfId="8518" xr:uid="{F5777488-C29A-448B-AC6E-84E41D3CE104}"/>
    <cellStyle name="Normal 2 25 2" xfId="27021" xr:uid="{C281411D-41DD-4489-B88A-31B4FA5359B8}"/>
    <cellStyle name="Normal 2 25 3" xfId="35142" xr:uid="{F69BF5E6-82AA-4E61-9E52-7D37893DF24E}"/>
    <cellStyle name="Normal 2 26" xfId="8525" xr:uid="{32AC5961-14C6-4E9C-9752-E397F97B4245}"/>
    <cellStyle name="Normal 2 26 2" xfId="27028" xr:uid="{66804F12-8E56-4494-8A82-73DCD7D83D72}"/>
    <cellStyle name="Normal 2 26 3" xfId="35149" xr:uid="{5C1A80BC-E439-4F65-8FF7-6FABE8832C76}"/>
    <cellStyle name="Normal 2 27" xfId="11901" xr:uid="{855AD021-BBDC-49CB-8ACE-BF5EE693604F}"/>
    <cellStyle name="Normal 2 27 2" xfId="27835" xr:uid="{0A90EB06-3E10-4D18-923B-14F5055014FC}"/>
    <cellStyle name="Normal 2 27 3" xfId="36029" xr:uid="{542D918C-685C-4076-86B1-33197DAE49F6}"/>
    <cellStyle name="Normal 2 3" xfId="437" xr:uid="{E0E76D87-1C41-4C0E-8F0A-C95F2F81C6B7}"/>
    <cellStyle name="Normal 2 3 2" xfId="438" xr:uid="{3B8449DC-993E-4AFC-9986-3DC29F6A428D}"/>
    <cellStyle name="Normal 2 3 2 10" xfId="1862" xr:uid="{929E5A26-3F82-497B-B36F-21502439C99F}"/>
    <cellStyle name="Normal 2 3 2 10 2" xfId="20958" xr:uid="{1A66D235-0E9A-4C9A-A6AF-E2237222CA9F}"/>
    <cellStyle name="Normal 2 3 2 10 3" xfId="29072" xr:uid="{84044BB3-AB8F-4BB1-AE5A-202C7D49C0C0}"/>
    <cellStyle name="Normal 2 3 2 2" xfId="2468" xr:uid="{26768AED-D8F9-4AFF-8E90-5EB28B6510A7}"/>
    <cellStyle name="Normal 2 3 2 2 2" xfId="11271" xr:uid="{0B5BCE7C-9A4C-438F-943C-90C89EAF5B6F}"/>
    <cellStyle name="Normal 2 3 2 3" xfId="2075" xr:uid="{617F4DD3-AC0E-4802-8072-85B770344E86}"/>
    <cellStyle name="Normal 2 3 2 3 2" xfId="11272" xr:uid="{3E16458F-FF59-4583-BE75-DCC589323F36}"/>
    <cellStyle name="Normal 2 3 2 4" xfId="2658" xr:uid="{8F9A23BB-35E6-4C9C-9617-CD49E1A966EF}"/>
    <cellStyle name="Normal 2 3 2 4 2" xfId="3604" xr:uid="{281D4A7B-C589-490A-A644-DDCE4EEDF3B2}"/>
    <cellStyle name="Normal 2 3 2 4 2 2" xfId="5038" xr:uid="{55D2B01B-3D4D-4852-9402-FA69E0BE1DF3}"/>
    <cellStyle name="Normal 2 3 2 4 2 2 2" xfId="7974" xr:uid="{80A465DA-78FF-49E1-AE83-7DAA2368F909}"/>
    <cellStyle name="Normal 2 3 2 4 2 2 2 2" xfId="26506" xr:uid="{47952165-1D62-4727-970E-95437DD11248}"/>
    <cellStyle name="Normal 2 3 2 4 2 2 2 3" xfId="34624" xr:uid="{80F928AD-44F1-4A6D-B523-2068A19023F3}"/>
    <cellStyle name="Normal 2 3 2 4 2 2 3" xfId="23598" xr:uid="{41047400-413E-444B-9E33-01A8963A9AAA}"/>
    <cellStyle name="Normal 2 3 2 4 2 2 4" xfId="31716" xr:uid="{B10AA7AA-2C85-46C2-B83A-6CB24EAD2295}"/>
    <cellStyle name="Normal 2 3 2 4 2 3" xfId="6548" xr:uid="{0A58467D-137A-4190-8E52-800B9C8E083A}"/>
    <cellStyle name="Normal 2 3 2 4 2 3 2" xfId="25080" xr:uid="{86DFE144-CB1B-4D11-88F5-F5704A91EEAC}"/>
    <cellStyle name="Normal 2 3 2 4 2 3 3" xfId="33198" xr:uid="{76B7EC3F-FF88-4549-B9C3-DC4A41235440}"/>
    <cellStyle name="Normal 2 3 2 4 2 4" xfId="22170" xr:uid="{054F516D-B63A-4ED2-992F-10AF759F7677}"/>
    <cellStyle name="Normal 2 3 2 4 2 5" xfId="30288" xr:uid="{6467FFDA-A1BA-4D54-AD7B-E35C816FBB72}"/>
    <cellStyle name="Normal 2 3 2 4 3" xfId="4327" xr:uid="{C779BD3B-110C-4113-9089-250F159B6AA8}"/>
    <cellStyle name="Normal 2 3 2 4 3 2" xfId="7263" xr:uid="{EBB37C0E-119A-4C88-8FA5-286F211F379E}"/>
    <cellStyle name="Normal 2 3 2 4 3 2 2" xfId="25795" xr:uid="{DB00E18A-A682-4D4D-8881-93896AA8329B}"/>
    <cellStyle name="Normal 2 3 2 4 3 2 3" xfId="33913" xr:uid="{4CDD0C76-EB65-48E8-A8FE-9E69E9CD5D47}"/>
    <cellStyle name="Normal 2 3 2 4 3 3" xfId="22887" xr:uid="{C7DCC4A1-5E43-4962-ADBF-7918C206E8D0}"/>
    <cellStyle name="Normal 2 3 2 4 3 4" xfId="31005" xr:uid="{FD336CD3-90E2-4CDA-B315-A17D51785D56}"/>
    <cellStyle name="Normal 2 3 2 4 4" xfId="5837" xr:uid="{AC3E223D-5C4A-4068-8EA8-9C3C93D53F42}"/>
    <cellStyle name="Normal 2 3 2 4 4 2" xfId="24369" xr:uid="{4B1BD56B-0DD6-47CF-BD25-CED505BCB602}"/>
    <cellStyle name="Normal 2 3 2 4 4 3" xfId="32487" xr:uid="{245905E7-FC6C-42A4-9022-DB9D2C51B95E}"/>
    <cellStyle name="Normal 2 3 2 4 5" xfId="21415" xr:uid="{0EBFB4AE-96F7-4EC2-AE29-F9BD6EA3CA00}"/>
    <cellStyle name="Normal 2 3 2 4 6" xfId="29531" xr:uid="{D550F8F4-7FB2-40F1-A065-B745C612FB16}"/>
    <cellStyle name="Normal 2 3 2 5" xfId="3291" xr:uid="{C3D194C2-AE67-4893-9846-586EBDDC9030}"/>
    <cellStyle name="Normal 2 3 2 5 2" xfId="4008" xr:uid="{19522DC9-DC96-4F35-935E-6092581AC0CC}"/>
    <cellStyle name="Normal 2 3 2 5 2 2" xfId="5441" xr:uid="{06E17BF7-0644-4685-8961-DB1A90A32CB3}"/>
    <cellStyle name="Normal 2 3 2 5 2 2 2" xfId="8377" xr:uid="{5090C32A-1D4C-40D6-A90C-D98F94C37ADF}"/>
    <cellStyle name="Normal 2 3 2 5 2 2 2 2" xfId="26909" xr:uid="{0F344629-AC9A-4AAC-83D6-A1FC14853CB7}"/>
    <cellStyle name="Normal 2 3 2 5 2 2 2 3" xfId="35027" xr:uid="{DF0B16E6-4726-49AF-A17C-99C691F31298}"/>
    <cellStyle name="Normal 2 3 2 5 2 2 3" xfId="24001" xr:uid="{176C07BB-8298-4B41-835B-7E764BA89D78}"/>
    <cellStyle name="Normal 2 3 2 5 2 2 4" xfId="32119" xr:uid="{518AB2E1-3122-4901-94B5-7D5F5EF4627F}"/>
    <cellStyle name="Normal 2 3 2 5 2 3" xfId="6951" xr:uid="{4E545607-EB4C-47DF-BB65-488BA3006241}"/>
    <cellStyle name="Normal 2 3 2 5 2 3 2" xfId="25483" xr:uid="{97379FFF-90BF-40F3-B9E2-D185D48E5371}"/>
    <cellStyle name="Normal 2 3 2 5 2 3 3" xfId="33601" xr:uid="{7AFA7A7A-69B0-4014-AD05-700F275FFEA2}"/>
    <cellStyle name="Normal 2 3 2 5 2 4" xfId="22573" xr:uid="{0482F1D9-BAB8-4A52-846A-4176C3FD73B2}"/>
    <cellStyle name="Normal 2 3 2 5 2 5" xfId="30691" xr:uid="{B1A9F3AD-572F-40E9-91B8-7EB70B100198}"/>
    <cellStyle name="Normal 2 3 2 5 3" xfId="4730" xr:uid="{27193969-1231-4E5A-8A5A-B2D3904B74A5}"/>
    <cellStyle name="Normal 2 3 2 5 3 2" xfId="7666" xr:uid="{3932C153-10BB-47ED-BE32-912568A7CA07}"/>
    <cellStyle name="Normal 2 3 2 5 3 2 2" xfId="26198" xr:uid="{3533FC29-ECBC-4720-8119-DF41B5058709}"/>
    <cellStyle name="Normal 2 3 2 5 3 2 3" xfId="34316" xr:uid="{CD416666-811D-4293-B016-5BB57935C1BA}"/>
    <cellStyle name="Normal 2 3 2 5 3 3" xfId="23290" xr:uid="{CAA175BB-F68C-4672-B6E9-86930EC8A276}"/>
    <cellStyle name="Normal 2 3 2 5 3 4" xfId="31408" xr:uid="{54704425-7360-45A1-AE94-F68513E32EC4}"/>
    <cellStyle name="Normal 2 3 2 5 4" xfId="6240" xr:uid="{7C3E31EF-6203-4E22-9E0D-A3A9E8D24D52}"/>
    <cellStyle name="Normal 2 3 2 5 4 2" xfId="24772" xr:uid="{A6C507A5-CBB0-45F0-A97B-53EA753192F4}"/>
    <cellStyle name="Normal 2 3 2 5 4 3" xfId="32890" xr:uid="{9871CE34-F882-4D7D-9AEC-45727DAE08BB}"/>
    <cellStyle name="Normal 2 3 2 5 5" xfId="21862" xr:uid="{30787C7E-E80F-484C-878B-1ABFD70A121F}"/>
    <cellStyle name="Normal 2 3 2 5 6" xfId="29979" xr:uid="{3380D183-DBAE-4B4E-8B90-8A0DD1B0D552}"/>
    <cellStyle name="Normal 2 3 2 6" xfId="3308" xr:uid="{0D8E9EC3-42DC-42A2-BF41-48B982974FDB}"/>
    <cellStyle name="Normal 2 3 2 6 2" xfId="4745" xr:uid="{370E74E9-20F7-4B8C-BBF9-A95E349A7352}"/>
    <cellStyle name="Normal 2 3 2 6 2 2" xfId="7681" xr:uid="{534762C6-3101-43C9-B153-14A8202E4479}"/>
    <cellStyle name="Normal 2 3 2 6 2 2 2" xfId="26213" xr:uid="{C55D102A-A6BC-42C0-BD94-4ABFD45E09BA}"/>
    <cellStyle name="Normal 2 3 2 6 2 2 3" xfId="34331" xr:uid="{421F4E01-6DE6-41CC-AAFD-AD11AA480160}"/>
    <cellStyle name="Normal 2 3 2 6 2 3" xfId="23305" xr:uid="{9038285E-51B6-4918-861E-2B4CF992DBC4}"/>
    <cellStyle name="Normal 2 3 2 6 2 4" xfId="31423" xr:uid="{54323CBD-E019-46E5-8B5B-0D5A55E762DF}"/>
    <cellStyle name="Normal 2 3 2 6 3" xfId="6255" xr:uid="{186BD77E-B784-4511-8445-E0797237F9F6}"/>
    <cellStyle name="Normal 2 3 2 6 3 2" xfId="24787" xr:uid="{EB8D6C1D-408C-4647-AF66-F1FDB21313EC}"/>
    <cellStyle name="Normal 2 3 2 6 3 3" xfId="32905" xr:uid="{21525D1B-BEF1-47B4-A697-FCF4CF5D6A7D}"/>
    <cellStyle name="Normal 2 3 2 6 4" xfId="21877" xr:uid="{ECDE49C0-AD2D-45A0-867D-B2D411062863}"/>
    <cellStyle name="Normal 2 3 2 6 5" xfId="29994" xr:uid="{B68742E4-9F4D-4F50-BC6A-E5C1CE14E256}"/>
    <cellStyle name="Normal 2 3 2 7" xfId="4032" xr:uid="{B3D9F9BA-CBF0-4EAC-95A8-7400908431B6}"/>
    <cellStyle name="Normal 2 3 2 7 2" xfId="6968" xr:uid="{6F0BA9E5-8FCF-47C7-B77F-F877AD413A57}"/>
    <cellStyle name="Normal 2 3 2 7 2 2" xfId="25500" xr:uid="{08CDA4A5-6AEE-4709-91A2-85E4A36E61C4}"/>
    <cellStyle name="Normal 2 3 2 7 2 3" xfId="33618" xr:uid="{A1837621-FBCA-46C7-B10D-8F2A2857BD77}"/>
    <cellStyle name="Normal 2 3 2 7 3" xfId="22592" xr:uid="{5B24670D-7C20-4E9C-AFA5-7B37F18DEE82}"/>
    <cellStyle name="Normal 2 3 2 7 4" xfId="30710" xr:uid="{AA7350E0-677B-4644-8B87-644A14F11D68}"/>
    <cellStyle name="Normal 2 3 2 8" xfId="5544" xr:uid="{ACE9BCBE-B743-4A4D-8FF2-FB94D5AFF8A6}"/>
    <cellStyle name="Normal 2 3 2 8 2" xfId="24076" xr:uid="{E412D08D-8DDE-4436-AA66-B0C521CBFA10}"/>
    <cellStyle name="Normal 2 3 2 8 3" xfId="32194" xr:uid="{8CBB8633-59FA-451D-923F-955F5EA73607}"/>
    <cellStyle name="Normal 2 3 2 9" xfId="11270" xr:uid="{2C5736D1-736F-491C-9461-94F40F975C22}"/>
    <cellStyle name="Normal 2 3 3" xfId="659" xr:uid="{A6E1084A-A204-4382-A840-25E6C7796E85}"/>
    <cellStyle name="Normal 2 3 3 10" xfId="20458" xr:uid="{6AFB5926-93C3-4CF0-8800-DB99DBFFEC87}"/>
    <cellStyle name="Normal 2 3 3 11" xfId="28552" xr:uid="{E89415A6-274E-4382-863D-CF3BB9D588A5}"/>
    <cellStyle name="Normal 2 3 3 2" xfId="1012" xr:uid="{32B13AEB-DD6F-4C68-84AE-2A902204D50E}"/>
    <cellStyle name="Normal 2 3 3 2 2" xfId="2397" xr:uid="{4BB169A9-51A5-4D22-93BE-79AA01B39AFF}"/>
    <cellStyle name="Normal 2 3 3 2 2 2" xfId="2985" xr:uid="{8CB947D1-9AB5-4D92-8993-CEEDD552B756}"/>
    <cellStyle name="Normal 2 3 3 2 2 2 2" xfId="3858" xr:uid="{E8409516-40FA-4D04-8617-1AFFD63F48E5}"/>
    <cellStyle name="Normal 2 3 3 2 2 2 2 2" xfId="5291" xr:uid="{23CE04BC-98AC-446E-98D0-CA77A8E40E53}"/>
    <cellStyle name="Normal 2 3 3 2 2 2 2 2 2" xfId="8227" xr:uid="{07D7A77D-209D-4C80-A09A-13A13D5255A0}"/>
    <cellStyle name="Normal 2 3 3 2 2 2 2 2 2 2" xfId="26759" xr:uid="{B2A3D3BC-E703-4018-87E0-3CCAC739A9C0}"/>
    <cellStyle name="Normal 2 3 3 2 2 2 2 2 2 3" xfId="34877" xr:uid="{A0813FFC-B129-4FE0-AA34-C36579447356}"/>
    <cellStyle name="Normal 2 3 3 2 2 2 2 2 3" xfId="23851" xr:uid="{C0A5009C-7B4C-4822-B026-8E3B954757A1}"/>
    <cellStyle name="Normal 2 3 3 2 2 2 2 2 4" xfId="31969" xr:uid="{DFF7198C-0601-4933-8469-3CACE272C461}"/>
    <cellStyle name="Normal 2 3 3 2 2 2 2 3" xfId="6801" xr:uid="{355992D1-8F46-47AE-AE7C-DB8FA05AFEA6}"/>
    <cellStyle name="Normal 2 3 3 2 2 2 2 3 2" xfId="25333" xr:uid="{F6F76B3E-AA8F-4566-992C-34A8054AE27E}"/>
    <cellStyle name="Normal 2 3 3 2 2 2 2 3 3" xfId="33451" xr:uid="{17C3E84C-4B9B-43A4-9630-87A59FC51C64}"/>
    <cellStyle name="Normal 2 3 3 2 2 2 2 4" xfId="22423" xr:uid="{79360734-53A3-4376-B08A-3F9BB13731E9}"/>
    <cellStyle name="Normal 2 3 3 2 2 2 2 5" xfId="30541" xr:uid="{7181F992-DFDA-4026-98E7-EE2AE68774B1}"/>
    <cellStyle name="Normal 2 3 3 2 2 2 3" xfId="4580" xr:uid="{7239394E-E4A5-4938-9149-EFAAFAFCFE08}"/>
    <cellStyle name="Normal 2 3 3 2 2 2 3 2" xfId="7516" xr:uid="{E425E178-DF5D-4E33-9D65-08769415DADC}"/>
    <cellStyle name="Normal 2 3 3 2 2 2 3 2 2" xfId="26048" xr:uid="{AD61E5E3-941A-4691-ACDD-37DD0ED81D01}"/>
    <cellStyle name="Normal 2 3 3 2 2 2 3 2 3" xfId="34166" xr:uid="{254BB52E-5AC4-4ACF-A8D7-72ECB8AFA800}"/>
    <cellStyle name="Normal 2 3 3 2 2 2 3 3" xfId="23140" xr:uid="{6DC7797B-048F-43FE-B562-3E3B6F8810DA}"/>
    <cellStyle name="Normal 2 3 3 2 2 2 3 4" xfId="31258" xr:uid="{26F438B5-E958-4646-83B3-51FDC39E15AD}"/>
    <cellStyle name="Normal 2 3 3 2 2 2 4" xfId="6090" xr:uid="{01C183E7-4FB7-4F95-AF4D-25FCC4F15BE9}"/>
    <cellStyle name="Normal 2 3 3 2 2 2 4 2" xfId="24622" xr:uid="{96B0690C-2D84-4BE9-9BC2-61F0A8CC3DB8}"/>
    <cellStyle name="Normal 2 3 3 2 2 2 4 3" xfId="32740" xr:uid="{1BD45262-278B-475C-82E6-2F0E3AA6B641}"/>
    <cellStyle name="Normal 2 3 3 2 2 2 5" xfId="21678" xr:uid="{EBE26C05-5E6D-4204-9E00-98E7475E5F63}"/>
    <cellStyle name="Normal 2 3 3 2 2 2 6" xfId="29794" xr:uid="{376EA4C5-4A39-4608-8CDB-C2A3A30D9862}"/>
    <cellStyle name="Normal 2 3 3 2 2 3" xfId="3563" xr:uid="{79AEE47E-5DB4-40E4-885E-FE676D9B6C93}"/>
    <cellStyle name="Normal 2 3 3 2 2 3 2" xfId="4998" xr:uid="{5EE188C5-F9BA-425D-8B23-57E435CBFCAA}"/>
    <cellStyle name="Normal 2 3 3 2 2 3 2 2" xfId="7934" xr:uid="{B1223EA0-1CE9-46A6-B9E8-1E54CDDBE8E5}"/>
    <cellStyle name="Normal 2 3 3 2 2 3 2 2 2" xfId="26466" xr:uid="{7FCE177D-7338-48CE-82DC-95777BE4F4C0}"/>
    <cellStyle name="Normal 2 3 3 2 2 3 2 2 3" xfId="34584" xr:uid="{CA78269C-637E-4265-B7BE-5007631F79F8}"/>
    <cellStyle name="Normal 2 3 3 2 2 3 2 3" xfId="23558" xr:uid="{BA17C44E-4C38-47A0-AC74-94AD4DC8829C}"/>
    <cellStyle name="Normal 2 3 3 2 2 3 2 4" xfId="31676" xr:uid="{D16CF9A9-3E8B-4DED-8D72-51F80F161B9A}"/>
    <cellStyle name="Normal 2 3 3 2 2 3 3" xfId="6508" xr:uid="{6116C779-D470-4FFA-8593-32B13751513E}"/>
    <cellStyle name="Normal 2 3 3 2 2 3 3 2" xfId="25040" xr:uid="{F206795C-0464-40E6-9AEC-42A04C5DB0CF}"/>
    <cellStyle name="Normal 2 3 3 2 2 3 3 3" xfId="33158" xr:uid="{851EA5BB-9229-424D-93A1-0675334C6A77}"/>
    <cellStyle name="Normal 2 3 3 2 2 3 4" xfId="22130" xr:uid="{8D4FB84B-A15F-4A05-8B79-B9BBC22B8C7D}"/>
    <cellStyle name="Normal 2 3 3 2 2 3 5" xfId="30248" xr:uid="{0AB1B548-7E80-46EA-91BC-7093F6FB2FC8}"/>
    <cellStyle name="Normal 2 3 3 2 2 4" xfId="4287" xr:uid="{0C0646E9-E9E8-4E1C-8714-E40C73874EEA}"/>
    <cellStyle name="Normal 2 3 3 2 2 4 2" xfId="7223" xr:uid="{38A0BAEE-60F6-4465-A88A-C5A57FB91ECD}"/>
    <cellStyle name="Normal 2 3 3 2 2 4 2 2" xfId="25755" xr:uid="{E17E97D1-2D69-4273-8513-5C296CAA4551}"/>
    <cellStyle name="Normal 2 3 3 2 2 4 2 3" xfId="33873" xr:uid="{D62D0FEB-8665-4B92-BF33-13D2848C7CF0}"/>
    <cellStyle name="Normal 2 3 3 2 2 4 3" xfId="22847" xr:uid="{42F9DAA0-77FF-49A4-9D9B-FE92FA7B2933}"/>
    <cellStyle name="Normal 2 3 3 2 2 4 4" xfId="30965" xr:uid="{44026FA3-FE24-4F87-9775-F9BF7E2A7954}"/>
    <cellStyle name="Normal 2 3 3 2 2 5" xfId="5797" xr:uid="{FABAAFA1-750A-46CE-A7FB-02FFFDD10A65}"/>
    <cellStyle name="Normal 2 3 3 2 2 5 2" xfId="24329" xr:uid="{B58FD8A4-7631-4154-BD55-B59CC4775F45}"/>
    <cellStyle name="Normal 2 3 3 2 2 5 3" xfId="32447" xr:uid="{7DBD3027-470E-4A70-9573-B14E45DE497D}"/>
    <cellStyle name="Normal 2 3 3 2 2 6" xfId="21315" xr:uid="{CE8D5946-79C3-48B6-9260-5F04E7CB43B7}"/>
    <cellStyle name="Normal 2 3 3 2 2 7" xfId="29431" xr:uid="{CDF964C4-E226-4241-86DE-19F90C5ED440}"/>
    <cellStyle name="Normal 2 3 3 2 3" xfId="2860" xr:uid="{3530420A-48B8-4B0E-8FD9-4DAFB3D5970A}"/>
    <cellStyle name="Normal 2 3 3 2 3 2" xfId="3733" xr:uid="{704476FD-14DB-4C8A-9622-28E05A469F86}"/>
    <cellStyle name="Normal 2 3 3 2 3 2 2" xfId="5166" xr:uid="{909B782F-6EC1-4FB0-8504-AB7E3424DB3F}"/>
    <cellStyle name="Normal 2 3 3 2 3 2 2 2" xfId="8102" xr:uid="{9B4D3AE1-E79E-4CEE-80DE-EA0BF807F874}"/>
    <cellStyle name="Normal 2 3 3 2 3 2 2 2 2" xfId="26634" xr:uid="{D9EFC109-60F2-42F2-9A43-810648F4DFF3}"/>
    <cellStyle name="Normal 2 3 3 2 3 2 2 2 3" xfId="34752" xr:uid="{A100F3D1-B546-4119-B904-B961957B6A2F}"/>
    <cellStyle name="Normal 2 3 3 2 3 2 2 3" xfId="23726" xr:uid="{5378DA29-39C5-4BE6-95BA-CAD3BDCD0255}"/>
    <cellStyle name="Normal 2 3 3 2 3 2 2 4" xfId="31844" xr:uid="{D50AACF6-2438-4E66-A86F-006D7370E587}"/>
    <cellStyle name="Normal 2 3 3 2 3 2 3" xfId="6676" xr:uid="{58ACFCC1-DE27-4FB5-B24B-2BB472158652}"/>
    <cellStyle name="Normal 2 3 3 2 3 2 3 2" xfId="25208" xr:uid="{6E444596-6179-404B-B92D-5457A140E66E}"/>
    <cellStyle name="Normal 2 3 3 2 3 2 3 3" xfId="33326" xr:uid="{77E86604-B5EB-4C3B-A0DE-E0932BCCC9F4}"/>
    <cellStyle name="Normal 2 3 3 2 3 2 4" xfId="22298" xr:uid="{16965095-C09F-4A3F-8B39-168C6333B5E5}"/>
    <cellStyle name="Normal 2 3 3 2 3 2 5" xfId="30416" xr:uid="{8F2D1806-244B-4240-82B8-AB27DE09D8F1}"/>
    <cellStyle name="Normal 2 3 3 2 3 3" xfId="4455" xr:uid="{37CCBF2F-F0FB-46BC-B769-30BD79363F23}"/>
    <cellStyle name="Normal 2 3 3 2 3 3 2" xfId="7391" xr:uid="{3654E7F1-1F6D-463D-9BB0-1D69B9BEC327}"/>
    <cellStyle name="Normal 2 3 3 2 3 3 2 2" xfId="25923" xr:uid="{CF89A52B-6CBB-4274-8EEE-504C7CF0475B}"/>
    <cellStyle name="Normal 2 3 3 2 3 3 2 3" xfId="34041" xr:uid="{5ADC5F8B-C525-46DD-9672-47CBB606F0D4}"/>
    <cellStyle name="Normal 2 3 3 2 3 3 3" xfId="23015" xr:uid="{93CEC7C2-820C-4C64-95E7-2F17CBF2970D}"/>
    <cellStyle name="Normal 2 3 3 2 3 3 4" xfId="31133" xr:uid="{DF358608-204C-4986-88FB-8D012E3DBB2A}"/>
    <cellStyle name="Normal 2 3 3 2 3 4" xfId="5965" xr:uid="{7D268C84-7958-4ADC-888F-DFFA8F0A9F9A}"/>
    <cellStyle name="Normal 2 3 3 2 3 4 2" xfId="24497" xr:uid="{03313B07-9865-47B3-9703-C9319606011D}"/>
    <cellStyle name="Normal 2 3 3 2 3 4 3" xfId="32615" xr:uid="{2BF7F803-9FCD-4323-8F41-64F893E1CA15}"/>
    <cellStyle name="Normal 2 3 3 2 3 5" xfId="21553" xr:uid="{F81C240B-DDD8-4000-A7B2-B3564E19EB7A}"/>
    <cellStyle name="Normal 2 3 3 2 3 6" xfId="29669" xr:uid="{CEBC52CE-4E9B-4640-9420-9A76AC110673}"/>
    <cellStyle name="Normal 2 3 3 2 4" xfId="3438" xr:uid="{09CCD50D-4B68-4C8C-9AB7-4B2A0CA7CBF1}"/>
    <cellStyle name="Normal 2 3 3 2 4 2" xfId="4873" xr:uid="{C345824D-A5E1-4D52-B654-472E8410F7D3}"/>
    <cellStyle name="Normal 2 3 3 2 4 2 2" xfId="7809" xr:uid="{81B0319F-7231-4737-B0A2-1ED773B34A3E}"/>
    <cellStyle name="Normal 2 3 3 2 4 2 2 2" xfId="26341" xr:uid="{264A225C-2650-4D42-82DB-FCC8188DA90F}"/>
    <cellStyle name="Normal 2 3 3 2 4 2 2 3" xfId="34459" xr:uid="{D88DD64B-FF3F-4C13-B44C-5FB6FE688A6A}"/>
    <cellStyle name="Normal 2 3 3 2 4 2 3" xfId="23433" xr:uid="{FC90338F-BFF0-4313-941B-34A1E8D08741}"/>
    <cellStyle name="Normal 2 3 3 2 4 2 4" xfId="31551" xr:uid="{771036F9-5581-44BE-99C2-0990151CFDE6}"/>
    <cellStyle name="Normal 2 3 3 2 4 3" xfId="6383" xr:uid="{DEDDF7DF-C8F7-4C81-AE9C-3B23E8FDFBEE}"/>
    <cellStyle name="Normal 2 3 3 2 4 3 2" xfId="24915" xr:uid="{B9B5FC6C-7A4E-4BFF-AEF9-8B0CDE2939D8}"/>
    <cellStyle name="Normal 2 3 3 2 4 3 3" xfId="33033" xr:uid="{E050C881-C867-4837-B1C8-C3A909DC5161}"/>
    <cellStyle name="Normal 2 3 3 2 4 4" xfId="22005" xr:uid="{72F99708-3CD9-4CC2-B7DD-F6CCB7AF7CCA}"/>
    <cellStyle name="Normal 2 3 3 2 4 5" xfId="30123" xr:uid="{18D14A74-3245-46CF-8599-65CA514DA17C}"/>
    <cellStyle name="Normal 2 3 3 2 5" xfId="4162" xr:uid="{FF68C8B2-8E5F-4196-8C0E-35A3AE6EBF37}"/>
    <cellStyle name="Normal 2 3 3 2 5 2" xfId="7098" xr:uid="{21048951-12BD-49F0-BF4A-39D0C8450022}"/>
    <cellStyle name="Normal 2 3 3 2 5 2 2" xfId="25630" xr:uid="{FF69644E-76E2-44DC-A6F0-02E3BA6427FE}"/>
    <cellStyle name="Normal 2 3 3 2 5 2 3" xfId="33748" xr:uid="{EABB8525-712C-44DF-A84D-DECAB024E391}"/>
    <cellStyle name="Normal 2 3 3 2 5 3" xfId="22722" xr:uid="{1DC346D5-3864-48F6-BA04-4127D91B3E46}"/>
    <cellStyle name="Normal 2 3 3 2 5 4" xfId="30840" xr:uid="{B85873E2-1E17-436D-8E88-F6DD46D51A8C}"/>
    <cellStyle name="Normal 2 3 3 2 6" xfId="5672" xr:uid="{76AFE0D8-15E9-4E5D-BAA3-44DFAD9BFD08}"/>
    <cellStyle name="Normal 2 3 3 2 6 2" xfId="24204" xr:uid="{0C51CC1D-D61A-49AF-8174-59E19A96758D}"/>
    <cellStyle name="Normal 2 3 3 2 6 3" xfId="32322" xr:uid="{6E27A822-7757-4544-BCAA-A9201F920E80}"/>
    <cellStyle name="Normal 2 3 3 2 7" xfId="2257" xr:uid="{1BD1924F-BD47-4C09-9AF0-2BF8AE506CE9}"/>
    <cellStyle name="Normal 2 3 3 2 7 2" xfId="21186" xr:uid="{D2C497E9-7B62-416A-A3A4-4C007D79430A}"/>
    <cellStyle name="Normal 2 3 3 2 7 3" xfId="29302" xr:uid="{667C0712-9DDC-436D-A3EA-ED017C738C8D}"/>
    <cellStyle name="Normal 2 3 3 2 8" xfId="20768" xr:uid="{CA7FE923-EDF4-4B2B-A377-1C59DD23F315}"/>
    <cellStyle name="Normal 2 3 3 2 9" xfId="28863" xr:uid="{6FDA2B7C-FFCF-4344-B906-A063944047D4}"/>
    <cellStyle name="Normal 2 3 3 3" xfId="2349" xr:uid="{CBFD6D01-C8BF-46F9-A9D1-5E22EAA918E7}"/>
    <cellStyle name="Normal 2 3 3 3 2" xfId="2939" xr:uid="{8DC28906-5E08-46E1-82AE-DA8E91767770}"/>
    <cellStyle name="Normal 2 3 3 3 2 2" xfId="3812" xr:uid="{4809A570-428F-4D88-B1CA-1F91C6A1EFB6}"/>
    <cellStyle name="Normal 2 3 3 3 2 2 2" xfId="5245" xr:uid="{A358EC21-2FF3-425C-9E32-28433AC0113C}"/>
    <cellStyle name="Normal 2 3 3 3 2 2 2 2" xfId="8181" xr:uid="{5615517A-C723-4204-BC80-07A1E4A1A54E}"/>
    <cellStyle name="Normal 2 3 3 3 2 2 2 2 2" xfId="26713" xr:uid="{DA85AC17-80F2-418C-B2EE-656F54E6AD5B}"/>
    <cellStyle name="Normal 2 3 3 3 2 2 2 2 3" xfId="34831" xr:uid="{51BAD785-3435-48BA-8EE7-68FE02D46B25}"/>
    <cellStyle name="Normal 2 3 3 3 2 2 2 3" xfId="23805" xr:uid="{6E909368-93A7-4BB8-89E0-48062F637528}"/>
    <cellStyle name="Normal 2 3 3 3 2 2 2 4" xfId="31923" xr:uid="{D2694DF2-7C86-44C5-8F76-7FFB5C399FC7}"/>
    <cellStyle name="Normal 2 3 3 3 2 2 3" xfId="6755" xr:uid="{45486170-9760-4B75-9EE1-014F1F859C52}"/>
    <cellStyle name="Normal 2 3 3 3 2 2 3 2" xfId="25287" xr:uid="{A7B334B0-9C7C-41C9-8914-ED1640AEB185}"/>
    <cellStyle name="Normal 2 3 3 3 2 2 3 3" xfId="33405" xr:uid="{799EBE51-4833-4036-85EA-5AC0BACBA740}"/>
    <cellStyle name="Normal 2 3 3 3 2 2 4" xfId="22377" xr:uid="{551FC5FF-826C-4673-A145-76BE174D4378}"/>
    <cellStyle name="Normal 2 3 3 3 2 2 5" xfId="30495" xr:uid="{4365365A-2CC3-41E1-BC27-947EE5B05942}"/>
    <cellStyle name="Normal 2 3 3 3 2 3" xfId="4534" xr:uid="{E1914BDA-739E-41C6-AA5B-FEBDF155ACBA}"/>
    <cellStyle name="Normal 2 3 3 3 2 3 2" xfId="7470" xr:uid="{FF3F4E1E-F5F0-408A-9958-6A5A22A3FACE}"/>
    <cellStyle name="Normal 2 3 3 3 2 3 2 2" xfId="26002" xr:uid="{7F675D1D-17FD-4267-8376-046CF5045951}"/>
    <cellStyle name="Normal 2 3 3 3 2 3 2 3" xfId="34120" xr:uid="{D1BEAB0E-7969-4790-BC08-85491E550E85}"/>
    <cellStyle name="Normal 2 3 3 3 2 3 3" xfId="23094" xr:uid="{A6198D0C-544A-457F-BC2E-3D80AE2C2DB2}"/>
    <cellStyle name="Normal 2 3 3 3 2 3 4" xfId="31212" xr:uid="{1517388A-1527-4C1C-BA26-EACA64161BC1}"/>
    <cellStyle name="Normal 2 3 3 3 2 4" xfId="6044" xr:uid="{70468036-1085-492D-8510-0C3D3AD4281D}"/>
    <cellStyle name="Normal 2 3 3 3 2 4 2" xfId="24576" xr:uid="{A5209A69-C9F6-4D2F-AE8F-B8C04B6242B8}"/>
    <cellStyle name="Normal 2 3 3 3 2 4 3" xfId="32694" xr:uid="{6049C6BF-EA45-42EB-B73F-9FAF06356071}"/>
    <cellStyle name="Normal 2 3 3 3 2 5" xfId="21632" xr:uid="{EAA15011-D286-4EE9-889B-038BC5814074}"/>
    <cellStyle name="Normal 2 3 3 3 2 6" xfId="29748" xr:uid="{EC4C4CF5-51C2-4071-9925-2E3DC11402FD}"/>
    <cellStyle name="Normal 2 3 3 3 3" xfId="3517" xr:uid="{8DDA3BD2-4515-44DD-A028-3A53C090089B}"/>
    <cellStyle name="Normal 2 3 3 3 3 2" xfId="4952" xr:uid="{AAEC801A-2E8C-486F-9F24-DD77992DDCE3}"/>
    <cellStyle name="Normal 2 3 3 3 3 2 2" xfId="7888" xr:uid="{4883747E-BC78-46F7-9BFB-06B88AF8EC37}"/>
    <cellStyle name="Normal 2 3 3 3 3 2 2 2" xfId="26420" xr:uid="{1FCE2000-60E4-4D34-B6C4-6A8F40008F4C}"/>
    <cellStyle name="Normal 2 3 3 3 3 2 2 3" xfId="34538" xr:uid="{A72D72B3-2933-42E6-8F66-37AC74DA07C8}"/>
    <cellStyle name="Normal 2 3 3 3 3 2 3" xfId="23512" xr:uid="{F2588F2E-71B7-4600-B5A9-A718F4DB93FA}"/>
    <cellStyle name="Normal 2 3 3 3 3 2 4" xfId="31630" xr:uid="{76609833-1AD5-45F7-8B6B-8DC63B3BA549}"/>
    <cellStyle name="Normal 2 3 3 3 3 3" xfId="6462" xr:uid="{7F2D5D0F-B281-4F7D-9A39-18D7517E5E00}"/>
    <cellStyle name="Normal 2 3 3 3 3 3 2" xfId="24994" xr:uid="{78F43BEA-27E2-4460-B9F7-AF2D8734C5BA}"/>
    <cellStyle name="Normal 2 3 3 3 3 3 3" xfId="33112" xr:uid="{58B4CF9E-96BE-47F1-B061-762D3CCA5748}"/>
    <cellStyle name="Normal 2 3 3 3 3 4" xfId="22084" xr:uid="{14A6CCFF-F814-4B16-A8CE-1CD72840421A}"/>
    <cellStyle name="Normal 2 3 3 3 3 5" xfId="30202" xr:uid="{523AA495-A2C2-4D9D-BEC7-9D20A3DA8170}"/>
    <cellStyle name="Normal 2 3 3 3 4" xfId="4241" xr:uid="{B214FC94-C91F-4E8A-971E-B44E9673DBF1}"/>
    <cellStyle name="Normal 2 3 3 3 4 2" xfId="7177" xr:uid="{7069DF3B-B9C6-40F6-9DC4-92B76698BAE5}"/>
    <cellStyle name="Normal 2 3 3 3 4 2 2" xfId="25709" xr:uid="{CDC89C53-7E8C-4344-B10F-70AC28A89DEA}"/>
    <cellStyle name="Normal 2 3 3 3 4 2 3" xfId="33827" xr:uid="{51F3E426-25B6-47E2-A473-A5C50D6AEA5E}"/>
    <cellStyle name="Normal 2 3 3 3 4 3" xfId="22801" xr:uid="{81241072-CF3F-4302-AC2B-935CD4056807}"/>
    <cellStyle name="Normal 2 3 3 3 4 4" xfId="30919" xr:uid="{C46DE5DD-1FB5-4BE8-A84C-512F4C7DA0AA}"/>
    <cellStyle name="Normal 2 3 3 3 5" xfId="5751" xr:uid="{0E55B85C-68C5-41BC-B5C0-DC40226BB529}"/>
    <cellStyle name="Normal 2 3 3 3 5 2" xfId="24283" xr:uid="{4066E24D-4BE0-43EE-836A-B769D2D530C3}"/>
    <cellStyle name="Normal 2 3 3 3 5 3" xfId="32401" xr:uid="{2EDA106D-0C43-4712-BB99-506D76EBBB68}"/>
    <cellStyle name="Normal 2 3 3 3 6" xfId="21268" xr:uid="{2A371729-3D7A-4491-9DFE-7E3FA3C5B760}"/>
    <cellStyle name="Normal 2 3 3 3 7" xfId="29384" xr:uid="{36EA6A89-BB0F-4123-82BA-41F10A58E88C}"/>
    <cellStyle name="Normal 2 3 3 4" xfId="2789" xr:uid="{D45AE194-3940-4148-A81F-C60410F471E2}"/>
    <cellStyle name="Normal 2 3 3 4 2" xfId="3669" xr:uid="{E636B7E7-EE88-4366-9B8B-0D36C2EFD853}"/>
    <cellStyle name="Normal 2 3 3 4 2 2" xfId="5102" xr:uid="{6025B0C8-9039-4BA6-A314-4459F70483BA}"/>
    <cellStyle name="Normal 2 3 3 4 2 2 2" xfId="8038" xr:uid="{86068AFB-F745-4432-B1D9-C6E5DF7EB35F}"/>
    <cellStyle name="Normal 2 3 3 4 2 2 2 2" xfId="26570" xr:uid="{0B48C7CA-0A64-497F-9FDC-3F64BBD65A1D}"/>
    <cellStyle name="Normal 2 3 3 4 2 2 2 3" xfId="34688" xr:uid="{F87362F2-41D6-45C4-93B3-33526CC8F987}"/>
    <cellStyle name="Normal 2 3 3 4 2 2 3" xfId="23662" xr:uid="{2FE1F474-A1DF-467E-902E-ABCC18BF4EE6}"/>
    <cellStyle name="Normal 2 3 3 4 2 2 4" xfId="31780" xr:uid="{D9859F0E-C7B9-4AD4-89E0-D3C5A19823D8}"/>
    <cellStyle name="Normal 2 3 3 4 2 3" xfId="6612" xr:uid="{31A1F075-F2F3-4D1A-909F-D04139B26C13}"/>
    <cellStyle name="Normal 2 3 3 4 2 3 2" xfId="25144" xr:uid="{342D2D60-BCED-4F4C-BBFE-5F4587FAE25E}"/>
    <cellStyle name="Normal 2 3 3 4 2 3 3" xfId="33262" xr:uid="{F54F701B-BBD4-43AB-B701-FFBF447C6B72}"/>
    <cellStyle name="Normal 2 3 3 4 2 4" xfId="22234" xr:uid="{21591BC9-DD0D-499E-A5C4-E3E85A059839}"/>
    <cellStyle name="Normal 2 3 3 4 2 5" xfId="30352" xr:uid="{B118F22B-032F-4A0B-8932-5F095F2CE351}"/>
    <cellStyle name="Normal 2 3 3 4 3" xfId="4391" xr:uid="{AFFE2863-28B0-419E-A2CE-4B3442F3906B}"/>
    <cellStyle name="Normal 2 3 3 4 3 2" xfId="7327" xr:uid="{424FFF75-9C3D-45D6-ADA0-3F863F2E466D}"/>
    <cellStyle name="Normal 2 3 3 4 3 2 2" xfId="25859" xr:uid="{014DCCAF-BCDB-44C5-B519-9744F482E7F9}"/>
    <cellStyle name="Normal 2 3 3 4 3 2 3" xfId="33977" xr:uid="{BFF94167-F362-4119-85BC-07B6618000D0}"/>
    <cellStyle name="Normal 2 3 3 4 3 3" xfId="22951" xr:uid="{10B70014-632B-4D4E-ABD2-8A2837B6B65B}"/>
    <cellStyle name="Normal 2 3 3 4 3 4" xfId="31069" xr:uid="{EA604FCC-ADE4-4F87-99A6-1FB5D9C2E0DB}"/>
    <cellStyle name="Normal 2 3 3 4 4" xfId="5901" xr:uid="{17A81AE8-79F5-47A2-B72C-7AB9BBD9BAD2}"/>
    <cellStyle name="Normal 2 3 3 4 4 2" xfId="24433" xr:uid="{AB76232E-57FA-48B6-97B0-213F6C9F3202}"/>
    <cellStyle name="Normal 2 3 3 4 4 3" xfId="32551" xr:uid="{D790FE57-84B5-4E0B-8D0D-51692FDC8F54}"/>
    <cellStyle name="Normal 2 3 3 4 5" xfId="21486" xr:uid="{6E8A29C0-8F1A-4CFE-9F23-AB5465305DA0}"/>
    <cellStyle name="Normal 2 3 3 4 6" xfId="29602" xr:uid="{0015B7B2-C5FF-4EDF-9978-35CAEB32584D}"/>
    <cellStyle name="Normal 2 3 3 5" xfId="3360" xr:uid="{CC2306DE-108A-4812-91F5-3EB3DAB64814}"/>
    <cellStyle name="Normal 2 3 3 5 2" xfId="4795" xr:uid="{E70D95A0-996D-46C3-8E9B-E549FE79AF82}"/>
    <cellStyle name="Normal 2 3 3 5 2 2" xfId="7731" xr:uid="{20C91FF7-437C-4D57-B20E-F99015531056}"/>
    <cellStyle name="Normal 2 3 3 5 2 2 2" xfId="26263" xr:uid="{576DC524-C3D6-4F75-A391-030753D34086}"/>
    <cellStyle name="Normal 2 3 3 5 2 2 3" xfId="34381" xr:uid="{71E6314B-1766-4676-A64D-9BCDB846A620}"/>
    <cellStyle name="Normal 2 3 3 5 2 3" xfId="23355" xr:uid="{EC392049-DE85-4E75-901A-C2614D42789F}"/>
    <cellStyle name="Normal 2 3 3 5 2 4" xfId="31473" xr:uid="{2076503A-FED5-40DE-AF8C-ABB95ABB27CD}"/>
    <cellStyle name="Normal 2 3 3 5 3" xfId="6305" xr:uid="{EB3F22E1-DCBF-4891-82A4-880922BE7B0E}"/>
    <cellStyle name="Normal 2 3 3 5 3 2" xfId="24837" xr:uid="{91C9B57B-E0BF-43A5-BEB4-CCCE9F0A018F}"/>
    <cellStyle name="Normal 2 3 3 5 3 3" xfId="32955" xr:uid="{9096AF86-FDE1-457C-8111-328D6120430F}"/>
    <cellStyle name="Normal 2 3 3 5 4" xfId="21927" xr:uid="{DD5B1821-E5D8-49A7-917E-CD601D7FC8EC}"/>
    <cellStyle name="Normal 2 3 3 5 5" xfId="30045" xr:uid="{11E80A74-9C09-4ED8-9747-095949769BCF}"/>
    <cellStyle name="Normal 2 3 3 6" xfId="4084" xr:uid="{F76516D9-5CF8-4706-9473-10651C26FF5D}"/>
    <cellStyle name="Normal 2 3 3 6 2" xfId="7020" xr:uid="{36653B8A-43CA-4D94-B2A8-043DC06ACDB2}"/>
    <cellStyle name="Normal 2 3 3 6 2 2" xfId="25552" xr:uid="{CF6CCBAF-3150-48B4-967C-B3822C6ED8A4}"/>
    <cellStyle name="Normal 2 3 3 6 2 3" xfId="33670" xr:uid="{FD95B86F-59D7-4823-A3C3-CC8A62A4F8E3}"/>
    <cellStyle name="Normal 2 3 3 6 3" xfId="22644" xr:uid="{2CC7E8BD-260D-4E0A-A4C5-F84371C8A1AA}"/>
    <cellStyle name="Normal 2 3 3 6 4" xfId="30762" xr:uid="{A5FE5800-9237-4B5C-A86E-E3B7FCF43FAA}"/>
    <cellStyle name="Normal 2 3 3 7" xfId="5594" xr:uid="{66311D76-FE71-41F6-905B-C1CC65D02336}"/>
    <cellStyle name="Normal 2 3 3 7 2" xfId="24126" xr:uid="{A7CDDAB6-F515-4077-A145-FEA4424686F0}"/>
    <cellStyle name="Normal 2 3 3 7 3" xfId="32244" xr:uid="{FA96AED9-85F5-4B80-9936-95EFA2D9440F}"/>
    <cellStyle name="Normal 2 3 3 8" xfId="11273" xr:uid="{991EA1CB-2022-4928-B63A-61D73226FE1D}"/>
    <cellStyle name="Normal 2 3 3 8 2" xfId="27577" xr:uid="{4A641274-07FC-463C-845A-D85D3CFC6B40}"/>
    <cellStyle name="Normal 2 3 3 8 3" xfId="35765" xr:uid="{FF9C9E5B-BBC6-4F59-90B1-6A5E7621BFD1}"/>
    <cellStyle name="Normal 2 3 3 9" xfId="2131" xr:uid="{76829624-3B1A-49EA-A5D2-EA5AC24DED98}"/>
    <cellStyle name="Normal 2 3 3 9 2" xfId="21095" xr:uid="{4AEBFE62-EDE2-4EAD-A0DB-13841E4DDE9D}"/>
    <cellStyle name="Normal 2 3 3 9 3" xfId="29211" xr:uid="{D54CB7CB-BBC3-4A2B-97C9-4C46A3CBBD06}"/>
    <cellStyle name="Normal 2 3 4" xfId="2305" xr:uid="{4C8F2157-2525-4B19-8BAA-B0ED74420DC9}"/>
    <cellStyle name="Normal 2 3 4 2" xfId="11274" xr:uid="{033BED3A-0884-40EA-82DF-8C9862E057CF}"/>
    <cellStyle name="Normal 2 3 5" xfId="2742" xr:uid="{20E4E9A9-6235-4D61-9E22-94938539F929}"/>
    <cellStyle name="Normal 2 3 6" xfId="3126" xr:uid="{ECD0259E-C6B2-4C30-9989-790AF834EBFC}"/>
    <cellStyle name="Normal 2 3 7" xfId="11269" xr:uid="{C503A320-6F5F-40BF-9D10-A5680EB7A52B}"/>
    <cellStyle name="Normal 2 3 7 2" xfId="27573" xr:uid="{DE18AA85-976A-48C1-998B-CD4F9600EBB0}"/>
    <cellStyle name="Normal 2 3 7 3" xfId="35761" xr:uid="{F8A03AC5-D6A8-49A8-BBB9-4CDD897C0560}"/>
    <cellStyle name="Normal 2 4" xfId="439" xr:uid="{D5595330-0DF3-4F68-B5DF-586E6593B4CC}"/>
    <cellStyle name="Normal 2 4 10" xfId="5545" xr:uid="{9CCD380E-3A5D-4DC1-8969-0D0278C3D9EF}"/>
    <cellStyle name="Normal 2 4 10 2" xfId="24077" xr:uid="{CC1A7FB4-C799-45BF-9335-F16E0A998AC0}"/>
    <cellStyle name="Normal 2 4 10 3" xfId="32195" xr:uid="{F6EC09B4-BAF2-46E4-8B7E-550CAE4E6827}"/>
    <cellStyle name="Normal 2 4 11" xfId="11275" xr:uid="{3B32E64B-2C01-4D0C-BA71-9D8528FB2A1B}"/>
    <cellStyle name="Normal 2 4 12" xfId="1863" xr:uid="{C4EFD91C-B88B-4D4E-8A25-1A75B406C79E}"/>
    <cellStyle name="Normal 2 4 12 2" xfId="20959" xr:uid="{70A56D37-04F1-464C-880A-99506FDBD0FE}"/>
    <cellStyle name="Normal 2 4 12 3" xfId="29073" xr:uid="{7B4A78F1-B68E-4459-9452-2D5CCA5CC390}"/>
    <cellStyle name="Normal 2 4 2" xfId="440" xr:uid="{29D2A805-7933-4B8D-84E4-D79F629617CE}"/>
    <cellStyle name="Normal 2 4 2 2" xfId="2470" xr:uid="{E5BD62CD-C3A1-4EB9-9FEA-7E2B5DE3F978}"/>
    <cellStyle name="Normal 2 4 2 3" xfId="11276" xr:uid="{10D65F72-D0E1-4CDA-81E6-066B445B3704}"/>
    <cellStyle name="Normal 2 4 3" xfId="2469" xr:uid="{A25107C6-D6E9-4D48-86E2-5A9506449A90}"/>
    <cellStyle name="Normal 2 4 3 2" xfId="11277" xr:uid="{A3EA64FB-71F3-415D-BE51-55648C43E6C8}"/>
    <cellStyle name="Normal 2 4 4" xfId="2076" xr:uid="{8FA8BF16-3CF0-4153-B0AC-B343933D5DAF}"/>
    <cellStyle name="Normal 2 4 5" xfId="2659" xr:uid="{D74DF6A8-F563-4FF3-8ED8-EFF52FB3481E}"/>
    <cellStyle name="Normal 2 4 5 2" xfId="3605" xr:uid="{10E7DCE5-6DC9-4AE2-A517-5F8FC0842F20}"/>
    <cellStyle name="Normal 2 4 5 2 2" xfId="5039" xr:uid="{492D5B3E-208F-4475-BC72-92C2E23B556C}"/>
    <cellStyle name="Normal 2 4 5 2 2 2" xfId="7975" xr:uid="{73D228A5-D7AD-45D4-9B10-763D9614C458}"/>
    <cellStyle name="Normal 2 4 5 2 2 2 2" xfId="26507" xr:uid="{5D6F2DEE-B675-4875-A88D-EDE7D74108DD}"/>
    <cellStyle name="Normal 2 4 5 2 2 2 3" xfId="34625" xr:uid="{E97A34F3-7029-4D2E-8437-D257EB7FFF18}"/>
    <cellStyle name="Normal 2 4 5 2 2 3" xfId="23599" xr:uid="{0DECB208-98EC-4B2A-BEE7-002FCBD5FD98}"/>
    <cellStyle name="Normal 2 4 5 2 2 4" xfId="31717" xr:uid="{BFBA4982-25D4-427C-A63D-A1D907D49FDB}"/>
    <cellStyle name="Normal 2 4 5 2 3" xfId="6549" xr:uid="{08DD8F01-4E84-404F-B667-8986C392C290}"/>
    <cellStyle name="Normal 2 4 5 2 3 2" xfId="25081" xr:uid="{3A53D2F2-9FD5-4763-BFEB-F96933222850}"/>
    <cellStyle name="Normal 2 4 5 2 3 3" xfId="33199" xr:uid="{1F58F465-4162-478F-91A9-81E6EE6A8C45}"/>
    <cellStyle name="Normal 2 4 5 2 4" xfId="22171" xr:uid="{237943F1-3441-47EF-94EF-BE5BC650D814}"/>
    <cellStyle name="Normal 2 4 5 2 5" xfId="30289" xr:uid="{1AE5850A-1C19-404F-8BB4-525121C2ED5E}"/>
    <cellStyle name="Normal 2 4 5 3" xfId="4328" xr:uid="{C2A2946E-BDC3-4AC8-8768-281C5EEEB1DC}"/>
    <cellStyle name="Normal 2 4 5 3 2" xfId="7264" xr:uid="{6D2DECD8-2409-4F4D-9D77-58E1D1F2F341}"/>
    <cellStyle name="Normal 2 4 5 3 2 2" xfId="25796" xr:uid="{0421E29C-3AD0-4B27-88F4-D09211B2863B}"/>
    <cellStyle name="Normal 2 4 5 3 2 3" xfId="33914" xr:uid="{4C3D8648-5640-4DC4-A422-65B3041A1700}"/>
    <cellStyle name="Normal 2 4 5 3 3" xfId="22888" xr:uid="{3675792A-4FB4-44B4-A91F-50516FB5F76A}"/>
    <cellStyle name="Normal 2 4 5 3 4" xfId="31006" xr:uid="{D4F17649-AC5D-4830-BCF8-440AAD8052F6}"/>
    <cellStyle name="Normal 2 4 5 4" xfId="5838" xr:uid="{FC23BCD3-8ACE-4713-B7D1-5E5C2003809C}"/>
    <cellStyle name="Normal 2 4 5 4 2" xfId="24370" xr:uid="{AF2921EF-0803-4F7B-9B90-D37DC7DCCF1E}"/>
    <cellStyle name="Normal 2 4 5 4 3" xfId="32488" xr:uid="{1D7AFA84-75E2-4534-98E7-3A35F7672A84}"/>
    <cellStyle name="Normal 2 4 5 5" xfId="21416" xr:uid="{582E7748-8ED8-4F17-B65D-69C2CD783F9F}"/>
    <cellStyle name="Normal 2 4 5 6" xfId="29532" xr:uid="{0708180C-108A-4C3C-AFB7-B66A08B09924}"/>
    <cellStyle name="Normal 2 4 6" xfId="3127" xr:uid="{C47EAD49-21F2-4386-A7E0-0CF62C068CEA}"/>
    <cellStyle name="Normal 2 4 6 2" xfId="3944" xr:uid="{3D8672E8-56F4-40DD-9888-236DC3E021F1}"/>
    <cellStyle name="Normal 2 4 6 2 2" xfId="5377" xr:uid="{64D8BF4B-796E-4D93-9C81-41394611DF76}"/>
    <cellStyle name="Normal 2 4 6 2 2 2" xfId="8313" xr:uid="{945B129F-A8EC-48DD-84CA-A6348390DF4E}"/>
    <cellStyle name="Normal 2 4 6 2 2 2 2" xfId="26845" xr:uid="{2CA84D86-EE21-46C0-88A9-05301299797C}"/>
    <cellStyle name="Normal 2 4 6 2 2 2 3" xfId="34963" xr:uid="{6CD92689-957D-485B-8168-9556030D5BA4}"/>
    <cellStyle name="Normal 2 4 6 2 2 3" xfId="23937" xr:uid="{F2DEABD9-30CB-4E26-93F9-ED19D830B234}"/>
    <cellStyle name="Normal 2 4 6 2 2 4" xfId="32055" xr:uid="{3D29BCD5-92C3-4262-BB4F-C54E6F886280}"/>
    <cellStyle name="Normal 2 4 6 2 3" xfId="6887" xr:uid="{94D28D87-7F10-4F46-897F-09813CD43BFC}"/>
    <cellStyle name="Normal 2 4 6 2 3 2" xfId="25419" xr:uid="{63F05AE8-8127-4F93-8E29-A54D13EC7929}"/>
    <cellStyle name="Normal 2 4 6 2 3 3" xfId="33537" xr:uid="{1C42C342-6994-4AFE-AFE1-FFF29EBB62A5}"/>
    <cellStyle name="Normal 2 4 6 2 4" xfId="22509" xr:uid="{A3DA0611-4FC3-43E2-BD16-4728DED39641}"/>
    <cellStyle name="Normal 2 4 6 2 5" xfId="30627" xr:uid="{30F1D1F1-F718-4CE7-9199-013107E7515A}"/>
    <cellStyle name="Normal 2 4 6 3" xfId="4666" xr:uid="{5EB6FAB2-AFD7-4343-949B-EF6AF845B567}"/>
    <cellStyle name="Normal 2 4 6 3 2" xfId="7602" xr:uid="{D61CC15A-A8B2-48AD-92CC-8CF29059095B}"/>
    <cellStyle name="Normal 2 4 6 3 2 2" xfId="26134" xr:uid="{1867303F-0D15-4920-B720-67C189FB0537}"/>
    <cellStyle name="Normal 2 4 6 3 2 3" xfId="34252" xr:uid="{E4C7059A-356A-4CDB-B373-8C52BA9176FC}"/>
    <cellStyle name="Normal 2 4 6 3 3" xfId="23226" xr:uid="{0F8284CA-6AEA-49D9-9CF3-C2FED29CC411}"/>
    <cellStyle name="Normal 2 4 6 3 4" xfId="31344" xr:uid="{C6BDF116-B94B-403A-9D1B-B0E13C96193D}"/>
    <cellStyle name="Normal 2 4 6 4" xfId="6176" xr:uid="{A5D4AE25-6F27-46C9-BB08-C06663512744}"/>
    <cellStyle name="Normal 2 4 6 4 2" xfId="24708" xr:uid="{2CE3EE19-E76E-482B-8CBF-75E615374C2F}"/>
    <cellStyle name="Normal 2 4 6 4 3" xfId="32826" xr:uid="{ACBC5BBE-1AAF-4B36-8DC4-A80782C1DA25}"/>
    <cellStyle name="Normal 2 4 6 5" xfId="21781" xr:uid="{D74D88D5-76F0-427B-BB12-64FA56F653D9}"/>
    <cellStyle name="Normal 2 4 6 6" xfId="29897" xr:uid="{DAF590CE-BF91-4FD0-9AFF-C9B8AC5E5ED8}"/>
    <cellStyle name="Normal 2 4 7" xfId="3292" xr:uid="{4DF568DA-EF34-480D-B736-29B8AB79D044}"/>
    <cellStyle name="Normal 2 4 7 2" xfId="4009" xr:uid="{5A2328AC-FFE1-492B-B1B7-C51531B76113}"/>
    <cellStyle name="Normal 2 4 7 2 2" xfId="5442" xr:uid="{A73ABBD2-50F9-453E-950C-FDAD57AA253A}"/>
    <cellStyle name="Normal 2 4 7 2 2 2" xfId="8378" xr:uid="{6B52910D-499E-4F75-90AA-36E2EE03A2D8}"/>
    <cellStyle name="Normal 2 4 7 2 2 2 2" xfId="26910" xr:uid="{0F918EF6-13C4-4247-AB58-6CEBAE6740C3}"/>
    <cellStyle name="Normal 2 4 7 2 2 2 3" xfId="35028" xr:uid="{0BE4275A-1930-4AE9-8200-BBBB79A2F9BD}"/>
    <cellStyle name="Normal 2 4 7 2 2 3" xfId="24002" xr:uid="{C0B53A71-04C9-410D-8709-1F3BD2BB1959}"/>
    <cellStyle name="Normal 2 4 7 2 2 4" xfId="32120" xr:uid="{642EA960-3EE3-4F6C-B3AD-14CBD080EECB}"/>
    <cellStyle name="Normal 2 4 7 2 3" xfId="6952" xr:uid="{A0D10291-60BF-4C27-B8FA-D03C125D0629}"/>
    <cellStyle name="Normal 2 4 7 2 3 2" xfId="25484" xr:uid="{67B7E4B3-43F4-48D3-A719-F83BA51CCE0F}"/>
    <cellStyle name="Normal 2 4 7 2 3 3" xfId="33602" xr:uid="{39C75C0E-9DBB-418F-BDEC-913AAACEEAF3}"/>
    <cellStyle name="Normal 2 4 7 2 4" xfId="22574" xr:uid="{A759E9B1-2EDF-4013-97C0-379F5800D273}"/>
    <cellStyle name="Normal 2 4 7 2 5" xfId="30692" xr:uid="{51194DA0-1448-496E-BE51-DDC198EA00C0}"/>
    <cellStyle name="Normal 2 4 7 3" xfId="4731" xr:uid="{3CABE165-EA89-4760-B75E-F8C7B85BA194}"/>
    <cellStyle name="Normal 2 4 7 3 2" xfId="7667" xr:uid="{4DB5B1BA-77BB-4048-A358-D4857798DC34}"/>
    <cellStyle name="Normal 2 4 7 3 2 2" xfId="26199" xr:uid="{66E26C04-43F9-4628-88EA-BBFE679D912A}"/>
    <cellStyle name="Normal 2 4 7 3 2 3" xfId="34317" xr:uid="{A22E4703-85B0-4718-AAE3-BF4CE80AC455}"/>
    <cellStyle name="Normal 2 4 7 3 3" xfId="23291" xr:uid="{62AB316C-34AF-4206-8677-8F50B806C58E}"/>
    <cellStyle name="Normal 2 4 7 3 4" xfId="31409" xr:uid="{732FD2F5-2771-4E91-A79F-712013E196D5}"/>
    <cellStyle name="Normal 2 4 7 4" xfId="6241" xr:uid="{E835FE40-49A2-40C7-99BB-4921D173E443}"/>
    <cellStyle name="Normal 2 4 7 4 2" xfId="24773" xr:uid="{D777AEBF-E01E-4028-B7E6-F12D5BFD79E8}"/>
    <cellStyle name="Normal 2 4 7 4 3" xfId="32891" xr:uid="{90CB8AB4-052D-48AC-A93C-D41958283A58}"/>
    <cellStyle name="Normal 2 4 7 5" xfId="21863" xr:uid="{B8D29086-9964-4263-9386-64C3C0D8323A}"/>
    <cellStyle name="Normal 2 4 7 6" xfId="29980" xr:uid="{EF618F41-4B54-4401-88A1-391EAA716D33}"/>
    <cellStyle name="Normal 2 4 8" xfId="3309" xr:uid="{D3575639-141F-451D-90DD-3D89F16606EA}"/>
    <cellStyle name="Normal 2 4 8 2" xfId="4746" xr:uid="{57811A17-FBB5-47F9-A337-6CC4479D6327}"/>
    <cellStyle name="Normal 2 4 8 2 2" xfId="7682" xr:uid="{5AB93A86-1E68-4E28-A165-131B2AD5F072}"/>
    <cellStyle name="Normal 2 4 8 2 2 2" xfId="26214" xr:uid="{3013178E-7510-48F3-AC02-E2F9419FE366}"/>
    <cellStyle name="Normal 2 4 8 2 2 3" xfId="34332" xr:uid="{5E28B3DA-C0C1-4C1D-9F07-E0ACB43DF387}"/>
    <cellStyle name="Normal 2 4 8 2 3" xfId="23306" xr:uid="{F0546C90-0911-427A-A75A-38EC220D5573}"/>
    <cellStyle name="Normal 2 4 8 2 4" xfId="31424" xr:uid="{DD42F3B5-F5DA-4674-ACA4-4A548DFAE2A7}"/>
    <cellStyle name="Normal 2 4 8 3" xfId="6256" xr:uid="{9E9D21A2-E28A-4F3A-AD71-17A3A799575E}"/>
    <cellStyle name="Normal 2 4 8 3 2" xfId="24788" xr:uid="{E901DF22-D951-4D64-B8D6-D773517593C5}"/>
    <cellStyle name="Normal 2 4 8 3 3" xfId="32906" xr:uid="{0928AF6E-FD10-4E53-B4DA-A94E41A68841}"/>
    <cellStyle name="Normal 2 4 8 4" xfId="21878" xr:uid="{F07146F1-5097-4CE3-9AD0-4592B3DBB942}"/>
    <cellStyle name="Normal 2 4 8 5" xfId="29995" xr:uid="{1BE90D9D-77DF-4684-9ABC-8F377CBFB8DD}"/>
    <cellStyle name="Normal 2 4 9" xfId="4033" xr:uid="{83FD4F61-AFE5-46EE-BBFA-1D8A27FEC7F5}"/>
    <cellStyle name="Normal 2 4 9 2" xfId="6969" xr:uid="{9DCBEB8D-AFAD-4ACE-AE43-9CADBB42F5DB}"/>
    <cellStyle name="Normal 2 4 9 2 2" xfId="25501" xr:uid="{7F3078AC-C0F6-4DB7-87D7-A30C57DE8529}"/>
    <cellStyle name="Normal 2 4 9 2 3" xfId="33619" xr:uid="{7A1E7AF7-1F58-4F2E-8AE7-E8B1192DFBB5}"/>
    <cellStyle name="Normal 2 4 9 3" xfId="22593" xr:uid="{AC6AA9F9-CA4E-4242-9CA2-AAEAA1057671}"/>
    <cellStyle name="Normal 2 4 9 4" xfId="30711" xr:uid="{99DC3D28-914F-4766-AD4A-925018B726A5}"/>
    <cellStyle name="Normal 2 5" xfId="441" xr:uid="{EB58B535-6DE6-459B-86F7-3C063F9EE293}"/>
    <cellStyle name="Normal 2 5 2" xfId="891" xr:uid="{F78C07D2-1420-4D00-A569-A4C2C27E2C76}"/>
    <cellStyle name="Normal 2 5 2 10" xfId="28742" xr:uid="{0D6295DB-3D00-4DF4-8B55-E739A302F7D5}"/>
    <cellStyle name="Normal 2 5 2 2" xfId="2371" xr:uid="{C12B0991-8CD8-40C9-991F-59838D4E95C2}"/>
    <cellStyle name="Normal 2 5 2 2 2" xfId="2959" xr:uid="{262AE30E-98F1-4638-B134-A04F90E8BA7B}"/>
    <cellStyle name="Normal 2 5 2 2 2 2" xfId="3832" xr:uid="{AFF64D23-75BB-4C93-AE3E-A14B6F630E59}"/>
    <cellStyle name="Normal 2 5 2 2 2 2 2" xfId="5265" xr:uid="{7DB2C1D1-710A-4461-8AEA-D7F28B048042}"/>
    <cellStyle name="Normal 2 5 2 2 2 2 2 2" xfId="8201" xr:uid="{1FCDA90D-CE91-49B0-AA8D-C584CE547D59}"/>
    <cellStyle name="Normal 2 5 2 2 2 2 2 2 2" xfId="26733" xr:uid="{C8F8C24C-591D-4C75-8216-A05745964A06}"/>
    <cellStyle name="Normal 2 5 2 2 2 2 2 2 3" xfId="34851" xr:uid="{F659E88C-8289-4AAD-B1E8-4ED3252EF26D}"/>
    <cellStyle name="Normal 2 5 2 2 2 2 2 3" xfId="23825" xr:uid="{22D44227-4FEA-480E-B78E-BDB4EFC97B09}"/>
    <cellStyle name="Normal 2 5 2 2 2 2 2 4" xfId="31943" xr:uid="{BC8E37E5-2496-4A91-9EB3-B172B5F98BCA}"/>
    <cellStyle name="Normal 2 5 2 2 2 2 3" xfId="6775" xr:uid="{9C65DB29-E093-4A4D-B58C-186A002A6C70}"/>
    <cellStyle name="Normal 2 5 2 2 2 2 3 2" xfId="25307" xr:uid="{A6BD8616-31FE-407A-BDDE-CC765AF3C47E}"/>
    <cellStyle name="Normal 2 5 2 2 2 2 3 3" xfId="33425" xr:uid="{C42A90F6-6929-46CB-BF99-7259DFC3EE46}"/>
    <cellStyle name="Normal 2 5 2 2 2 2 4" xfId="22397" xr:uid="{E5047ECB-5447-4CA9-AD4E-E4894B800015}"/>
    <cellStyle name="Normal 2 5 2 2 2 2 5" xfId="30515" xr:uid="{19E19D97-120A-4CA2-8A25-8BDAF081813C}"/>
    <cellStyle name="Normal 2 5 2 2 2 3" xfId="4554" xr:uid="{DA99EF05-B9F6-41D4-AC37-2FB79F3C43E1}"/>
    <cellStyle name="Normal 2 5 2 2 2 3 2" xfId="7490" xr:uid="{375E9926-BA71-4E29-BDDB-63C479BB5E49}"/>
    <cellStyle name="Normal 2 5 2 2 2 3 2 2" xfId="26022" xr:uid="{6B1B4EBE-EE71-4B95-8BDA-7A7B7DD4EDFF}"/>
    <cellStyle name="Normal 2 5 2 2 2 3 2 3" xfId="34140" xr:uid="{C5C6A20D-3885-410E-A8C6-868BF316A1A7}"/>
    <cellStyle name="Normal 2 5 2 2 2 3 3" xfId="23114" xr:uid="{A41321EE-2D48-49D8-83A9-5AE9240D3F8D}"/>
    <cellStyle name="Normal 2 5 2 2 2 3 4" xfId="31232" xr:uid="{6F25611C-01A6-4833-992F-6D269F88D847}"/>
    <cellStyle name="Normal 2 5 2 2 2 4" xfId="6064" xr:uid="{F9142353-94F5-42E1-B8AE-48150DAB4168}"/>
    <cellStyle name="Normal 2 5 2 2 2 4 2" xfId="24596" xr:uid="{B8ECE23F-D6CD-4BCD-9622-9C62F7D2E705}"/>
    <cellStyle name="Normal 2 5 2 2 2 4 3" xfId="32714" xr:uid="{AEFFDE47-8B29-438D-A657-C11838B7AB0D}"/>
    <cellStyle name="Normal 2 5 2 2 2 5" xfId="21652" xr:uid="{3438F85A-1FF9-4284-BB8A-5B3C1BC006A6}"/>
    <cellStyle name="Normal 2 5 2 2 2 6" xfId="29768" xr:uid="{6354DFFC-E35A-46A6-BB67-161DA5BA72D0}"/>
    <cellStyle name="Normal 2 5 2 2 3" xfId="3537" xr:uid="{EC86DDB3-50D6-4045-BC6D-ED0B998FC3F3}"/>
    <cellStyle name="Normal 2 5 2 2 3 2" xfId="4972" xr:uid="{28B94CED-96D7-4B75-BE34-5B4FF7E8193D}"/>
    <cellStyle name="Normal 2 5 2 2 3 2 2" xfId="7908" xr:uid="{957514C3-F45D-4065-8A20-C3CAB0E43D60}"/>
    <cellStyle name="Normal 2 5 2 2 3 2 2 2" xfId="26440" xr:uid="{57DA3405-40C4-40FA-ACCD-ACFE1B73702B}"/>
    <cellStyle name="Normal 2 5 2 2 3 2 2 3" xfId="34558" xr:uid="{75A1F0AC-D85B-41DE-BFC0-94F48F76CB1A}"/>
    <cellStyle name="Normal 2 5 2 2 3 2 3" xfId="23532" xr:uid="{DC62BD2E-4857-40AE-98B3-8FBB8A7DCB95}"/>
    <cellStyle name="Normal 2 5 2 2 3 2 4" xfId="31650" xr:uid="{688E5424-3FAA-4702-BC45-FBDE20EE7592}"/>
    <cellStyle name="Normal 2 5 2 2 3 3" xfId="6482" xr:uid="{39BB7EDA-8930-4393-912A-2F56758313F4}"/>
    <cellStyle name="Normal 2 5 2 2 3 3 2" xfId="25014" xr:uid="{5500B2B7-CC84-4AAC-B2B2-0C02C9B3FCE3}"/>
    <cellStyle name="Normal 2 5 2 2 3 3 3" xfId="33132" xr:uid="{007D8101-8591-412E-AF1F-3FC0BCBDB6CA}"/>
    <cellStyle name="Normal 2 5 2 2 3 4" xfId="22104" xr:uid="{37363443-9659-4E72-997F-8F9BB3424817}"/>
    <cellStyle name="Normal 2 5 2 2 3 5" xfId="30222" xr:uid="{4E59A26D-EE2B-4F37-9B04-6C7829342B97}"/>
    <cellStyle name="Normal 2 5 2 2 4" xfId="4261" xr:uid="{D1C8E24B-3B50-41FF-A044-0C2166D401AD}"/>
    <cellStyle name="Normal 2 5 2 2 4 2" xfId="7197" xr:uid="{364089C5-1CCD-49AF-9BB5-00EB2DEB2DB1}"/>
    <cellStyle name="Normal 2 5 2 2 4 2 2" xfId="25729" xr:uid="{D3F9AFCA-AE50-4459-BD16-7A39D66C4083}"/>
    <cellStyle name="Normal 2 5 2 2 4 2 3" xfId="33847" xr:uid="{D99A5981-98FA-46F8-A6AF-BA6DA4CA57F4}"/>
    <cellStyle name="Normal 2 5 2 2 4 3" xfId="22821" xr:uid="{5E85F605-DFF8-400B-9982-F3A3BF680315}"/>
    <cellStyle name="Normal 2 5 2 2 4 4" xfId="30939" xr:uid="{45D7FFF0-417A-4B0F-AB3F-DF2ED5FA605A}"/>
    <cellStyle name="Normal 2 5 2 2 5" xfId="5771" xr:uid="{2B5610E0-9AD5-4DBE-B04A-2B87EB9EAC3E}"/>
    <cellStyle name="Normal 2 5 2 2 5 2" xfId="24303" xr:uid="{BF693083-DD0D-43DF-9CF3-91EDB949DC33}"/>
    <cellStyle name="Normal 2 5 2 2 5 3" xfId="32421" xr:uid="{942F65B3-C535-4410-958C-0940629F34FA}"/>
    <cellStyle name="Normal 2 5 2 2 6" xfId="21289" xr:uid="{55158113-A5BC-484D-A862-96B3149BB346}"/>
    <cellStyle name="Normal 2 5 2 2 7" xfId="29405" xr:uid="{9E43901E-B5E2-4DCA-96D3-2286883B96B6}"/>
    <cellStyle name="Normal 2 5 2 3" xfId="2830" xr:uid="{34A2EB48-03B5-4571-9AD1-76F9257F2E75}"/>
    <cellStyle name="Normal 2 5 2 3 2" xfId="3703" xr:uid="{50226939-C945-4D23-9A5A-74C0F50A807C}"/>
    <cellStyle name="Normal 2 5 2 3 2 2" xfId="5136" xr:uid="{50B7299A-759C-4490-ABC4-6A74189B94DB}"/>
    <cellStyle name="Normal 2 5 2 3 2 2 2" xfId="8072" xr:uid="{918F6E76-2B66-4DB1-B240-103B2ADAF34E}"/>
    <cellStyle name="Normal 2 5 2 3 2 2 2 2" xfId="26604" xr:uid="{96B3F734-C5D1-44AC-B002-F7B83E38D283}"/>
    <cellStyle name="Normal 2 5 2 3 2 2 2 3" xfId="34722" xr:uid="{D29FAAA5-7133-4CD6-81C1-BD130758392E}"/>
    <cellStyle name="Normal 2 5 2 3 2 2 3" xfId="23696" xr:uid="{E4AC9632-2B08-465F-A92C-C0AB2745B281}"/>
    <cellStyle name="Normal 2 5 2 3 2 2 4" xfId="31814" xr:uid="{FF59AEA4-F562-4BD3-AFC5-2EB71266C4FE}"/>
    <cellStyle name="Normal 2 5 2 3 2 3" xfId="6646" xr:uid="{75D9AA66-9300-413E-83F1-3F1B7CA2FB7A}"/>
    <cellStyle name="Normal 2 5 2 3 2 3 2" xfId="25178" xr:uid="{B424DBAF-83DF-4380-91EB-B614F243F19C}"/>
    <cellStyle name="Normal 2 5 2 3 2 3 3" xfId="33296" xr:uid="{99081F37-13C4-4A38-AE1F-28A80C972B11}"/>
    <cellStyle name="Normal 2 5 2 3 2 4" xfId="22268" xr:uid="{61B7C004-A669-4F08-ABF8-6EA1FA965AE7}"/>
    <cellStyle name="Normal 2 5 2 3 2 5" xfId="30386" xr:uid="{4684BCF6-10E0-4968-88F2-781C0581AD9E}"/>
    <cellStyle name="Normal 2 5 2 3 3" xfId="4425" xr:uid="{086580AD-165C-4745-8A85-DE21055BC741}"/>
    <cellStyle name="Normal 2 5 2 3 3 2" xfId="7361" xr:uid="{B857FF1F-01F3-4D5B-988D-D0599924EF7B}"/>
    <cellStyle name="Normal 2 5 2 3 3 2 2" xfId="25893" xr:uid="{90C1BFC8-DB94-443A-92E8-42D971F0EC88}"/>
    <cellStyle name="Normal 2 5 2 3 3 2 3" xfId="34011" xr:uid="{D4EF2F2F-367C-4EB9-A53F-74D6D51321A2}"/>
    <cellStyle name="Normal 2 5 2 3 3 3" xfId="22985" xr:uid="{ECBEB383-D334-498D-AD8D-D41F6F1D2373}"/>
    <cellStyle name="Normal 2 5 2 3 3 4" xfId="31103" xr:uid="{2AFA2DD5-02A0-4362-8E23-BC7C860EF638}"/>
    <cellStyle name="Normal 2 5 2 3 4" xfId="5935" xr:uid="{835A73C3-27DC-40C1-8F91-4272CA2A8647}"/>
    <cellStyle name="Normal 2 5 2 3 4 2" xfId="24467" xr:uid="{597409B5-DB78-4D03-BDBB-962018C0657C}"/>
    <cellStyle name="Normal 2 5 2 3 4 3" xfId="32585" xr:uid="{8E20532F-1511-4D85-97D6-D2A21C9A60C2}"/>
    <cellStyle name="Normal 2 5 2 3 5" xfId="21523" xr:uid="{8EB0AF76-E946-42D6-A598-1C6DD0BED250}"/>
    <cellStyle name="Normal 2 5 2 3 6" xfId="29639" xr:uid="{02CD861D-DE29-48BB-9AFC-8EEBAC34319B}"/>
    <cellStyle name="Normal 2 5 2 4" xfId="3408" xr:uid="{B1B85B14-DA01-4716-8DD1-5E01F735C1FA}"/>
    <cellStyle name="Normal 2 5 2 4 2" xfId="4843" xr:uid="{12774FE3-2FB3-4F4D-9987-C77E08D1C9F7}"/>
    <cellStyle name="Normal 2 5 2 4 2 2" xfId="7779" xr:uid="{7051B921-7541-48AF-8CD5-A12F74A6821E}"/>
    <cellStyle name="Normal 2 5 2 4 2 2 2" xfId="26311" xr:uid="{6E52EF53-02D0-4F4E-B1CE-6CEEA125CF6F}"/>
    <cellStyle name="Normal 2 5 2 4 2 2 3" xfId="34429" xr:uid="{152D7BF3-0603-49C3-ABFE-A49127B017E6}"/>
    <cellStyle name="Normal 2 5 2 4 2 3" xfId="23403" xr:uid="{80DFA8ED-40C6-4C1C-A744-A63080CAB9B9}"/>
    <cellStyle name="Normal 2 5 2 4 2 4" xfId="31521" xr:uid="{0CDE761A-2366-4238-8DAB-D6DFEED677F9}"/>
    <cellStyle name="Normal 2 5 2 4 3" xfId="6353" xr:uid="{DC288F86-E82C-42EF-9939-5F77CD3AF110}"/>
    <cellStyle name="Normal 2 5 2 4 3 2" xfId="24885" xr:uid="{4A9B9CA8-38F7-4B23-9799-346688D2476D}"/>
    <cellStyle name="Normal 2 5 2 4 3 3" xfId="33003" xr:uid="{99887F55-B0ED-43EF-A1B9-47986573DD16}"/>
    <cellStyle name="Normal 2 5 2 4 4" xfId="21975" xr:uid="{BF1FB812-1F1A-4C78-B70D-EABE9EB3D45C}"/>
    <cellStyle name="Normal 2 5 2 4 5" xfId="30093" xr:uid="{14BC502E-BDF7-4921-8DEE-099396D01653}"/>
    <cellStyle name="Normal 2 5 2 5" xfId="4132" xr:uid="{125EED86-AFF4-47A4-B946-00CDEC8B231F}"/>
    <cellStyle name="Normal 2 5 2 5 2" xfId="7068" xr:uid="{A829B02B-A49A-45D6-BC63-F2A8FADCF324}"/>
    <cellStyle name="Normal 2 5 2 5 2 2" xfId="25600" xr:uid="{1AB25EA9-5B8E-49B1-BB45-9C2F83145A8A}"/>
    <cellStyle name="Normal 2 5 2 5 2 3" xfId="33718" xr:uid="{9B3D835C-AF03-4D4B-8437-0226708E2D99}"/>
    <cellStyle name="Normal 2 5 2 5 3" xfId="22692" xr:uid="{742EE025-6E96-443B-98CE-D5FE0B5159BA}"/>
    <cellStyle name="Normal 2 5 2 5 4" xfId="30810" xr:uid="{AFF96012-07F3-4565-8FD4-1D334004736D}"/>
    <cellStyle name="Normal 2 5 2 6" xfId="5642" xr:uid="{F8BA9845-8D4D-4EA1-9CF8-31219E98A646}"/>
    <cellStyle name="Normal 2 5 2 6 2" xfId="24174" xr:uid="{BEB677A3-BC11-4693-9275-0119B90C50A1}"/>
    <cellStyle name="Normal 2 5 2 6 3" xfId="32292" xr:uid="{FF90C1FF-E5F7-473E-BAC4-EB729CA2DAD0}"/>
    <cellStyle name="Normal 2 5 2 7" xfId="11279" xr:uid="{A272AEBB-C015-41BC-857A-6886AAB2BD5A}"/>
    <cellStyle name="Normal 2 5 2 8" xfId="2225" xr:uid="{F24ECEC7-7726-482A-AB20-ED2DCA894469}"/>
    <cellStyle name="Normal 2 5 2 8 2" xfId="21155" xr:uid="{9C06CC81-44C5-4A0F-BA41-2B0AFB59E193}"/>
    <cellStyle name="Normal 2 5 2 8 3" xfId="29271" xr:uid="{9BA20576-E323-404E-B74A-3C48E58E2ECF}"/>
    <cellStyle name="Normal 2 5 2 9" xfId="20647" xr:uid="{75FDDD80-FDCD-4901-B1E8-32751776DA2D}"/>
    <cellStyle name="Normal 2 5 3" xfId="2319" xr:uid="{1EA501C8-F501-41BB-9D11-FED76C90C68C}"/>
    <cellStyle name="Normal 2 5 3 2" xfId="2909" xr:uid="{4233F4A3-C296-4A8B-A0E2-B311970F69DA}"/>
    <cellStyle name="Normal 2 5 3 2 2" xfId="3782" xr:uid="{DB0A1CA2-5DF8-4BE7-8109-8CDCD0078D12}"/>
    <cellStyle name="Normal 2 5 3 2 2 2" xfId="5215" xr:uid="{85961C15-B701-4742-BE60-389CFE0B4330}"/>
    <cellStyle name="Normal 2 5 3 2 2 2 2" xfId="8151" xr:uid="{EDE4C8F5-3B28-446B-8ABD-A10DDA777C93}"/>
    <cellStyle name="Normal 2 5 3 2 2 2 2 2" xfId="26683" xr:uid="{7DE3553D-83AF-4EB8-A0F7-B242C9ECA532}"/>
    <cellStyle name="Normal 2 5 3 2 2 2 2 3" xfId="34801" xr:uid="{0F954929-EBC1-49E7-BDC6-AE4E9AFCD0B0}"/>
    <cellStyle name="Normal 2 5 3 2 2 2 3" xfId="23775" xr:uid="{F3207374-8FC3-4C54-9DC3-EA903C85AB7A}"/>
    <cellStyle name="Normal 2 5 3 2 2 2 4" xfId="31893" xr:uid="{95F610D0-ED79-47A8-957C-D0699C65A533}"/>
    <cellStyle name="Normal 2 5 3 2 2 3" xfId="6725" xr:uid="{684A7328-22BD-43B6-B3B3-6106722CD911}"/>
    <cellStyle name="Normal 2 5 3 2 2 3 2" xfId="25257" xr:uid="{3985BCD5-978A-49C6-B0AE-EB904FBF8B8D}"/>
    <cellStyle name="Normal 2 5 3 2 2 3 3" xfId="33375" xr:uid="{9BC51D25-69E3-4C97-82D0-5AC758C9F10E}"/>
    <cellStyle name="Normal 2 5 3 2 2 4" xfId="22347" xr:uid="{66E70C9E-FA2C-47AB-8426-F677CA813449}"/>
    <cellStyle name="Normal 2 5 3 2 2 5" xfId="30465" xr:uid="{604DE6F3-2AA9-41D7-A898-6F929C8ED255}"/>
    <cellStyle name="Normal 2 5 3 2 3" xfId="4504" xr:uid="{ED76BD65-028F-490D-BDAF-C85D6E739E09}"/>
    <cellStyle name="Normal 2 5 3 2 3 2" xfId="7440" xr:uid="{072A79B9-AC9A-4BF3-AE64-10751CA8DC67}"/>
    <cellStyle name="Normal 2 5 3 2 3 2 2" xfId="25972" xr:uid="{10C9A10F-A12E-4E8E-93DC-38596D8590C7}"/>
    <cellStyle name="Normal 2 5 3 2 3 2 3" xfId="34090" xr:uid="{4EC9E557-03E1-47BE-B099-0DE94D1C2FEA}"/>
    <cellStyle name="Normal 2 5 3 2 3 3" xfId="23064" xr:uid="{E1D2F92A-9C95-4943-A924-BB446F6E4DCD}"/>
    <cellStyle name="Normal 2 5 3 2 3 4" xfId="31182" xr:uid="{766BDC9F-3850-43EA-BC56-B6DD43FDC987}"/>
    <cellStyle name="Normal 2 5 3 2 4" xfId="6014" xr:uid="{D9943A22-D66D-420A-B44A-1A8FC3EA658F}"/>
    <cellStyle name="Normal 2 5 3 2 4 2" xfId="24546" xr:uid="{24880246-5863-49ED-A81E-88D4E63E5D1C}"/>
    <cellStyle name="Normal 2 5 3 2 4 3" xfId="32664" xr:uid="{0A682D92-0DEF-4738-A422-2826241F5038}"/>
    <cellStyle name="Normal 2 5 3 2 5" xfId="21602" xr:uid="{89E7F993-F930-4332-B59A-9D807E2488DE}"/>
    <cellStyle name="Normal 2 5 3 2 6" xfId="29718" xr:uid="{E67D79C6-0D16-4A5B-8B86-C22B570B1EF9}"/>
    <cellStyle name="Normal 2 5 3 3" xfId="3487" xr:uid="{9721E01B-A5F9-471D-88CA-556C63D02290}"/>
    <cellStyle name="Normal 2 5 3 3 2" xfId="4922" xr:uid="{23DA2BB5-C895-4209-B66E-B214319B0B3D}"/>
    <cellStyle name="Normal 2 5 3 3 2 2" xfId="7858" xr:uid="{8BF1F3BE-56A8-43B2-B4A4-EB7AA6DBAAC2}"/>
    <cellStyle name="Normal 2 5 3 3 2 2 2" xfId="26390" xr:uid="{C5B3927D-1DCB-434F-8ECB-BAE8E4089D5C}"/>
    <cellStyle name="Normal 2 5 3 3 2 2 3" xfId="34508" xr:uid="{EDC3CC5E-BC7F-4486-835A-AB4D8F13A916}"/>
    <cellStyle name="Normal 2 5 3 3 2 3" xfId="23482" xr:uid="{BB054E13-72CD-492B-8276-C6ED64340A46}"/>
    <cellStyle name="Normal 2 5 3 3 2 4" xfId="31600" xr:uid="{0DC9409F-18FA-4766-9161-41A4A89F0972}"/>
    <cellStyle name="Normal 2 5 3 3 3" xfId="6432" xr:uid="{B4F799B4-690F-4AB3-B0E1-6E686F2C6BF2}"/>
    <cellStyle name="Normal 2 5 3 3 3 2" xfId="24964" xr:uid="{D116BE38-0D9E-4723-9F37-184FB1A45C02}"/>
    <cellStyle name="Normal 2 5 3 3 3 3" xfId="33082" xr:uid="{145B22E7-6A97-4FFB-9F38-CBE09F443FD6}"/>
    <cellStyle name="Normal 2 5 3 3 4" xfId="22054" xr:uid="{FA2E01A8-34C6-48B0-B8A5-2B2C79B94A03}"/>
    <cellStyle name="Normal 2 5 3 3 5" xfId="30172" xr:uid="{69FD0CFC-FF1E-4CD1-AC0B-6D1DFCEE83BC}"/>
    <cellStyle name="Normal 2 5 3 4" xfId="4211" xr:uid="{0E3B3635-FEFF-4E34-BF00-A12D807CCB5E}"/>
    <cellStyle name="Normal 2 5 3 4 2" xfId="7147" xr:uid="{13A683B7-B77A-4C9E-AD18-F4456BD8682B}"/>
    <cellStyle name="Normal 2 5 3 4 2 2" xfId="25679" xr:uid="{A86BDAC6-4630-4077-8F89-059D2CEB49C5}"/>
    <cellStyle name="Normal 2 5 3 4 2 3" xfId="33797" xr:uid="{603E9CDB-C2D7-40D1-9827-4EB7A7FE962A}"/>
    <cellStyle name="Normal 2 5 3 4 3" xfId="22771" xr:uid="{58AB0496-72DE-44EC-B0F9-EBC2059CBFE0}"/>
    <cellStyle name="Normal 2 5 3 4 4" xfId="30889" xr:uid="{AA9B40FE-5A8D-4455-AB24-FFF3297962FE}"/>
    <cellStyle name="Normal 2 5 3 5" xfId="5721" xr:uid="{6222FB44-5E52-4B9B-8745-3D10B7B13701}"/>
    <cellStyle name="Normal 2 5 3 5 2" xfId="24253" xr:uid="{E5866639-D8B6-4F26-BBEB-028AE2CE9594}"/>
    <cellStyle name="Normal 2 5 3 5 3" xfId="32371" xr:uid="{C1958733-7A43-468D-B341-8DBF5856912E}"/>
    <cellStyle name="Normal 2 5 3 6" xfId="21238" xr:uid="{8B87FDE1-B68E-41F5-AE85-39EABC7F3BCE}"/>
    <cellStyle name="Normal 2 5 3 7" xfId="29354" xr:uid="{EED656BD-FF12-40BD-8B5B-03778D1CA776}"/>
    <cellStyle name="Normal 2 5 4" xfId="2077" xr:uid="{CAF4F202-0798-4306-8C71-42A1CCB13BE1}"/>
    <cellStyle name="Normal 2 5 4 2" xfId="3234" xr:uid="{2E2061BA-F86E-4E9C-A171-9040F66C8DBA}"/>
    <cellStyle name="Normal 2 5 4 2 2" xfId="3993" xr:uid="{BF10C6D1-C8E2-4C26-BCB2-DAE65A127AF4}"/>
    <cellStyle name="Normal 2 5 4 2 2 2" xfId="5426" xr:uid="{F1F65E94-BE31-4158-B398-24714ACFAF0E}"/>
    <cellStyle name="Normal 2 5 4 2 2 2 2" xfId="8362" xr:uid="{A1EF8724-82A0-4B1A-B43B-43EB0B2E9346}"/>
    <cellStyle name="Normal 2 5 4 2 2 2 2 2" xfId="26894" xr:uid="{FD2B3E70-7FB0-40EA-8ACD-D9F5D4E5771D}"/>
    <cellStyle name="Normal 2 5 4 2 2 2 2 3" xfId="35012" xr:uid="{2390097D-6D6B-4BA7-9575-FFE3A1986DB4}"/>
    <cellStyle name="Normal 2 5 4 2 2 2 3" xfId="23986" xr:uid="{92952FA5-1E14-44AE-BC2F-78D5452390B4}"/>
    <cellStyle name="Normal 2 5 4 2 2 2 4" xfId="32104" xr:uid="{AB0353D4-BB18-4FC3-AE9D-353E36D0BCAF}"/>
    <cellStyle name="Normal 2 5 4 2 2 3" xfId="6936" xr:uid="{F9294360-5BC6-457E-A609-20BD8065626C}"/>
    <cellStyle name="Normal 2 5 4 2 2 3 2" xfId="25468" xr:uid="{A56BC49F-DB26-4803-8E20-A8AF9E72EF77}"/>
    <cellStyle name="Normal 2 5 4 2 2 3 3" xfId="33586" xr:uid="{1AC82805-A8FC-423A-8329-D378E02861E9}"/>
    <cellStyle name="Normal 2 5 4 2 2 4" xfId="22558" xr:uid="{6BD81B41-74ED-4C93-B74A-D6442F0C8CF0}"/>
    <cellStyle name="Normal 2 5 4 2 2 5" xfId="30676" xr:uid="{786EFF28-D0BF-4888-9943-979D61E72789}"/>
    <cellStyle name="Normal 2 5 4 2 3" xfId="4715" xr:uid="{D247B192-66A3-4D53-A436-7AB803DFB3F6}"/>
    <cellStyle name="Normal 2 5 4 2 3 2" xfId="7651" xr:uid="{02BF6739-6A35-47BD-B6E2-C3EF5240A6DB}"/>
    <cellStyle name="Normal 2 5 4 2 3 2 2" xfId="26183" xr:uid="{6C8229CA-DC98-4C53-B64A-532AC5E77356}"/>
    <cellStyle name="Normal 2 5 4 2 3 2 3" xfId="34301" xr:uid="{75FAAE09-276F-4E1F-8DCA-FB62D7E37F9C}"/>
    <cellStyle name="Normal 2 5 4 2 3 3" xfId="23275" xr:uid="{26FBC847-6251-40AB-8256-D5B48A6A87C9}"/>
    <cellStyle name="Normal 2 5 4 2 3 4" xfId="31393" xr:uid="{63E8E3F6-87E5-42FF-83C2-1B0AD0C6454C}"/>
    <cellStyle name="Normal 2 5 4 2 4" xfId="6225" xr:uid="{3B18A6CA-D616-49CE-98F7-CA3039AF8E46}"/>
    <cellStyle name="Normal 2 5 4 2 4 2" xfId="24757" xr:uid="{E2FD9715-C0BD-4B3F-90E1-7444EC26FCE1}"/>
    <cellStyle name="Normal 2 5 4 2 4 3" xfId="32875" xr:uid="{8C462F50-7A92-47CE-8F89-9C287E2C102F}"/>
    <cellStyle name="Normal 2 5 4 2 5" xfId="21839" xr:uid="{005B8B8F-D53E-4BCA-98DE-6D10806A62EC}"/>
    <cellStyle name="Normal 2 5 4 2 6" xfId="29955" xr:uid="{3F1A47C9-B297-475F-B672-73417525ACBE}"/>
    <cellStyle name="Normal 2 5 4 3" xfId="3327" xr:uid="{AE60D569-5FD2-490A-ACDE-ECD9C0E141AB}"/>
    <cellStyle name="Normal 2 5 4 3 2" xfId="4762" xr:uid="{BDE9DA43-CAE4-4D77-A82D-9324731E19CF}"/>
    <cellStyle name="Normal 2 5 4 3 2 2" xfId="7698" xr:uid="{DACCA2C6-F50C-486D-9809-28F384110AB6}"/>
    <cellStyle name="Normal 2 5 4 3 2 2 2" xfId="26230" xr:uid="{CB580C61-F976-4CC0-9458-045C1A0E15BE}"/>
    <cellStyle name="Normal 2 5 4 3 2 2 3" xfId="34348" xr:uid="{26F66CDB-C079-4812-9318-74DA684F47B2}"/>
    <cellStyle name="Normal 2 5 4 3 2 3" xfId="23322" xr:uid="{DDD042DB-7D1E-4F53-9C0F-F4EC57638674}"/>
    <cellStyle name="Normal 2 5 4 3 2 4" xfId="31440" xr:uid="{01E13526-B15E-48A2-AF29-56E8A5E71671}"/>
    <cellStyle name="Normal 2 5 4 3 3" xfId="6272" xr:uid="{59DFAC09-23BF-4178-8E1E-1D6B43B19032}"/>
    <cellStyle name="Normal 2 5 4 3 3 2" xfId="24804" xr:uid="{4AD8FA79-E338-4635-BB2F-7A039D764189}"/>
    <cellStyle name="Normal 2 5 4 3 3 3" xfId="32922" xr:uid="{3F006788-7256-463F-BD30-AC8B260C851C}"/>
    <cellStyle name="Normal 2 5 4 3 4" xfId="21894" xr:uid="{08482137-2E0B-4250-83CC-7CB24030A1E8}"/>
    <cellStyle name="Normal 2 5 4 3 5" xfId="30012" xr:uid="{76CB26C2-B100-4DAF-9367-892D96411EEE}"/>
    <cellStyle name="Normal 2 5 4 4" xfId="4051" xr:uid="{97B9375A-F3DB-4E4D-A96A-CFC11054FA3A}"/>
    <cellStyle name="Normal 2 5 4 4 2" xfId="6987" xr:uid="{C8F8A1AD-2F91-4AE1-A9E1-5EC1E62241B7}"/>
    <cellStyle name="Normal 2 5 4 4 2 2" xfId="25519" xr:uid="{664F4755-E926-4618-87B9-9E9CF75FE374}"/>
    <cellStyle name="Normal 2 5 4 4 2 3" xfId="33637" xr:uid="{7B8CFC4E-6765-46DA-87D8-3FEA35F3CBCB}"/>
    <cellStyle name="Normal 2 5 4 4 3" xfId="22611" xr:uid="{D1C5E1BE-C149-45F0-9235-506C65F465EF}"/>
    <cellStyle name="Normal 2 5 4 4 4" xfId="30729" xr:uid="{64B335F3-146B-461E-AD8D-1A3CADA70956}"/>
    <cellStyle name="Normal 2 5 4 5" xfId="5561" xr:uid="{47A21AA9-802A-4A0F-9ADE-0F45521FE778}"/>
    <cellStyle name="Normal 2 5 4 5 2" xfId="24093" xr:uid="{8C393426-3EEE-49BA-80E4-C7539F4BAFB2}"/>
    <cellStyle name="Normal 2 5 4 5 3" xfId="32211" xr:uid="{53E62BC0-CE67-4A84-96D0-AD0CB0198353}"/>
    <cellStyle name="Normal 2 5 4 6" xfId="21059" xr:uid="{6A8C5060-DCFB-469E-A6F9-AC0F2416AF1F}"/>
    <cellStyle name="Normal 2 5 4 7" xfId="29175" xr:uid="{A74510AB-E2C3-4590-8B11-B7E6C77E516D}"/>
    <cellStyle name="Normal 2 5 5" xfId="2732" xr:uid="{483C5CDE-E928-4C05-9EBB-30646EF4B34D}"/>
    <cellStyle name="Normal 2 5 5 2" xfId="3635" xr:uid="{6D5ACBAB-C481-4D07-B2BD-399A43BBCBF1}"/>
    <cellStyle name="Normal 2 5 5 2 2" xfId="5068" xr:uid="{BB1D99BF-CF0F-4E13-A9E9-2AC9373498F0}"/>
    <cellStyle name="Normal 2 5 5 2 2 2" xfId="8004" xr:uid="{1F856BF1-3491-4627-A957-85480016BA01}"/>
    <cellStyle name="Normal 2 5 5 2 2 2 2" xfId="26536" xr:uid="{FAB39F63-6255-4BDA-9F71-6F6B37B491FE}"/>
    <cellStyle name="Normal 2 5 5 2 2 2 3" xfId="34654" xr:uid="{99571A67-E3E7-441D-A075-C7620393664D}"/>
    <cellStyle name="Normal 2 5 5 2 2 3" xfId="23628" xr:uid="{A03627F9-B12B-4FC2-B847-7B70EF2D0F50}"/>
    <cellStyle name="Normal 2 5 5 2 2 4" xfId="31746" xr:uid="{0B990290-9FAA-4ECC-9069-1614E4C16E4E}"/>
    <cellStyle name="Normal 2 5 5 2 3" xfId="6578" xr:uid="{CEED3A9D-637F-47C2-B4A8-8BF59802207B}"/>
    <cellStyle name="Normal 2 5 5 2 3 2" xfId="25110" xr:uid="{E97E37CF-01CB-42FD-B1A2-E4B557855E92}"/>
    <cellStyle name="Normal 2 5 5 2 3 3" xfId="33228" xr:uid="{565CDA03-03FA-41CA-8315-86BBBB37CC8D}"/>
    <cellStyle name="Normal 2 5 5 2 4" xfId="22200" xr:uid="{52AE1C67-9EB0-4565-AFB0-886EFD2914CA}"/>
    <cellStyle name="Normal 2 5 5 2 5" xfId="30318" xr:uid="{5228459D-267C-4DE8-9737-BE025F0B2D53}"/>
    <cellStyle name="Normal 2 5 5 3" xfId="4357" xr:uid="{C3F60FF6-16B0-41C2-9987-88AFE925BDF1}"/>
    <cellStyle name="Normal 2 5 5 3 2" xfId="7293" xr:uid="{30C53A83-37C7-4A23-B4A3-5F35F561F791}"/>
    <cellStyle name="Normal 2 5 5 3 2 2" xfId="25825" xr:uid="{AB746533-2E6B-40DD-A8ED-9C731A00D34D}"/>
    <cellStyle name="Normal 2 5 5 3 2 3" xfId="33943" xr:uid="{A7DB4EE3-7DD0-44E8-922A-1696B3B7F40C}"/>
    <cellStyle name="Normal 2 5 5 3 3" xfId="22917" xr:uid="{90DE48BD-A296-4064-9BDB-7003B2B28AB4}"/>
    <cellStyle name="Normal 2 5 5 3 4" xfId="31035" xr:uid="{50FEDEF7-D4EA-484E-AAC9-B442FE4EF3BC}"/>
    <cellStyle name="Normal 2 5 5 4" xfId="5867" xr:uid="{80C6A6E4-9EDA-4862-8BF0-FC900948C1F9}"/>
    <cellStyle name="Normal 2 5 5 4 2" xfId="24399" xr:uid="{8A9180AA-1127-4714-9C5F-0C07CEC563F2}"/>
    <cellStyle name="Normal 2 5 5 4 3" xfId="32517" xr:uid="{93103ABA-754B-4FF7-9C13-F35E4AA72729}"/>
    <cellStyle name="Normal 2 5 5 5" xfId="21450" xr:uid="{A06403AB-CA93-4BBD-B5AE-E7282C968B2C}"/>
    <cellStyle name="Normal 2 5 5 6" xfId="29566" xr:uid="{B43EA390-3539-4708-9FB1-E20EC77D9139}"/>
    <cellStyle name="Normal 2 5 6" xfId="11278" xr:uid="{20700120-39A8-4F01-AB1E-5DEB20702292}"/>
    <cellStyle name="Normal 2 5 7" xfId="1864" xr:uid="{D9C933C6-DCB7-487E-B746-4E0D65186FD5}"/>
    <cellStyle name="Normal 2 5 8" xfId="20338" xr:uid="{A170738A-C0AD-4ED1-9D53-122A0FDF98B9}"/>
    <cellStyle name="Normal 2 5 9" xfId="28429" xr:uid="{524B6D8C-4883-465B-93BC-2F7E8406764A}"/>
    <cellStyle name="Normal 2 6" xfId="442" xr:uid="{4E8DF035-2844-4DEA-AB0C-AF2E13F98E6E}"/>
    <cellStyle name="Normal 2 6 2" xfId="2471" xr:uid="{05E22075-4E6F-4E51-B914-A575923CE3DA}"/>
    <cellStyle name="Normal 2 6 2 2" xfId="11281" xr:uid="{04A3400E-43ED-4EA4-A61E-62B03B6CD63C}"/>
    <cellStyle name="Normal 2 6 3" xfId="11280" xr:uid="{ECA55F05-E002-45A7-8C96-C11B8879B079}"/>
    <cellStyle name="Normal 2 7" xfId="443" xr:uid="{159C99F7-940A-4373-A6F1-C62D4D03E5B3}"/>
    <cellStyle name="Normal 2 7 2" xfId="2472" xr:uid="{12B49123-32FD-405B-AE69-36E7E67F2D47}"/>
    <cellStyle name="Normal 2 7 3" xfId="8480" xr:uid="{96036F60-54F2-4994-BD44-9F96A72F222C}"/>
    <cellStyle name="Normal 2 7 3 2" xfId="26997" xr:uid="{903873AC-C9DB-426D-B72C-56CD190469AE}"/>
    <cellStyle name="Normal 2 7 3 3" xfId="35116" xr:uid="{3FCE1ADE-6F23-4B5B-8710-A35980B5442B}"/>
    <cellStyle name="Normal 2 7 4" xfId="11282" xr:uid="{F8AF0B0D-4CAF-4C44-82CA-619BCDA6EFD3}"/>
    <cellStyle name="Normal 2 8" xfId="444" xr:uid="{F570197C-FBC1-40DA-9D0B-854E114801D8}"/>
    <cellStyle name="Normal 2 8 2" xfId="2473" xr:uid="{07C85A63-C860-4083-8E8A-3F5B7B2993B4}"/>
    <cellStyle name="Normal 2 8 3" xfId="11283" xr:uid="{F7C7BC58-D95A-4B6F-977F-DAB222B89FC1}"/>
    <cellStyle name="Normal 2 9" xfId="660" xr:uid="{00CBA247-BD68-4278-BAB8-8C460EBD585B}"/>
    <cellStyle name="Normal 2 9 10" xfId="1865" xr:uid="{9317441E-1A2A-48CC-AFB2-9C8327E470B2}"/>
    <cellStyle name="Normal 2 9 11" xfId="20459" xr:uid="{1F6266AE-04A0-423C-921E-B7BC9F1A7033}"/>
    <cellStyle name="Normal 2 9 12" xfId="28553" xr:uid="{99B577F0-B941-4773-8CB0-09F0CE9C6884}"/>
    <cellStyle name="Normal 2 9 2" xfId="1013" xr:uid="{561C90B4-398E-4017-AEE9-4F859FE26F9D}"/>
    <cellStyle name="Normal 2 9 2 2" xfId="2822" xr:uid="{33B34EAB-A598-4455-B114-AD8CF1FE8C30}"/>
    <cellStyle name="Normal 2 9 2 2 2" xfId="3695" xr:uid="{B5C759CF-FECF-4BA8-8178-A9757082B091}"/>
    <cellStyle name="Normal 2 9 2 2 2 2" xfId="5128" xr:uid="{30C3F3EA-06AC-46DE-9159-15A891495262}"/>
    <cellStyle name="Normal 2 9 2 2 2 2 2" xfId="8064" xr:uid="{93EC8F54-1013-4A3C-B676-5B131CF8810D}"/>
    <cellStyle name="Normal 2 9 2 2 2 2 2 2" xfId="26596" xr:uid="{B234EED9-C71A-4D19-A4B6-6FE157491D5D}"/>
    <cellStyle name="Normal 2 9 2 2 2 2 2 3" xfId="34714" xr:uid="{B8726472-71D8-4290-9324-F74361B51074}"/>
    <cellStyle name="Normal 2 9 2 2 2 2 3" xfId="23688" xr:uid="{F92AFC72-F50F-4AC4-B527-AE610D0B41DE}"/>
    <cellStyle name="Normal 2 9 2 2 2 2 4" xfId="31806" xr:uid="{0FEF6991-7D14-4237-80A3-2DBC26110631}"/>
    <cellStyle name="Normal 2 9 2 2 2 3" xfId="6638" xr:uid="{234D3535-EE2D-48B8-AE6B-662EE637F570}"/>
    <cellStyle name="Normal 2 9 2 2 2 3 2" xfId="25170" xr:uid="{CD645311-BF41-4028-B93D-30689820A4CA}"/>
    <cellStyle name="Normal 2 9 2 2 2 3 3" xfId="33288" xr:uid="{B9AFF673-789F-4C37-B47F-5A28105B0129}"/>
    <cellStyle name="Normal 2 9 2 2 2 4" xfId="22260" xr:uid="{649F0999-0EAD-4729-AC42-14127A0AB52D}"/>
    <cellStyle name="Normal 2 9 2 2 2 5" xfId="30378" xr:uid="{ADB5AA27-C342-4BA9-A835-FF6D5372AEF2}"/>
    <cellStyle name="Normal 2 9 2 2 3" xfId="4417" xr:uid="{286DA539-F66D-48B5-AC28-31C970E85B03}"/>
    <cellStyle name="Normal 2 9 2 2 3 2" xfId="7353" xr:uid="{727284D2-F6EB-44FA-91A4-451490A60577}"/>
    <cellStyle name="Normal 2 9 2 2 3 2 2" xfId="25885" xr:uid="{C1F147E6-7B0B-4533-BD27-5F0A5EF227EF}"/>
    <cellStyle name="Normal 2 9 2 2 3 2 3" xfId="34003" xr:uid="{7A217237-9CD6-487B-9D8C-5DE91E84B242}"/>
    <cellStyle name="Normal 2 9 2 2 3 3" xfId="22977" xr:uid="{BBABA702-0779-4B4C-A927-C6A52DD7B9AF}"/>
    <cellStyle name="Normal 2 9 2 2 3 4" xfId="31095" xr:uid="{7B3BF125-1BB5-4710-878A-16590A099427}"/>
    <cellStyle name="Normal 2 9 2 2 4" xfId="5927" xr:uid="{96F5BAA6-51B1-4343-B769-E96A2F0912BA}"/>
    <cellStyle name="Normal 2 9 2 2 4 2" xfId="24459" xr:uid="{2F575CB9-A805-41F9-BE8B-B694B58064D3}"/>
    <cellStyle name="Normal 2 9 2 2 4 3" xfId="32577" xr:uid="{C431F029-C6F3-4C3A-BFEB-91B3894173A6}"/>
    <cellStyle name="Normal 2 9 2 2 5" xfId="21515" xr:uid="{D36331D5-4F5D-4FED-8729-8D2C4F67AEA8}"/>
    <cellStyle name="Normal 2 9 2 2 6" xfId="29631" xr:uid="{35AD680A-83A6-43D2-8D16-C587D68AF4C4}"/>
    <cellStyle name="Normal 2 9 2 3" xfId="3400" xr:uid="{094DF669-13A6-4BEB-A220-85D8CBD93BEE}"/>
    <cellStyle name="Normal 2 9 2 3 2" xfId="4835" xr:uid="{8AFD262A-42BB-4919-AE46-456256D74607}"/>
    <cellStyle name="Normal 2 9 2 3 2 2" xfId="7771" xr:uid="{5672E826-B16B-441B-824E-DFDE47505B44}"/>
    <cellStyle name="Normal 2 9 2 3 2 2 2" xfId="26303" xr:uid="{04F1DBCA-F4D0-4A47-BBC3-773313DAEDEF}"/>
    <cellStyle name="Normal 2 9 2 3 2 2 3" xfId="34421" xr:uid="{77208ADF-1244-421E-A772-454C3A8629A3}"/>
    <cellStyle name="Normal 2 9 2 3 2 3" xfId="23395" xr:uid="{0F9347AC-50BA-4167-BCE9-CCD40A7DF4FE}"/>
    <cellStyle name="Normal 2 9 2 3 2 4" xfId="31513" xr:uid="{BDBE1A63-4727-433D-8159-4F3F38DC3776}"/>
    <cellStyle name="Normal 2 9 2 3 3" xfId="6345" xr:uid="{665FB6B2-135D-4DCB-811D-88813DDEAB26}"/>
    <cellStyle name="Normal 2 9 2 3 3 2" xfId="24877" xr:uid="{E26CB51B-A6E3-4084-BE54-C103BC50D442}"/>
    <cellStyle name="Normal 2 9 2 3 3 3" xfId="32995" xr:uid="{F93DA34F-BE1A-4161-9533-4B8E3E6693CB}"/>
    <cellStyle name="Normal 2 9 2 3 4" xfId="21967" xr:uid="{4CDC0316-3F76-43D9-991A-AB7BE1436A1D}"/>
    <cellStyle name="Normal 2 9 2 3 5" xfId="30085" xr:uid="{FFCC5A51-C7A3-447B-B839-91D14CD126FA}"/>
    <cellStyle name="Normal 2 9 2 4" xfId="4124" xr:uid="{096AF0DE-05D1-4469-B81A-8EBB2D4C914E}"/>
    <cellStyle name="Normal 2 9 2 4 2" xfId="7060" xr:uid="{CE3EB5ED-4602-48FD-AEFD-DE323C05A7F0}"/>
    <cellStyle name="Normal 2 9 2 4 2 2" xfId="25592" xr:uid="{4DF6A85E-9F26-4E52-BFD4-BE69AE330681}"/>
    <cellStyle name="Normal 2 9 2 4 2 3" xfId="33710" xr:uid="{355299B4-FF0D-45C0-BDAB-5B68C0F65764}"/>
    <cellStyle name="Normal 2 9 2 4 3" xfId="22684" xr:uid="{D94099B7-648F-4F6A-978C-C652210DB29C}"/>
    <cellStyle name="Normal 2 9 2 4 4" xfId="30802" xr:uid="{7E69E05B-6F23-43FD-B456-8F168FB1CB4D}"/>
    <cellStyle name="Normal 2 9 2 5" xfId="5634" xr:uid="{88E6AAB5-5D65-4E65-BC64-5169AB00792B}"/>
    <cellStyle name="Normal 2 9 2 5 2" xfId="24166" xr:uid="{42F6658F-0DA7-4F8B-9C7F-16A24423A5D1}"/>
    <cellStyle name="Normal 2 9 2 5 3" xfId="32284" xr:uid="{FB25FDB6-92D7-4F74-BCC7-901B29B55702}"/>
    <cellStyle name="Normal 2 9 2 6" xfId="2215" xr:uid="{4CD47F46-F0CF-451C-8B14-8F661FDF15BA}"/>
    <cellStyle name="Normal 2 9 2 6 2" xfId="21147" xr:uid="{7D547325-0D25-4CD3-AAC1-9DDB84A2E345}"/>
    <cellStyle name="Normal 2 9 2 6 3" xfId="29263" xr:uid="{25297A24-2AD2-4BA6-9E95-DC8B0520BB10}"/>
    <cellStyle name="Normal 2 9 2 7" xfId="20769" xr:uid="{5660356F-A8DA-419B-88E6-CA513BC63C59}"/>
    <cellStyle name="Normal 2 9 2 8" xfId="28864" xr:uid="{45168C81-D7FD-4B83-8AEF-A3C46CBAF22D}"/>
    <cellStyle name="Normal 2 9 3" xfId="2356" xr:uid="{07BCFB6B-69ED-45D5-B8D0-510D41FBB9C2}"/>
    <cellStyle name="Normal 2 9 3 2" xfId="2945" xr:uid="{0E8F32AD-4D27-42EE-9431-B9DB38682437}"/>
    <cellStyle name="Normal 2 9 3 2 2" xfId="3818" xr:uid="{B32273EA-7618-4531-86DF-89B6AEFFFA14}"/>
    <cellStyle name="Normal 2 9 3 2 2 2" xfId="5251" xr:uid="{75E894CB-82FF-42FA-AE4A-882636944FB1}"/>
    <cellStyle name="Normal 2 9 3 2 2 2 2" xfId="8187" xr:uid="{CA8A9675-B6A2-4EC1-A740-E98060F972E7}"/>
    <cellStyle name="Normal 2 9 3 2 2 2 2 2" xfId="26719" xr:uid="{C87AE9C1-2EED-41B8-A87E-0A4F3AA6A34C}"/>
    <cellStyle name="Normal 2 9 3 2 2 2 2 3" xfId="34837" xr:uid="{65699A11-E5DC-4FE0-809F-E51A3038218E}"/>
    <cellStyle name="Normal 2 9 3 2 2 2 3" xfId="23811" xr:uid="{DD740F30-1995-4817-B0E9-35931DC44DA6}"/>
    <cellStyle name="Normal 2 9 3 2 2 2 4" xfId="31929" xr:uid="{CD42AA93-1D31-4D68-A431-3AEA9B64352E}"/>
    <cellStyle name="Normal 2 9 3 2 2 3" xfId="6761" xr:uid="{B7863748-57D1-4252-B5A5-4AA642D16B2B}"/>
    <cellStyle name="Normal 2 9 3 2 2 3 2" xfId="25293" xr:uid="{875726AA-B2F9-40FC-957B-18DB179DD296}"/>
    <cellStyle name="Normal 2 9 3 2 2 3 3" xfId="33411" xr:uid="{8E0DF4D2-45B8-49B1-AA3A-1684452B616B}"/>
    <cellStyle name="Normal 2 9 3 2 2 4" xfId="22383" xr:uid="{E22A9A37-4589-4036-BDB0-19313B5F6E4D}"/>
    <cellStyle name="Normal 2 9 3 2 2 5" xfId="30501" xr:uid="{6195BB08-AFC7-4A55-A6E2-2C67833F24C7}"/>
    <cellStyle name="Normal 2 9 3 2 3" xfId="4540" xr:uid="{A4EBEB13-08A2-4759-9B69-E5DB42159DD5}"/>
    <cellStyle name="Normal 2 9 3 2 3 2" xfId="7476" xr:uid="{FD1084FA-9B78-4836-87AC-66D8BB888AEC}"/>
    <cellStyle name="Normal 2 9 3 2 3 2 2" xfId="26008" xr:uid="{7B6C1AE8-BE3D-4130-9F76-30C97CB756B0}"/>
    <cellStyle name="Normal 2 9 3 2 3 2 3" xfId="34126" xr:uid="{2B98D6DE-A8D8-4267-ABD1-DA7E978EF602}"/>
    <cellStyle name="Normal 2 9 3 2 3 3" xfId="23100" xr:uid="{5F804AEB-688D-451B-B594-4946242272AB}"/>
    <cellStyle name="Normal 2 9 3 2 3 4" xfId="31218" xr:uid="{4B16DC81-72B6-4803-A5EB-6C3F03273577}"/>
    <cellStyle name="Normal 2 9 3 2 4" xfId="6050" xr:uid="{3C0620E3-8B3D-4C0E-949F-842ED3344C11}"/>
    <cellStyle name="Normal 2 9 3 2 4 2" xfId="24582" xr:uid="{DC902DBE-72CA-4E79-A5D5-29DC5214EF9B}"/>
    <cellStyle name="Normal 2 9 3 2 4 3" xfId="32700" xr:uid="{8FB27BB2-6355-49A3-B33D-76FD5FC7EC0B}"/>
    <cellStyle name="Normal 2 9 3 2 5" xfId="21638" xr:uid="{AE1258E6-DDCF-4B45-892F-860BCD606C54}"/>
    <cellStyle name="Normal 2 9 3 2 6" xfId="29754" xr:uid="{9D4ACD75-6208-47E6-8F9F-D1B27D0E85E2}"/>
    <cellStyle name="Normal 2 9 3 3" xfId="3523" xr:uid="{9AC722D4-BCA4-4B4A-8690-718F4375DB2E}"/>
    <cellStyle name="Normal 2 9 3 3 2" xfId="4958" xr:uid="{A9CA93C6-AA76-4E10-B6A8-9677CB0EEA95}"/>
    <cellStyle name="Normal 2 9 3 3 2 2" xfId="7894" xr:uid="{2F10EAB2-7844-4B15-8466-59188B7B3B63}"/>
    <cellStyle name="Normal 2 9 3 3 2 2 2" xfId="26426" xr:uid="{7DC8E05A-DC32-42C5-84E5-C853EEC2D88F}"/>
    <cellStyle name="Normal 2 9 3 3 2 2 3" xfId="34544" xr:uid="{8E0F04CF-1285-4333-954B-6E9580AE8ED1}"/>
    <cellStyle name="Normal 2 9 3 3 2 3" xfId="23518" xr:uid="{89CF11CE-C8A6-4E04-86FC-FCAFA69F296C}"/>
    <cellStyle name="Normal 2 9 3 3 2 4" xfId="31636" xr:uid="{1E5BB0AE-B994-4718-B7BA-37EE00262B17}"/>
    <cellStyle name="Normal 2 9 3 3 3" xfId="6468" xr:uid="{83AE873C-A3E1-4585-AB07-D58E07847764}"/>
    <cellStyle name="Normal 2 9 3 3 3 2" xfId="25000" xr:uid="{46C3F5CA-A79D-4B54-BC5B-623D10F5D4DF}"/>
    <cellStyle name="Normal 2 9 3 3 3 3" xfId="33118" xr:uid="{A58CB235-27B1-4523-815A-B4837273085A}"/>
    <cellStyle name="Normal 2 9 3 3 4" xfId="22090" xr:uid="{96A2C720-DDFC-4AEE-B9EB-0329157B96B0}"/>
    <cellStyle name="Normal 2 9 3 3 5" xfId="30208" xr:uid="{671B8F1F-AE37-44DB-B88A-788E989E1439}"/>
    <cellStyle name="Normal 2 9 3 4" xfId="4247" xr:uid="{EAA60664-ABDB-46CC-A32C-39B179971A6A}"/>
    <cellStyle name="Normal 2 9 3 4 2" xfId="7183" xr:uid="{FDF5432C-FD64-4E3E-ABDE-C33EF8DAA7BC}"/>
    <cellStyle name="Normal 2 9 3 4 2 2" xfId="25715" xr:uid="{B5B6A0E8-C3B5-4162-B197-B7ED82E17ADF}"/>
    <cellStyle name="Normal 2 9 3 4 2 3" xfId="33833" xr:uid="{C5A434A6-A732-41FB-B713-9A62374F7038}"/>
    <cellStyle name="Normal 2 9 3 4 3" xfId="22807" xr:uid="{BAB610D8-963A-4969-8258-11807384509C}"/>
    <cellStyle name="Normal 2 9 3 4 4" xfId="30925" xr:uid="{412ECD2A-A68F-4A4F-9E36-05EC51A3A2DB}"/>
    <cellStyle name="Normal 2 9 3 5" xfId="5757" xr:uid="{50B88FED-1314-4E3A-9C46-524A57F144D5}"/>
    <cellStyle name="Normal 2 9 3 5 2" xfId="24289" xr:uid="{1F4D05F7-3CDF-4461-8ED1-CE50CF8AFE06}"/>
    <cellStyle name="Normal 2 9 3 5 3" xfId="32407" xr:uid="{8B68F874-A5BB-4A34-BB62-967D1F0235AF}"/>
    <cellStyle name="Normal 2 9 3 6" xfId="21275" xr:uid="{C3B1A763-0C86-4A6C-8FBE-923143EE438C}"/>
    <cellStyle name="Normal 2 9 3 7" xfId="29391" xr:uid="{CFCA15E9-441C-4009-8D3E-772306BF9FCD}"/>
    <cellStyle name="Normal 2 9 4" xfId="2551" xr:uid="{78214D3D-9D40-4BC2-9E5E-4516CE2E90D3}"/>
    <cellStyle name="Normal 2 9 5" xfId="2142" xr:uid="{6854CC86-289E-4CE3-851C-91B14BFFA77B}"/>
    <cellStyle name="Normal 2 9 5 2" xfId="2614" xr:uid="{9C9F14D3-9944-4F51-A4CF-65F3D4A9A640}"/>
    <cellStyle name="Normal 2 9 5 3" xfId="3271" xr:uid="{46BBB159-AED3-43D4-A1D6-85E4DCB32830}"/>
    <cellStyle name="Normal 2 9 5 3 2" xfId="4004" xr:uid="{356405CA-0EAE-4D60-B779-EBB98522CB7C}"/>
    <cellStyle name="Normal 2 9 5 3 2 2" xfId="5437" xr:uid="{A999BA3C-AE90-4045-90EC-9A063DBA8EBD}"/>
    <cellStyle name="Normal 2 9 5 3 2 2 2" xfId="8373" xr:uid="{1DD4BDA2-45F2-41A2-A4E5-74A2AF41D5E2}"/>
    <cellStyle name="Normal 2 9 5 3 2 2 2 2" xfId="26905" xr:uid="{C4EF4C7B-6A1F-4F35-9C98-FD315DA184F6}"/>
    <cellStyle name="Normal 2 9 5 3 2 2 2 3" xfId="35023" xr:uid="{9A6A1BE9-C343-4D78-BE42-040C0691D581}"/>
    <cellStyle name="Normal 2 9 5 3 2 2 3" xfId="23997" xr:uid="{CDD8BAEB-1434-4974-8823-7E443C4869C3}"/>
    <cellStyle name="Normal 2 9 5 3 2 2 4" xfId="32115" xr:uid="{5CC544CC-2D44-40F9-A691-F9663ED3154B}"/>
    <cellStyle name="Normal 2 9 5 3 2 3" xfId="6947" xr:uid="{89A33120-46AB-4332-83F3-54CD22F12C79}"/>
    <cellStyle name="Normal 2 9 5 3 2 3 2" xfId="25479" xr:uid="{7C1645AE-015D-4B4F-B4D4-3D04787F4D48}"/>
    <cellStyle name="Normal 2 9 5 3 2 3 3" xfId="33597" xr:uid="{B82B77DF-A815-4439-93C7-966D85DC24B7}"/>
    <cellStyle name="Normal 2 9 5 3 2 4" xfId="22569" xr:uid="{511263AD-461A-4A8B-8BED-A8087C49EA12}"/>
    <cellStyle name="Normal 2 9 5 3 2 5" xfId="30687" xr:uid="{6F2A2B15-AF28-4092-A515-9BF03605A6F6}"/>
    <cellStyle name="Normal 2 9 5 3 3" xfId="4726" xr:uid="{55831311-B20B-4112-A3E2-76918544F2AC}"/>
    <cellStyle name="Normal 2 9 5 3 3 2" xfId="7662" xr:uid="{6D0A746C-94B1-409A-AEDC-E865162456E6}"/>
    <cellStyle name="Normal 2 9 5 3 3 2 2" xfId="26194" xr:uid="{E601BFD8-1020-4745-810C-47F4901A3C87}"/>
    <cellStyle name="Normal 2 9 5 3 3 2 3" xfId="34312" xr:uid="{9E479AD7-869F-4AE4-8E88-10F028D50919}"/>
    <cellStyle name="Normal 2 9 5 3 3 3" xfId="23286" xr:uid="{D37999A1-2453-4900-A440-12D61C509A36}"/>
    <cellStyle name="Normal 2 9 5 3 3 4" xfId="31404" xr:uid="{48A0AB1C-8070-416B-9435-442004E9D8C5}"/>
    <cellStyle name="Normal 2 9 5 3 4" xfId="6236" xr:uid="{25C03595-8B62-40A9-B918-5A1C9B9DEA80}"/>
    <cellStyle name="Normal 2 9 5 3 4 2" xfId="24768" xr:uid="{05E874C5-1BE6-424B-9A33-62FF7398ED8B}"/>
    <cellStyle name="Normal 2 9 5 3 4 3" xfId="32886" xr:uid="{E7ECDF67-CEB0-4EC1-AD14-A335835A53C5}"/>
    <cellStyle name="Normal 2 9 5 3 5" xfId="21856" xr:uid="{D2266B83-DAFF-4065-ACE1-F1C427B47BAE}"/>
    <cellStyle name="Normal 2 9 5 3 6" xfId="29973" xr:uid="{783742A4-8BC0-4BBC-AE75-375936606E12}"/>
    <cellStyle name="Normal 2 9 5 4" xfId="3367" xr:uid="{319BB4C0-5BE6-4B91-BC27-B9BB7E65B39F}"/>
    <cellStyle name="Normal 2 9 5 4 2" xfId="4802" xr:uid="{FA984702-38B7-47D0-9DB0-AE18D5EB5874}"/>
    <cellStyle name="Normal 2 9 5 4 2 2" xfId="7738" xr:uid="{6BDACFAA-DD03-499E-B483-6F69141CB19E}"/>
    <cellStyle name="Normal 2 9 5 4 2 2 2" xfId="26270" xr:uid="{44AA7325-E23B-4456-BBD8-66F0A027F4E9}"/>
    <cellStyle name="Normal 2 9 5 4 2 2 3" xfId="34388" xr:uid="{21EA463E-A527-49BA-89A6-CCCBF0F19446}"/>
    <cellStyle name="Normal 2 9 5 4 2 3" xfId="23362" xr:uid="{48D37B57-4F88-4FD4-9612-22CFC5DB16AC}"/>
    <cellStyle name="Normal 2 9 5 4 2 4" xfId="31480" xr:uid="{D811A145-8CE5-431B-9485-3C87D27D639E}"/>
    <cellStyle name="Normal 2 9 5 4 3" xfId="6312" xr:uid="{051281A6-14F1-4618-B981-7E18CD9BECCD}"/>
    <cellStyle name="Normal 2 9 5 4 3 2" xfId="24844" xr:uid="{E535262C-3C04-4A58-B745-F3DD15C2E290}"/>
    <cellStyle name="Normal 2 9 5 4 3 3" xfId="32962" xr:uid="{8F8C4909-3053-49A7-B1BF-5BC8959B9A5A}"/>
    <cellStyle name="Normal 2 9 5 4 4" xfId="21934" xr:uid="{03582C95-D227-4E8C-B3DF-B656164A88F7}"/>
    <cellStyle name="Normal 2 9 5 4 5" xfId="30052" xr:uid="{00FBA948-E2B2-4352-BC1E-BB102199646A}"/>
    <cellStyle name="Normal 2 9 5 5" xfId="4091" xr:uid="{9EA65422-2E9D-47A0-BC9E-81D2FBD73699}"/>
    <cellStyle name="Normal 2 9 5 5 2" xfId="7027" xr:uid="{6C87F8CC-204C-4721-9C46-4F58F950BB27}"/>
    <cellStyle name="Normal 2 9 5 5 2 2" xfId="25559" xr:uid="{9DE927CB-B4F0-48DA-9714-B29B8C8F775A}"/>
    <cellStyle name="Normal 2 9 5 5 2 3" xfId="33677" xr:uid="{80C379C3-0145-4BDD-B479-595418B7AE95}"/>
    <cellStyle name="Normal 2 9 5 5 3" xfId="22651" xr:uid="{838AD7FC-295C-4B46-A524-137E8C12698D}"/>
    <cellStyle name="Normal 2 9 5 5 4" xfId="30769" xr:uid="{6F697AEC-85BC-431D-9498-20AE13A54D91}"/>
    <cellStyle name="Normal 2 9 5 6" xfId="5601" xr:uid="{57975BC2-1E94-475A-B549-97857220BF4D}"/>
    <cellStyle name="Normal 2 9 5 6 2" xfId="24133" xr:uid="{B0225F54-7626-4C17-A3D2-A6AD88193220}"/>
    <cellStyle name="Normal 2 9 5 6 3" xfId="32251" xr:uid="{8CF18626-78EE-4450-93FB-543EA39B7CC5}"/>
    <cellStyle name="Normal 2 9 5 7" xfId="21105" xr:uid="{A1071B9C-BCEC-463E-9B63-3622F6439993}"/>
    <cellStyle name="Normal 2 9 5 8" xfId="29219" xr:uid="{3130DB59-372D-47C4-BB74-65202B99532C}"/>
    <cellStyle name="Normal 2 9 6" xfId="2676" xr:uid="{8F2968F1-AECC-4F0F-86DD-FE249FD6EDA8}"/>
    <cellStyle name="Normal 2 9 6 2" xfId="3613" xr:uid="{2AAA0D45-316D-4CED-836B-23A3408FBD21}"/>
    <cellStyle name="Normal 2 9 6 2 2" xfId="5047" xr:uid="{B77ADAB7-E324-405D-9F2F-122D3050EC19}"/>
    <cellStyle name="Normal 2 9 6 2 2 2" xfId="7983" xr:uid="{8AF2E1C9-862D-4D47-9097-3AD822503A98}"/>
    <cellStyle name="Normal 2 9 6 2 2 2 2" xfId="26515" xr:uid="{7FEFF1DA-26C9-4822-996D-71AC490C05B6}"/>
    <cellStyle name="Normal 2 9 6 2 2 2 3" xfId="34633" xr:uid="{DFFD2AA0-C640-4EC0-874C-D6E88381F7B0}"/>
    <cellStyle name="Normal 2 9 6 2 2 3" xfId="23607" xr:uid="{0A065CBA-6FC4-4759-B236-98C1C5BA9F87}"/>
    <cellStyle name="Normal 2 9 6 2 2 4" xfId="31725" xr:uid="{CAE85348-D0B6-4A9E-9A83-FBF12D72A24A}"/>
    <cellStyle name="Normal 2 9 6 2 3" xfId="6557" xr:uid="{A30DD0D7-A3CF-4201-9DA7-9C35E33A414C}"/>
    <cellStyle name="Normal 2 9 6 2 3 2" xfId="25089" xr:uid="{D05DA883-8513-480C-96C5-E92B7FBB7252}"/>
    <cellStyle name="Normal 2 9 6 2 3 3" xfId="33207" xr:uid="{D60FCA52-EAC2-46A8-B1E3-0BF6DDFB4EB2}"/>
    <cellStyle name="Normal 2 9 6 2 4" xfId="22179" xr:uid="{9E2B1E93-0993-49CA-876D-6F67C24270DD}"/>
    <cellStyle name="Normal 2 9 6 2 5" xfId="30297" xr:uid="{CA208C6C-511E-4203-BB22-B699FB6A946C}"/>
    <cellStyle name="Normal 2 9 6 3" xfId="4336" xr:uid="{AA63C43E-61FD-490D-BB6C-0651FFAA109F}"/>
    <cellStyle name="Normal 2 9 6 3 2" xfId="7272" xr:uid="{53F86B26-026D-44FA-9DFF-7701900193AF}"/>
    <cellStyle name="Normal 2 9 6 3 2 2" xfId="25804" xr:uid="{E4FB1818-1799-468C-88B8-3927DA660BE4}"/>
    <cellStyle name="Normal 2 9 6 3 2 3" xfId="33922" xr:uid="{41C9E4E8-3D69-476F-9CAB-67EB9B153BD0}"/>
    <cellStyle name="Normal 2 9 6 3 3" xfId="22896" xr:uid="{BD942CFE-2952-4624-B892-34CB573B28A8}"/>
    <cellStyle name="Normal 2 9 6 3 4" xfId="31014" xr:uid="{116394D0-87B5-4A98-BCC0-1F4D3493ED41}"/>
    <cellStyle name="Normal 2 9 6 4" xfId="5846" xr:uid="{3EBF33EA-A9F2-4069-91FF-55BABB114B8A}"/>
    <cellStyle name="Normal 2 9 6 4 2" xfId="24378" xr:uid="{0E55B7F7-89DB-4803-A03C-8071D158658B}"/>
    <cellStyle name="Normal 2 9 6 4 3" xfId="32496" xr:uid="{4C5B7A9F-9599-4E04-AFE7-C31D7F2D84CD}"/>
    <cellStyle name="Normal 2 9 6 5" xfId="21424" xr:uid="{012A5010-91AD-434E-A5D1-396E0F50969A}"/>
    <cellStyle name="Normal 2 9 6 6" xfId="29540" xr:uid="{E2F19486-0A57-4005-A1B5-61E9FF4EAE14}"/>
    <cellStyle name="Normal 2 9 7" xfId="3183" xr:uid="{77AD2864-0311-4186-B652-FBBA8576098B}"/>
    <cellStyle name="Normal 2 9 8" xfId="8447" xr:uid="{F2D6DE8B-3AA2-43B6-A89B-4D360D880552}"/>
    <cellStyle name="Normal 2 9 8 2" xfId="26977" xr:uid="{85658983-A98A-4E17-A468-1954A1201175}"/>
    <cellStyle name="Normal 2 9 8 3" xfId="35095" xr:uid="{39FEBA80-91BB-4562-AE5F-85C2640F2469}"/>
    <cellStyle name="Normal 2 9 9" xfId="11284" xr:uid="{AA6F84B4-EF0D-4172-9D45-178BBBA16F83}"/>
    <cellStyle name="Normal 2_Allocation" xfId="11285" xr:uid="{D603961B-2E1E-42C6-B1EF-E8A5D354D23A}"/>
    <cellStyle name="Normal 20" xfId="661" xr:uid="{39738804-84B4-47CD-AA96-47A861341530}"/>
    <cellStyle name="Normal 20 2" xfId="445" xr:uid="{7D23C673-C976-418B-81E0-7BBED6B7D06D}"/>
    <cellStyle name="Normal 20 2 2" xfId="2474" xr:uid="{D7BB134D-9196-496E-9061-6E4B0FF4F9BF}"/>
    <cellStyle name="Normal 20 2 3" xfId="11287" xr:uid="{9CDF8780-AFD3-4111-92F6-03FA061872AF}"/>
    <cellStyle name="Normal 20 2 3 2" xfId="27589" xr:uid="{5573E882-F0F8-457D-B685-EFE8F3A05424}"/>
    <cellStyle name="Normal 20 2 3 3" xfId="35777" xr:uid="{50B49B2A-C401-4046-8C9F-59A3EC1421A4}"/>
    <cellStyle name="Normal 20 3" xfId="446" xr:uid="{51249BC3-55BA-4590-BDDC-0EA350CCF72B}"/>
    <cellStyle name="Normal 20 3 2" xfId="2475" xr:uid="{BE1436AD-35C0-4EC4-9BFC-49E38AAE3F17}"/>
    <cellStyle name="Normal 20 4" xfId="2186" xr:uid="{812D2401-38E0-412D-9ECE-DDC52E89A827}"/>
    <cellStyle name="Normal 20 4 2" xfId="11289" xr:uid="{68BCCF9E-675B-4542-A859-30053550BE0F}"/>
    <cellStyle name="Normal 20 4 3" xfId="11288" xr:uid="{03BDF3CE-D9EC-4E51-A817-BD078A2763AE}"/>
    <cellStyle name="Normal 20 5" xfId="2276" xr:uid="{EB921978-025D-4F89-AD75-5D4DCBF1870D}"/>
    <cellStyle name="Normal 20 5 2" xfId="2873" xr:uid="{AB7C022E-6CEC-4FA9-A504-3DA3AF3E4EFF}"/>
    <cellStyle name="Normal 20 5 2 2" xfId="3746" xr:uid="{868447CC-49A2-4CC2-AE64-4EF3F4143EBF}"/>
    <cellStyle name="Normal 20 5 2 2 2" xfId="5179" xr:uid="{9755B99C-2FE4-4BE7-9FFC-3D3490C8A6FF}"/>
    <cellStyle name="Normal 20 5 2 2 2 2" xfId="8115" xr:uid="{0BA3825E-F6F7-4893-87B3-18CA6F75EFE5}"/>
    <cellStyle name="Normal 20 5 2 2 2 2 2" xfId="26647" xr:uid="{9C6ED37B-70FF-42DE-9FD7-DA8D02698F7E}"/>
    <cellStyle name="Normal 20 5 2 2 2 2 3" xfId="34765" xr:uid="{DBDC6E8E-5D73-48D6-96C5-80622F52BA54}"/>
    <cellStyle name="Normal 20 5 2 2 2 3" xfId="23739" xr:uid="{E522D995-F97E-4D7E-9D0A-FFF7C53B1A55}"/>
    <cellStyle name="Normal 20 5 2 2 2 4" xfId="31857" xr:uid="{4C15953E-E209-46DA-AB68-2BD0416CD342}"/>
    <cellStyle name="Normal 20 5 2 2 3" xfId="6689" xr:uid="{63052EF8-FD67-46D7-8F31-3AEAE7AD1E85}"/>
    <cellStyle name="Normal 20 5 2 2 3 2" xfId="25221" xr:uid="{941B54AB-4653-4069-9030-3BF886B8F9D6}"/>
    <cellStyle name="Normal 20 5 2 2 3 3" xfId="33339" xr:uid="{97242FFA-6C32-4151-AEB8-C31952D792D4}"/>
    <cellStyle name="Normal 20 5 2 2 4" xfId="22311" xr:uid="{26AC7A35-2749-4EA4-A616-ED43E5C6B4D0}"/>
    <cellStyle name="Normal 20 5 2 2 5" xfId="30429" xr:uid="{14D75E2B-2329-483C-9A8F-F9F30ED7E3E3}"/>
    <cellStyle name="Normal 20 5 2 3" xfId="4468" xr:uid="{F79187F6-0E39-4AE2-BFBE-2D0C02075FC3}"/>
    <cellStyle name="Normal 20 5 2 3 2" xfId="7404" xr:uid="{4582BCF0-DB5D-49A6-93B8-2BB628BCE3DB}"/>
    <cellStyle name="Normal 20 5 2 3 2 2" xfId="25936" xr:uid="{1829F339-08C6-4BE3-B07F-F04A24D270BB}"/>
    <cellStyle name="Normal 20 5 2 3 2 3" xfId="34054" xr:uid="{13297932-3B90-4D7D-88D5-3019F2AA8CAB}"/>
    <cellStyle name="Normal 20 5 2 3 3" xfId="23028" xr:uid="{8CF159CC-0499-4840-B630-637DB8FFA8A5}"/>
    <cellStyle name="Normal 20 5 2 3 4" xfId="31146" xr:uid="{90AFEE53-84A3-4BC5-B30B-D413ED80D2EE}"/>
    <cellStyle name="Normal 20 5 2 4" xfId="5978" xr:uid="{A0FC23B6-0193-499A-ACCA-AD22CD58DD82}"/>
    <cellStyle name="Normal 20 5 2 4 2" xfId="24510" xr:uid="{6D94E282-32BD-444D-953E-D0275D5B887F}"/>
    <cellStyle name="Normal 20 5 2 4 3" xfId="32628" xr:uid="{7D9DCDF4-E664-49AC-97DC-29C29969D974}"/>
    <cellStyle name="Normal 20 5 2 5" xfId="21566" xr:uid="{B877AF3A-589C-4A78-8708-448F102B08DB}"/>
    <cellStyle name="Normal 20 5 2 6" xfId="29682" xr:uid="{5D6B7C4C-580C-4173-964B-05B54CA7BBD2}"/>
    <cellStyle name="Normal 20 5 3" xfId="3451" xr:uid="{72246DF0-5CD9-46B5-9793-969A5FDB5B39}"/>
    <cellStyle name="Normal 20 5 3 2" xfId="4886" xr:uid="{40E707FE-B928-481E-AF98-07AA735A29AB}"/>
    <cellStyle name="Normal 20 5 3 2 2" xfId="7822" xr:uid="{C0BB2A85-56AC-4357-B92E-592F71665C10}"/>
    <cellStyle name="Normal 20 5 3 2 2 2" xfId="26354" xr:uid="{330B186C-B3F9-429C-8A08-B54AB8FB45C8}"/>
    <cellStyle name="Normal 20 5 3 2 2 3" xfId="34472" xr:uid="{80014889-733C-4955-ACA2-D527A6A15BBD}"/>
    <cellStyle name="Normal 20 5 3 2 3" xfId="23446" xr:uid="{9A21DFC1-18D4-4BD4-A32C-0D9E265FB920}"/>
    <cellStyle name="Normal 20 5 3 2 4" xfId="31564" xr:uid="{5AE96E1B-9BD6-4DDD-87A1-89EC5748815C}"/>
    <cellStyle name="Normal 20 5 3 3" xfId="6396" xr:uid="{0CE3AC47-A974-4D72-A71B-244B27CAB897}"/>
    <cellStyle name="Normal 20 5 3 3 2" xfId="24928" xr:uid="{BD7F374C-7858-4A87-9AAE-A97CDF6E3591}"/>
    <cellStyle name="Normal 20 5 3 3 3" xfId="33046" xr:uid="{2A37C7AE-129C-43EE-98C0-75E0AD872425}"/>
    <cellStyle name="Normal 20 5 3 4" xfId="22018" xr:uid="{B0B14F7E-C0E4-4BA6-A2E2-026727B4A233}"/>
    <cellStyle name="Normal 20 5 3 5" xfId="30136" xr:uid="{6C7813AB-A6A3-4C4C-B8ED-FBD4B02F82C1}"/>
    <cellStyle name="Normal 20 5 4" xfId="4175" xr:uid="{8D664A7F-4E88-4A0B-BCBB-E2CB0513AC0C}"/>
    <cellStyle name="Normal 20 5 4 2" xfId="7111" xr:uid="{4481DBC0-6F9B-46FA-8DFB-3C828EC164E0}"/>
    <cellStyle name="Normal 20 5 4 2 2" xfId="25643" xr:uid="{3BE05F96-7BC4-4395-A928-273EDE4E0610}"/>
    <cellStyle name="Normal 20 5 4 2 3" xfId="33761" xr:uid="{B8FD150C-DAB2-4F3F-87DB-19775BB0D510}"/>
    <cellStyle name="Normal 20 5 4 3" xfId="22735" xr:uid="{06C327ED-94B1-401B-8C39-DB95CE0C7AA6}"/>
    <cellStyle name="Normal 20 5 4 4" xfId="30853" xr:uid="{76A8725D-6FD6-42F7-800B-F9A85A9CDD2E}"/>
    <cellStyle name="Normal 20 5 5" xfId="5685" xr:uid="{ED8A85CA-CFDC-4127-B37F-AE759C4BD862}"/>
    <cellStyle name="Normal 20 5 5 2" xfId="24217" xr:uid="{48C0B9AA-0D8C-4288-A496-CD6ACE8CEC69}"/>
    <cellStyle name="Normal 20 5 5 3" xfId="32335" xr:uid="{60ED86A7-773F-4EFF-ABD8-2ABCF0CDEC53}"/>
    <cellStyle name="Normal 20 5 6" xfId="21200" xr:uid="{9ECB6364-82BA-4EDE-8295-1D276FAFA3B6}"/>
    <cellStyle name="Normal 20 5 7" xfId="29316" xr:uid="{249257B0-B6E8-481E-AB0F-CED466D4DF62}"/>
    <cellStyle name="Normal 20 6" xfId="2284" xr:uid="{2B402366-AD4D-455C-8A0D-B43F42C68CE1}"/>
    <cellStyle name="Normal 20 6 2" xfId="2881" xr:uid="{6245B324-C61E-46D7-95AC-8C0CAC842224}"/>
    <cellStyle name="Normal 20 6 2 2" xfId="3754" xr:uid="{D67D1D42-D586-4C42-809B-4BA3C4DD8840}"/>
    <cellStyle name="Normal 20 6 2 2 2" xfId="5187" xr:uid="{E5A284F0-EE3E-4B93-BB7F-444666198017}"/>
    <cellStyle name="Normal 20 6 2 2 2 2" xfId="8123" xr:uid="{2686D9BF-EA60-420D-9DD2-260E08F870D5}"/>
    <cellStyle name="Normal 20 6 2 2 2 2 2" xfId="26655" xr:uid="{BA370946-007B-4C36-99F9-46CB672AF2D9}"/>
    <cellStyle name="Normal 20 6 2 2 2 2 3" xfId="34773" xr:uid="{0EFDFD42-4241-4D4B-8E0A-96B7698C2B5C}"/>
    <cellStyle name="Normal 20 6 2 2 2 3" xfId="23747" xr:uid="{23F28948-B3B3-41CF-AD10-531B3935B6BB}"/>
    <cellStyle name="Normal 20 6 2 2 2 4" xfId="31865" xr:uid="{C89F17AA-C5F6-4E1D-8557-573CB66805BF}"/>
    <cellStyle name="Normal 20 6 2 2 3" xfId="6697" xr:uid="{630F52E5-9DA8-4E1C-9768-2BBEC427A9BA}"/>
    <cellStyle name="Normal 20 6 2 2 3 2" xfId="25229" xr:uid="{3BD0B6BF-04C0-4602-AC37-3F7F6B96880E}"/>
    <cellStyle name="Normal 20 6 2 2 3 3" xfId="33347" xr:uid="{6CEAA745-53D9-43F8-8706-9C1D9924065F}"/>
    <cellStyle name="Normal 20 6 2 2 4" xfId="22319" xr:uid="{F00FE600-315D-44E0-8D50-6C5A5A88F818}"/>
    <cellStyle name="Normal 20 6 2 2 5" xfId="30437" xr:uid="{73372612-E9E7-4560-9339-D79956B1A855}"/>
    <cellStyle name="Normal 20 6 2 3" xfId="4476" xr:uid="{2AA962B1-0E95-4308-8B3F-3F84E322F05A}"/>
    <cellStyle name="Normal 20 6 2 3 2" xfId="7412" xr:uid="{736CEF97-3EAF-4DD1-8C9F-CB53E727FBE0}"/>
    <cellStyle name="Normal 20 6 2 3 2 2" xfId="25944" xr:uid="{A79E3CCE-7555-4378-B67F-D57B65F63F0D}"/>
    <cellStyle name="Normal 20 6 2 3 2 3" xfId="34062" xr:uid="{A96F67D1-3D49-4CD4-8A49-CA0E5A9E9521}"/>
    <cellStyle name="Normal 20 6 2 3 3" xfId="23036" xr:uid="{35CC84E3-B177-4045-B908-5CCEDFB095A4}"/>
    <cellStyle name="Normal 20 6 2 3 4" xfId="31154" xr:uid="{EB5D6CB5-45EA-4D6B-A7B8-A1EA5246A6C0}"/>
    <cellStyle name="Normal 20 6 2 4" xfId="5986" xr:uid="{15FF0571-0C1E-4DCB-A934-095231BE1C82}"/>
    <cellStyle name="Normal 20 6 2 4 2" xfId="24518" xr:uid="{F503710A-CD44-4762-B20C-4A50A1094295}"/>
    <cellStyle name="Normal 20 6 2 4 3" xfId="32636" xr:uid="{BEA67DB7-06B3-439C-ABC5-E64BAEBCF52F}"/>
    <cellStyle name="Normal 20 6 2 5" xfId="21574" xr:uid="{8909ACD4-2DE4-4A0E-80CD-88E1220662AF}"/>
    <cellStyle name="Normal 20 6 2 6" xfId="29690" xr:uid="{557BD2DD-BA3F-455F-A8CF-9A3C40EC25D0}"/>
    <cellStyle name="Normal 20 6 3" xfId="3459" xr:uid="{93DF1A9C-C6CA-4A42-AED5-26E3B2A131D3}"/>
    <cellStyle name="Normal 20 6 3 2" xfId="4894" xr:uid="{DA73C85F-DBD9-49B0-AB97-A6DFB91B4CF0}"/>
    <cellStyle name="Normal 20 6 3 2 2" xfId="7830" xr:uid="{034803D3-05E2-40DF-BA9B-57705FACD66F}"/>
    <cellStyle name="Normal 20 6 3 2 2 2" xfId="26362" xr:uid="{5A3CF05F-9B54-4936-8CA6-2BD900397254}"/>
    <cellStyle name="Normal 20 6 3 2 2 3" xfId="34480" xr:uid="{F27F3604-03FD-4370-9F52-7C08EA7B4337}"/>
    <cellStyle name="Normal 20 6 3 2 3" xfId="23454" xr:uid="{BC0E2F7C-08FF-4B50-A265-E7E288B2CA68}"/>
    <cellStyle name="Normal 20 6 3 2 4" xfId="31572" xr:uid="{A6D6122D-02BD-4664-BD43-9E827D20703D}"/>
    <cellStyle name="Normal 20 6 3 3" xfId="6404" xr:uid="{D07D8031-DF39-4DA1-858B-98C82373E0ED}"/>
    <cellStyle name="Normal 20 6 3 3 2" xfId="24936" xr:uid="{77C42EED-4E8B-43CB-91EA-058542B718EA}"/>
    <cellStyle name="Normal 20 6 3 3 3" xfId="33054" xr:uid="{33517BF0-AE33-4B86-87DF-5D69699735A6}"/>
    <cellStyle name="Normal 20 6 3 4" xfId="22026" xr:uid="{E01F2CD9-AB7C-4654-947B-FCC2654EAF5A}"/>
    <cellStyle name="Normal 20 6 3 5" xfId="30144" xr:uid="{4C5C0EE5-093D-4B15-B26D-C769DB610929}"/>
    <cellStyle name="Normal 20 6 4" xfId="4183" xr:uid="{3C1D8EE8-9B3E-4FD2-B38A-38AF5FDEDDD7}"/>
    <cellStyle name="Normal 20 6 4 2" xfId="7119" xr:uid="{0CF11D41-D8BE-4E41-99A3-06CA3A87D3C2}"/>
    <cellStyle name="Normal 20 6 4 2 2" xfId="25651" xr:uid="{1D65F787-68F3-4ECD-94E6-DAE4473BCAB2}"/>
    <cellStyle name="Normal 20 6 4 2 3" xfId="33769" xr:uid="{554CB37B-1E96-497D-BF51-B6007597910A}"/>
    <cellStyle name="Normal 20 6 4 3" xfId="22743" xr:uid="{501384C4-254D-450A-A8AD-73D12F44AE85}"/>
    <cellStyle name="Normal 20 6 4 4" xfId="30861" xr:uid="{31AC7E7C-5111-4379-A599-01E064D8AB69}"/>
    <cellStyle name="Normal 20 6 5" xfId="5693" xr:uid="{4F3D89A4-9C0A-4A9F-9B24-4DAB2C435CC9}"/>
    <cellStyle name="Normal 20 6 5 2" xfId="24225" xr:uid="{BAA9D2F1-C22F-4A35-8F06-A7092638AF1D}"/>
    <cellStyle name="Normal 20 6 5 3" xfId="32343" xr:uid="{D46FEBAD-F5EB-4664-95E4-4AE32010D082}"/>
    <cellStyle name="Normal 20 6 6" xfId="21208" xr:uid="{7696026A-CC64-4EFA-9898-7171EC4F4C64}"/>
    <cellStyle name="Normal 20 6 7" xfId="29324" xr:uid="{A6A38984-7658-4623-B7C5-F8BEC547BDFF}"/>
    <cellStyle name="Normal 20 7" xfId="2687" xr:uid="{E36DB9A1-55D6-4672-B81D-90D3BAC5D86E}"/>
    <cellStyle name="Normal 20 8" xfId="11286" xr:uid="{11C90C78-6FB9-44EE-B48E-809894788524}"/>
    <cellStyle name="Normal 20 8 2" xfId="27588" xr:uid="{22540372-036E-468A-8969-6ACA266D33C8}"/>
    <cellStyle name="Normal 20 8 3" xfId="35776" xr:uid="{3623905F-8EA4-47D3-94A7-42539951650F}"/>
    <cellStyle name="Normal 200" xfId="12081" xr:uid="{E01A130F-F9A1-4FBB-8B24-BFE7AD29BEEA}"/>
    <cellStyle name="Normal 200 2" xfId="28014" xr:uid="{45E2A49B-3156-4A7D-A34D-8A992498DCD8}"/>
    <cellStyle name="Normal 200 3" xfId="36208" xr:uid="{EEA737EF-476E-4D33-A13C-F9A15332568A}"/>
    <cellStyle name="Normal 201" xfId="12085" xr:uid="{447C015F-14A4-4FE1-B0B6-D1B05B77A0E1}"/>
    <cellStyle name="Normal 201 2" xfId="28018" xr:uid="{BC6A5A98-3334-4F4E-B0D1-6B1FFC19AD8A}"/>
    <cellStyle name="Normal 201 3" xfId="36212" xr:uid="{313444BE-39C5-4406-86C9-BF6C4821AAF8}"/>
    <cellStyle name="Normal 202" xfId="12090" xr:uid="{A1AFCF63-0A55-41AC-AC54-9FE37E8DE217}"/>
    <cellStyle name="Normal 202 2" xfId="28023" xr:uid="{3821F6DD-16BD-43BA-9241-C53E36EF9E75}"/>
    <cellStyle name="Normal 202 3" xfId="36217" xr:uid="{293F2011-10F1-4223-880E-89554934EB1E}"/>
    <cellStyle name="Normal 203" xfId="12095" xr:uid="{765DE522-5087-497A-AB31-7D3A24C32564}"/>
    <cellStyle name="Normal 203 2" xfId="28027" xr:uid="{15B5D06A-F778-4B15-95A3-1561B254D6FF}"/>
    <cellStyle name="Normal 203 3" xfId="36221" xr:uid="{AC53AC8C-3432-4BE8-B1E1-75FAC6F6365B}"/>
    <cellStyle name="Normal 204" xfId="12097" xr:uid="{C4B0FD3F-EB01-4E5E-9F7B-5FC0070FFA07}"/>
    <cellStyle name="Normal 204 2" xfId="28029" xr:uid="{A2F615C8-EC75-42D8-A7B4-D1C60D58499E}"/>
    <cellStyle name="Normal 204 3" xfId="36223" xr:uid="{DCB84147-FFE3-44DB-AC84-1B6F19EA2E11}"/>
    <cellStyle name="Normal 205" xfId="2" xr:uid="{03F958C3-93C8-4858-919D-8346BCBA30B3}"/>
    <cellStyle name="Normal 206" xfId="12100" xr:uid="{249F90D8-248D-470E-B936-F0266BE76401}"/>
    <cellStyle name="Normal 207" xfId="12338" xr:uid="{D3723829-5679-4E5A-8CD0-1DA778848A2E}"/>
    <cellStyle name="Normal 208" xfId="13902" xr:uid="{8D2103CE-A4FE-4C1F-9F32-DA8825131F3E}"/>
    <cellStyle name="Normal 209" xfId="13742" xr:uid="{1CAC06EB-7DF6-46A8-8404-5FAE1B1A1EC8}"/>
    <cellStyle name="Normal 21" xfId="662" xr:uid="{F3F122E6-C6BF-426A-ACB7-F09960A2F87A}"/>
    <cellStyle name="Normal 21 2" xfId="2534" xr:uid="{6A5D7AF0-893E-4D71-BF35-8D36F1512723}"/>
    <cellStyle name="Normal 21 2 2" xfId="11291" xr:uid="{77D0116E-E608-41E9-8356-EA6D81016E74}"/>
    <cellStyle name="Normal 21 3" xfId="3269" xr:uid="{24941740-7160-46A1-9BF5-93DF13B62C88}"/>
    <cellStyle name="Normal 21 3 2" xfId="11292" xr:uid="{6F0CF6B9-9753-4F65-87EA-0203E654DBCE}"/>
    <cellStyle name="Normal 21 3 2 2" xfId="27591" xr:uid="{D82D8DAA-1802-4A86-BA8B-5BFDB1C09DDF}"/>
    <cellStyle name="Normal 21 3 2 3" xfId="35779" xr:uid="{563EEFF5-3EC2-4671-A1B1-809EC9894E02}"/>
    <cellStyle name="Normal 21 4" xfId="3159" xr:uid="{2BA62DE8-C044-4258-A924-F67CF69CB307}"/>
    <cellStyle name="Normal 21 4 2" xfId="3963" xr:uid="{9954D7F5-A9F0-4128-A523-4FC76A314BA8}"/>
    <cellStyle name="Normal 21 4 2 2" xfId="5396" xr:uid="{94136B3F-7A5A-46D5-B396-7A5EFC275795}"/>
    <cellStyle name="Normal 21 4 2 2 2" xfId="8332" xr:uid="{26FC8635-15CC-43FC-93BD-A8B917E4571A}"/>
    <cellStyle name="Normal 21 4 2 2 2 2" xfId="26864" xr:uid="{B23D91F7-F25A-4A29-B32C-C273122C6B2B}"/>
    <cellStyle name="Normal 21 4 2 2 2 3" xfId="34982" xr:uid="{84A176FD-1610-411E-A3D6-32A7D8382B86}"/>
    <cellStyle name="Normal 21 4 2 2 3" xfId="23956" xr:uid="{AFA079A3-3FFF-4F50-8651-BD2ED97C9DC1}"/>
    <cellStyle name="Normal 21 4 2 2 4" xfId="32074" xr:uid="{4DC79B13-B63D-4E6C-B08F-FAD760E3A4EC}"/>
    <cellStyle name="Normal 21 4 2 3" xfId="6906" xr:uid="{67D791AB-1D27-47D5-882C-599396DE2094}"/>
    <cellStyle name="Normal 21 4 2 3 2" xfId="25438" xr:uid="{BAE988BF-F0BA-4B28-9851-BAF22196EB76}"/>
    <cellStyle name="Normal 21 4 2 3 3" xfId="33556" xr:uid="{9622D7CD-9266-466E-8F8D-E6FC157F018C}"/>
    <cellStyle name="Normal 21 4 2 4" xfId="11294" xr:uid="{29D0CC71-CB70-4B2A-B386-AD308C68DBE8}"/>
    <cellStyle name="Normal 21 4 2 5" xfId="22528" xr:uid="{E05C2F07-AE7B-4026-923E-0D56C654E11B}"/>
    <cellStyle name="Normal 21 4 2 6" xfId="30646" xr:uid="{64EFDABF-34E9-4F6E-85F7-583D7574F745}"/>
    <cellStyle name="Normal 21 4 3" xfId="4685" xr:uid="{0EFFEDF7-BAE5-45A2-B8BA-6D950EA48EAC}"/>
    <cellStyle name="Normal 21 4 3 2" xfId="7621" xr:uid="{CC3BDBFE-7C25-4464-9015-CFF4E44856AE}"/>
    <cellStyle name="Normal 21 4 3 2 2" xfId="26153" xr:uid="{9AAF8066-838E-4EA3-8AC7-242571D56E83}"/>
    <cellStyle name="Normal 21 4 3 2 3" xfId="34271" xr:uid="{3B857ACB-AEA5-4169-B091-F1308363DCAB}"/>
    <cellStyle name="Normal 21 4 3 3" xfId="23245" xr:uid="{FF90226E-9D45-44FE-831E-E8A2BD9C1A90}"/>
    <cellStyle name="Normal 21 4 3 4" xfId="31363" xr:uid="{426BD0C9-FD66-404D-AEF0-DE30A8959793}"/>
    <cellStyle name="Normal 21 4 4" xfId="6195" xr:uid="{E23BA00C-58C7-461B-963F-1A6930B0BEE6}"/>
    <cellStyle name="Normal 21 4 4 2" xfId="24727" xr:uid="{04CB1EED-41F6-4360-A37A-0D89A56F0173}"/>
    <cellStyle name="Normal 21 4 4 3" xfId="32845" xr:uid="{9D0CDAAD-6C5B-47F4-B00F-EDCA709E35AF}"/>
    <cellStyle name="Normal 21 4 5" xfId="11293" xr:uid="{F64390B6-DBF7-4BBC-93C3-DDD988A479FD}"/>
    <cellStyle name="Normal 21 4 6" xfId="21802" xr:uid="{25EDE20A-7CBB-4BA9-B349-43AB6B5939FF}"/>
    <cellStyle name="Normal 21 4 7" xfId="29918" xr:uid="{177BE6E4-DEBB-4319-AD35-41AAAF2A8F7E}"/>
    <cellStyle name="Normal 21 5" xfId="11290" xr:uid="{F9D15A93-53B4-4B3A-81E8-4817583EF105}"/>
    <cellStyle name="Normal 21 5 2" xfId="27590" xr:uid="{BDF75D23-4535-4D98-BDBA-189A938C2F41}"/>
    <cellStyle name="Normal 21 5 3" xfId="35778" xr:uid="{082FE07E-0D97-403D-8DCD-0449BBD0A0E0}"/>
    <cellStyle name="Normal 210" xfId="13727" xr:uid="{AA1AD922-B5C0-4316-8FDB-AA6490491195}"/>
    <cellStyle name="Normal 211" xfId="14567" xr:uid="{EF69C0DE-244D-4ECC-8B32-A2CA7B063817}"/>
    <cellStyle name="Normal 212" xfId="13401" xr:uid="{08444633-B718-4B02-A037-2A29CA78221C}"/>
    <cellStyle name="Normal 213" xfId="13012" xr:uid="{2DFB50A6-47F5-4004-BA33-D5F2255D6D50}"/>
    <cellStyle name="Normal 214" xfId="13977" xr:uid="{04B24FE3-EEFF-46DF-85E6-82FDD293CEBC}"/>
    <cellStyle name="Normal 215" xfId="15886" xr:uid="{F080D944-C637-4148-8D8E-BED4E6F1E2AF}"/>
    <cellStyle name="Normal 216" xfId="13055" xr:uid="{EA473614-857E-4BE3-9B54-3A1DA59B02C3}"/>
    <cellStyle name="Normal 217" xfId="15558" xr:uid="{A62BC748-8D33-4FC0-89C2-067467414C27}"/>
    <cellStyle name="Normal 218" xfId="13266" xr:uid="{4F2BB635-6135-4E8F-844A-F65FFA5E0897}"/>
    <cellStyle name="Normal 219" xfId="20247" xr:uid="{14C05FD5-2696-4982-BF1A-67EC34DE62DE}"/>
    <cellStyle name="Normal 22" xfId="663" xr:uid="{0A80F362-CA9F-494D-9E28-072CC5095554}"/>
    <cellStyle name="Normal 22 2" xfId="447" xr:uid="{C8325275-22B8-4DB6-A6B7-6DD5FA8B5F28}"/>
    <cellStyle name="Normal 22 2 2" xfId="2476" xr:uid="{6EADC767-50D7-447B-B6DD-CA42146FCF1D}"/>
    <cellStyle name="Normal 22 2 3" xfId="11296" xr:uid="{D8C1A312-7274-4017-A3B0-88A049F770D8}"/>
    <cellStyle name="Normal 22 2 3 2" xfId="27593" xr:uid="{922B8135-74BA-40A5-95AC-BAE599E1E418}"/>
    <cellStyle name="Normal 22 2 3 3" xfId="35781" xr:uid="{D18B5BBF-04F8-42C2-AAC7-0233A4C460C3}"/>
    <cellStyle name="Normal 22 3" xfId="448" xr:uid="{4BDF3213-42AF-4106-8EEB-2BE14DA0622F}"/>
    <cellStyle name="Normal 22 3 2" xfId="2477" xr:uid="{B08F32D7-E79B-462E-A6C0-DA6CE13F7AC2}"/>
    <cellStyle name="Normal 22 3 3" xfId="11297" xr:uid="{7443FCA4-8878-4459-ACF5-4D18FEAFB35A}"/>
    <cellStyle name="Normal 22 4" xfId="2535" xr:uid="{6E46B0C9-D3F8-497A-B45B-A54A38A6C777}"/>
    <cellStyle name="Normal 22 4 2" xfId="11299" xr:uid="{3057DA53-C7BF-4A0E-9BDA-2F2DED576FCF}"/>
    <cellStyle name="Normal 22 4 3" xfId="11298" xr:uid="{B3EBDA06-2D61-4ADE-BBED-5910117CB134}"/>
    <cellStyle name="Normal 22 5" xfId="3160" xr:uid="{8636987C-358C-400A-A98F-7F596352BF05}"/>
    <cellStyle name="Normal 22 5 2" xfId="3964" xr:uid="{0C3B27F0-EAD5-4014-97AA-593558B6CD97}"/>
    <cellStyle name="Normal 22 5 2 2" xfId="5397" xr:uid="{50EBA177-EB57-47E4-BB97-8DF66DC2B0E2}"/>
    <cellStyle name="Normal 22 5 2 2 2" xfId="8333" xr:uid="{E88DFD20-D16F-49CE-AE95-5F8D94419829}"/>
    <cellStyle name="Normal 22 5 2 2 2 2" xfId="26865" xr:uid="{E592BF18-8F8A-428F-ABD3-6E15EBC1B024}"/>
    <cellStyle name="Normal 22 5 2 2 2 3" xfId="34983" xr:uid="{214C8580-E4DB-4E47-A3F9-EC5FC01F851E}"/>
    <cellStyle name="Normal 22 5 2 2 3" xfId="23957" xr:uid="{A50281BA-EF45-462F-8945-05433ECC1FF7}"/>
    <cellStyle name="Normal 22 5 2 2 4" xfId="32075" xr:uid="{688A522B-DFC2-41CD-BF2A-B74549ADC21B}"/>
    <cellStyle name="Normal 22 5 2 3" xfId="6907" xr:uid="{6DC3CC15-279C-4DE0-8E22-8A53E35E5173}"/>
    <cellStyle name="Normal 22 5 2 3 2" xfId="25439" xr:uid="{D11E3A97-4ED4-4F70-8D62-9429E55FC504}"/>
    <cellStyle name="Normal 22 5 2 3 3" xfId="33557" xr:uid="{D5EE0BF1-293E-4F59-8FDB-ED3371C016B2}"/>
    <cellStyle name="Normal 22 5 2 4" xfId="22529" xr:uid="{1BB265BC-3047-4442-991A-93EDD1327F4E}"/>
    <cellStyle name="Normal 22 5 2 5" xfId="30647" xr:uid="{39589425-D8A7-4923-B85C-EFC1B03BAA40}"/>
    <cellStyle name="Normal 22 5 3" xfId="4686" xr:uid="{6844A93C-6666-43A8-8C27-008ADF679E9B}"/>
    <cellStyle name="Normal 22 5 3 2" xfId="7622" xr:uid="{E9F66552-9DB6-4447-AF8A-5C3E5CA7E996}"/>
    <cellStyle name="Normal 22 5 3 2 2" xfId="26154" xr:uid="{86760AD5-CBA8-4749-A5C8-993BEE1D377E}"/>
    <cellStyle name="Normal 22 5 3 2 3" xfId="34272" xr:uid="{A5AAFA22-C8FC-4E34-AB6B-3015282D7AF0}"/>
    <cellStyle name="Normal 22 5 3 3" xfId="23246" xr:uid="{21AC7B9F-7CC4-4B04-B1B3-5EB2B396ADFD}"/>
    <cellStyle name="Normal 22 5 3 4" xfId="31364" xr:uid="{A9EE4083-9E0C-41C8-A04F-32011284E077}"/>
    <cellStyle name="Normal 22 5 4" xfId="6196" xr:uid="{4A0FDD9B-E5D0-45DA-BB06-A50EA74E214E}"/>
    <cellStyle name="Normal 22 5 4 2" xfId="24728" xr:uid="{B124A410-847D-4E51-8E1C-6589D8D94CFF}"/>
    <cellStyle name="Normal 22 5 4 3" xfId="32846" xr:uid="{42BAB54C-5DEB-4D53-808D-7716E8949FB2}"/>
    <cellStyle name="Normal 22 5 5" xfId="21803" xr:uid="{F0C3E9BC-AE27-4F1A-8642-63407CB65217}"/>
    <cellStyle name="Normal 22 5 6" xfId="29919" xr:uid="{E6CD8871-B116-444E-AD33-E79BDA62B7F8}"/>
    <cellStyle name="Normal 22 6" xfId="11295" xr:uid="{3945319C-2544-47FF-B45A-F8F180370AFA}"/>
    <cellStyle name="Normal 22 6 2" xfId="27592" xr:uid="{0DE6E806-0097-4331-AEE1-2DA610FC18B8}"/>
    <cellStyle name="Normal 22 6 3" xfId="35780" xr:uid="{E5B00C0D-82D6-4F8A-A3CB-F3369615134F}"/>
    <cellStyle name="Normal 220" xfId="20488" xr:uid="{5CDD411D-B405-4F51-AD1E-05BB4C5A4C4C}"/>
    <cellStyle name="Normal 221" xfId="28326" xr:uid="{46CAC8C5-36B1-4326-A91C-F65D45B76571}"/>
    <cellStyle name="Normal 222" xfId="28583" xr:uid="{AB55CEBD-A6B6-4880-A143-2CBFBC84567D}"/>
    <cellStyle name="Normal 223" xfId="28555" xr:uid="{ADF8B262-94E7-467F-8B70-66C62E93521D}"/>
    <cellStyle name="Normal 23" xfId="568" xr:uid="{2641417A-60FF-4534-96DB-1D909D011E04}"/>
    <cellStyle name="Normal 23 2" xfId="3258" xr:uid="{0FBF2AD1-2799-4DB6-90DA-C66DFFC74932}"/>
    <cellStyle name="Normal 23 2 2" xfId="11301" xr:uid="{23CFD49C-AEA0-4A2C-893D-0ADB23C3439B}"/>
    <cellStyle name="Normal 23 2 2 2" xfId="27595" xr:uid="{98BAD75F-1410-4212-A019-503417FE4024}"/>
    <cellStyle name="Normal 23 2 2 3" xfId="35783" xr:uid="{79D3D4DB-ED04-4938-95BB-308D043AD1B2}"/>
    <cellStyle name="Normal 23 3" xfId="3128" xr:uid="{5E817E61-FBAD-4241-ADC9-1B924CC9176E}"/>
    <cellStyle name="Normal 23 3 2" xfId="11302" xr:uid="{C4CCC623-5527-48E9-A73A-723737E552C9}"/>
    <cellStyle name="Normal 23 4" xfId="11303" xr:uid="{13544512-2105-40B4-940F-CE76DBD55F85}"/>
    <cellStyle name="Normal 23 4 2" xfId="11304" xr:uid="{91B24AC6-AA1B-4A69-BE98-A0627615D9BE}"/>
    <cellStyle name="Normal 23 5" xfId="11305" xr:uid="{F6E271ED-289F-4E02-8C0C-EA2CD5C20BFF}"/>
    <cellStyle name="Normal 23 6" xfId="11300" xr:uid="{3F35B9CC-CE5D-4573-9B42-CCA9A787F1D6}"/>
    <cellStyle name="Normal 23 6 2" xfId="27594" xr:uid="{FE454FAF-F7EF-4DB8-B6B8-92CBEDB56B1E}"/>
    <cellStyle name="Normal 23 6 3" xfId="35782" xr:uid="{389EADF7-F1DF-4E6F-96B0-DFA4A7333D72}"/>
    <cellStyle name="Normal 23 7" xfId="2105" xr:uid="{9B9ED769-011B-49A2-915F-D323D00D8C71}"/>
    <cellStyle name="Normal 24" xfId="664" xr:uid="{4A1F65D5-750E-4CB4-B5F1-456CAD1A7D72}"/>
    <cellStyle name="Normal 24 2" xfId="2498" xr:uid="{FD08CCD5-60AC-449E-84C6-2024CFEF2B24}"/>
    <cellStyle name="Normal 24 2 2" xfId="11307" xr:uid="{A30291F8-3684-4A66-AB78-E6DAEE3E8685}"/>
    <cellStyle name="Normal 24 2 2 2" xfId="27597" xr:uid="{68333FD2-EC68-45C7-8125-91D6F632B03C}"/>
    <cellStyle name="Normal 24 2 2 3" xfId="35786" xr:uid="{518F401E-846F-4085-8EEF-51B555B5A6DA}"/>
    <cellStyle name="Normal 24 3" xfId="3264" xr:uid="{BE98BC7E-1A3E-41D2-83FD-B2A0713EFD0F}"/>
    <cellStyle name="Normal 24 3 2" xfId="11308" xr:uid="{743B88A8-B9FD-481E-B5D0-4089996B2A9B}"/>
    <cellStyle name="Normal 24 4" xfId="3179" xr:uid="{5D7F07F8-2F37-4726-BD55-E102E097A1BA}"/>
    <cellStyle name="Normal 24 4 2" xfId="3981" xr:uid="{10A9D2EB-7A91-4EC8-873E-38C571D0F3A1}"/>
    <cellStyle name="Normal 24 4 2 2" xfId="5414" xr:uid="{C101C535-6EA1-4AE7-9B17-04A39A668F24}"/>
    <cellStyle name="Normal 24 4 2 2 2" xfId="8350" xr:uid="{0AD4795A-33AB-428B-A2EB-ECC4C3948A9B}"/>
    <cellStyle name="Normal 24 4 2 2 2 2" xfId="26882" xr:uid="{73539E3B-6B80-4142-A3C1-D886D8C7647D}"/>
    <cellStyle name="Normal 24 4 2 2 2 3" xfId="35000" xr:uid="{607416BF-0C48-49E2-A077-DDF47C5C872C}"/>
    <cellStyle name="Normal 24 4 2 2 3" xfId="23974" xr:uid="{78A31864-E7D2-4C44-8CC5-7C3CFCCA07D5}"/>
    <cellStyle name="Normal 24 4 2 2 4" xfId="32092" xr:uid="{92DA6173-53B1-487A-BB32-2B7B6AAEDA40}"/>
    <cellStyle name="Normal 24 4 2 3" xfId="6924" xr:uid="{C7123CC5-E54D-4CFA-B539-2D4C78D0CCB7}"/>
    <cellStyle name="Normal 24 4 2 3 2" xfId="25456" xr:uid="{690CCFF1-5706-4E55-BF62-8080DBBB4B01}"/>
    <cellStyle name="Normal 24 4 2 3 3" xfId="33574" xr:uid="{FBC3DF32-A4F3-49FC-B376-60B469DE9BEA}"/>
    <cellStyle name="Normal 24 4 2 4" xfId="11310" xr:uid="{DD9FACA9-B689-4F7A-AC9A-A81236B283BD}"/>
    <cellStyle name="Normal 24 4 2 5" xfId="22546" xr:uid="{53096AD3-85CF-40D3-8F7F-D723BC6F9459}"/>
    <cellStyle name="Normal 24 4 2 6" xfId="30664" xr:uid="{0802573A-5A9F-4A6F-BDD4-A17CD1ED8955}"/>
    <cellStyle name="Normal 24 4 3" xfId="4703" xr:uid="{F8E9C461-9552-400C-94CF-6E9064D2B78F}"/>
    <cellStyle name="Normal 24 4 3 2" xfId="7639" xr:uid="{DC096839-9A92-4F5C-9976-1CD8EAFA60B4}"/>
    <cellStyle name="Normal 24 4 3 2 2" xfId="26171" xr:uid="{8FAF268A-DA6E-40BB-8DE3-16D1D323DD1F}"/>
    <cellStyle name="Normal 24 4 3 2 3" xfId="34289" xr:uid="{C52A1DA2-EB31-43B5-BDB5-78F7B47ECADB}"/>
    <cellStyle name="Normal 24 4 3 3" xfId="23263" xr:uid="{FF2D32A2-E390-416D-8599-330260EFAA3B}"/>
    <cellStyle name="Normal 24 4 3 4" xfId="31381" xr:uid="{E338770E-FBD0-472C-9F39-493D864DBAF5}"/>
    <cellStyle name="Normal 24 4 4" xfId="6213" xr:uid="{B5C10D9D-4F6A-4B34-84FE-1BFB04840122}"/>
    <cellStyle name="Normal 24 4 4 2" xfId="24745" xr:uid="{972CA75E-C330-4F2A-9B1D-CDDCD8942756}"/>
    <cellStyle name="Normal 24 4 4 3" xfId="32863" xr:uid="{3C9152AC-6F05-4246-A83F-5EA715F2DEE5}"/>
    <cellStyle name="Normal 24 4 5" xfId="11309" xr:uid="{5CDB1697-9935-4B10-924D-3B9B0FE66F80}"/>
    <cellStyle name="Normal 24 4 6" xfId="21821" xr:uid="{3B67C9B8-942F-4546-8E6C-ACE086F9227D}"/>
    <cellStyle name="Normal 24 4 7" xfId="29937" xr:uid="{72300145-09D0-4813-96F6-99C6B9AB3469}"/>
    <cellStyle name="Normal 24 5" xfId="11306" xr:uid="{5713BCEB-1206-4064-BC71-2563C81ADFFC}"/>
    <cellStyle name="Normal 24 5 2" xfId="27596" xr:uid="{070D3D6E-ECBE-446C-B4AB-74970B0BC54D}"/>
    <cellStyle name="Normal 24 5 3" xfId="35785" xr:uid="{6FA25256-9A11-4D34-8E92-2D9AF22C2748}"/>
    <cellStyle name="Normal 25" xfId="569" xr:uid="{AF37A2D4-9265-49A4-9332-4007FADF1A4F}"/>
    <cellStyle name="Normal 25 2" xfId="2536" xr:uid="{39DB393E-AA91-4B25-BFA4-0D63CC05B4C4}"/>
    <cellStyle name="Normal 25 2 2" xfId="11312" xr:uid="{8806EFF1-8231-4D50-8F98-2D4B19D53A7F}"/>
    <cellStyle name="Normal 25 2 2 2" xfId="27599" xr:uid="{7981F671-C0A6-4FDB-8394-7144BD10416B}"/>
    <cellStyle name="Normal 25 2 2 3" xfId="35788" xr:uid="{8E1088A0-731F-49DB-A35F-0E6C1F171CCD}"/>
    <cellStyle name="Normal 25 3" xfId="11313" xr:uid="{6F7DC9EF-9B1A-4EDE-A517-FC44C4CFBEC3}"/>
    <cellStyle name="Normal 25 4" xfId="11314" xr:uid="{DEF9D0B8-727D-4672-BF06-2A4913F14D4D}"/>
    <cellStyle name="Normal 25 5" xfId="11315" xr:uid="{F44360C9-96AA-462E-9AC1-581A0AA8D489}"/>
    <cellStyle name="Normal 25 5 2" xfId="11316" xr:uid="{7691655F-D1A2-4EDA-91A1-FE6BB8CCD838}"/>
    <cellStyle name="Normal 25 6" xfId="11311" xr:uid="{2446BA5C-0A1A-4019-B754-33E798E1D7FD}"/>
    <cellStyle name="Normal 25 6 2" xfId="27598" xr:uid="{BF8835AF-E172-45FA-8E0D-44D62C8A5B3D}"/>
    <cellStyle name="Normal 25 6 3" xfId="35787" xr:uid="{1A92B126-7F6C-4B18-B290-38BE7990175B}"/>
    <cellStyle name="Normal 26" xfId="665" xr:uid="{EA9509D8-581D-4EA5-9B3D-6FE0F7FF4BAE}"/>
    <cellStyle name="Normal 26 2" xfId="2499" xr:uid="{2A4628CA-D303-409F-95A5-13D09242A348}"/>
    <cellStyle name="Normal 26 2 2" xfId="11318" xr:uid="{50FAB7EF-9019-4F69-82AC-FB98D9C1F1A7}"/>
    <cellStyle name="Normal 26 2 2 2" xfId="27601" xr:uid="{AF8222F9-EE1F-4D38-BE6E-6BBE61E2747F}"/>
    <cellStyle name="Normal 26 2 2 3" xfId="35791" xr:uid="{32DE5E8B-2694-4B8C-B829-C7BF9A8168AF}"/>
    <cellStyle name="Normal 26 3" xfId="3265" xr:uid="{80DE0CC9-8611-4C7F-B0A5-A22ADD9F6679}"/>
    <cellStyle name="Normal 26 3 2" xfId="11319" xr:uid="{E541506E-ACB5-4049-B621-AB2BF6BBE99A}"/>
    <cellStyle name="Normal 26 4" xfId="3180" xr:uid="{E9D45F7D-F585-4547-ACD9-B395CF1DF114}"/>
    <cellStyle name="Normal 26 4 2" xfId="3982" xr:uid="{7E3C6901-4562-4426-9B0A-0C80341FA964}"/>
    <cellStyle name="Normal 26 4 2 2" xfId="5415" xr:uid="{DB07CCE4-381D-4646-A040-05560DD99FFA}"/>
    <cellStyle name="Normal 26 4 2 2 2" xfId="8351" xr:uid="{BC97ED89-65E9-414D-8B40-3B8CC62F4B9B}"/>
    <cellStyle name="Normal 26 4 2 2 2 2" xfId="26883" xr:uid="{2E61FE0A-FE09-4582-8E30-EF7F765C7180}"/>
    <cellStyle name="Normal 26 4 2 2 2 3" xfId="35001" xr:uid="{313E5B83-F89E-491C-BA51-601DB7997C01}"/>
    <cellStyle name="Normal 26 4 2 2 3" xfId="23975" xr:uid="{0D85D010-300D-4A90-BDB5-3112FB8116FB}"/>
    <cellStyle name="Normal 26 4 2 2 4" xfId="32093" xr:uid="{AC2242EF-6742-4E41-86E4-73B47814419E}"/>
    <cellStyle name="Normal 26 4 2 3" xfId="6925" xr:uid="{24D9F689-F5E7-49D5-8873-546EE023EBC6}"/>
    <cellStyle name="Normal 26 4 2 3 2" xfId="25457" xr:uid="{FD676D12-786A-4E76-AE51-D95F0832A568}"/>
    <cellStyle name="Normal 26 4 2 3 3" xfId="33575" xr:uid="{AF2E43B1-3181-4294-956F-8EBF0C3F2170}"/>
    <cellStyle name="Normal 26 4 2 4" xfId="11321" xr:uid="{186D48E0-E861-405A-8D15-1942F6DBA46C}"/>
    <cellStyle name="Normal 26 4 2 5" xfId="22547" xr:uid="{C4BA9E34-765E-4819-8B4C-6B2D477C659D}"/>
    <cellStyle name="Normal 26 4 2 6" xfId="30665" xr:uid="{CE0E59B7-C5D0-44AB-90C1-04F7B85B032E}"/>
    <cellStyle name="Normal 26 4 3" xfId="4704" xr:uid="{B05C7C40-F5A8-495E-9C78-4D6C1D9E8DE7}"/>
    <cellStyle name="Normal 26 4 3 2" xfId="7640" xr:uid="{833C044B-70C6-4AE7-B4A8-769AC325AA40}"/>
    <cellStyle name="Normal 26 4 3 2 2" xfId="26172" xr:uid="{4295AB0B-51E0-4F0F-9790-FB562FF4D64A}"/>
    <cellStyle name="Normal 26 4 3 2 3" xfId="34290" xr:uid="{2EF06E7B-722D-43AB-8DC0-6580C69B0199}"/>
    <cellStyle name="Normal 26 4 3 3" xfId="23264" xr:uid="{07432596-079D-443B-9934-0A1D1F3C8D82}"/>
    <cellStyle name="Normal 26 4 3 4" xfId="31382" xr:uid="{6BEDAE50-41EE-42EE-B157-AECF953839AE}"/>
    <cellStyle name="Normal 26 4 4" xfId="6214" xr:uid="{5DD80D98-F251-452B-B188-AE89903D6338}"/>
    <cellStyle name="Normal 26 4 4 2" xfId="24746" xr:uid="{980B4934-886D-4D6F-ACA8-15B6D43979DF}"/>
    <cellStyle name="Normal 26 4 4 3" xfId="32864" xr:uid="{5C1A47B2-D00C-4EAA-8A72-FA263D36326F}"/>
    <cellStyle name="Normal 26 4 5" xfId="11320" xr:uid="{D9DC2445-69E2-44F3-BE36-5B2D73182C00}"/>
    <cellStyle name="Normal 26 4 6" xfId="21822" xr:uid="{93F645CF-F140-4E32-8B90-209635AFF1DA}"/>
    <cellStyle name="Normal 26 4 7" xfId="29938" xr:uid="{A5B52975-40E9-4398-ADFF-0C162A2E8FC0}"/>
    <cellStyle name="Normal 26 5" xfId="11317" xr:uid="{648C9F3B-A922-43D8-A77C-A675AB5C06B0}"/>
    <cellStyle name="Normal 26 5 2" xfId="27600" xr:uid="{65364BDB-E559-4DC0-AD78-6783E4ADFD2C}"/>
    <cellStyle name="Normal 26 5 3" xfId="35790" xr:uid="{A9519E7F-F76C-4CAE-87AC-F4ED258896EA}"/>
    <cellStyle name="Normal 27" xfId="666" xr:uid="{2BEAF675-91ED-47C5-8972-C9FE2A2EF39D}"/>
    <cellStyle name="Normal 27 2" xfId="2537" xr:uid="{BEEC4985-1D1C-4317-A731-008B91471807}"/>
    <cellStyle name="Normal 27 2 2" xfId="11323" xr:uid="{B494FBFB-795E-48D9-93FC-528F17023511}"/>
    <cellStyle name="Normal 27 2 2 2" xfId="27603" xr:uid="{5FCE11D9-3FF5-4B4D-A51D-162316F587E3}"/>
    <cellStyle name="Normal 27 2 2 3" xfId="35793" xr:uid="{F171ABE4-881C-4141-8E42-AF17642812A0}"/>
    <cellStyle name="Normal 27 3" xfId="3270" xr:uid="{1B5E19CC-960B-4F94-BEA9-372341921557}"/>
    <cellStyle name="Normal 27 3 2" xfId="11324" xr:uid="{C097D3D1-541B-42BF-AA7C-A6289B5530B1}"/>
    <cellStyle name="Normal 27 4" xfId="3188" xr:uid="{65FF89F2-049D-4874-BC96-E9A6280C30E6}"/>
    <cellStyle name="Normal 27 4 2" xfId="3987" xr:uid="{41033C86-7D99-46DC-BB6D-F387BC91A151}"/>
    <cellStyle name="Normal 27 4 2 2" xfId="5420" xr:uid="{002EEEE8-FCC9-4642-8640-CEF5858F6702}"/>
    <cellStyle name="Normal 27 4 2 2 2" xfId="8356" xr:uid="{5BEB03C8-9D4D-44D9-8C8D-12EE79D2ADFE}"/>
    <cellStyle name="Normal 27 4 2 2 2 2" xfId="26888" xr:uid="{6CCB55A7-52A2-4E50-AFE5-AF6690EA956D}"/>
    <cellStyle name="Normal 27 4 2 2 2 3" xfId="35006" xr:uid="{1B47B597-0038-48DD-B686-A95857D87DC4}"/>
    <cellStyle name="Normal 27 4 2 2 3" xfId="23980" xr:uid="{9F1BA013-97DD-4775-A75F-67A601657DA7}"/>
    <cellStyle name="Normal 27 4 2 2 4" xfId="32098" xr:uid="{D2716AE8-77E3-43C1-AFD4-9DE7FF83BFFD}"/>
    <cellStyle name="Normal 27 4 2 3" xfId="6930" xr:uid="{7C7AF6F2-9B85-4278-8257-B51B6BE3E563}"/>
    <cellStyle name="Normal 27 4 2 3 2" xfId="25462" xr:uid="{5318095A-7BE3-40E9-8006-21A891F90293}"/>
    <cellStyle name="Normal 27 4 2 3 3" xfId="33580" xr:uid="{69600D73-A4BE-4D58-992B-BDB472AECD4D}"/>
    <cellStyle name="Normal 27 4 2 4" xfId="11326" xr:uid="{C2FA2C29-949C-471D-AF46-708E019C105A}"/>
    <cellStyle name="Normal 27 4 2 5" xfId="22552" xr:uid="{0BBC0FA1-3C7E-44BE-B9C0-45B9BE7AE1AF}"/>
    <cellStyle name="Normal 27 4 2 6" xfId="30670" xr:uid="{FB3A0DB1-EEB8-4A09-BD3C-E966ACA4891D}"/>
    <cellStyle name="Normal 27 4 3" xfId="4709" xr:uid="{B5CAC344-101F-4AF4-89C1-641116743C6D}"/>
    <cellStyle name="Normal 27 4 3 2" xfId="7645" xr:uid="{457E465F-AA6F-496D-ABA4-CEA5B7F080B0}"/>
    <cellStyle name="Normal 27 4 3 2 2" xfId="26177" xr:uid="{297581C4-D0A6-4AAB-A6C9-BB73E58F8FAA}"/>
    <cellStyle name="Normal 27 4 3 2 3" xfId="34295" xr:uid="{68DF7203-77A0-4651-AB06-2FB7F21A7BB6}"/>
    <cellStyle name="Normal 27 4 3 3" xfId="23269" xr:uid="{159B0520-FE7A-42F7-B503-9B599ABFBDAE}"/>
    <cellStyle name="Normal 27 4 3 4" xfId="31387" xr:uid="{CEFC36D6-9266-473C-AAD0-15BC83E8EDE1}"/>
    <cellStyle name="Normal 27 4 4" xfId="6219" xr:uid="{2F9BBDE9-D3E3-46BF-96F3-E6D65278F8C7}"/>
    <cellStyle name="Normal 27 4 4 2" xfId="24751" xr:uid="{D242571F-5D72-4983-9D06-08F9526640C3}"/>
    <cellStyle name="Normal 27 4 4 3" xfId="32869" xr:uid="{578593D9-B864-47B3-9313-7A8D17D94EBB}"/>
    <cellStyle name="Normal 27 4 5" xfId="11325" xr:uid="{44A9BCCA-99FD-491F-B186-76A6B10061C4}"/>
    <cellStyle name="Normal 27 4 6" xfId="21828" xr:uid="{67DA7E9D-F0EF-4C44-B8C3-464F12FC7F16}"/>
    <cellStyle name="Normal 27 4 7" xfId="29944" xr:uid="{104BF691-4A1E-43A2-A740-D722F65EB265}"/>
    <cellStyle name="Normal 27 5" xfId="11322" xr:uid="{4ECB1E29-680F-4627-913C-8648F5278DE3}"/>
    <cellStyle name="Normal 27 5 2" xfId="27602" xr:uid="{17359886-3D3D-4D94-9663-FBA9244CFD6C}"/>
    <cellStyle name="Normal 27 5 3" xfId="35792" xr:uid="{B54986AB-BE3A-4D74-B91C-E0C0CC6BE370}"/>
    <cellStyle name="Normal 28" xfId="667" xr:uid="{0AA03C7E-1EC3-4D07-8C71-D93A73407264}"/>
    <cellStyle name="Normal 28 2" xfId="2500" xr:uid="{121D1900-08FC-4AD7-8FF0-DD2D4ECCCA1E}"/>
    <cellStyle name="Normal 28 2 2" xfId="3285" xr:uid="{17D64AC9-1713-432E-87D2-123B2FF39330}"/>
    <cellStyle name="Normal 28 2 2 2" xfId="11329" xr:uid="{A67B80AF-7700-4246-B9F6-A55B88C6CEA3}"/>
    <cellStyle name="Normal 28 2 3" xfId="3190" xr:uid="{E9260A49-EF37-49A2-A041-3FF469496B39}"/>
    <cellStyle name="Normal 28 2 3 2" xfId="3989" xr:uid="{EA54C12D-C643-40D8-8CBF-730FB48EC44D}"/>
    <cellStyle name="Normal 28 2 3 2 2" xfId="5422" xr:uid="{6E2ED289-659C-4C9E-B179-C9A14B7B4D6B}"/>
    <cellStyle name="Normal 28 2 3 2 2 2" xfId="8358" xr:uid="{80E4F876-F17F-489A-8E8D-05F4C27E9EA8}"/>
    <cellStyle name="Normal 28 2 3 2 2 2 2" xfId="26890" xr:uid="{1C5305D0-F921-4BC6-B86D-B967BE30B959}"/>
    <cellStyle name="Normal 28 2 3 2 2 2 3" xfId="35008" xr:uid="{233AD290-D2AB-4F00-B627-B0E16130C99F}"/>
    <cellStyle name="Normal 28 2 3 2 2 3" xfId="23982" xr:uid="{36FB0E77-7931-49DE-A2FD-10EE8FE5E66B}"/>
    <cellStyle name="Normal 28 2 3 2 2 4" xfId="32100" xr:uid="{1C7E805C-6E0D-46D2-B384-8A5F48AF9BEB}"/>
    <cellStyle name="Normal 28 2 3 2 3" xfId="6932" xr:uid="{CF38C31E-9147-4BAB-9152-925B72527C96}"/>
    <cellStyle name="Normal 28 2 3 2 3 2" xfId="25464" xr:uid="{2EF773F7-EE7D-4E83-BD3C-32E3252EED4B}"/>
    <cellStyle name="Normal 28 2 3 2 3 3" xfId="33582" xr:uid="{124A0B37-9EC6-4899-98FE-B8B743817D6B}"/>
    <cellStyle name="Normal 28 2 3 2 4" xfId="22554" xr:uid="{12A82CFB-BA30-4F70-B63C-04AFF49DD498}"/>
    <cellStyle name="Normal 28 2 3 2 5" xfId="30672" xr:uid="{06946F82-5431-4EA8-B713-DAE36D24B461}"/>
    <cellStyle name="Normal 28 2 3 3" xfId="4711" xr:uid="{B2D49D46-D6E1-42A9-8D51-A9FE289A93F7}"/>
    <cellStyle name="Normal 28 2 3 3 2" xfId="7647" xr:uid="{A317F12A-C47A-4A26-9441-F95E60E3662B}"/>
    <cellStyle name="Normal 28 2 3 3 2 2" xfId="26179" xr:uid="{800050F1-1C01-40EC-85AD-EA1F5F32FE17}"/>
    <cellStyle name="Normal 28 2 3 3 2 3" xfId="34297" xr:uid="{9A2C2B72-F250-45D9-84D6-4AA95DC23565}"/>
    <cellStyle name="Normal 28 2 3 3 3" xfId="23271" xr:uid="{D94C8CE7-6163-4A9D-8CE8-34E518472631}"/>
    <cellStyle name="Normal 28 2 3 3 4" xfId="31389" xr:uid="{1C427770-32DC-4201-BE29-7CBAC6C7A13C}"/>
    <cellStyle name="Normal 28 2 3 4" xfId="6221" xr:uid="{AB7AB6C5-41DD-44F0-8710-046284875DCA}"/>
    <cellStyle name="Normal 28 2 3 4 2" xfId="24753" xr:uid="{4797F12E-C3FD-48EF-A934-D1F4163AA016}"/>
    <cellStyle name="Normal 28 2 3 4 3" xfId="32871" xr:uid="{5FC3AE70-C191-4042-8C6A-8E4907A1176B}"/>
    <cellStyle name="Normal 28 2 3 5" xfId="21830" xr:uid="{41F32583-724E-49C0-AB98-3DCE8E5B0EBB}"/>
    <cellStyle name="Normal 28 2 3 6" xfId="29946" xr:uid="{CE380CAC-4348-4FC0-BA25-F063B85C620B}"/>
    <cellStyle name="Normal 28 2 4" xfId="11328" xr:uid="{6B966FA7-D91F-4786-8583-9B543568781A}"/>
    <cellStyle name="Normal 28 2 4 2" xfId="27606" xr:uid="{1D985970-E9F6-4265-9153-C0F03F97A03A}"/>
    <cellStyle name="Normal 28 2 4 3" xfId="35796" xr:uid="{CC53EBCA-CC4B-49E2-9E88-39CD4D01B968}"/>
    <cellStyle name="Normal 28 3" xfId="3266" xr:uid="{E00764C4-C151-41AC-B5E2-8446FDF2C5DE}"/>
    <cellStyle name="Normal 28 3 2" xfId="11330" xr:uid="{2F6B85AF-36D2-472C-8532-3CED63DC1B17}"/>
    <cellStyle name="Normal 28 4" xfId="3189" xr:uid="{4D5DDC02-37B6-4986-9DE4-1615049164D7}"/>
    <cellStyle name="Normal 28 4 2" xfId="3988" xr:uid="{E8305F12-34CF-42A5-A293-3DA2F3150E91}"/>
    <cellStyle name="Normal 28 4 2 2" xfId="5421" xr:uid="{BEAED9F2-CDF6-4056-9D46-A3EB0AE9F438}"/>
    <cellStyle name="Normal 28 4 2 2 2" xfId="8357" xr:uid="{DD041EC3-1796-4B97-BD73-9E67088109F8}"/>
    <cellStyle name="Normal 28 4 2 2 2 2" xfId="26889" xr:uid="{0A252263-DBAF-42C6-95E9-1D28A4823F3D}"/>
    <cellStyle name="Normal 28 4 2 2 2 3" xfId="35007" xr:uid="{954DC778-A290-4135-8695-43AFDB0E96AB}"/>
    <cellStyle name="Normal 28 4 2 2 3" xfId="23981" xr:uid="{C46B62B0-4A1A-436B-A7B5-E0D243C83EBD}"/>
    <cellStyle name="Normal 28 4 2 2 4" xfId="32099" xr:uid="{398148CF-FBF4-4C56-974C-2454307347A5}"/>
    <cellStyle name="Normal 28 4 2 3" xfId="6931" xr:uid="{30E71D92-7906-478B-A06C-D2459DC04C7F}"/>
    <cellStyle name="Normal 28 4 2 3 2" xfId="25463" xr:uid="{02093542-B80F-46C9-8348-F37CB3F45E7F}"/>
    <cellStyle name="Normal 28 4 2 3 3" xfId="33581" xr:uid="{5FA764DA-8442-4C7D-AB24-BA32AD302A11}"/>
    <cellStyle name="Normal 28 4 2 4" xfId="22553" xr:uid="{B88C11CB-A1D1-4999-9240-6B8440EF7CB0}"/>
    <cellStyle name="Normal 28 4 2 5" xfId="30671" xr:uid="{48AA33C9-CC43-4F55-B3DC-31C6FB67D08D}"/>
    <cellStyle name="Normal 28 4 3" xfId="4710" xr:uid="{1D4F8CF1-90B8-4A1A-B606-047422FD66FE}"/>
    <cellStyle name="Normal 28 4 3 2" xfId="7646" xr:uid="{2FC1A0F7-5232-43BB-A2EA-1FC124F86964}"/>
    <cellStyle name="Normal 28 4 3 2 2" xfId="26178" xr:uid="{C0756F95-F548-4089-84B3-C9070AEA2344}"/>
    <cellStyle name="Normal 28 4 3 2 3" xfId="34296" xr:uid="{3B1E9D4F-6C66-4FF4-A810-824354C3678B}"/>
    <cellStyle name="Normal 28 4 3 3" xfId="23270" xr:uid="{7FD4D04B-7BC4-463E-A07B-D24DF8A3E085}"/>
    <cellStyle name="Normal 28 4 3 4" xfId="31388" xr:uid="{72DD58F0-B3D3-437A-B103-A03F5004C880}"/>
    <cellStyle name="Normal 28 4 4" xfId="6220" xr:uid="{70231B68-E745-4434-BD4A-FA279BB9C11A}"/>
    <cellStyle name="Normal 28 4 4 2" xfId="24752" xr:uid="{50D9B812-D5DB-45CA-BD02-402531DFDD1D}"/>
    <cellStyle name="Normal 28 4 4 3" xfId="32870" xr:uid="{988CFBCA-41F5-4F97-AD5F-1A5874EC545F}"/>
    <cellStyle name="Normal 28 4 5" xfId="21829" xr:uid="{745719AA-F100-48CD-A127-D4E341BABCD2}"/>
    <cellStyle name="Normal 28 4 6" xfId="29945" xr:uid="{78A15D42-A230-42E6-814A-541C2DD1D681}"/>
    <cellStyle name="Normal 28 5" xfId="8454" xr:uid="{636B9FAD-640B-4AEF-8385-D470EAFC8D1F}"/>
    <cellStyle name="Normal 28 6" xfId="11327" xr:uid="{158095F4-B5E5-4BE4-A27D-E1CAB4BD3791}"/>
    <cellStyle name="Normal 28 6 2" xfId="27605" xr:uid="{302183F9-C93D-4DA1-AB1F-3722581A5E91}"/>
    <cellStyle name="Normal 28 6 3" xfId="35795" xr:uid="{299BA37A-5877-49F9-A3C0-1320E8C15BEF}"/>
    <cellStyle name="Normal 29" xfId="570" xr:uid="{3FCDE987-5B77-40E9-BFB3-0FC219C24840}"/>
    <cellStyle name="Normal 29 2" xfId="2501" xr:uid="{9FCB923F-4FB7-47B3-9AC1-EE5112573E96}"/>
    <cellStyle name="Normal 29 2 2" xfId="11333" xr:uid="{3791B7EC-F8D4-4097-B978-FD14A50A0582}"/>
    <cellStyle name="Normal 29 2 3" xfId="11332" xr:uid="{994E4C8C-22BD-44DC-A765-F9548D5E3C8D}"/>
    <cellStyle name="Normal 29 3" xfId="11334" xr:uid="{08F0D614-3596-4770-86EA-1498FB021D25}"/>
    <cellStyle name="Normal 29 3 2" xfId="27608" xr:uid="{A961ED8C-BBA6-40DE-BDCB-4D09A151818C}"/>
    <cellStyle name="Normal 29 3 3" xfId="35799" xr:uid="{51FC6B44-9756-40F2-AAEB-5789F3834EE4}"/>
    <cellStyle name="Normal 29 4" xfId="11331" xr:uid="{D3B7FBD3-465C-4208-A7C9-697F34D9393A}"/>
    <cellStyle name="Normal 29 4 2" xfId="27607" xr:uid="{CCA6A251-49E4-4199-B4E8-069EB003A51A}"/>
    <cellStyle name="Normal 29 4 3" xfId="35798" xr:uid="{D6B4C7EC-E13B-499F-9788-8CACEA324A52}"/>
    <cellStyle name="Normal 3" xfId="559" xr:uid="{B41A44B2-859A-4422-8740-0C56C495ED3E}"/>
    <cellStyle name="Normal 3 10" xfId="1152" xr:uid="{9F333C92-29D5-40DF-851D-F4BC4897A58A}"/>
    <cellStyle name="Normal 3 10 2" xfId="2565" xr:uid="{921D542B-F7DD-4C1D-B17C-AFD2BBC0AD44}"/>
    <cellStyle name="Normal 3 10 3" xfId="3084" xr:uid="{8BCAC12F-B6D8-41E3-9E8A-C393247F2E20}"/>
    <cellStyle name="Normal 3 10 4" xfId="2198" xr:uid="{A1949886-8C37-40F2-AD83-8FF3BA9ECC63}"/>
    <cellStyle name="Normal 3 11" xfId="2212" xr:uid="{A6131873-5E72-4916-8F4D-18929D5A5436}"/>
    <cellStyle name="Normal 3 11 2" xfId="2819" xr:uid="{3FEEE32D-7827-4E4E-82CA-FABECD3DF4A7}"/>
    <cellStyle name="Normal 3 11 2 2" xfId="3692" xr:uid="{1739EB8F-E3BB-4E57-9F5F-F34B347A0C40}"/>
    <cellStyle name="Normal 3 11 2 2 2" xfId="5125" xr:uid="{6E171600-C85B-4DDA-B558-A697746A53F4}"/>
    <cellStyle name="Normal 3 11 2 2 2 2" xfId="8061" xr:uid="{7BE7D33F-5C65-4DAC-A7D3-726670C18F88}"/>
    <cellStyle name="Normal 3 11 2 2 2 2 2" xfId="26593" xr:uid="{D1FCB8D5-2C32-4400-A425-66B429FB9B37}"/>
    <cellStyle name="Normal 3 11 2 2 2 2 3" xfId="34711" xr:uid="{3971D845-C668-4CD6-A935-47A412F2E1B6}"/>
    <cellStyle name="Normal 3 11 2 2 2 3" xfId="23685" xr:uid="{885647A1-10F2-4252-B149-FC8F5E72946D}"/>
    <cellStyle name="Normal 3 11 2 2 2 4" xfId="31803" xr:uid="{9B18843A-69AC-4EDE-91E8-C8FB267A7BA7}"/>
    <cellStyle name="Normal 3 11 2 2 3" xfId="6635" xr:uid="{667407F7-3CDE-463A-9280-0DB2DE47D1CB}"/>
    <cellStyle name="Normal 3 11 2 2 3 2" xfId="25167" xr:uid="{34D0F443-9EF1-45BD-A123-2E7232B860CF}"/>
    <cellStyle name="Normal 3 11 2 2 3 3" xfId="33285" xr:uid="{0C6D16C6-787C-4A99-ACB3-98808C4F7C0F}"/>
    <cellStyle name="Normal 3 11 2 2 4" xfId="22257" xr:uid="{5FC13245-0C17-40EA-BD47-897348B3FC78}"/>
    <cellStyle name="Normal 3 11 2 2 5" xfId="30375" xr:uid="{E9448BAF-98A4-4A8F-9071-83ABC96B3C99}"/>
    <cellStyle name="Normal 3 11 2 3" xfId="4414" xr:uid="{CEC1FC55-766F-4EC6-9F66-2AFA4269ECDC}"/>
    <cellStyle name="Normal 3 11 2 3 2" xfId="7350" xr:uid="{81C047AC-D57B-4CDE-A5E0-F6E16E13FC26}"/>
    <cellStyle name="Normal 3 11 2 3 2 2" xfId="25882" xr:uid="{942C830D-B699-4DEF-B068-C51937DA7A27}"/>
    <cellStyle name="Normal 3 11 2 3 2 3" xfId="34000" xr:uid="{B7677780-B716-4CA7-BEA5-09D0F3418131}"/>
    <cellStyle name="Normal 3 11 2 3 3" xfId="22974" xr:uid="{5F42B485-B727-4C6D-B924-BDB25B7A0DE7}"/>
    <cellStyle name="Normal 3 11 2 3 4" xfId="31092" xr:uid="{BBD721D5-41FA-407F-9CE5-1689DADA1818}"/>
    <cellStyle name="Normal 3 11 2 4" xfId="5924" xr:uid="{7A81C777-DB28-44DD-BB1F-B6586C406E0F}"/>
    <cellStyle name="Normal 3 11 2 4 2" xfId="24456" xr:uid="{5A581825-32F1-4F18-8989-A16356E6EBD9}"/>
    <cellStyle name="Normal 3 11 2 4 3" xfId="32574" xr:uid="{F9B82064-1F27-4520-A141-58B2F78DC33A}"/>
    <cellStyle name="Normal 3 11 2 5" xfId="21512" xr:uid="{6CF29A51-2641-4842-AE52-ECB85557EB3F}"/>
    <cellStyle name="Normal 3 11 2 6" xfId="29628" xr:uid="{D0E98B7A-FBC4-49E1-9CD8-EED7866EEF1E}"/>
    <cellStyle name="Normal 3 11 3" xfId="3397" xr:uid="{7FB536C2-F451-4711-B5F0-982A137E6118}"/>
    <cellStyle name="Normal 3 11 3 2" xfId="4832" xr:uid="{31A32EB4-34E7-4EBE-83F1-476C4CC46DFB}"/>
    <cellStyle name="Normal 3 11 3 2 2" xfId="7768" xr:uid="{9B0677BA-CDB3-47FB-BAD9-9B7F1D759FA5}"/>
    <cellStyle name="Normal 3 11 3 2 2 2" xfId="26300" xr:uid="{EB4F8DF8-10A3-414A-9D3E-BFB25BDB0482}"/>
    <cellStyle name="Normal 3 11 3 2 2 3" xfId="34418" xr:uid="{4E98C07F-858D-47F6-85D4-F6DBE74F0C43}"/>
    <cellStyle name="Normal 3 11 3 2 3" xfId="23392" xr:uid="{590B2D14-762F-4E07-948E-341553CA1B5F}"/>
    <cellStyle name="Normal 3 11 3 2 4" xfId="31510" xr:uid="{1B9D0535-1EE0-4030-AD79-FED336E1B05B}"/>
    <cellStyle name="Normal 3 11 3 3" xfId="6342" xr:uid="{1968325F-CB3F-4156-A0C5-B6E6A0DAEE91}"/>
    <cellStyle name="Normal 3 11 3 3 2" xfId="24874" xr:uid="{C27B65B2-B4B3-414D-B52A-44F17CC497D3}"/>
    <cellStyle name="Normal 3 11 3 3 3" xfId="32992" xr:uid="{5FAEF535-B61F-48DE-A168-C869EC92FFD5}"/>
    <cellStyle name="Normal 3 11 3 4" xfId="21964" xr:uid="{53F23121-57C5-42BD-AFA5-5AFD8B67323E}"/>
    <cellStyle name="Normal 3 11 3 5" xfId="30082" xr:uid="{E811F385-EFAB-4816-8009-3E29AAD67B45}"/>
    <cellStyle name="Normal 3 11 4" xfId="4121" xr:uid="{9F3FAEAA-7A47-4650-B5FF-3387B903EAA4}"/>
    <cellStyle name="Normal 3 11 4 2" xfId="7057" xr:uid="{AF76FEF0-0510-42B5-A896-A69B6E872616}"/>
    <cellStyle name="Normal 3 11 4 2 2" xfId="25589" xr:uid="{4F1292D6-7B41-4454-9EA6-BA32CDDD6DE5}"/>
    <cellStyle name="Normal 3 11 4 2 3" xfId="33707" xr:uid="{C72C201F-6C24-4582-AF07-B4B3D9169F60}"/>
    <cellStyle name="Normal 3 11 4 3" xfId="22681" xr:uid="{78606BF1-C2C3-45F7-A249-248CCCE37445}"/>
    <cellStyle name="Normal 3 11 4 4" xfId="30799" xr:uid="{6374AB24-E5C0-40F3-87AC-0557A4A417B3}"/>
    <cellStyle name="Normal 3 11 5" xfId="5631" xr:uid="{D7CAAEB5-A939-4527-BECF-6077A0C38BD3}"/>
    <cellStyle name="Normal 3 11 5 2" xfId="24163" xr:uid="{0DE0FD2C-3029-424E-B229-9A8DE50AAE96}"/>
    <cellStyle name="Normal 3 11 5 3" xfId="32281" xr:uid="{1F5AD1CD-2CE9-4659-BCDB-09AC9D705F03}"/>
    <cellStyle name="Normal 3 11 6" xfId="21144" xr:uid="{3EE9470E-7858-44FF-B8E2-D1BBA20DEB1C}"/>
    <cellStyle name="Normal 3 11 7" xfId="29260" xr:uid="{B13A3069-4E46-44E9-84DE-2DD5B55BE933}"/>
    <cellStyle name="Normal 3 12" xfId="2671" xr:uid="{40BDA5D0-8DB4-4D4E-9AAF-090294DB4803}"/>
    <cellStyle name="Normal 3 12 2" xfId="3610" xr:uid="{80E2BADD-F97B-46C7-8282-A81A42CDDC5A}"/>
    <cellStyle name="Normal 3 12 2 2" xfId="5044" xr:uid="{50A49165-BE06-49CB-8F45-2C45C4F05FFC}"/>
    <cellStyle name="Normal 3 12 2 2 2" xfId="7980" xr:uid="{C3588330-A681-4231-8748-7ECA2DFA2DD7}"/>
    <cellStyle name="Normal 3 12 2 2 2 2" xfId="26512" xr:uid="{667576FA-02B1-40FE-B430-4057966C8E0D}"/>
    <cellStyle name="Normal 3 12 2 2 2 3" xfId="34630" xr:uid="{90702271-EB5F-4E0C-92B2-AB3D013D9F60}"/>
    <cellStyle name="Normal 3 12 2 2 3" xfId="23604" xr:uid="{4B84BBDC-1786-42A1-A8D3-4770DE8008A7}"/>
    <cellStyle name="Normal 3 12 2 2 4" xfId="31722" xr:uid="{9A01F377-4DC4-48DB-97A1-BD9814771543}"/>
    <cellStyle name="Normal 3 12 2 3" xfId="6554" xr:uid="{DBD520B7-A170-4DBE-8BC6-E7F57995E41C}"/>
    <cellStyle name="Normal 3 12 2 3 2" xfId="25086" xr:uid="{3AF86AF6-CA97-480A-BB14-25A32B0E6F6E}"/>
    <cellStyle name="Normal 3 12 2 3 3" xfId="33204" xr:uid="{366331E4-3B98-4660-A0BE-F5382EC89011}"/>
    <cellStyle name="Normal 3 12 2 4" xfId="22176" xr:uid="{7C5ED6C0-1866-4BFE-BADE-2AAF85D2354B}"/>
    <cellStyle name="Normal 3 12 2 5" xfId="30294" xr:uid="{D619AEE6-952B-485F-9C00-99A9738BE371}"/>
    <cellStyle name="Normal 3 12 3" xfId="4333" xr:uid="{0F146BCA-F234-4AEC-B309-D14DCF539097}"/>
    <cellStyle name="Normal 3 12 3 2" xfId="7269" xr:uid="{91D42BD4-6398-4FCA-AD1C-E8F6784F802C}"/>
    <cellStyle name="Normal 3 12 3 2 2" xfId="25801" xr:uid="{E97DA9E4-5F62-4BB2-8966-3CA2CC2DC0B3}"/>
    <cellStyle name="Normal 3 12 3 2 3" xfId="33919" xr:uid="{07B6E5D8-E4D7-45BC-81F1-7D812A61BE32}"/>
    <cellStyle name="Normal 3 12 3 3" xfId="22893" xr:uid="{51DCFD12-A7C1-411F-A13E-B5F1F82F6E91}"/>
    <cellStyle name="Normal 3 12 3 4" xfId="31011" xr:uid="{22545552-BFCB-4297-83BA-EA06EE7BBEC3}"/>
    <cellStyle name="Normal 3 12 4" xfId="5843" xr:uid="{C855B596-70D2-4F89-8E29-1B63362AFB88}"/>
    <cellStyle name="Normal 3 12 4 2" xfId="24375" xr:uid="{39F05E17-B735-445F-AD5F-8A97B5CF4258}"/>
    <cellStyle name="Normal 3 12 4 3" xfId="32493" xr:uid="{2BC5490D-E9CC-4438-B64E-4E7668310BC1}"/>
    <cellStyle name="Normal 3 12 5" xfId="21421" xr:uid="{FFEB3F63-5D6E-4C65-B07B-FEE0F28E7940}"/>
    <cellStyle name="Normal 3 12 6" xfId="29537" xr:uid="{FA5080DB-4365-43E7-BB86-DC9DD88FDD1D}"/>
    <cellStyle name="Normal 3 13" xfId="5502" xr:uid="{328A63D3-AD7D-4F12-8764-CB71C97A136D}"/>
    <cellStyle name="Normal 3 13 2" xfId="8436" xr:uid="{01FA5C03-1D35-40FA-A5A7-F0E3538E4076}"/>
    <cellStyle name="Normal 3 13 2 2" xfId="26968" xr:uid="{9710DD03-582B-42F2-A261-A080626D5F60}"/>
    <cellStyle name="Normal 3 13 2 3" xfId="35086" xr:uid="{18D586B0-1625-4FCA-8469-F0B7E4AE1574}"/>
    <cellStyle name="Normal 3 13 3" xfId="24060" xr:uid="{A0130DCE-876D-440A-B16D-2241E6EFC949}"/>
    <cellStyle name="Normal 3 13 4" xfId="32178" xr:uid="{37A48E5D-9E89-43AD-8CB7-4E15A8D7D743}"/>
    <cellStyle name="Normal 3 14" xfId="8445" xr:uid="{2E31BB37-693A-4D6D-B79C-6D474637F950}"/>
    <cellStyle name="Normal 3 15" xfId="8457" xr:uid="{5462D5AF-0919-4058-AD10-B8861188EBC9}"/>
    <cellStyle name="Normal 3 15 2" xfId="26983" xr:uid="{7EF8F0C1-012E-47D4-A6CB-01B123C96F4E}"/>
    <cellStyle name="Normal 3 15 3" xfId="35101" xr:uid="{DDA9578A-47B0-4A5C-8570-6566B3198C0B}"/>
    <cellStyle name="Normal 3 16" xfId="8462" xr:uid="{396E4AB8-72DB-4A56-BB6F-41B1BD4CF420}"/>
    <cellStyle name="Normal 3 16 2" xfId="26987" xr:uid="{F07CBFCC-F2FC-4493-B87F-0CE63A4A6595}"/>
    <cellStyle name="Normal 3 16 3" xfId="35105" xr:uid="{495326A6-73E2-487D-A0BD-4D188E1E61EF}"/>
    <cellStyle name="Normal 3 17" xfId="8494" xr:uid="{5DB75491-D1B7-408E-B6F2-767EB91BD02E}"/>
    <cellStyle name="Normal 3 17 2" xfId="27002" xr:uid="{53E4A1D4-D242-4D83-94B5-C73E92242186}"/>
    <cellStyle name="Normal 3 17 3" xfId="35121" xr:uid="{24728BFB-52AC-43B7-8CFE-9BB816D00AD2}"/>
    <cellStyle name="Normal 3 18" xfId="8503" xr:uid="{F0E33C1F-2B4F-498F-A2F4-764F4899BBAB}"/>
    <cellStyle name="Normal 3 18 2" xfId="27008" xr:uid="{3E6C99DC-004F-49E9-9B0F-93C0E5C7A98B}"/>
    <cellStyle name="Normal 3 18 3" xfId="35128" xr:uid="{AE064EF4-52B0-42BF-AF8D-CFA02326EF61}"/>
    <cellStyle name="Normal 3 19" xfId="8544" xr:uid="{A00BB7E3-42A0-4570-B7D0-D05A0080EC6E}"/>
    <cellStyle name="Normal 3 2" xfId="449" xr:uid="{418BF241-7F82-4059-85FA-D514C2F758DB}"/>
    <cellStyle name="Normal 3 2 10" xfId="450" xr:uid="{7F7A9A0B-39B0-409F-A6A1-19A5B6F71F1D}"/>
    <cellStyle name="Normal 3 2 10 2" xfId="894" xr:uid="{E009B2CA-AC96-449C-B7F1-8602A7AFC714}"/>
    <cellStyle name="Normal 3 2 10 2 2" xfId="5069" xr:uid="{1E96D66C-CACC-411F-B2A6-371A8A03D52E}"/>
    <cellStyle name="Normal 3 2 10 2 2 2" xfId="8005" xr:uid="{1B01EFC4-59E7-48D9-A6FB-ABE818227D9F}"/>
    <cellStyle name="Normal 3 2 10 2 2 2 2" xfId="26537" xr:uid="{19CC5268-4A96-4A19-9319-A376E224999F}"/>
    <cellStyle name="Normal 3 2 10 2 2 2 3" xfId="34655" xr:uid="{6761F177-E39E-4C23-86CE-2B0161BC43CB}"/>
    <cellStyle name="Normal 3 2 10 2 2 3" xfId="23629" xr:uid="{3DDE3271-3AAE-403F-B31D-DA647DE726BB}"/>
    <cellStyle name="Normal 3 2 10 2 2 4" xfId="31747" xr:uid="{832408A7-4990-4D0A-8195-6C9244AAF849}"/>
    <cellStyle name="Normal 3 2 10 2 3" xfId="6579" xr:uid="{2F65BC3B-3B4D-4B8C-A338-AAE58E473799}"/>
    <cellStyle name="Normal 3 2 10 2 3 2" xfId="25111" xr:uid="{4600DFCA-2097-47AE-BCF3-278DEACF66DA}"/>
    <cellStyle name="Normal 3 2 10 2 3 3" xfId="33229" xr:uid="{94F22DF0-BAE7-406E-A726-399B270A15AD}"/>
    <cellStyle name="Normal 3 2 10 2 4" xfId="3636" xr:uid="{2B5AEF88-B11B-432A-B6B4-E1E3F7FA4806}"/>
    <cellStyle name="Normal 3 2 10 2 4 2" xfId="22201" xr:uid="{94DDE8C3-C025-4964-B9DB-F60F3896C0C1}"/>
    <cellStyle name="Normal 3 2 10 2 4 3" xfId="30319" xr:uid="{49A88CF8-7BD5-40AF-AA16-2C031AC3B917}"/>
    <cellStyle name="Normal 3 2 10 2 5" xfId="20650" xr:uid="{08BBC78E-7CAD-4F02-83F1-1000D6B38577}"/>
    <cellStyle name="Normal 3 2 10 2 6" xfId="28745" xr:uid="{44443F3F-A075-43D6-B363-A9569398C7A2}"/>
    <cellStyle name="Normal 3 2 10 3" xfId="4358" xr:uid="{256D73E1-C63B-48EF-9717-C9B15F42A793}"/>
    <cellStyle name="Normal 3 2 10 3 2" xfId="7294" xr:uid="{4EBE10C6-CB86-4726-8DC0-75674FD39337}"/>
    <cellStyle name="Normal 3 2 10 3 2 2" xfId="25826" xr:uid="{D15080A5-B5A8-4D28-8DE8-79B3F3F673CA}"/>
    <cellStyle name="Normal 3 2 10 3 2 3" xfId="33944" xr:uid="{89F14FB5-0ABC-4FC1-9ED2-31BB72434698}"/>
    <cellStyle name="Normal 3 2 10 3 3" xfId="22918" xr:uid="{782D5849-877D-40D8-BB16-A806C9169E64}"/>
    <cellStyle name="Normal 3 2 10 3 4" xfId="31036" xr:uid="{F4796B99-BA04-4B58-9C19-58FA88EF2906}"/>
    <cellStyle name="Normal 3 2 10 4" xfId="5868" xr:uid="{1FAE54FF-902E-488A-91F3-6DB709BA873D}"/>
    <cellStyle name="Normal 3 2 10 4 2" xfId="24400" xr:uid="{C89AACFA-974D-4206-9317-3A67987D8022}"/>
    <cellStyle name="Normal 3 2 10 4 3" xfId="32518" xr:uid="{873C8AFB-0145-47D9-9732-0FD884A86E0B}"/>
    <cellStyle name="Normal 3 2 10 5" xfId="2733" xr:uid="{515D8D1E-5F20-4C37-83B1-11929B642BC9}"/>
    <cellStyle name="Normal 3 2 10 5 2" xfId="21451" xr:uid="{BFD72D41-0222-4DA2-ABBA-FFDF30DF697C}"/>
    <cellStyle name="Normal 3 2 10 5 3" xfId="29567" xr:uid="{6F2ED857-E679-49BE-A4BA-6755D79A469C}"/>
    <cellStyle name="Normal 3 2 10 6" xfId="20343" xr:uid="{32D975AD-8E2E-4376-9003-542B27278E15}"/>
    <cellStyle name="Normal 3 2 10 7" xfId="28434" xr:uid="{F24871C9-9E22-486C-805D-047DC86AA150}"/>
    <cellStyle name="Normal 3 2 11" xfId="451" xr:uid="{1E77333A-9FB7-4B2A-901E-D59225818098}"/>
    <cellStyle name="Normal 3 2 11 2" xfId="895" xr:uid="{1F562345-4275-46B6-B516-7B0D1DECE372}"/>
    <cellStyle name="Normal 3 2 11 2 2" xfId="20651" xr:uid="{3F3DC116-5808-4E4A-A0CE-A85AB3C2E4C6}"/>
    <cellStyle name="Normal 3 2 11 2 3" xfId="28746" xr:uid="{7BCF5659-D113-423F-8F19-B00C1DED7FE3}"/>
    <cellStyle name="Normal 3 2 11 3" xfId="11335" xr:uid="{F5828760-3B50-405E-B9BA-E1CB47805ACD}"/>
    <cellStyle name="Normal 3 2 11 4" xfId="20344" xr:uid="{2A89B8A6-C96B-4497-B976-44CBE7756825}"/>
    <cellStyle name="Normal 3 2 11 5" xfId="28435" xr:uid="{5626650E-5E98-4528-A2E7-AACCD0EB859A}"/>
    <cellStyle name="Normal 3 2 12" xfId="452" xr:uid="{032CFA01-7511-4DE5-A146-BA52768AD5D4}"/>
    <cellStyle name="Normal 3 2 12 2" xfId="896" xr:uid="{090450B7-33A7-45CD-82B0-FD8FD8BBFC41}"/>
    <cellStyle name="Normal 3 2 12 2 2" xfId="20652" xr:uid="{9ABB0C5D-F713-42E0-97A1-9CDE1913AD50}"/>
    <cellStyle name="Normal 3 2 12 2 3" xfId="28747" xr:uid="{6C40ECFB-066F-40F1-AFFB-82C8E58FFCF7}"/>
    <cellStyle name="Normal 3 2 12 3" xfId="20345" xr:uid="{9B979F6F-0B02-44D8-A1CE-0A5060391E14}"/>
    <cellStyle name="Normal 3 2 12 4" xfId="28436" xr:uid="{B8695EAE-7871-4895-994B-310016E90E7B}"/>
    <cellStyle name="Normal 3 2 13" xfId="453" xr:uid="{6A6BED06-1AA8-4C4A-A4FA-693D69919A7C}"/>
    <cellStyle name="Normal 3 2 13 2" xfId="897" xr:uid="{7B8C5E13-D6C7-4F4B-A74D-1C6CB09886FA}"/>
    <cellStyle name="Normal 3 2 13 2 2" xfId="20653" xr:uid="{B2D25010-7D25-475E-AD9A-FABC995A5F38}"/>
    <cellStyle name="Normal 3 2 13 2 3" xfId="28748" xr:uid="{82D6BDE6-2330-4993-8DB8-BAA4E7169806}"/>
    <cellStyle name="Normal 3 2 13 3" xfId="20346" xr:uid="{257B8DBB-B0E9-403C-9D2C-05F248799179}"/>
    <cellStyle name="Normal 3 2 13 4" xfId="28437" xr:uid="{03EECBD7-07D8-4EEC-8DD2-547DA416BDED}"/>
    <cellStyle name="Normal 3 2 14" xfId="454" xr:uid="{F0C85334-C735-4C5B-8A3A-3DEBDADB5F49}"/>
    <cellStyle name="Normal 3 2 14 2" xfId="898" xr:uid="{5758961A-593F-4659-B087-ABF31713CDD6}"/>
    <cellStyle name="Normal 3 2 14 2 2" xfId="20654" xr:uid="{9BB6E246-246F-4599-9983-46F98AD139C3}"/>
    <cellStyle name="Normal 3 2 14 2 3" xfId="28749" xr:uid="{E497DDB3-D9A5-4F82-8009-6E7E0E949986}"/>
    <cellStyle name="Normal 3 2 14 3" xfId="20347" xr:uid="{4C6C4C1A-1FE5-42D5-B926-9385BF10CBB5}"/>
    <cellStyle name="Normal 3 2 14 4" xfId="28438" xr:uid="{D985F608-2350-4BCA-A332-8C54A5F87EE1}"/>
    <cellStyle name="Normal 3 2 15" xfId="455" xr:uid="{9D24CADC-6EF4-43FB-81C6-CF859D76CCFD}"/>
    <cellStyle name="Normal 3 2 15 2" xfId="899" xr:uid="{5B0C6384-8A3E-460E-83EA-97EBE9199248}"/>
    <cellStyle name="Normal 3 2 15 2 2" xfId="20655" xr:uid="{355614A4-E195-489C-8040-E55BF35B293B}"/>
    <cellStyle name="Normal 3 2 15 2 3" xfId="28750" xr:uid="{8BB09ADD-C989-470D-9D46-D7C4AE08D96F}"/>
    <cellStyle name="Normal 3 2 15 3" xfId="20348" xr:uid="{C769D602-8DA2-4719-B556-0DAB6BAE41B6}"/>
    <cellStyle name="Normal 3 2 15 4" xfId="28439" xr:uid="{EBB4B693-5E9E-4374-A979-F449C07B10BA}"/>
    <cellStyle name="Normal 3 2 16" xfId="456" xr:uid="{04C465B1-EDCB-4D9F-938D-6F8876804805}"/>
    <cellStyle name="Normal 3 2 16 2" xfId="900" xr:uid="{566DA036-74CB-4A9B-BD9A-C0F5C056ADC9}"/>
    <cellStyle name="Normal 3 2 16 2 2" xfId="20656" xr:uid="{DE33FF15-B49B-43EB-A6B7-0DE6C81D765E}"/>
    <cellStyle name="Normal 3 2 16 2 3" xfId="28751" xr:uid="{C9F5FFA3-0BB4-44F4-8AF3-49F6D97D7235}"/>
    <cellStyle name="Normal 3 2 16 3" xfId="20349" xr:uid="{C0F04657-1DAA-4CAB-B1D8-ECD377ACA7D2}"/>
    <cellStyle name="Normal 3 2 16 4" xfId="28440" xr:uid="{BC767AB2-81A1-4DF4-AB01-DF9936DBEB22}"/>
    <cellStyle name="Normal 3 2 17" xfId="457" xr:uid="{D81E9AA8-11B0-4692-AEF2-D354F50D404D}"/>
    <cellStyle name="Normal 3 2 17 2" xfId="901" xr:uid="{5360B252-435B-46AD-BCB5-03699688D9CF}"/>
    <cellStyle name="Normal 3 2 17 2 2" xfId="20657" xr:uid="{9F30F563-FD65-44A3-966E-70E2E2CC2544}"/>
    <cellStyle name="Normal 3 2 17 2 3" xfId="28752" xr:uid="{E0152549-19F8-4DC5-9F48-A04C7827E69D}"/>
    <cellStyle name="Normal 3 2 17 3" xfId="20350" xr:uid="{1B57644C-F6F9-4883-8A58-8268C3403A77}"/>
    <cellStyle name="Normal 3 2 17 4" xfId="28441" xr:uid="{8EEE70C0-04E0-49CE-B3A9-5A89FCD7DCAB}"/>
    <cellStyle name="Normal 3 2 18" xfId="458" xr:uid="{D2D288B4-690D-4BF8-B4DF-B5DE336BA357}"/>
    <cellStyle name="Normal 3 2 18 2" xfId="902" xr:uid="{72787A8C-F054-4FA1-B05A-CEC66B13F95A}"/>
    <cellStyle name="Normal 3 2 18 2 2" xfId="20658" xr:uid="{8B0BD0FF-57E0-448C-9A23-4E059D1C7D92}"/>
    <cellStyle name="Normal 3 2 18 2 3" xfId="28753" xr:uid="{C4CC276C-D4B4-4586-A58B-C8C604ABDCBE}"/>
    <cellStyle name="Normal 3 2 18 3" xfId="20351" xr:uid="{76D3017B-924B-41C0-BCD7-DCCE3DE9C4B3}"/>
    <cellStyle name="Normal 3 2 18 4" xfId="28442" xr:uid="{6FAAA5C9-BC81-4128-ABF3-BF3E15249A19}"/>
    <cellStyle name="Normal 3 2 19" xfId="459" xr:uid="{134CE63A-D0EE-4BFD-90AF-8D7EA9CDF2CE}"/>
    <cellStyle name="Normal 3 2 19 2" xfId="903" xr:uid="{C9671833-F5E3-412D-8D56-7E9860515CB2}"/>
    <cellStyle name="Normal 3 2 19 2 2" xfId="20659" xr:uid="{9C67DF1B-5E54-45D8-90FE-43E130C17B72}"/>
    <cellStyle name="Normal 3 2 19 2 3" xfId="28754" xr:uid="{086CF29F-9CDB-42A5-9835-47A237AFE0A9}"/>
    <cellStyle name="Normal 3 2 19 3" xfId="20352" xr:uid="{891D2C21-8257-4C3A-B8DC-E94E97BB24FB}"/>
    <cellStyle name="Normal 3 2 19 4" xfId="28443" xr:uid="{ACE256B8-B2F8-4E83-A1C5-D479C92FE5D6}"/>
    <cellStyle name="Normal 3 2 2" xfId="460" xr:uid="{472BBD6C-30F3-49CA-93EE-FEC4EC4BA35C}"/>
    <cellStyle name="Normal 3 2 2 10" xfId="2079" xr:uid="{1B25CFE0-B8F4-4991-B710-559D7ACAA6F3}"/>
    <cellStyle name="Normal 3 2 2 10 2" xfId="21061" xr:uid="{CAE66D1D-3652-4567-B13A-6B8152E99522}"/>
    <cellStyle name="Normal 3 2 2 10 3" xfId="29177" xr:uid="{52E32154-9E04-426D-A1F2-B8DD1B18F0FA}"/>
    <cellStyle name="Normal 3 2 2 11" xfId="20353" xr:uid="{F9E809EB-CEAE-4A36-A1B0-E437BC2FD227}"/>
    <cellStyle name="Normal 3 2 2 12" xfId="28444" xr:uid="{E69BA6D3-24F7-4DD1-8C36-AE10DE0AFF11}"/>
    <cellStyle name="Normal 3 2 2 2" xfId="904" xr:uid="{520AE665-4520-41DD-A02D-278B741EB582}"/>
    <cellStyle name="Normal 3 2 2 2 10" xfId="28755" xr:uid="{1E4D9971-C67B-4817-AAB3-D603F11FAC6C}"/>
    <cellStyle name="Normal 3 2 2 2 2" xfId="2373" xr:uid="{1073CEF4-5D18-4553-9693-2F45F0FBA749}"/>
    <cellStyle name="Normal 3 2 2 2 2 2" xfId="2961" xr:uid="{3F7EFC52-E70F-4A3D-9CAD-BB9DCB318D66}"/>
    <cellStyle name="Normal 3 2 2 2 2 2 2" xfId="3834" xr:uid="{48FD0A23-E862-43DB-B0D2-637B07CFA437}"/>
    <cellStyle name="Normal 3 2 2 2 2 2 2 2" xfId="5267" xr:uid="{288C2232-8FEE-41B3-80CE-E32705477EC9}"/>
    <cellStyle name="Normal 3 2 2 2 2 2 2 2 2" xfId="8203" xr:uid="{80951EC8-DF5B-4028-BC23-E5ABD139C280}"/>
    <cellStyle name="Normal 3 2 2 2 2 2 2 2 2 2" xfId="26735" xr:uid="{EAB5CA4D-F750-43F2-80CE-99CE724ACC32}"/>
    <cellStyle name="Normal 3 2 2 2 2 2 2 2 2 3" xfId="34853" xr:uid="{AC529030-D992-4C3B-87A5-26D77BA6CFAC}"/>
    <cellStyle name="Normal 3 2 2 2 2 2 2 2 3" xfId="23827" xr:uid="{E9278485-2BDA-44D4-A7D6-AA7A3C26576F}"/>
    <cellStyle name="Normal 3 2 2 2 2 2 2 2 4" xfId="31945" xr:uid="{E85AB217-091D-40E1-9EDC-38093B6321C9}"/>
    <cellStyle name="Normal 3 2 2 2 2 2 2 3" xfId="6777" xr:uid="{A893F64A-2149-4660-A1E9-D59B3CE05991}"/>
    <cellStyle name="Normal 3 2 2 2 2 2 2 3 2" xfId="25309" xr:uid="{346F2B2E-FEE7-41DD-B5C6-E3EF522238B5}"/>
    <cellStyle name="Normal 3 2 2 2 2 2 2 3 3" xfId="33427" xr:uid="{ED35CA53-B9F1-4F60-AC45-CF3C1B93ECD5}"/>
    <cellStyle name="Normal 3 2 2 2 2 2 2 4" xfId="22399" xr:uid="{BEAC7CB6-1470-46D3-8B1D-FB50772A6CB3}"/>
    <cellStyle name="Normal 3 2 2 2 2 2 2 5" xfId="30517" xr:uid="{44653AD7-F1B3-4EF4-B969-607C55802A30}"/>
    <cellStyle name="Normal 3 2 2 2 2 2 3" xfId="4556" xr:uid="{1CC8C008-C1BD-4F15-8393-2CCDF42EC956}"/>
    <cellStyle name="Normal 3 2 2 2 2 2 3 2" xfId="7492" xr:uid="{B86234A3-86EA-4BAD-9A8D-A2249D6EEF69}"/>
    <cellStyle name="Normal 3 2 2 2 2 2 3 2 2" xfId="26024" xr:uid="{4C14D438-5798-4071-9B5C-45CDBAFBE1E4}"/>
    <cellStyle name="Normal 3 2 2 2 2 2 3 2 3" xfId="34142" xr:uid="{B91FBDD4-B306-4ECA-A06B-ACC8644CF8F1}"/>
    <cellStyle name="Normal 3 2 2 2 2 2 3 3" xfId="23116" xr:uid="{80080403-6999-4B3F-8016-C69BC2885EE1}"/>
    <cellStyle name="Normal 3 2 2 2 2 2 3 4" xfId="31234" xr:uid="{62D97134-A287-44B0-9ECF-9D4FA5A42C08}"/>
    <cellStyle name="Normal 3 2 2 2 2 2 4" xfId="6066" xr:uid="{654A8847-FD9D-4155-8D49-422A107D1A35}"/>
    <cellStyle name="Normal 3 2 2 2 2 2 4 2" xfId="24598" xr:uid="{F5AC0903-137E-4717-84E8-119ED6598584}"/>
    <cellStyle name="Normal 3 2 2 2 2 2 4 3" xfId="32716" xr:uid="{440C9824-736D-46A3-9815-A32383CC238E}"/>
    <cellStyle name="Normal 3 2 2 2 2 2 5" xfId="21654" xr:uid="{DCE6E119-3F9D-4ECC-A6EA-F5C69A4416F0}"/>
    <cellStyle name="Normal 3 2 2 2 2 2 6" xfId="29770" xr:uid="{2125E3DD-A9F2-4989-95D1-AD602598DCE3}"/>
    <cellStyle name="Normal 3 2 2 2 2 3" xfId="3539" xr:uid="{D7EF9B45-9C32-43D8-9754-A5965594D7BF}"/>
    <cellStyle name="Normal 3 2 2 2 2 3 2" xfId="4974" xr:uid="{DF43EA72-879F-44A7-B892-AAD67A52EEE3}"/>
    <cellStyle name="Normal 3 2 2 2 2 3 2 2" xfId="7910" xr:uid="{5BA89256-CC53-4381-A98B-EA9E32B823BA}"/>
    <cellStyle name="Normal 3 2 2 2 2 3 2 2 2" xfId="26442" xr:uid="{5D5BFEF8-F148-45F3-87CD-AE666338BD99}"/>
    <cellStyle name="Normal 3 2 2 2 2 3 2 2 3" xfId="34560" xr:uid="{131D31C9-E57B-42B6-8E3F-77F4E90B486E}"/>
    <cellStyle name="Normal 3 2 2 2 2 3 2 3" xfId="23534" xr:uid="{E2336132-7CDB-4100-9EAF-6E9E16CAE5E7}"/>
    <cellStyle name="Normal 3 2 2 2 2 3 2 4" xfId="31652" xr:uid="{2B64C576-C421-4D08-A95E-DD9AD73B9E96}"/>
    <cellStyle name="Normal 3 2 2 2 2 3 3" xfId="6484" xr:uid="{A235D95D-6B6C-46F4-A975-04BD40AF7106}"/>
    <cellStyle name="Normal 3 2 2 2 2 3 3 2" xfId="25016" xr:uid="{25A64DF1-88EF-459C-95DF-42FBD261ED43}"/>
    <cellStyle name="Normal 3 2 2 2 2 3 3 3" xfId="33134" xr:uid="{4EB6E515-A390-4F96-BE75-D3ECFA023EB4}"/>
    <cellStyle name="Normal 3 2 2 2 2 3 4" xfId="22106" xr:uid="{DA7AADF5-7191-4F6A-BF2F-3B863D8D3712}"/>
    <cellStyle name="Normal 3 2 2 2 2 3 5" xfId="30224" xr:uid="{8414E3EC-6848-4D07-9E3C-BB9718E03216}"/>
    <cellStyle name="Normal 3 2 2 2 2 4" xfId="4263" xr:uid="{90A1B745-3C55-4C9B-959C-F8135891F00F}"/>
    <cellStyle name="Normal 3 2 2 2 2 4 2" xfId="7199" xr:uid="{0154D778-9278-4A43-8994-0F3BA1A479A3}"/>
    <cellStyle name="Normal 3 2 2 2 2 4 2 2" xfId="25731" xr:uid="{D09BCDE7-1B0E-413E-9353-38DA83548B88}"/>
    <cellStyle name="Normal 3 2 2 2 2 4 2 3" xfId="33849" xr:uid="{95CFA0E6-7055-4647-8D22-61ADBBCBA8BF}"/>
    <cellStyle name="Normal 3 2 2 2 2 4 3" xfId="22823" xr:uid="{22039B4A-E978-4DD7-BB35-D973ADE12F38}"/>
    <cellStyle name="Normal 3 2 2 2 2 4 4" xfId="30941" xr:uid="{55EB19F0-C877-4481-A934-2944A20FCFEB}"/>
    <cellStyle name="Normal 3 2 2 2 2 5" xfId="5773" xr:uid="{959881F9-CA55-4FE1-9BCB-8A9C062FB717}"/>
    <cellStyle name="Normal 3 2 2 2 2 5 2" xfId="24305" xr:uid="{CAB9F386-5735-4D7E-A792-2C3D5DF7C01B}"/>
    <cellStyle name="Normal 3 2 2 2 2 5 3" xfId="32423" xr:uid="{63855A54-D1A9-4956-A6DE-05FE483D3058}"/>
    <cellStyle name="Normal 3 2 2 2 2 6" xfId="21291" xr:uid="{E5B95D58-61A5-4B60-BF52-068699E7039D}"/>
    <cellStyle name="Normal 3 2 2 2 2 7" xfId="29407" xr:uid="{B3C7669E-238B-4A9C-96B1-A80435650C17}"/>
    <cellStyle name="Normal 3 2 2 2 3" xfId="2832" xr:uid="{D8E872BE-2048-4DC4-819B-6B34E0D37CE2}"/>
    <cellStyle name="Normal 3 2 2 2 3 2" xfId="3705" xr:uid="{3EC021F0-5E6D-4A2C-9F33-BBB12E9D26B9}"/>
    <cellStyle name="Normal 3 2 2 2 3 2 2" xfId="5138" xr:uid="{44584B8E-3288-439E-AF1D-3CA81F2DD871}"/>
    <cellStyle name="Normal 3 2 2 2 3 2 2 2" xfId="8074" xr:uid="{FD4401D1-2E0D-4E59-865F-CC1689AF1509}"/>
    <cellStyle name="Normal 3 2 2 2 3 2 2 2 2" xfId="26606" xr:uid="{A658F0F1-F94E-45ED-9C1B-254C933D8587}"/>
    <cellStyle name="Normal 3 2 2 2 3 2 2 2 3" xfId="34724" xr:uid="{8C954CFC-255F-4E25-B58E-071712710394}"/>
    <cellStyle name="Normal 3 2 2 2 3 2 2 3" xfId="23698" xr:uid="{F4A8AA11-373F-47D9-846C-14199185F54E}"/>
    <cellStyle name="Normal 3 2 2 2 3 2 2 4" xfId="31816" xr:uid="{4FFD7D35-4B81-4738-A321-362A4CA3F556}"/>
    <cellStyle name="Normal 3 2 2 2 3 2 3" xfId="6648" xr:uid="{A8A4DF26-4602-4538-BFD5-69ED9C0F6732}"/>
    <cellStyle name="Normal 3 2 2 2 3 2 3 2" xfId="25180" xr:uid="{41A50CC2-8555-4F6B-8FF7-8C1EE71B7CFA}"/>
    <cellStyle name="Normal 3 2 2 2 3 2 3 3" xfId="33298" xr:uid="{C50EAC2D-05A1-4012-B47C-5841A7ED7C37}"/>
    <cellStyle name="Normal 3 2 2 2 3 2 4" xfId="22270" xr:uid="{B94B28C9-2E21-44CE-AD58-AE45F4758DE0}"/>
    <cellStyle name="Normal 3 2 2 2 3 2 5" xfId="30388" xr:uid="{0FADCCBA-DDBC-4EA3-AAC3-3126CED3159B}"/>
    <cellStyle name="Normal 3 2 2 2 3 3" xfId="4427" xr:uid="{EF22BBF0-9C90-44FF-B324-DC81898619E0}"/>
    <cellStyle name="Normal 3 2 2 2 3 3 2" xfId="7363" xr:uid="{9316E173-32AB-4D1D-94E5-8F7CB18B533B}"/>
    <cellStyle name="Normal 3 2 2 2 3 3 2 2" xfId="25895" xr:uid="{89D29B14-E8C6-4E5B-A74D-0E383D27200C}"/>
    <cellStyle name="Normal 3 2 2 2 3 3 2 3" xfId="34013" xr:uid="{F3D7DE06-77E4-4EF8-A377-D56B9D8BF190}"/>
    <cellStyle name="Normal 3 2 2 2 3 3 3" xfId="22987" xr:uid="{9599E447-CF30-45E0-980A-E35EBF2CF11B}"/>
    <cellStyle name="Normal 3 2 2 2 3 3 4" xfId="31105" xr:uid="{F296AF18-08B1-4AC6-814A-0E86C21BD8AD}"/>
    <cellStyle name="Normal 3 2 2 2 3 4" xfId="5937" xr:uid="{ED537F5D-B49B-46CD-8E56-A7FB99DE09D5}"/>
    <cellStyle name="Normal 3 2 2 2 3 4 2" xfId="24469" xr:uid="{FF934C8A-A4EA-415E-93FD-A14377A8ECCC}"/>
    <cellStyle name="Normal 3 2 2 2 3 4 3" xfId="32587" xr:uid="{1A0C4C3C-B8B1-40CB-95B9-52DC1C0A7A79}"/>
    <cellStyle name="Normal 3 2 2 2 3 5" xfId="21525" xr:uid="{CBA2E267-5B96-46C3-84D9-76DA2C23DAD5}"/>
    <cellStyle name="Normal 3 2 2 2 3 6" xfId="29641" xr:uid="{0B255B09-D00F-49B3-91E1-2F5FC217ABA0}"/>
    <cellStyle name="Normal 3 2 2 2 4" xfId="3410" xr:uid="{7676EC71-9779-4740-95B6-EF924578ECF3}"/>
    <cellStyle name="Normal 3 2 2 2 4 2" xfId="4845" xr:uid="{54B12291-2557-4732-9B3F-0B54101B39A4}"/>
    <cellStyle name="Normal 3 2 2 2 4 2 2" xfId="7781" xr:uid="{11167FAD-81C3-4557-8760-C601CFC116C6}"/>
    <cellStyle name="Normal 3 2 2 2 4 2 2 2" xfId="26313" xr:uid="{A3C13551-F54B-4DBF-A97D-B6EFCD6CFCF0}"/>
    <cellStyle name="Normal 3 2 2 2 4 2 2 3" xfId="34431" xr:uid="{2211FA57-20CB-403A-96BE-F2FAA2AD23D9}"/>
    <cellStyle name="Normal 3 2 2 2 4 2 3" xfId="23405" xr:uid="{3A8F9BF5-C72A-47D9-B4E7-E11A6CD9A931}"/>
    <cellStyle name="Normal 3 2 2 2 4 2 4" xfId="31523" xr:uid="{166C7D0B-9703-4F62-98D8-50F11096EED5}"/>
    <cellStyle name="Normal 3 2 2 2 4 3" xfId="6355" xr:uid="{02320794-8B92-4059-BA72-405E1340B43B}"/>
    <cellStyle name="Normal 3 2 2 2 4 3 2" xfId="24887" xr:uid="{B9CDA961-3A99-4365-B1CA-F30BE78E4D80}"/>
    <cellStyle name="Normal 3 2 2 2 4 3 3" xfId="33005" xr:uid="{A450DA99-6003-4275-9ED3-DF56773A1E03}"/>
    <cellStyle name="Normal 3 2 2 2 4 4" xfId="21977" xr:uid="{5E4F6129-D345-41C2-84B6-A5308CAEE0A4}"/>
    <cellStyle name="Normal 3 2 2 2 4 5" xfId="30095" xr:uid="{75F4318F-CEE5-4012-9E91-BBA2F7AB388E}"/>
    <cellStyle name="Normal 3 2 2 2 5" xfId="4134" xr:uid="{E5AA0EB5-640D-481D-8969-9A207E76D0DC}"/>
    <cellStyle name="Normal 3 2 2 2 5 2" xfId="7070" xr:uid="{AEE7D5CC-90C4-4B81-835B-EF98DA102628}"/>
    <cellStyle name="Normal 3 2 2 2 5 2 2" xfId="25602" xr:uid="{33C15955-B0EF-4AD5-B6E6-F0A0FBA2B0A1}"/>
    <cellStyle name="Normal 3 2 2 2 5 2 3" xfId="33720" xr:uid="{194C39AF-36D9-4352-983E-3EF93B55D4EC}"/>
    <cellStyle name="Normal 3 2 2 2 5 3" xfId="22694" xr:uid="{D815AAB4-67D5-4EB5-9CDF-E771789B852E}"/>
    <cellStyle name="Normal 3 2 2 2 5 4" xfId="30812" xr:uid="{804D5968-79C2-4652-A66E-404A69822288}"/>
    <cellStyle name="Normal 3 2 2 2 6" xfId="5644" xr:uid="{97EB6C47-16F5-48E5-AE0B-A8679130CB56}"/>
    <cellStyle name="Normal 3 2 2 2 6 2" xfId="24176" xr:uid="{B5B407BB-D86F-4133-BE90-8CF7C033B469}"/>
    <cellStyle name="Normal 3 2 2 2 6 3" xfId="32294" xr:uid="{EA8CB162-B017-41F3-B5F7-BF73AEEDCEF6}"/>
    <cellStyle name="Normal 3 2 2 2 7" xfId="8545" xr:uid="{51D9626D-89DF-4D40-A2C9-08E51FF2BA87}"/>
    <cellStyle name="Normal 3 2 2 2 8" xfId="2227" xr:uid="{DD6E2400-9177-4969-814A-3AFB291788BC}"/>
    <cellStyle name="Normal 3 2 2 2 8 2" xfId="21157" xr:uid="{9C161A35-E36C-454A-AF16-D96C842CEBBD}"/>
    <cellStyle name="Normal 3 2 2 2 8 3" xfId="29273" xr:uid="{BBDD63E7-E2D8-4A15-95B4-2DF058CBB462}"/>
    <cellStyle name="Normal 3 2 2 2 9" xfId="20660" xr:uid="{F7F87F91-7D4E-46CA-9ACF-CA6420173290}"/>
    <cellStyle name="Normal 3 2 2 3" xfId="2321" xr:uid="{D15B79CE-5EF0-450F-B4F3-844B67AA4A8F}"/>
    <cellStyle name="Normal 3 2 2 3 2" xfId="2911" xr:uid="{5A1CF2EE-DDF8-42FA-9CCE-3628EBD765A3}"/>
    <cellStyle name="Normal 3 2 2 3 2 2" xfId="3784" xr:uid="{95D4218C-01DE-4C8B-8FDA-CB6477960DC7}"/>
    <cellStyle name="Normal 3 2 2 3 2 2 2" xfId="5217" xr:uid="{9DC66C2B-CE1C-4139-9C64-053930C444BF}"/>
    <cellStyle name="Normal 3 2 2 3 2 2 2 2" xfId="8153" xr:uid="{2C0ADAD4-EDBE-4F9D-904D-51846D322F04}"/>
    <cellStyle name="Normal 3 2 2 3 2 2 2 2 2" xfId="26685" xr:uid="{0C39D39E-A199-4E6B-8346-84D2997AC3C5}"/>
    <cellStyle name="Normal 3 2 2 3 2 2 2 2 3" xfId="34803" xr:uid="{8886633F-3F71-428A-BDAD-D6E4F828C734}"/>
    <cellStyle name="Normal 3 2 2 3 2 2 2 3" xfId="23777" xr:uid="{C7523FCC-6F1D-4120-ADE4-FFB3A966D1E6}"/>
    <cellStyle name="Normal 3 2 2 3 2 2 2 4" xfId="31895" xr:uid="{46180907-66C6-45DD-8F72-DE221B02E5EF}"/>
    <cellStyle name="Normal 3 2 2 3 2 2 3" xfId="6727" xr:uid="{E756DD51-2952-44F5-A808-EB4EB9682D28}"/>
    <cellStyle name="Normal 3 2 2 3 2 2 3 2" xfId="25259" xr:uid="{40FB5128-FBFC-417B-9003-33136460B1C1}"/>
    <cellStyle name="Normal 3 2 2 3 2 2 3 3" xfId="33377" xr:uid="{95A7A56F-F42A-4EF7-82C2-6373E15CFBAB}"/>
    <cellStyle name="Normal 3 2 2 3 2 2 4" xfId="22349" xr:uid="{D736C695-362A-4496-B39F-AD8CA3FB4520}"/>
    <cellStyle name="Normal 3 2 2 3 2 2 5" xfId="30467" xr:uid="{F6A3B59A-7E5A-4FBA-9DC5-F54163AFABB7}"/>
    <cellStyle name="Normal 3 2 2 3 2 3" xfId="4506" xr:uid="{BA567146-4324-4175-9FEC-CCA03B94BF33}"/>
    <cellStyle name="Normal 3 2 2 3 2 3 2" xfId="7442" xr:uid="{4D97B61B-FA99-444D-AC86-E4A66594796C}"/>
    <cellStyle name="Normal 3 2 2 3 2 3 2 2" xfId="25974" xr:uid="{F30DAF2C-F0D5-48CE-BEEC-6140E5B43595}"/>
    <cellStyle name="Normal 3 2 2 3 2 3 2 3" xfId="34092" xr:uid="{A6CB2BEB-0EBF-48C8-97A2-60D4C3361616}"/>
    <cellStyle name="Normal 3 2 2 3 2 3 3" xfId="23066" xr:uid="{E2E65E3A-5141-4BDF-A39E-E70751ADD016}"/>
    <cellStyle name="Normal 3 2 2 3 2 3 4" xfId="31184" xr:uid="{8642E3EA-6A9C-4AC4-80FB-C0635BD91EAB}"/>
    <cellStyle name="Normal 3 2 2 3 2 4" xfId="6016" xr:uid="{4944BB60-EFA7-45B8-A0D6-18BE533151D0}"/>
    <cellStyle name="Normal 3 2 2 3 2 4 2" xfId="24548" xr:uid="{ED40B7BC-05A2-46D3-AB16-9787ACD4E884}"/>
    <cellStyle name="Normal 3 2 2 3 2 4 3" xfId="32666" xr:uid="{45F368B6-D672-472A-88BD-152B7215BA26}"/>
    <cellStyle name="Normal 3 2 2 3 2 5" xfId="21604" xr:uid="{0E52E7A9-96FE-4D02-82F0-72B463749423}"/>
    <cellStyle name="Normal 3 2 2 3 2 6" xfId="29720" xr:uid="{E5145BD4-8374-4659-864B-F53BA8461BD1}"/>
    <cellStyle name="Normal 3 2 2 3 3" xfId="3489" xr:uid="{4DE6C402-D376-4E35-B263-FDF4553CC88A}"/>
    <cellStyle name="Normal 3 2 2 3 3 2" xfId="4924" xr:uid="{BCA9DC07-DAFF-4F7D-9AB2-99E4331FCA1C}"/>
    <cellStyle name="Normal 3 2 2 3 3 2 2" xfId="7860" xr:uid="{3E10F9A0-0572-4AE7-8000-35771596FA42}"/>
    <cellStyle name="Normal 3 2 2 3 3 2 2 2" xfId="26392" xr:uid="{79515CE6-2312-4865-928B-E399C3A4364C}"/>
    <cellStyle name="Normal 3 2 2 3 3 2 2 3" xfId="34510" xr:uid="{FABB58FF-9A81-4080-AB1F-E20A74F84884}"/>
    <cellStyle name="Normal 3 2 2 3 3 2 3" xfId="23484" xr:uid="{9D2EECDE-6CE3-4E19-A0E7-181844BA6CB2}"/>
    <cellStyle name="Normal 3 2 2 3 3 2 4" xfId="31602" xr:uid="{E2E1C5A1-EFAD-49D0-B71D-E7A41DD8D27B}"/>
    <cellStyle name="Normal 3 2 2 3 3 3" xfId="6434" xr:uid="{FACA9771-0DD2-4933-A6C5-2E635B3851FA}"/>
    <cellStyle name="Normal 3 2 2 3 3 3 2" xfId="24966" xr:uid="{DE98E1F9-CCB4-4023-BF1D-24658FE84ED3}"/>
    <cellStyle name="Normal 3 2 2 3 3 3 3" xfId="33084" xr:uid="{EC8E5D5E-9793-4211-B646-1F0D47DD98BF}"/>
    <cellStyle name="Normal 3 2 2 3 3 4" xfId="22056" xr:uid="{B8F0DADF-3FBF-4DF2-88FB-0A3B95F3DD0C}"/>
    <cellStyle name="Normal 3 2 2 3 3 5" xfId="30174" xr:uid="{8AD12F50-0EF9-4926-A217-E9BE442E7392}"/>
    <cellStyle name="Normal 3 2 2 3 4" xfId="4213" xr:uid="{57534C28-4FF1-492A-A096-95219727249C}"/>
    <cellStyle name="Normal 3 2 2 3 4 2" xfId="7149" xr:uid="{FA6C77A8-C296-45A8-B16E-C21FA5417F28}"/>
    <cellStyle name="Normal 3 2 2 3 4 2 2" xfId="25681" xr:uid="{A285286A-1648-4D5E-AC21-54F57B3F25A4}"/>
    <cellStyle name="Normal 3 2 2 3 4 2 3" xfId="33799" xr:uid="{0F8D0D41-EFB8-4690-9497-A5421560A9CC}"/>
    <cellStyle name="Normal 3 2 2 3 4 3" xfId="22773" xr:uid="{2BD70409-721F-484A-9489-6C8864A061DB}"/>
    <cellStyle name="Normal 3 2 2 3 4 4" xfId="30891" xr:uid="{4EE735F6-4781-4F92-A32F-1FC2ED7B8021}"/>
    <cellStyle name="Normal 3 2 2 3 5" xfId="5723" xr:uid="{7BECEFD1-8C73-4E8D-95F6-8B9AC69807AA}"/>
    <cellStyle name="Normal 3 2 2 3 5 2" xfId="24255" xr:uid="{2676F1CD-4269-4C14-B98F-2A222367EC00}"/>
    <cellStyle name="Normal 3 2 2 3 5 3" xfId="32373" xr:uid="{AFBF5F97-7E69-4FF6-B5AC-C41E77712D5B}"/>
    <cellStyle name="Normal 3 2 2 3 6" xfId="21240" xr:uid="{5F4F4EB5-8EEB-4DAE-BE5E-CFB6B4765768}"/>
    <cellStyle name="Normal 3 2 2 3 7" xfId="29356" xr:uid="{C27E5306-8B7A-4CAF-BA69-5777A8E0253D}"/>
    <cellStyle name="Normal 3 2 2 4" xfId="2734" xr:uid="{5DF58769-456E-4849-AF05-440C0CB4C45A}"/>
    <cellStyle name="Normal 3 2 2 4 2" xfId="3637" xr:uid="{EDCB3D9C-D61E-4B8A-934D-F073DC22F3AE}"/>
    <cellStyle name="Normal 3 2 2 4 2 2" xfId="5070" xr:uid="{77B984B9-841A-4449-9B81-5A6F16344B17}"/>
    <cellStyle name="Normal 3 2 2 4 2 2 2" xfId="8006" xr:uid="{B8CCD3D3-7107-4942-8884-1992E0055DF0}"/>
    <cellStyle name="Normal 3 2 2 4 2 2 2 2" xfId="26538" xr:uid="{3A3E6810-4A65-4826-A8C2-A7D2F36D78A5}"/>
    <cellStyle name="Normal 3 2 2 4 2 2 2 3" xfId="34656" xr:uid="{E1307F9F-5FCA-4B70-BA37-122383AE70B3}"/>
    <cellStyle name="Normal 3 2 2 4 2 2 3" xfId="23630" xr:uid="{C82E8602-1916-44C8-BC6C-9286FD6BAD87}"/>
    <cellStyle name="Normal 3 2 2 4 2 2 4" xfId="31748" xr:uid="{7BADFC5D-162D-4F07-98F8-794EAC38DD96}"/>
    <cellStyle name="Normal 3 2 2 4 2 3" xfId="6580" xr:uid="{6276FFC7-8D37-4BE3-A2B5-EFE1A9169C22}"/>
    <cellStyle name="Normal 3 2 2 4 2 3 2" xfId="25112" xr:uid="{D9B810E4-C2C8-45FE-B51C-D29F80424A70}"/>
    <cellStyle name="Normal 3 2 2 4 2 3 3" xfId="33230" xr:uid="{EA8BD1A0-F589-495D-8B81-5111E296FDC9}"/>
    <cellStyle name="Normal 3 2 2 4 2 4" xfId="22202" xr:uid="{3339B764-ABB6-4637-8195-419D96E2403C}"/>
    <cellStyle name="Normal 3 2 2 4 2 5" xfId="30320" xr:uid="{08D04AAB-94B3-413A-8ADD-179D39842D5F}"/>
    <cellStyle name="Normal 3 2 2 4 3" xfId="4359" xr:uid="{1430CDE5-97C9-4917-8E64-474AA2F80A7D}"/>
    <cellStyle name="Normal 3 2 2 4 3 2" xfId="7295" xr:uid="{361B5D22-AF5F-4279-B0F9-330140EA9433}"/>
    <cellStyle name="Normal 3 2 2 4 3 2 2" xfId="25827" xr:uid="{E9EF0C78-0614-4B71-A4FE-347E92D3C717}"/>
    <cellStyle name="Normal 3 2 2 4 3 2 3" xfId="33945" xr:uid="{43CE2939-47AC-4F45-B129-AE41B2BBE553}"/>
    <cellStyle name="Normal 3 2 2 4 3 3" xfId="22919" xr:uid="{2801F1E6-F688-4443-951F-8505DA249C2D}"/>
    <cellStyle name="Normal 3 2 2 4 3 4" xfId="31037" xr:uid="{901D8BEA-2A2D-45CB-BE4F-3890B467150F}"/>
    <cellStyle name="Normal 3 2 2 4 4" xfId="5869" xr:uid="{B679DB6A-D433-440F-93AD-B88536E73EDB}"/>
    <cellStyle name="Normal 3 2 2 4 4 2" xfId="24401" xr:uid="{DB332807-3DA7-4646-94A3-82DF604D93AA}"/>
    <cellStyle name="Normal 3 2 2 4 4 3" xfId="32519" xr:uid="{B417A116-94DE-48A0-A6AB-A9D0990CD21C}"/>
    <cellStyle name="Normal 3 2 2 4 5" xfId="21452" xr:uid="{E8221637-CD47-464F-8A19-82764569A22C}"/>
    <cellStyle name="Normal 3 2 2 4 6" xfId="29568" xr:uid="{C40E0395-78DC-4F47-B98E-DC15B78C4E7B}"/>
    <cellStyle name="Normal 3 2 2 5" xfId="3129" xr:uid="{019AF003-3562-43F6-8BA2-A76FBE5B23B9}"/>
    <cellStyle name="Normal 3 2 2 6" xfId="3329" xr:uid="{B1CB6F23-827D-46BD-9ABC-54DC95FF9DF5}"/>
    <cellStyle name="Normal 3 2 2 6 2" xfId="4764" xr:uid="{DF98EF0F-7E55-440B-B06E-8D0D6F3C4E21}"/>
    <cellStyle name="Normal 3 2 2 6 2 2" xfId="7700" xr:uid="{A2C78000-E97D-458E-BB80-37BA618E6B61}"/>
    <cellStyle name="Normal 3 2 2 6 2 2 2" xfId="26232" xr:uid="{BE9B2CE8-7A3C-4F97-8D4E-222DB6C5EA52}"/>
    <cellStyle name="Normal 3 2 2 6 2 2 3" xfId="34350" xr:uid="{9A3D8BD9-3827-4DE6-A8DE-6B019AFAF092}"/>
    <cellStyle name="Normal 3 2 2 6 2 3" xfId="23324" xr:uid="{AEFA42EB-BAFA-4E05-943A-8FF5DA85D6FC}"/>
    <cellStyle name="Normal 3 2 2 6 2 4" xfId="31442" xr:uid="{AFC53C56-F5F6-4740-AA2F-8FED1D37439E}"/>
    <cellStyle name="Normal 3 2 2 6 3" xfId="6274" xr:uid="{C5B1EAC2-A517-4D42-97D6-1CE8D82DE2F5}"/>
    <cellStyle name="Normal 3 2 2 6 3 2" xfId="24806" xr:uid="{F48F8F42-4B1E-46A1-8F4E-10DC320F8717}"/>
    <cellStyle name="Normal 3 2 2 6 3 3" xfId="32924" xr:uid="{6E2A7AB7-9798-42B6-A13F-5DD950F2FC52}"/>
    <cellStyle name="Normal 3 2 2 6 4" xfId="21896" xr:uid="{DD97A883-B28D-4380-A252-8A553DF25230}"/>
    <cellStyle name="Normal 3 2 2 6 5" xfId="30014" xr:uid="{88F0D01E-8732-495B-B9F5-821B4329F986}"/>
    <cellStyle name="Normal 3 2 2 7" xfId="4053" xr:uid="{FA65162C-9A9A-4330-82BE-220510FE63BD}"/>
    <cellStyle name="Normal 3 2 2 7 2" xfId="6989" xr:uid="{FFBF1DE9-13FC-478D-84DB-AE0FDF190682}"/>
    <cellStyle name="Normal 3 2 2 7 2 2" xfId="25521" xr:uid="{64C17D90-344C-439B-91BA-5268F2B63C7B}"/>
    <cellStyle name="Normal 3 2 2 7 2 3" xfId="33639" xr:uid="{C9F85EAC-52CE-4C65-A403-E986F34897D3}"/>
    <cellStyle name="Normal 3 2 2 7 3" xfId="22613" xr:uid="{979B1917-D49F-47C0-B449-9849F4C67BC4}"/>
    <cellStyle name="Normal 3 2 2 7 4" xfId="30731" xr:uid="{9531D3B8-E7F9-42B3-B3E6-0E56C2677069}"/>
    <cellStyle name="Normal 3 2 2 8" xfId="5563" xr:uid="{6C9E1548-F74F-4923-AF26-05EFFE6C2D36}"/>
    <cellStyle name="Normal 3 2 2 8 2" xfId="24095" xr:uid="{DF1E28E1-C112-4C0D-9D59-C47E1FBDE1D8}"/>
    <cellStyle name="Normal 3 2 2 8 3" xfId="32213" xr:uid="{77616905-572D-47E9-98CD-EA98A4DF3FB1}"/>
    <cellStyle name="Normal 3 2 2 9" xfId="11336" xr:uid="{83C700D0-F0A9-4694-BB99-6F2240459FC1}"/>
    <cellStyle name="Normal 3 2 20" xfId="461" xr:uid="{3BE4A061-B375-40C0-85D5-CDFDC7BD2541}"/>
    <cellStyle name="Normal 3 2 20 2" xfId="905" xr:uid="{94866022-C1FB-44AA-B16D-8A23C007E7F9}"/>
    <cellStyle name="Normal 3 2 20 2 2" xfId="20661" xr:uid="{44FA24AC-29F0-4CF2-950E-C52C18AC9769}"/>
    <cellStyle name="Normal 3 2 20 2 3" xfId="28756" xr:uid="{1BDD2F2E-9CE5-466F-96EB-A8D93A9D82A1}"/>
    <cellStyle name="Normal 3 2 20 3" xfId="20354" xr:uid="{E9C815BE-43D7-4213-A5EC-7994234F8238}"/>
    <cellStyle name="Normal 3 2 20 4" xfId="28445" xr:uid="{7C788891-1F5D-4AC5-BA6E-5C9F650B8807}"/>
    <cellStyle name="Normal 3 2 21" xfId="462" xr:uid="{DEC35E40-68E6-4E51-B6CE-1683F72AF8C8}"/>
    <cellStyle name="Normal 3 2 21 2" xfId="906" xr:uid="{3B8E3275-2764-4959-8586-7DB854C3327E}"/>
    <cellStyle name="Normal 3 2 21 2 2" xfId="20662" xr:uid="{E8779348-BC41-4CCD-B11A-79A0BDE4B28C}"/>
    <cellStyle name="Normal 3 2 21 2 3" xfId="28757" xr:uid="{AF9C7327-1BFB-404B-908E-BB3FE164006E}"/>
    <cellStyle name="Normal 3 2 21 3" xfId="20355" xr:uid="{74C636F2-200D-4D90-807C-334C6A720D08}"/>
    <cellStyle name="Normal 3 2 21 4" xfId="28446" xr:uid="{9B9FCA77-CEAB-4901-A1DE-827F9F0A51DE}"/>
    <cellStyle name="Normal 3 2 22" xfId="463" xr:uid="{DCDE5C17-A1CD-4F44-B3D8-05426AB10776}"/>
    <cellStyle name="Normal 3 2 22 2" xfId="907" xr:uid="{EF58FCB0-7BA0-4BE3-A2D3-AE39F2F14680}"/>
    <cellStyle name="Normal 3 2 22 2 2" xfId="20663" xr:uid="{C902C50C-715D-40C8-8E83-F540562C972E}"/>
    <cellStyle name="Normal 3 2 22 2 3" xfId="28758" xr:uid="{818DF7F4-6A26-49A5-803A-F83B5F858963}"/>
    <cellStyle name="Normal 3 2 22 3" xfId="20356" xr:uid="{AC6355AE-FBC2-44CF-BF45-FAD43810B2DF}"/>
    <cellStyle name="Normal 3 2 22 4" xfId="28447" xr:uid="{185EA509-C736-481F-867E-58599BF785CB}"/>
    <cellStyle name="Normal 3 2 23" xfId="464" xr:uid="{21D12C11-A354-4618-9EE6-82B5419CEED6}"/>
    <cellStyle name="Normal 3 2 23 2" xfId="908" xr:uid="{EC4BF438-BDDD-4014-BEC6-4D806DF737E5}"/>
    <cellStyle name="Normal 3 2 23 2 2" xfId="20664" xr:uid="{21BDD28B-F871-40C3-8F15-0E3AC169784B}"/>
    <cellStyle name="Normal 3 2 23 2 3" xfId="28759" xr:uid="{F25A8D31-4BD3-4C88-B57F-AE44EBD185CE}"/>
    <cellStyle name="Normal 3 2 23 3" xfId="20357" xr:uid="{7C934C05-BAA9-450B-A106-5B881093AC74}"/>
    <cellStyle name="Normal 3 2 23 4" xfId="28448" xr:uid="{C81DD8FD-96BA-4A6E-9B8B-D17DF41135E6}"/>
    <cellStyle name="Normal 3 2 24" xfId="465" xr:uid="{948550D6-F66C-4417-A1B0-20F5DDBB505E}"/>
    <cellStyle name="Normal 3 2 24 2" xfId="909" xr:uid="{4B31AED7-1C2D-4052-96F0-67773434E2E4}"/>
    <cellStyle name="Normal 3 2 24 2 2" xfId="20665" xr:uid="{441D6FCA-948F-475D-AE80-D89DE1736A9D}"/>
    <cellStyle name="Normal 3 2 24 2 3" xfId="28760" xr:uid="{FCD93226-3A2D-4036-A4C8-5E78D73D088C}"/>
    <cellStyle name="Normal 3 2 24 3" xfId="20358" xr:uid="{FBBC412D-B7E4-45A8-A1A7-5F7CF3393573}"/>
    <cellStyle name="Normal 3 2 24 4" xfId="28449" xr:uid="{E978397A-2482-4839-B0D7-4130BA4315E2}"/>
    <cellStyle name="Normal 3 2 25" xfId="466" xr:uid="{83AC2F48-0B4A-49EB-AABC-909118F4E5E0}"/>
    <cellStyle name="Normal 3 2 25 2" xfId="910" xr:uid="{E8696954-0B30-46AD-B5F6-3FD16CA92566}"/>
    <cellStyle name="Normal 3 2 25 2 2" xfId="20666" xr:uid="{E2D64767-6276-45B3-AAFD-C4B86F815E80}"/>
    <cellStyle name="Normal 3 2 25 2 3" xfId="28761" xr:uid="{BDD549F4-3572-4D2C-8501-3790A93C673F}"/>
    <cellStyle name="Normal 3 2 25 3" xfId="20359" xr:uid="{BE9092E9-3D37-4676-A82F-5E6DC91DAA06}"/>
    <cellStyle name="Normal 3 2 25 4" xfId="28450" xr:uid="{3E47A9D3-3E94-4E56-8062-6F3E14EB20D2}"/>
    <cellStyle name="Normal 3 2 26" xfId="467" xr:uid="{3D0C2F13-0A4E-4A52-BA73-9B781797D58A}"/>
    <cellStyle name="Normal 3 2 26 2" xfId="911" xr:uid="{F6E37AFF-461C-4C82-BE8C-77837E9C7148}"/>
    <cellStyle name="Normal 3 2 26 2 2" xfId="20667" xr:uid="{71144E4B-BCD9-41BC-8B33-02EFF72CAF71}"/>
    <cellStyle name="Normal 3 2 26 2 3" xfId="28762" xr:uid="{E0D36C8A-9FA0-4DF7-98B3-9BA94AE421B2}"/>
    <cellStyle name="Normal 3 2 26 3" xfId="20360" xr:uid="{6AAD7A54-2BB3-478C-8EBF-2AA9E054C467}"/>
    <cellStyle name="Normal 3 2 26 4" xfId="28451" xr:uid="{1CB31EB0-7ABF-469B-9D59-8C817F94B807}"/>
    <cellStyle name="Normal 3 2 27" xfId="468" xr:uid="{4F284438-2EFE-470C-9588-2430C6F360F7}"/>
    <cellStyle name="Normal 3 2 27 2" xfId="912" xr:uid="{13D3E852-B1BE-447D-837C-21332FB18BB1}"/>
    <cellStyle name="Normal 3 2 27 2 2" xfId="20668" xr:uid="{FE35A636-380F-4E28-85C9-F598295F5821}"/>
    <cellStyle name="Normal 3 2 27 2 3" xfId="28763" xr:uid="{23C470F2-7E06-4739-A6FC-1161CBA6C8C4}"/>
    <cellStyle name="Normal 3 2 27 3" xfId="20361" xr:uid="{3F807EEF-777B-4B28-9562-B6497F8CE3DD}"/>
    <cellStyle name="Normal 3 2 27 4" xfId="28452" xr:uid="{5E13463D-FD69-4BE2-8D81-82A52B8E8833}"/>
    <cellStyle name="Normal 3 2 28" xfId="469" xr:uid="{4BF6EBD7-AB5F-4ADD-BEB5-320B63CA508D}"/>
    <cellStyle name="Normal 3 2 28 2" xfId="913" xr:uid="{A9B58A3C-65EE-4D5F-B9FD-F1D79F3F8EC5}"/>
    <cellStyle name="Normal 3 2 28 2 2" xfId="20669" xr:uid="{7C8DE23A-CEF5-43A8-96C9-D9573E2FA01D}"/>
    <cellStyle name="Normal 3 2 28 2 3" xfId="28764" xr:uid="{698C1A82-927A-4DF4-A834-FD9DD924F45B}"/>
    <cellStyle name="Normal 3 2 28 3" xfId="20362" xr:uid="{BFA4FFB6-CB37-4F3B-8278-CFF8FCD9A5EC}"/>
    <cellStyle name="Normal 3 2 28 4" xfId="28453" xr:uid="{6F3436F3-859D-4AAA-A1BD-5F34AE952C6A}"/>
    <cellStyle name="Normal 3 2 29" xfId="470" xr:uid="{E5730F02-F72C-4615-863A-6B82979CF52F}"/>
    <cellStyle name="Normal 3 2 29 2" xfId="914" xr:uid="{5B287BE6-D0C2-49B5-8FB2-38482725FA64}"/>
    <cellStyle name="Normal 3 2 29 2 2" xfId="20670" xr:uid="{ACCBBE81-9CFE-491A-AAFE-A4CB8D73EE34}"/>
    <cellStyle name="Normal 3 2 29 2 3" xfId="28765" xr:uid="{090EFF3B-7A07-4566-9957-C349C2B8B269}"/>
    <cellStyle name="Normal 3 2 29 3" xfId="20363" xr:uid="{915C5E73-5CC1-47FC-AB3F-C1104895EFA5}"/>
    <cellStyle name="Normal 3 2 29 4" xfId="28454" xr:uid="{0CD755D0-1A40-4B8D-9B75-0C672AED35F4}"/>
    <cellStyle name="Normal 3 2 3" xfId="471" xr:uid="{DA43E507-D267-4AAC-BFD9-C6A4A2116AC1}"/>
    <cellStyle name="Normal 3 2 3 10" xfId="20364" xr:uid="{632B4916-347E-4DB1-B62C-64D275E73797}"/>
    <cellStyle name="Normal 3 2 3 11" xfId="28455" xr:uid="{AF29F7BB-517A-48AB-94EF-0DB54D605381}"/>
    <cellStyle name="Normal 3 2 3 2" xfId="915" xr:uid="{30504AF5-17DE-4B03-9FBF-40533836C9E2}"/>
    <cellStyle name="Normal 3 2 3 2 2" xfId="2374" xr:uid="{D7E76E51-2E3E-42FD-B36C-34AA26E7A504}"/>
    <cellStyle name="Normal 3 2 3 2 2 2" xfId="2962" xr:uid="{998706FE-D824-4358-A9E0-79B643E390E2}"/>
    <cellStyle name="Normal 3 2 3 2 2 2 2" xfId="3835" xr:uid="{01CCD0CD-6CC2-4804-9975-62BE9298DEA3}"/>
    <cellStyle name="Normal 3 2 3 2 2 2 2 2" xfId="5268" xr:uid="{E0CD5265-0352-430A-87C6-BD6B439154F5}"/>
    <cellStyle name="Normal 3 2 3 2 2 2 2 2 2" xfId="8204" xr:uid="{A25EC082-1734-472A-A181-D92E947E5DED}"/>
    <cellStyle name="Normal 3 2 3 2 2 2 2 2 2 2" xfId="26736" xr:uid="{540EE7A7-6D32-4DA7-9E76-B6F226316DA4}"/>
    <cellStyle name="Normal 3 2 3 2 2 2 2 2 2 3" xfId="34854" xr:uid="{C02D1C4D-9317-43D9-B600-3F8126683BC3}"/>
    <cellStyle name="Normal 3 2 3 2 2 2 2 2 3" xfId="23828" xr:uid="{AAD4C7F1-371F-4F08-85EB-01ED9530670C}"/>
    <cellStyle name="Normal 3 2 3 2 2 2 2 2 4" xfId="31946" xr:uid="{EE7AEA41-1191-49B7-A236-58C754AF2977}"/>
    <cellStyle name="Normal 3 2 3 2 2 2 2 3" xfId="6778" xr:uid="{00FE4054-EF65-4442-AB8E-26145AF18706}"/>
    <cellStyle name="Normal 3 2 3 2 2 2 2 3 2" xfId="25310" xr:uid="{5FCCABE4-D6DD-4F03-B8B4-FF265DD10DFF}"/>
    <cellStyle name="Normal 3 2 3 2 2 2 2 3 3" xfId="33428" xr:uid="{F516146B-CDC4-4FFC-87D6-3CC1E0F30AD6}"/>
    <cellStyle name="Normal 3 2 3 2 2 2 2 4" xfId="22400" xr:uid="{18612E30-8E0E-4821-9C94-772FEC3E1CAB}"/>
    <cellStyle name="Normal 3 2 3 2 2 2 2 5" xfId="30518" xr:uid="{8752FF3A-719C-4C1F-9850-3882A79DFB41}"/>
    <cellStyle name="Normal 3 2 3 2 2 2 3" xfId="4557" xr:uid="{457F1D8F-FABA-4AF5-BA00-5199E9F14658}"/>
    <cellStyle name="Normal 3 2 3 2 2 2 3 2" xfId="7493" xr:uid="{9314290A-0BAE-4862-8B40-25E0C93C7ABC}"/>
    <cellStyle name="Normal 3 2 3 2 2 2 3 2 2" xfId="26025" xr:uid="{B010C70C-E2EF-4AFB-9164-E4100773728F}"/>
    <cellStyle name="Normal 3 2 3 2 2 2 3 2 3" xfId="34143" xr:uid="{AC0955FD-8DFE-4D4D-9113-B8A5EF608498}"/>
    <cellStyle name="Normal 3 2 3 2 2 2 3 3" xfId="23117" xr:uid="{3598AAAC-75CE-4BDC-9606-3A4286F42880}"/>
    <cellStyle name="Normal 3 2 3 2 2 2 3 4" xfId="31235" xr:uid="{E6EF4974-5A3E-47CA-BC71-C65D0DBF2AFE}"/>
    <cellStyle name="Normal 3 2 3 2 2 2 4" xfId="6067" xr:uid="{631B62F0-132F-4E69-BE06-2B312302C3A1}"/>
    <cellStyle name="Normal 3 2 3 2 2 2 4 2" xfId="24599" xr:uid="{2ED32D8E-4556-4D70-8E15-D7C67B932895}"/>
    <cellStyle name="Normal 3 2 3 2 2 2 4 3" xfId="32717" xr:uid="{E608A46E-AADA-4985-BA76-93BD2D664302}"/>
    <cellStyle name="Normal 3 2 3 2 2 2 5" xfId="21655" xr:uid="{D97C03B6-3466-4E9D-AEC9-4241774EBEAC}"/>
    <cellStyle name="Normal 3 2 3 2 2 2 6" xfId="29771" xr:uid="{12EDA41B-632C-4B30-B8E8-3A1A7B9B43E7}"/>
    <cellStyle name="Normal 3 2 3 2 2 3" xfId="3540" xr:uid="{B25D7F38-9F5A-4C55-BAC3-640D6928DD8B}"/>
    <cellStyle name="Normal 3 2 3 2 2 3 2" xfId="4975" xr:uid="{E2F0B0D2-B5FE-44C4-92FD-6925DBDCB44D}"/>
    <cellStyle name="Normal 3 2 3 2 2 3 2 2" xfId="7911" xr:uid="{E5F6D080-072F-4E3A-B725-475A97A0E93E}"/>
    <cellStyle name="Normal 3 2 3 2 2 3 2 2 2" xfId="26443" xr:uid="{3AAB8DCD-3801-4CE6-86E0-5E804EAB8484}"/>
    <cellStyle name="Normal 3 2 3 2 2 3 2 2 3" xfId="34561" xr:uid="{49207C4D-4FFA-4317-8B6C-9816413359BE}"/>
    <cellStyle name="Normal 3 2 3 2 2 3 2 3" xfId="23535" xr:uid="{ED294EE3-95A5-40DF-9C50-0000C6CF5923}"/>
    <cellStyle name="Normal 3 2 3 2 2 3 2 4" xfId="31653" xr:uid="{9A951DD8-881E-4E5A-8848-813B2170CEC4}"/>
    <cellStyle name="Normal 3 2 3 2 2 3 3" xfId="6485" xr:uid="{664828A9-F61B-483A-9432-20623CB53841}"/>
    <cellStyle name="Normal 3 2 3 2 2 3 3 2" xfId="25017" xr:uid="{8ACDE29D-C6A8-431C-9993-962023BBEE45}"/>
    <cellStyle name="Normal 3 2 3 2 2 3 3 3" xfId="33135" xr:uid="{38E290B1-48DF-4DDB-99DE-96EAF5E5719B}"/>
    <cellStyle name="Normal 3 2 3 2 2 3 4" xfId="22107" xr:uid="{A5BA8661-C6A4-473F-91DD-9C0CA62A31AC}"/>
    <cellStyle name="Normal 3 2 3 2 2 3 5" xfId="30225" xr:uid="{9F1A3FC3-1BA3-4053-9A0C-E51DFEAA7F5C}"/>
    <cellStyle name="Normal 3 2 3 2 2 4" xfId="4264" xr:uid="{91C52586-20C5-41C4-90C0-9E0AE820165B}"/>
    <cellStyle name="Normal 3 2 3 2 2 4 2" xfId="7200" xr:uid="{8C8124B2-D904-4327-BDFE-C6D28B00D2D2}"/>
    <cellStyle name="Normal 3 2 3 2 2 4 2 2" xfId="25732" xr:uid="{4A59EA67-7B3A-47FA-85A7-629582B9971F}"/>
    <cellStyle name="Normal 3 2 3 2 2 4 2 3" xfId="33850" xr:uid="{2EB45243-746B-494F-901D-90F79237B288}"/>
    <cellStyle name="Normal 3 2 3 2 2 4 3" xfId="22824" xr:uid="{46CDFBA7-D827-4B45-9B4A-CD4CDADD004B}"/>
    <cellStyle name="Normal 3 2 3 2 2 4 4" xfId="30942" xr:uid="{F59C5758-EAF2-4F02-8974-5E8DDAC02025}"/>
    <cellStyle name="Normal 3 2 3 2 2 5" xfId="5774" xr:uid="{989A46B6-FDA5-4A4B-9E76-2DFAF7B17924}"/>
    <cellStyle name="Normal 3 2 3 2 2 5 2" xfId="24306" xr:uid="{D0F9BA6A-6B30-437B-B9F9-0DD698F58959}"/>
    <cellStyle name="Normal 3 2 3 2 2 5 3" xfId="32424" xr:uid="{54DA64AA-5873-47B9-AC46-D07DF21ADD2E}"/>
    <cellStyle name="Normal 3 2 3 2 2 6" xfId="21292" xr:uid="{9C2015C3-71CC-4823-B27E-5E877EC9CA9B}"/>
    <cellStyle name="Normal 3 2 3 2 2 7" xfId="29408" xr:uid="{DF817AED-9164-48A5-B5D7-34C067F9CA6C}"/>
    <cellStyle name="Normal 3 2 3 2 3" xfId="2833" xr:uid="{7FADD267-406F-43A2-B888-96D32700E21B}"/>
    <cellStyle name="Normal 3 2 3 2 3 2" xfId="3706" xr:uid="{E264C350-6F47-4BA9-BC43-33A207E90042}"/>
    <cellStyle name="Normal 3 2 3 2 3 2 2" xfId="5139" xr:uid="{BDB7E663-90E4-4DF6-9870-B1873A48C9E5}"/>
    <cellStyle name="Normal 3 2 3 2 3 2 2 2" xfId="8075" xr:uid="{E6980043-CDD3-400B-B959-53171599FDCD}"/>
    <cellStyle name="Normal 3 2 3 2 3 2 2 2 2" xfId="26607" xr:uid="{EB7BCFF0-0F25-4D50-AAC1-10D226F874AB}"/>
    <cellStyle name="Normal 3 2 3 2 3 2 2 2 3" xfId="34725" xr:uid="{45306919-BC2C-4CED-8D63-8BB81BB2C008}"/>
    <cellStyle name="Normal 3 2 3 2 3 2 2 3" xfId="23699" xr:uid="{058EDE24-18D6-42D9-A7F7-8B5847E5E329}"/>
    <cellStyle name="Normal 3 2 3 2 3 2 2 4" xfId="31817" xr:uid="{63FD0C66-32B9-4C4C-BB79-721F9DF73447}"/>
    <cellStyle name="Normal 3 2 3 2 3 2 3" xfId="6649" xr:uid="{9F947DBF-725A-43B9-B6F8-87D9E85D8486}"/>
    <cellStyle name="Normal 3 2 3 2 3 2 3 2" xfId="25181" xr:uid="{9FD9B167-2A93-4CFF-8024-BC3A44B68ABA}"/>
    <cellStyle name="Normal 3 2 3 2 3 2 3 3" xfId="33299" xr:uid="{FE91D5C1-1592-4852-B828-618262126BE0}"/>
    <cellStyle name="Normal 3 2 3 2 3 2 4" xfId="22271" xr:uid="{3FCB7594-6D41-4DCE-AC5F-A1DEA0E69F94}"/>
    <cellStyle name="Normal 3 2 3 2 3 2 5" xfId="30389" xr:uid="{BE0AA645-3CA7-4C12-8F08-AB992B6C3094}"/>
    <cellStyle name="Normal 3 2 3 2 3 3" xfId="4428" xr:uid="{EF0C72FA-58AB-45CE-983B-7D4D75A33CE5}"/>
    <cellStyle name="Normal 3 2 3 2 3 3 2" xfId="7364" xr:uid="{43DA757B-0B1B-4487-B58F-C2F8031C7062}"/>
    <cellStyle name="Normal 3 2 3 2 3 3 2 2" xfId="25896" xr:uid="{A9A6CB16-D556-4CA3-85FF-C1241825EA64}"/>
    <cellStyle name="Normal 3 2 3 2 3 3 2 3" xfId="34014" xr:uid="{CEC67FA8-3FEC-4E43-91D4-0F57CB9E11A3}"/>
    <cellStyle name="Normal 3 2 3 2 3 3 3" xfId="22988" xr:uid="{A74859C4-B92D-4D8A-A99E-578B1D6CF2D6}"/>
    <cellStyle name="Normal 3 2 3 2 3 3 4" xfId="31106" xr:uid="{F00AD5A9-55D0-47D4-B456-67E77805CEB8}"/>
    <cellStyle name="Normal 3 2 3 2 3 4" xfId="5938" xr:uid="{B1905EFF-0A6A-46EC-8E4C-BB15CE0C70C6}"/>
    <cellStyle name="Normal 3 2 3 2 3 4 2" xfId="24470" xr:uid="{A8B3A565-A3C9-4CBD-B9CE-DBE10B631E1C}"/>
    <cellStyle name="Normal 3 2 3 2 3 4 3" xfId="32588" xr:uid="{9E5EDE57-4DCA-4A50-A315-732C2D63775B}"/>
    <cellStyle name="Normal 3 2 3 2 3 5" xfId="21526" xr:uid="{600490CA-18BE-45CE-9E00-B0685A92CB8E}"/>
    <cellStyle name="Normal 3 2 3 2 3 6" xfId="29642" xr:uid="{58134083-BC68-4B87-9E04-98DB071011A9}"/>
    <cellStyle name="Normal 3 2 3 2 4" xfId="3411" xr:uid="{A21E2080-DEE8-4F91-8A39-EAA13DD7E4FC}"/>
    <cellStyle name="Normal 3 2 3 2 4 2" xfId="4846" xr:uid="{090EA4B6-CF20-4443-B5F1-55475186D449}"/>
    <cellStyle name="Normal 3 2 3 2 4 2 2" xfId="7782" xr:uid="{F186FADD-0F6A-46BD-ABD9-B5A5C2BE9280}"/>
    <cellStyle name="Normal 3 2 3 2 4 2 2 2" xfId="26314" xr:uid="{7EA6ECA2-3AE4-47D7-9190-2E7171271590}"/>
    <cellStyle name="Normal 3 2 3 2 4 2 2 3" xfId="34432" xr:uid="{9859FE49-1BC5-4932-8F7F-93FA77131697}"/>
    <cellStyle name="Normal 3 2 3 2 4 2 3" xfId="23406" xr:uid="{88328B50-6176-4A9B-A582-2B7FB48FA8D5}"/>
    <cellStyle name="Normal 3 2 3 2 4 2 4" xfId="31524" xr:uid="{AE10E988-ACFF-409E-8FA5-53AC66AB81CB}"/>
    <cellStyle name="Normal 3 2 3 2 4 3" xfId="6356" xr:uid="{B3E6DD4B-F57A-4CAC-9893-884A2F730CBC}"/>
    <cellStyle name="Normal 3 2 3 2 4 3 2" xfId="24888" xr:uid="{958D6A0F-DE10-4D9A-B5CB-729732B20CEC}"/>
    <cellStyle name="Normal 3 2 3 2 4 3 3" xfId="33006" xr:uid="{A384A385-9A46-4C95-AD87-344AE2C8CBF3}"/>
    <cellStyle name="Normal 3 2 3 2 4 4" xfId="21978" xr:uid="{EFEF1A1C-3F33-4154-85D6-C395B86507FE}"/>
    <cellStyle name="Normal 3 2 3 2 4 5" xfId="30096" xr:uid="{3092329B-FB26-4CB6-B513-D0FCA8D32B39}"/>
    <cellStyle name="Normal 3 2 3 2 5" xfId="4135" xr:uid="{720DF841-83BC-4102-8121-408D3BDF94F0}"/>
    <cellStyle name="Normal 3 2 3 2 5 2" xfId="7071" xr:uid="{C8B05D3C-B5F6-4735-9E58-CAC5765EE112}"/>
    <cellStyle name="Normal 3 2 3 2 5 2 2" xfId="25603" xr:uid="{93CC9132-4284-47FE-B122-9928C8CC3081}"/>
    <cellStyle name="Normal 3 2 3 2 5 2 3" xfId="33721" xr:uid="{4C3ABCD9-96CF-458B-AF44-32ED00CCFC63}"/>
    <cellStyle name="Normal 3 2 3 2 5 3" xfId="22695" xr:uid="{0C714E05-A8C6-4201-8A7C-BF4B5B6788D2}"/>
    <cellStyle name="Normal 3 2 3 2 5 4" xfId="30813" xr:uid="{75EFD6B7-E100-436B-B2C7-7EFB21454F84}"/>
    <cellStyle name="Normal 3 2 3 2 6" xfId="5645" xr:uid="{E5885DAC-5DD9-41D4-94A6-74C29FD5F180}"/>
    <cellStyle name="Normal 3 2 3 2 6 2" xfId="24177" xr:uid="{5F5ED8EF-F748-4A35-AF07-F276C8F9036D}"/>
    <cellStyle name="Normal 3 2 3 2 6 3" xfId="32295" xr:uid="{6FE3B4C9-9D76-4C28-9957-F1AE940C2F57}"/>
    <cellStyle name="Normal 3 2 3 2 7" xfId="2228" xr:uid="{27CF362B-1EDF-4DAA-B668-1397704A9D46}"/>
    <cellStyle name="Normal 3 2 3 2 7 2" xfId="21158" xr:uid="{8DC46428-6828-4A58-95DC-4ED9DDFCBCED}"/>
    <cellStyle name="Normal 3 2 3 2 7 3" xfId="29274" xr:uid="{1CA62CD5-73CC-448B-AC1A-3D6CCF2E5FD4}"/>
    <cellStyle name="Normal 3 2 3 2 8" xfId="20671" xr:uid="{C01F4BDF-1FEA-40BC-A26F-A1B00259574C}"/>
    <cellStyle name="Normal 3 2 3 2 9" xfId="28766" xr:uid="{8F306706-A6A1-4B4F-BF39-C6B96250DB22}"/>
    <cellStyle name="Normal 3 2 3 3" xfId="2322" xr:uid="{48A19801-BBEE-40E4-AA24-C4DD7F856A02}"/>
    <cellStyle name="Normal 3 2 3 3 2" xfId="2912" xr:uid="{B85586F4-3D70-4BAD-B3D6-4CE4A7B902BD}"/>
    <cellStyle name="Normal 3 2 3 3 2 2" xfId="3785" xr:uid="{DA0E1BB6-EB68-456D-8D00-505528CA8627}"/>
    <cellStyle name="Normal 3 2 3 3 2 2 2" xfId="5218" xr:uid="{739B3473-9F14-4F99-8539-494EB9F02669}"/>
    <cellStyle name="Normal 3 2 3 3 2 2 2 2" xfId="8154" xr:uid="{653C8006-4845-4209-96E6-693F241599D6}"/>
    <cellStyle name="Normal 3 2 3 3 2 2 2 2 2" xfId="26686" xr:uid="{17D4456C-D7AB-4569-AEBE-95DFFEE1D9B9}"/>
    <cellStyle name="Normal 3 2 3 3 2 2 2 2 3" xfId="34804" xr:uid="{D5F3D27F-8E76-49C0-863A-7BD6312EDBA7}"/>
    <cellStyle name="Normal 3 2 3 3 2 2 2 3" xfId="23778" xr:uid="{7C3531A4-6FC9-4A68-9642-D4CBC4093832}"/>
    <cellStyle name="Normal 3 2 3 3 2 2 2 4" xfId="31896" xr:uid="{53EAE946-44B2-4569-9E1B-AEA8CE426C19}"/>
    <cellStyle name="Normal 3 2 3 3 2 2 3" xfId="6728" xr:uid="{8624529D-2089-4A6E-9270-8D99D50BE83F}"/>
    <cellStyle name="Normal 3 2 3 3 2 2 3 2" xfId="25260" xr:uid="{6B2B03CD-6AD3-44F5-AB6C-54A85A66083A}"/>
    <cellStyle name="Normal 3 2 3 3 2 2 3 3" xfId="33378" xr:uid="{073F6715-97C3-4481-9493-2B283AE98D19}"/>
    <cellStyle name="Normal 3 2 3 3 2 2 4" xfId="22350" xr:uid="{F2A6CFE9-247A-4ECE-A719-8345FB2E131E}"/>
    <cellStyle name="Normal 3 2 3 3 2 2 5" xfId="30468" xr:uid="{2F71CF04-C5DD-49A5-8CC4-4943E145CCF7}"/>
    <cellStyle name="Normal 3 2 3 3 2 3" xfId="4507" xr:uid="{C999284D-963C-43C3-8145-F4BF12815961}"/>
    <cellStyle name="Normal 3 2 3 3 2 3 2" xfId="7443" xr:uid="{930915A3-1985-4682-B5B4-BE0F3F4F2F1D}"/>
    <cellStyle name="Normal 3 2 3 3 2 3 2 2" xfId="25975" xr:uid="{765A76A3-674D-4953-A3E0-120089F85344}"/>
    <cellStyle name="Normal 3 2 3 3 2 3 2 3" xfId="34093" xr:uid="{D44FA126-65F2-4B8A-8646-7E57E16FE0D9}"/>
    <cellStyle name="Normal 3 2 3 3 2 3 3" xfId="23067" xr:uid="{32DDABFB-C3FF-4AD8-8A52-4061B93F39F6}"/>
    <cellStyle name="Normal 3 2 3 3 2 3 4" xfId="31185" xr:uid="{89EC421D-A168-41A4-9BB9-C240759034F7}"/>
    <cellStyle name="Normal 3 2 3 3 2 4" xfId="6017" xr:uid="{33B943AD-762C-4A0E-B69D-701830CA0C50}"/>
    <cellStyle name="Normal 3 2 3 3 2 4 2" xfId="24549" xr:uid="{2152B330-BE1D-4E36-AA2F-8354AA72EB19}"/>
    <cellStyle name="Normal 3 2 3 3 2 4 3" xfId="32667" xr:uid="{9C851EF2-612C-44B0-B457-2E89A7C0F1B7}"/>
    <cellStyle name="Normal 3 2 3 3 2 5" xfId="21605" xr:uid="{9F77DF95-CDD9-4ECC-B279-E17AF325ECF6}"/>
    <cellStyle name="Normal 3 2 3 3 2 6" xfId="29721" xr:uid="{31E3B9F3-D289-41AE-B879-8CC6339B4D9E}"/>
    <cellStyle name="Normal 3 2 3 3 3" xfId="3490" xr:uid="{E4CFF97F-7B43-47B7-92D1-D79654B8B2C5}"/>
    <cellStyle name="Normal 3 2 3 3 3 2" xfId="4925" xr:uid="{0B7986E4-D88C-4102-8DEB-5CD7D3566B18}"/>
    <cellStyle name="Normal 3 2 3 3 3 2 2" xfId="7861" xr:uid="{DA81D5D0-DAB3-4BF0-9D4A-D48B37588794}"/>
    <cellStyle name="Normal 3 2 3 3 3 2 2 2" xfId="26393" xr:uid="{3E138319-38AA-48FB-A714-DF8CD63C4FFC}"/>
    <cellStyle name="Normal 3 2 3 3 3 2 2 3" xfId="34511" xr:uid="{25952F65-4B61-4A56-A13E-B59171DB85D5}"/>
    <cellStyle name="Normal 3 2 3 3 3 2 3" xfId="23485" xr:uid="{E6CA4790-03F6-4961-A130-832493AC5844}"/>
    <cellStyle name="Normal 3 2 3 3 3 2 4" xfId="31603" xr:uid="{63F8C6B1-5A40-4A10-BB55-77BBF4E44167}"/>
    <cellStyle name="Normal 3 2 3 3 3 3" xfId="6435" xr:uid="{F30FA437-DC0D-45B6-876E-A23D6E935312}"/>
    <cellStyle name="Normal 3 2 3 3 3 3 2" xfId="24967" xr:uid="{06287B64-C8D6-4060-BE0D-BA985ABF503F}"/>
    <cellStyle name="Normal 3 2 3 3 3 3 3" xfId="33085" xr:uid="{7E0F7446-24F8-4462-AD3F-CE3245D123D9}"/>
    <cellStyle name="Normal 3 2 3 3 3 4" xfId="22057" xr:uid="{632F89FB-94F3-48CB-B8C0-74AC17FCA904}"/>
    <cellStyle name="Normal 3 2 3 3 3 5" xfId="30175" xr:uid="{B407E9DA-E441-45F9-B970-9AE36735F12E}"/>
    <cellStyle name="Normal 3 2 3 3 4" xfId="4214" xr:uid="{53CDDA5A-EAC2-4A5C-B545-9D0F128F03E0}"/>
    <cellStyle name="Normal 3 2 3 3 4 2" xfId="7150" xr:uid="{432452C3-EE5D-49A5-9C56-5FF7C7366582}"/>
    <cellStyle name="Normal 3 2 3 3 4 2 2" xfId="25682" xr:uid="{0AB57789-378F-465A-88CC-DC0DC2A3F963}"/>
    <cellStyle name="Normal 3 2 3 3 4 2 3" xfId="33800" xr:uid="{5385AB30-3BF4-495E-8A4A-7736C852259C}"/>
    <cellStyle name="Normal 3 2 3 3 4 3" xfId="22774" xr:uid="{AF60A8DB-BE67-4C60-A101-B01F814D77FF}"/>
    <cellStyle name="Normal 3 2 3 3 4 4" xfId="30892" xr:uid="{56206B35-49A4-4E50-A370-4EF1F34B9F0A}"/>
    <cellStyle name="Normal 3 2 3 3 5" xfId="5724" xr:uid="{36728C67-F030-4E5D-B8D0-26C244A10B76}"/>
    <cellStyle name="Normal 3 2 3 3 5 2" xfId="24256" xr:uid="{DE015101-A80B-4401-B150-F10C56D4B1BA}"/>
    <cellStyle name="Normal 3 2 3 3 5 3" xfId="32374" xr:uid="{52221F0A-BCC6-498A-995C-E3C04D2722E3}"/>
    <cellStyle name="Normal 3 2 3 3 6" xfId="21241" xr:uid="{47CA615B-E3D1-4838-B197-DD41C02BA63C}"/>
    <cellStyle name="Normal 3 2 3 3 7" xfId="29357" xr:uid="{6E6AA9BD-6CCA-46D9-BA55-6DB520600F30}"/>
    <cellStyle name="Normal 3 2 3 4" xfId="2735" xr:uid="{DE1B82D3-FAFF-488F-8DE6-987EEAC4EC0F}"/>
    <cellStyle name="Normal 3 2 3 4 2" xfId="3638" xr:uid="{4A6B92A9-F67D-4ADA-A6BB-6F2A72069AFA}"/>
    <cellStyle name="Normal 3 2 3 4 2 2" xfId="5071" xr:uid="{8A3FBBF8-A2FA-436E-9EC9-65A6EF5EAF23}"/>
    <cellStyle name="Normal 3 2 3 4 2 2 2" xfId="8007" xr:uid="{7899B1B7-0E98-47E6-85B1-0D7876A76349}"/>
    <cellStyle name="Normal 3 2 3 4 2 2 2 2" xfId="26539" xr:uid="{4D012302-387C-4B46-9D17-9C19398951C3}"/>
    <cellStyle name="Normal 3 2 3 4 2 2 2 3" xfId="34657" xr:uid="{1038028C-E62B-48E0-9D5F-1CF4E1B9F9B8}"/>
    <cellStyle name="Normal 3 2 3 4 2 2 3" xfId="23631" xr:uid="{F9623FEF-B6AE-41A0-8EB1-CD6002FB5AAA}"/>
    <cellStyle name="Normal 3 2 3 4 2 2 4" xfId="31749" xr:uid="{B467EC41-88D1-45AD-9A1A-7D00454A0E3F}"/>
    <cellStyle name="Normal 3 2 3 4 2 3" xfId="6581" xr:uid="{40A51576-28A5-4FA2-BB9C-BA79201D0C55}"/>
    <cellStyle name="Normal 3 2 3 4 2 3 2" xfId="25113" xr:uid="{0B1F13EC-4C56-474D-AD7E-31FD18DA33AA}"/>
    <cellStyle name="Normal 3 2 3 4 2 3 3" xfId="33231" xr:uid="{89806677-9214-4DC4-AA75-8A0289FB7252}"/>
    <cellStyle name="Normal 3 2 3 4 2 4" xfId="22203" xr:uid="{658B62A5-D63B-41A1-B796-F33C8532BFF9}"/>
    <cellStyle name="Normal 3 2 3 4 2 5" xfId="30321" xr:uid="{6FFD9E8B-D5CA-4307-B654-FEB052671861}"/>
    <cellStyle name="Normal 3 2 3 4 3" xfId="4360" xr:uid="{32BD12AE-845D-4840-B706-D3B30E5BE6F3}"/>
    <cellStyle name="Normal 3 2 3 4 3 2" xfId="7296" xr:uid="{82245BF1-BB9C-45F6-95A2-91C771C740FF}"/>
    <cellStyle name="Normal 3 2 3 4 3 2 2" xfId="25828" xr:uid="{BA265481-EA2B-40D6-BBD3-71C6AF4A8601}"/>
    <cellStyle name="Normal 3 2 3 4 3 2 3" xfId="33946" xr:uid="{2FDAAC64-216B-4DFB-9754-AFB490B1DBB2}"/>
    <cellStyle name="Normal 3 2 3 4 3 3" xfId="22920" xr:uid="{B549B69C-4B33-41B7-914C-ABD71F0A6BAC}"/>
    <cellStyle name="Normal 3 2 3 4 3 4" xfId="31038" xr:uid="{E5621002-E95A-47D2-8B74-B3623E85C7FE}"/>
    <cellStyle name="Normal 3 2 3 4 4" xfId="5870" xr:uid="{567A3686-11C1-4EDB-9E58-0C78911661E3}"/>
    <cellStyle name="Normal 3 2 3 4 4 2" xfId="24402" xr:uid="{8733D2A8-4D70-480C-B382-0C02C0234EB9}"/>
    <cellStyle name="Normal 3 2 3 4 4 3" xfId="32520" xr:uid="{52D16782-360E-4341-802D-A6E4CB31E063}"/>
    <cellStyle name="Normal 3 2 3 4 5" xfId="21453" xr:uid="{C24087FB-B0D2-4219-8978-725642800006}"/>
    <cellStyle name="Normal 3 2 3 4 6" xfId="29569" xr:uid="{95370ABD-C108-4318-84DE-27D990DA710B}"/>
    <cellStyle name="Normal 3 2 3 5" xfId="3330" xr:uid="{A0A778F9-EF37-4AB4-81E0-D2C1DD77CA76}"/>
    <cellStyle name="Normal 3 2 3 5 2" xfId="4765" xr:uid="{B04638B2-67D5-4671-9F3F-F75A3BC501F5}"/>
    <cellStyle name="Normal 3 2 3 5 2 2" xfId="7701" xr:uid="{8C002F2B-22C7-45F8-B6E1-2493ADAA7D1A}"/>
    <cellStyle name="Normal 3 2 3 5 2 2 2" xfId="26233" xr:uid="{5623CEFA-1DF7-4870-AB99-DCE21632EA0C}"/>
    <cellStyle name="Normal 3 2 3 5 2 2 3" xfId="34351" xr:uid="{53431F08-864A-466A-94C4-BA04B8910672}"/>
    <cellStyle name="Normal 3 2 3 5 2 3" xfId="23325" xr:uid="{93A23229-F1BC-4ACA-A777-2A16C28600F8}"/>
    <cellStyle name="Normal 3 2 3 5 2 4" xfId="31443" xr:uid="{DD2ABD12-A4F1-4A74-AB8C-26607EDDD156}"/>
    <cellStyle name="Normal 3 2 3 5 3" xfId="6275" xr:uid="{9251EBD2-DB0B-4D8C-900C-4BD6B0055F8B}"/>
    <cellStyle name="Normal 3 2 3 5 3 2" xfId="24807" xr:uid="{94BA6CA8-A891-4F9F-9C32-FC6123CC984D}"/>
    <cellStyle name="Normal 3 2 3 5 3 3" xfId="32925" xr:uid="{BD549396-856A-4D23-A7F8-FEBBA82D60DA}"/>
    <cellStyle name="Normal 3 2 3 5 4" xfId="21897" xr:uid="{5ADEACE6-F8A2-42B3-8068-5F47F93AA509}"/>
    <cellStyle name="Normal 3 2 3 5 5" xfId="30015" xr:uid="{51149203-F8E4-4E9B-BCCD-F41A29E0FA7F}"/>
    <cellStyle name="Normal 3 2 3 6" xfId="4054" xr:uid="{073F43F8-E21C-44D6-A121-724066713666}"/>
    <cellStyle name="Normal 3 2 3 6 2" xfId="6990" xr:uid="{0DDD281A-9E6E-4007-97BB-329BEFFA46BC}"/>
    <cellStyle name="Normal 3 2 3 6 2 2" xfId="25522" xr:uid="{2F484B09-ABAF-4D31-A534-50B2B7C58F54}"/>
    <cellStyle name="Normal 3 2 3 6 2 3" xfId="33640" xr:uid="{F93DDA15-6BA3-4D99-A88F-6F2660B31F0B}"/>
    <cellStyle name="Normal 3 2 3 6 3" xfId="22614" xr:uid="{EB8A090E-EB56-4705-B6E8-E08C0F8A7B16}"/>
    <cellStyle name="Normal 3 2 3 6 4" xfId="30732" xr:uid="{5259F5B3-7FBC-4097-A2B1-116EB1F1BB17}"/>
    <cellStyle name="Normal 3 2 3 7" xfId="5564" xr:uid="{1CC8F679-D416-4854-A1EC-DAB0FD5EF8EA}"/>
    <cellStyle name="Normal 3 2 3 7 2" xfId="24096" xr:uid="{67F4C216-1B77-4DFE-8B26-EA562A11B61A}"/>
    <cellStyle name="Normal 3 2 3 7 3" xfId="32214" xr:uid="{B9470B39-3E96-4F94-9B56-F30539EA5412}"/>
    <cellStyle name="Normal 3 2 3 8" xfId="11337" xr:uid="{6503797F-9747-4886-A12E-925C1DC9C6ED}"/>
    <cellStyle name="Normal 3 2 3 9" xfId="2080" xr:uid="{2DE247A5-FE60-48A6-9560-9626BBEB6999}"/>
    <cellStyle name="Normal 3 2 3 9 2" xfId="21062" xr:uid="{414F0912-6910-4BEE-9981-25511E435F0C}"/>
    <cellStyle name="Normal 3 2 3 9 3" xfId="29178" xr:uid="{696C1541-6040-4C7E-9453-7D29387DCB40}"/>
    <cellStyle name="Normal 3 2 30" xfId="472" xr:uid="{94567B68-B21C-49C6-A80B-192B9E9A2D64}"/>
    <cellStyle name="Normal 3 2 30 2" xfId="916" xr:uid="{147EC2CE-5484-43AD-81BA-18E504776EA2}"/>
    <cellStyle name="Normal 3 2 30 2 2" xfId="20672" xr:uid="{FAE223B5-5662-48CF-B63B-39AF935F8CCE}"/>
    <cellStyle name="Normal 3 2 30 2 3" xfId="28767" xr:uid="{2AA421B3-46BF-4E5A-BA60-0C3616581B3A}"/>
    <cellStyle name="Normal 3 2 30 3" xfId="20365" xr:uid="{445D1B3F-659C-4730-B0A1-6D443336D06D}"/>
    <cellStyle name="Normal 3 2 30 4" xfId="28456" xr:uid="{FEBD23D7-8CC9-465B-9797-D1E6A12FB0AA}"/>
    <cellStyle name="Normal 3 2 31" xfId="473" xr:uid="{B3074CED-6009-4E4E-9995-A43CA6ACDD96}"/>
    <cellStyle name="Normal 3 2 31 2" xfId="917" xr:uid="{BDEE952E-5D46-4E4E-8C84-EB144E01EB19}"/>
    <cellStyle name="Normal 3 2 31 2 2" xfId="20673" xr:uid="{8CB4420F-BA2E-42B6-A103-572A381EF6BC}"/>
    <cellStyle name="Normal 3 2 31 2 3" xfId="28768" xr:uid="{62934558-CDFC-460B-8C28-290BEB222659}"/>
    <cellStyle name="Normal 3 2 31 3" xfId="20366" xr:uid="{5292487D-E5E6-4A6A-91A9-EE54C2EA3FE3}"/>
    <cellStyle name="Normal 3 2 31 4" xfId="28457" xr:uid="{96F51D3E-43F5-4480-8AD7-771D0D7196A2}"/>
    <cellStyle name="Normal 3 2 32" xfId="474" xr:uid="{A4552E28-5763-4303-A123-6B306FD03308}"/>
    <cellStyle name="Normal 3 2 32 2" xfId="918" xr:uid="{A560F7B9-E503-4C09-8340-0029A697DD56}"/>
    <cellStyle name="Normal 3 2 32 2 2" xfId="20674" xr:uid="{8CF6E408-CA24-4232-BFE8-32B7217A458D}"/>
    <cellStyle name="Normal 3 2 32 2 3" xfId="28769" xr:uid="{C6B87B66-4D67-415A-84AC-6753D584BEC4}"/>
    <cellStyle name="Normal 3 2 32 3" xfId="20367" xr:uid="{14C926E4-A32A-4100-B7BA-1A07BBC323E8}"/>
    <cellStyle name="Normal 3 2 32 4" xfId="28458" xr:uid="{C537FCDC-F762-4EE6-994C-EB729209666E}"/>
    <cellStyle name="Normal 3 2 33" xfId="475" xr:uid="{F37F9EB9-B1FB-4B01-838F-01FD21F001F2}"/>
    <cellStyle name="Normal 3 2 33 2" xfId="919" xr:uid="{274106E0-E6E6-48A2-8B4B-79934E9DE37A}"/>
    <cellStyle name="Normal 3 2 33 2 2" xfId="20675" xr:uid="{D0B9722F-A7EF-48E9-833E-B5866DA8775B}"/>
    <cellStyle name="Normal 3 2 33 2 3" xfId="28770" xr:uid="{D53FE5E7-E4C4-4C85-BBC4-A2BED2D55A15}"/>
    <cellStyle name="Normal 3 2 33 3" xfId="20368" xr:uid="{BE7DC5E9-EEF0-4D65-832F-D006CE6C7A77}"/>
    <cellStyle name="Normal 3 2 33 4" xfId="28459" xr:uid="{7FE2C6AA-1E0C-484D-AC1C-09A4F94F880C}"/>
    <cellStyle name="Normal 3 2 34" xfId="476" xr:uid="{FD0F4CA7-DEB9-4DA2-81AB-4499E6D4A03D}"/>
    <cellStyle name="Normal 3 2 34 2" xfId="920" xr:uid="{8604FC66-0EEA-4DA0-9958-6879CDA47C36}"/>
    <cellStyle name="Normal 3 2 34 2 2" xfId="20676" xr:uid="{D2A47AAA-288F-46DE-849E-149C8DF76867}"/>
    <cellStyle name="Normal 3 2 34 2 3" xfId="28771" xr:uid="{ACB28CA9-2BDB-4774-AFE3-0D4E5FC22C47}"/>
    <cellStyle name="Normal 3 2 34 3" xfId="20369" xr:uid="{177E7530-AE8C-462D-9FEB-2D03D482BA72}"/>
    <cellStyle name="Normal 3 2 34 4" xfId="28460" xr:uid="{6CC4953A-6942-4A4B-8038-1E255EE13E57}"/>
    <cellStyle name="Normal 3 2 35" xfId="477" xr:uid="{57C754C3-49AE-4782-93B0-4B8B1EF81B0E}"/>
    <cellStyle name="Normal 3 2 35 2" xfId="921" xr:uid="{3E72D35C-8B2E-40B2-B2B1-7EFA5F6CD82B}"/>
    <cellStyle name="Normal 3 2 35 2 2" xfId="20677" xr:uid="{0EA7E873-29EB-436F-8AA3-A9FB0C8FAA71}"/>
    <cellStyle name="Normal 3 2 35 2 3" xfId="28772" xr:uid="{CBC6D2F4-43C7-413B-A003-C133EA17B9F7}"/>
    <cellStyle name="Normal 3 2 35 3" xfId="20370" xr:uid="{593D9E19-9519-4135-980E-09274604A98A}"/>
    <cellStyle name="Normal 3 2 35 4" xfId="28461" xr:uid="{9357D7A2-2B20-4142-971D-94AD5DD7968F}"/>
    <cellStyle name="Normal 3 2 36" xfId="478" xr:uid="{9CE6E13F-420A-4E3D-8E6E-2AF46CA0E7E2}"/>
    <cellStyle name="Normal 3 2 36 2" xfId="922" xr:uid="{25825632-CF10-44F7-A1C2-821ED617AD53}"/>
    <cellStyle name="Normal 3 2 36 2 2" xfId="20678" xr:uid="{4FF4A99F-C9DB-4E15-88C2-D61157D1857A}"/>
    <cellStyle name="Normal 3 2 36 2 3" xfId="28773" xr:uid="{9EBA8ED8-D16C-4AD1-9144-C82687F8917A}"/>
    <cellStyle name="Normal 3 2 36 3" xfId="20371" xr:uid="{9D0E988C-9A97-402E-A1F4-EEDBE25B9F77}"/>
    <cellStyle name="Normal 3 2 36 4" xfId="28462" xr:uid="{DB07B8AC-9D1E-4021-AE82-24E0D511C387}"/>
    <cellStyle name="Normal 3 2 37" xfId="479" xr:uid="{BA962752-4A66-4F84-BBFC-38834E40018E}"/>
    <cellStyle name="Normal 3 2 37 2" xfId="923" xr:uid="{9D03E5E4-94D8-496B-91AE-FD63AE48F3E0}"/>
    <cellStyle name="Normal 3 2 37 2 2" xfId="20679" xr:uid="{86476EFD-9132-4D73-967E-8EB2C579C361}"/>
    <cellStyle name="Normal 3 2 37 2 3" xfId="28774" xr:uid="{01E7A77B-C0BA-408F-853A-7F77B3AC8508}"/>
    <cellStyle name="Normal 3 2 37 3" xfId="20372" xr:uid="{93D0A16F-2B09-409A-83F6-BE262FF0422E}"/>
    <cellStyle name="Normal 3 2 37 4" xfId="28463" xr:uid="{82BBC6C8-FF15-457B-9740-610DA98D695A}"/>
    <cellStyle name="Normal 3 2 38" xfId="480" xr:uid="{737D41DB-0A49-4DAA-A9DA-9340A16B1CB8}"/>
    <cellStyle name="Normal 3 2 38 2" xfId="924" xr:uid="{A58DDBBB-83C4-47AE-9581-21D35CE20A84}"/>
    <cellStyle name="Normal 3 2 38 2 2" xfId="20680" xr:uid="{89BD3520-2FA9-424A-A61C-C1B280FCD97B}"/>
    <cellStyle name="Normal 3 2 38 2 3" xfId="28775" xr:uid="{B1164019-97FF-46A5-BBCB-61802BF17F04}"/>
    <cellStyle name="Normal 3 2 38 3" xfId="20373" xr:uid="{BF26EE00-6157-4359-B45F-4AF0DB80A672}"/>
    <cellStyle name="Normal 3 2 38 4" xfId="28464" xr:uid="{623A3ABB-4AB7-4DAB-B48C-07F588502355}"/>
    <cellStyle name="Normal 3 2 39" xfId="481" xr:uid="{FE6AE9B6-2DB3-4216-8BD3-73BD0DC6C9C7}"/>
    <cellStyle name="Normal 3 2 39 2" xfId="925" xr:uid="{49CCE7F0-2EAD-4FA9-B82A-A692FB208F37}"/>
    <cellStyle name="Normal 3 2 39 2 2" xfId="20681" xr:uid="{08A757C0-25BE-4952-9BC8-71A86E5FC6CE}"/>
    <cellStyle name="Normal 3 2 39 2 3" xfId="28776" xr:uid="{B008985A-D1CA-4FEB-8086-FF078C57769E}"/>
    <cellStyle name="Normal 3 2 39 3" xfId="20374" xr:uid="{CA9268CF-73E0-4CAE-A29B-58D019EE73C1}"/>
    <cellStyle name="Normal 3 2 39 4" xfId="28465" xr:uid="{667FC65C-4BE2-427B-81C9-843FEC1C0D42}"/>
    <cellStyle name="Normal 3 2 4" xfId="482" xr:uid="{28B493C1-015F-44A0-973F-51F61F60AE9F}"/>
    <cellStyle name="Normal 3 2 4 10" xfId="20375" xr:uid="{A641C987-1F6D-4DC5-9F90-DE6EDEE95906}"/>
    <cellStyle name="Normal 3 2 4 11" xfId="28466" xr:uid="{35F34C5A-04C7-49C5-90EE-17C3DE3F2551}"/>
    <cellStyle name="Normal 3 2 4 2" xfId="926" xr:uid="{1BE90094-156A-4D87-BF11-FF707CF579F7}"/>
    <cellStyle name="Normal 3 2 4 2 2" xfId="2375" xr:uid="{E73A2D28-6CC8-45D1-8D45-7C6DCB7E5964}"/>
    <cellStyle name="Normal 3 2 4 2 2 2" xfId="2963" xr:uid="{EF9B8D7C-F70E-4728-A820-1DC3873695F5}"/>
    <cellStyle name="Normal 3 2 4 2 2 2 2" xfId="3836" xr:uid="{2E3ADC23-AE61-4EC6-81F6-24474C3A2895}"/>
    <cellStyle name="Normal 3 2 4 2 2 2 2 2" xfId="5269" xr:uid="{6393362A-0D46-4D1A-80A3-9909D627E3EE}"/>
    <cellStyle name="Normal 3 2 4 2 2 2 2 2 2" xfId="8205" xr:uid="{05114448-D82D-4301-8982-4B428EF49F0D}"/>
    <cellStyle name="Normal 3 2 4 2 2 2 2 2 2 2" xfId="26737" xr:uid="{3161F6C8-E3CE-4C40-A091-672D6540E768}"/>
    <cellStyle name="Normal 3 2 4 2 2 2 2 2 2 3" xfId="34855" xr:uid="{76D6E0AD-549B-4340-8BE4-381FF5E82E98}"/>
    <cellStyle name="Normal 3 2 4 2 2 2 2 2 3" xfId="23829" xr:uid="{46467587-8DE5-42F5-ADD2-E7F1118AF914}"/>
    <cellStyle name="Normal 3 2 4 2 2 2 2 2 4" xfId="31947" xr:uid="{0BF882B7-2E13-4748-AB96-1FE287C658F4}"/>
    <cellStyle name="Normal 3 2 4 2 2 2 2 3" xfId="6779" xr:uid="{51CFCD48-DB61-4425-B149-652454302554}"/>
    <cellStyle name="Normal 3 2 4 2 2 2 2 3 2" xfId="25311" xr:uid="{E1849F23-7A91-4296-BB59-B1E9CAC37A45}"/>
    <cellStyle name="Normal 3 2 4 2 2 2 2 3 3" xfId="33429" xr:uid="{15818462-D35E-42AA-978D-70185A5D00A6}"/>
    <cellStyle name="Normal 3 2 4 2 2 2 2 4" xfId="22401" xr:uid="{055C3725-DB5D-41E4-9D53-8086A5408BA9}"/>
    <cellStyle name="Normal 3 2 4 2 2 2 2 5" xfId="30519" xr:uid="{28658CE9-3E46-414D-B221-05CAAEC4242E}"/>
    <cellStyle name="Normal 3 2 4 2 2 2 3" xfId="4558" xr:uid="{C5FCD1E6-8905-4455-AD0E-6CE2BF45DA05}"/>
    <cellStyle name="Normal 3 2 4 2 2 2 3 2" xfId="7494" xr:uid="{97733181-DE37-43B5-AABD-C95533F8C673}"/>
    <cellStyle name="Normal 3 2 4 2 2 2 3 2 2" xfId="26026" xr:uid="{F30385FC-D89D-4299-B990-978567E514A3}"/>
    <cellStyle name="Normal 3 2 4 2 2 2 3 2 3" xfId="34144" xr:uid="{92D4FCA6-98F2-4627-86B3-98C3BC7104D5}"/>
    <cellStyle name="Normal 3 2 4 2 2 2 3 3" xfId="23118" xr:uid="{39383C38-226D-40E0-9D51-89C6510F0FA2}"/>
    <cellStyle name="Normal 3 2 4 2 2 2 3 4" xfId="31236" xr:uid="{E3DFCBCA-59EA-4F5C-B66E-34925F73029A}"/>
    <cellStyle name="Normal 3 2 4 2 2 2 4" xfId="6068" xr:uid="{991A67D5-6B05-4432-975A-D00A57B32B09}"/>
    <cellStyle name="Normal 3 2 4 2 2 2 4 2" xfId="24600" xr:uid="{343319DC-0E84-48F4-8318-70FD86E6B651}"/>
    <cellStyle name="Normal 3 2 4 2 2 2 4 3" xfId="32718" xr:uid="{17EF4F05-DB52-4E09-B246-6BC82D9727F9}"/>
    <cellStyle name="Normal 3 2 4 2 2 2 5" xfId="21656" xr:uid="{17521F36-AB3B-47E3-8B7A-65769C867995}"/>
    <cellStyle name="Normal 3 2 4 2 2 2 6" xfId="29772" xr:uid="{FF30619C-4E70-417F-9D88-499E674BE349}"/>
    <cellStyle name="Normal 3 2 4 2 2 3" xfId="3541" xr:uid="{DD6D43FA-5F33-4CD2-BCC6-8F3644835F27}"/>
    <cellStyle name="Normal 3 2 4 2 2 3 2" xfId="4976" xr:uid="{9451052E-8B9E-495D-9EED-7D8A44CA8F91}"/>
    <cellStyle name="Normal 3 2 4 2 2 3 2 2" xfId="7912" xr:uid="{FE691E2B-3F7B-4D86-82DF-0633DE887052}"/>
    <cellStyle name="Normal 3 2 4 2 2 3 2 2 2" xfId="26444" xr:uid="{1519EE73-151F-4BD5-83A0-39C0D85AF5EA}"/>
    <cellStyle name="Normal 3 2 4 2 2 3 2 2 3" xfId="34562" xr:uid="{D0CC9A37-72F6-494E-9692-DF9A6A12C95D}"/>
    <cellStyle name="Normal 3 2 4 2 2 3 2 3" xfId="23536" xr:uid="{B7D5CFF4-BB63-413F-8F1B-EB4C839D3CB4}"/>
    <cellStyle name="Normal 3 2 4 2 2 3 2 4" xfId="31654" xr:uid="{791E595B-76F6-4047-8EBC-D5C0CC31269F}"/>
    <cellStyle name="Normal 3 2 4 2 2 3 3" xfId="6486" xr:uid="{50CCEC2F-22B4-4DCD-9B15-23C94CC22498}"/>
    <cellStyle name="Normal 3 2 4 2 2 3 3 2" xfId="25018" xr:uid="{C17B1115-6A38-4F28-BFAF-EE85978F180F}"/>
    <cellStyle name="Normal 3 2 4 2 2 3 3 3" xfId="33136" xr:uid="{15A293A5-915E-4914-8A59-29AB2C8DD7C3}"/>
    <cellStyle name="Normal 3 2 4 2 2 3 4" xfId="22108" xr:uid="{4A972FC6-F5ED-4D5D-B2CD-3F1B4FAD99BF}"/>
    <cellStyle name="Normal 3 2 4 2 2 3 5" xfId="30226" xr:uid="{24780D23-0FF5-4AC1-A2F2-6FCF2D1D781D}"/>
    <cellStyle name="Normal 3 2 4 2 2 4" xfId="4265" xr:uid="{BBEA55CF-728B-44A1-B0D2-0E19B47243A3}"/>
    <cellStyle name="Normal 3 2 4 2 2 4 2" xfId="7201" xr:uid="{80A9EF98-8795-462E-8893-3B6F643258CE}"/>
    <cellStyle name="Normal 3 2 4 2 2 4 2 2" xfId="25733" xr:uid="{34383006-E356-43BB-90C7-E1CD730C8CE3}"/>
    <cellStyle name="Normal 3 2 4 2 2 4 2 3" xfId="33851" xr:uid="{E49F3CC5-E2FA-44A1-94DD-AFD6E7833BD9}"/>
    <cellStyle name="Normal 3 2 4 2 2 4 3" xfId="22825" xr:uid="{00EA71F2-EE0D-4D28-8424-EE1F31FE6629}"/>
    <cellStyle name="Normal 3 2 4 2 2 4 4" xfId="30943" xr:uid="{203CFC1A-ADCF-4E8A-87A7-32BE0DD0FAFA}"/>
    <cellStyle name="Normal 3 2 4 2 2 5" xfId="5775" xr:uid="{67437CFE-1173-4266-AF91-CA40CD20A56D}"/>
    <cellStyle name="Normal 3 2 4 2 2 5 2" xfId="24307" xr:uid="{77D45744-21AC-4359-A410-1AC14C0CC23A}"/>
    <cellStyle name="Normal 3 2 4 2 2 5 3" xfId="32425" xr:uid="{EF41FD93-AF68-42AA-81CA-33D8602E1B5F}"/>
    <cellStyle name="Normal 3 2 4 2 2 6" xfId="21293" xr:uid="{14C92E8D-8A3E-4A8F-AE30-4305F8DC71DE}"/>
    <cellStyle name="Normal 3 2 4 2 2 7" xfId="29409" xr:uid="{7659A4A9-67D6-47F5-9B4B-E525ED6AFE00}"/>
    <cellStyle name="Normal 3 2 4 2 3" xfId="2834" xr:uid="{0FD3F24E-DE1E-4504-AC94-C3616BF01827}"/>
    <cellStyle name="Normal 3 2 4 2 3 2" xfId="3707" xr:uid="{EF540A7A-C0A7-4820-A345-AB858CDF002E}"/>
    <cellStyle name="Normal 3 2 4 2 3 2 2" xfId="5140" xr:uid="{BE38520A-300E-4012-A248-5BB97BA44BED}"/>
    <cellStyle name="Normal 3 2 4 2 3 2 2 2" xfId="8076" xr:uid="{1D0582A3-9D77-4F22-99BF-721BA133411F}"/>
    <cellStyle name="Normal 3 2 4 2 3 2 2 2 2" xfId="26608" xr:uid="{8888BDD2-70D8-4D49-8E62-4B87D317189F}"/>
    <cellStyle name="Normal 3 2 4 2 3 2 2 2 3" xfId="34726" xr:uid="{086CBFC4-4E64-474A-AE06-ECBC04FEAD52}"/>
    <cellStyle name="Normal 3 2 4 2 3 2 2 3" xfId="23700" xr:uid="{5284D89E-8436-4870-B1FF-49ED12F1E589}"/>
    <cellStyle name="Normal 3 2 4 2 3 2 2 4" xfId="31818" xr:uid="{F06A73F1-4CC6-434D-89A4-E79F2D1737CE}"/>
    <cellStyle name="Normal 3 2 4 2 3 2 3" xfId="6650" xr:uid="{76DC1F63-EB6A-40A6-A532-576EEDADCE2C}"/>
    <cellStyle name="Normal 3 2 4 2 3 2 3 2" xfId="25182" xr:uid="{AFDC2FF5-9496-421A-9B98-A493639407E7}"/>
    <cellStyle name="Normal 3 2 4 2 3 2 3 3" xfId="33300" xr:uid="{54CAB9A4-EE6C-4D86-AA1B-CDF979976F62}"/>
    <cellStyle name="Normal 3 2 4 2 3 2 4" xfId="22272" xr:uid="{8EBA4CF6-A3F6-4191-A4C2-B6227492C21F}"/>
    <cellStyle name="Normal 3 2 4 2 3 2 5" xfId="30390" xr:uid="{9FB78F9C-7A18-4C3F-B79F-1183799D919F}"/>
    <cellStyle name="Normal 3 2 4 2 3 3" xfId="4429" xr:uid="{1B2F0093-59AA-499A-8CDB-C8FAC918CBF9}"/>
    <cellStyle name="Normal 3 2 4 2 3 3 2" xfId="7365" xr:uid="{14F0A2FC-4B6C-4ABB-9212-959F6B1CCE7D}"/>
    <cellStyle name="Normal 3 2 4 2 3 3 2 2" xfId="25897" xr:uid="{F9904EAC-36FC-4CE3-AF0B-FA81F0A87F00}"/>
    <cellStyle name="Normal 3 2 4 2 3 3 2 3" xfId="34015" xr:uid="{244437C1-38EE-4259-BE92-55C58AE504AE}"/>
    <cellStyle name="Normal 3 2 4 2 3 3 3" xfId="22989" xr:uid="{8BC21985-024B-423B-B4EB-550E046933E0}"/>
    <cellStyle name="Normal 3 2 4 2 3 3 4" xfId="31107" xr:uid="{E0FBE4CB-A12F-4557-BDEE-FBC18FE1D09B}"/>
    <cellStyle name="Normal 3 2 4 2 3 4" xfId="5939" xr:uid="{2E99BB28-DD07-4EB1-95E2-3DF251872FF5}"/>
    <cellStyle name="Normal 3 2 4 2 3 4 2" xfId="24471" xr:uid="{13620CEA-8D10-467B-867B-98594C89F5AF}"/>
    <cellStyle name="Normal 3 2 4 2 3 4 3" xfId="32589" xr:uid="{77EB91CF-AA0B-43AE-8849-7345D3936E9C}"/>
    <cellStyle name="Normal 3 2 4 2 3 5" xfId="21527" xr:uid="{3CF89BA8-9474-4E13-8617-515043FB7D9B}"/>
    <cellStyle name="Normal 3 2 4 2 3 6" xfId="29643" xr:uid="{A8D63019-3F29-4596-9464-4F0FA0DDB4A0}"/>
    <cellStyle name="Normal 3 2 4 2 4" xfId="3412" xr:uid="{ECC36BAF-C43D-4F15-B7AF-10FA4FBA5B86}"/>
    <cellStyle name="Normal 3 2 4 2 4 2" xfId="4847" xr:uid="{E55894F9-3E4B-46C7-9E26-85C137E31F62}"/>
    <cellStyle name="Normal 3 2 4 2 4 2 2" xfId="7783" xr:uid="{CFEA37C7-55FA-4AEA-9B92-F35FA88D9B23}"/>
    <cellStyle name="Normal 3 2 4 2 4 2 2 2" xfId="26315" xr:uid="{00A22414-148F-4087-8100-7AD748A7F0DD}"/>
    <cellStyle name="Normal 3 2 4 2 4 2 2 3" xfId="34433" xr:uid="{F7ED075D-ACD2-4751-AB4E-206DEA6A8152}"/>
    <cellStyle name="Normal 3 2 4 2 4 2 3" xfId="23407" xr:uid="{57AD7E68-7EDE-4EBB-AA31-8578D27F6D6E}"/>
    <cellStyle name="Normal 3 2 4 2 4 2 4" xfId="31525" xr:uid="{F7805AB4-759A-4011-80A6-1ECDA67BA5D6}"/>
    <cellStyle name="Normal 3 2 4 2 4 3" xfId="6357" xr:uid="{F34A5127-5A1B-42A4-A6F9-2D0913EE1EFC}"/>
    <cellStyle name="Normal 3 2 4 2 4 3 2" xfId="24889" xr:uid="{F678C8C7-B96A-4FFE-8EA1-E695C7504910}"/>
    <cellStyle name="Normal 3 2 4 2 4 3 3" xfId="33007" xr:uid="{E7953F98-61FA-4C00-9916-1BAED32C45F7}"/>
    <cellStyle name="Normal 3 2 4 2 4 4" xfId="21979" xr:uid="{72961F28-1514-4902-A5E7-1954E27D0EB4}"/>
    <cellStyle name="Normal 3 2 4 2 4 5" xfId="30097" xr:uid="{EA9F739E-1285-4F01-863F-0E7A0DD3B7CA}"/>
    <cellStyle name="Normal 3 2 4 2 5" xfId="4136" xr:uid="{3278CF17-EE99-4397-938E-A31A0A22545A}"/>
    <cellStyle name="Normal 3 2 4 2 5 2" xfId="7072" xr:uid="{D4509FAA-2BB7-4409-A5FD-3CB8A960F4FA}"/>
    <cellStyle name="Normal 3 2 4 2 5 2 2" xfId="25604" xr:uid="{D7F17F4D-227A-44FB-9363-754AFCC19D6D}"/>
    <cellStyle name="Normal 3 2 4 2 5 2 3" xfId="33722" xr:uid="{7FBC99BD-7248-49E8-B6B9-7A0068480912}"/>
    <cellStyle name="Normal 3 2 4 2 5 3" xfId="22696" xr:uid="{876ACFFE-3DFB-4505-B67F-5F7F8036406A}"/>
    <cellStyle name="Normal 3 2 4 2 5 4" xfId="30814" xr:uid="{3CCD4665-B158-47E8-A61B-D9E9B9130042}"/>
    <cellStyle name="Normal 3 2 4 2 6" xfId="5646" xr:uid="{EFA8F7A0-9B2E-4D03-BD16-8E8DFD26A469}"/>
    <cellStyle name="Normal 3 2 4 2 6 2" xfId="24178" xr:uid="{2DE792E0-0D31-4C3E-BBDB-39587E923048}"/>
    <cellStyle name="Normal 3 2 4 2 6 3" xfId="32296" xr:uid="{88C1856C-7E54-4B95-8FCC-BC3195820F73}"/>
    <cellStyle name="Normal 3 2 4 2 7" xfId="2229" xr:uid="{EFADCD64-98E8-4D9C-BE7F-08131DCC7DDF}"/>
    <cellStyle name="Normal 3 2 4 2 7 2" xfId="21159" xr:uid="{81A57FCC-E74D-42B9-A106-ABECE9D1D24A}"/>
    <cellStyle name="Normal 3 2 4 2 7 3" xfId="29275" xr:uid="{51F6717A-03EC-4525-BE7A-73B604A6CECD}"/>
    <cellStyle name="Normal 3 2 4 2 8" xfId="20682" xr:uid="{66D0796F-25C3-44C5-ACF8-62575DC9C190}"/>
    <cellStyle name="Normal 3 2 4 2 9" xfId="28777" xr:uid="{9CD450B6-5B93-4ABA-822A-AC30C1563ACF}"/>
    <cellStyle name="Normal 3 2 4 3" xfId="2323" xr:uid="{3667DC00-6FFC-4E97-BFBC-4738C68E172B}"/>
    <cellStyle name="Normal 3 2 4 3 2" xfId="2913" xr:uid="{71887127-334B-4275-AC8C-049E5894BF09}"/>
    <cellStyle name="Normal 3 2 4 3 2 2" xfId="3786" xr:uid="{5D62A875-FE19-4033-9459-18BBB0DE3414}"/>
    <cellStyle name="Normal 3 2 4 3 2 2 2" xfId="5219" xr:uid="{FA463D53-B6D3-428D-8876-0B535F385AC8}"/>
    <cellStyle name="Normal 3 2 4 3 2 2 2 2" xfId="8155" xr:uid="{CCA289F3-EA35-4AF7-AD3D-9F350E2F0682}"/>
    <cellStyle name="Normal 3 2 4 3 2 2 2 2 2" xfId="26687" xr:uid="{C3A5FE4A-E443-409E-9D7B-AEA68EBA193F}"/>
    <cellStyle name="Normal 3 2 4 3 2 2 2 2 3" xfId="34805" xr:uid="{D7CEE4FB-ADD4-4D86-BD9F-DFA8E05A223A}"/>
    <cellStyle name="Normal 3 2 4 3 2 2 2 3" xfId="23779" xr:uid="{E766C6F3-6790-46C8-8D91-15803F4646E3}"/>
    <cellStyle name="Normal 3 2 4 3 2 2 2 4" xfId="31897" xr:uid="{D15B80FA-1715-4F78-803A-61C15E813716}"/>
    <cellStyle name="Normal 3 2 4 3 2 2 3" xfId="6729" xr:uid="{59FAF3D2-D81E-4135-907A-02FCF52FBB79}"/>
    <cellStyle name="Normal 3 2 4 3 2 2 3 2" xfId="25261" xr:uid="{4B694471-73DD-4356-9AF1-202388F0F4F8}"/>
    <cellStyle name="Normal 3 2 4 3 2 2 3 3" xfId="33379" xr:uid="{5158F94C-1C61-4840-BFE5-87E7C9BB716C}"/>
    <cellStyle name="Normal 3 2 4 3 2 2 4" xfId="22351" xr:uid="{89A189D6-3E65-4ADD-BEEC-7C54C9BB8F96}"/>
    <cellStyle name="Normal 3 2 4 3 2 2 5" xfId="30469" xr:uid="{35EC051F-BAC6-4336-8613-155A35393278}"/>
    <cellStyle name="Normal 3 2 4 3 2 3" xfId="4508" xr:uid="{D6B5B33A-FC7C-44B7-8C46-AA31180CC203}"/>
    <cellStyle name="Normal 3 2 4 3 2 3 2" xfId="7444" xr:uid="{72592552-F895-43A6-A407-154F04F17F48}"/>
    <cellStyle name="Normal 3 2 4 3 2 3 2 2" xfId="25976" xr:uid="{92E28D46-36AB-4499-89F5-1CB4CD0C87F2}"/>
    <cellStyle name="Normal 3 2 4 3 2 3 2 3" xfId="34094" xr:uid="{1F0051E8-D78E-4327-857F-566E54193C4F}"/>
    <cellStyle name="Normal 3 2 4 3 2 3 3" xfId="23068" xr:uid="{A18E0431-A326-4889-A4BD-92C24E6396DC}"/>
    <cellStyle name="Normal 3 2 4 3 2 3 4" xfId="31186" xr:uid="{739DD3BC-D89D-4DD9-987D-DC7671FA71BC}"/>
    <cellStyle name="Normal 3 2 4 3 2 4" xfId="6018" xr:uid="{CF900F23-5F8D-4004-95EF-B680DA185C54}"/>
    <cellStyle name="Normal 3 2 4 3 2 4 2" xfId="24550" xr:uid="{1030FF13-C5C0-494D-A489-D06E646A3230}"/>
    <cellStyle name="Normal 3 2 4 3 2 4 3" xfId="32668" xr:uid="{29912FEE-5015-4EDD-9424-E40EC99292EB}"/>
    <cellStyle name="Normal 3 2 4 3 2 5" xfId="21606" xr:uid="{310EA0D7-85EA-4DC4-8326-2C9A750CBD65}"/>
    <cellStyle name="Normal 3 2 4 3 2 6" xfId="29722" xr:uid="{C43707D9-A925-4F6E-9FBD-257BBB88AE58}"/>
    <cellStyle name="Normal 3 2 4 3 3" xfId="3491" xr:uid="{2C56080C-1C35-4F93-A7B1-74A8EE48F041}"/>
    <cellStyle name="Normal 3 2 4 3 3 2" xfId="4926" xr:uid="{EF873230-BDF4-42C9-A8E0-1856BD110004}"/>
    <cellStyle name="Normal 3 2 4 3 3 2 2" xfId="7862" xr:uid="{C2513825-CF92-4C24-875A-2CFB3A217DFC}"/>
    <cellStyle name="Normal 3 2 4 3 3 2 2 2" xfId="26394" xr:uid="{BCF889D4-CBC0-4C15-9B2A-93671842835F}"/>
    <cellStyle name="Normal 3 2 4 3 3 2 2 3" xfId="34512" xr:uid="{F296713A-3FF1-4C0D-B733-FB1CC13D19A4}"/>
    <cellStyle name="Normal 3 2 4 3 3 2 3" xfId="23486" xr:uid="{0485879C-04F5-44C5-B890-B64FB514457C}"/>
    <cellStyle name="Normal 3 2 4 3 3 2 4" xfId="31604" xr:uid="{7F51FD80-58B1-4880-847E-74BE72F1F556}"/>
    <cellStyle name="Normal 3 2 4 3 3 3" xfId="6436" xr:uid="{61B05515-4C14-4424-AAD3-843270C3EDEC}"/>
    <cellStyle name="Normal 3 2 4 3 3 3 2" xfId="24968" xr:uid="{5DF6EEA4-2DBC-457E-A84B-91ED0877175A}"/>
    <cellStyle name="Normal 3 2 4 3 3 3 3" xfId="33086" xr:uid="{CD71FAB6-24B1-4ABE-A0B6-40CB8B77E75D}"/>
    <cellStyle name="Normal 3 2 4 3 3 4" xfId="22058" xr:uid="{3D23FEBA-7B16-4D58-919B-DDEDAFB92EEC}"/>
    <cellStyle name="Normal 3 2 4 3 3 5" xfId="30176" xr:uid="{528D1457-1C59-490C-AAE9-FA75CC270203}"/>
    <cellStyle name="Normal 3 2 4 3 4" xfId="4215" xr:uid="{EC8E3E30-F007-4040-AD39-1FC54FFDF4C3}"/>
    <cellStyle name="Normal 3 2 4 3 4 2" xfId="7151" xr:uid="{B137E482-4ACE-49F5-95A0-2AC7BE24BC89}"/>
    <cellStyle name="Normal 3 2 4 3 4 2 2" xfId="25683" xr:uid="{FFD7464B-0E1C-4C16-B8BB-BD2790359158}"/>
    <cellStyle name="Normal 3 2 4 3 4 2 3" xfId="33801" xr:uid="{15D5C373-25C5-4DEC-9F09-D41D043C4382}"/>
    <cellStyle name="Normal 3 2 4 3 4 3" xfId="22775" xr:uid="{FD81B8F6-8BD5-4C65-86A4-C0839D6C4BF4}"/>
    <cellStyle name="Normal 3 2 4 3 4 4" xfId="30893" xr:uid="{96D58260-E0CF-4104-8A1D-4B3C97DD2C2F}"/>
    <cellStyle name="Normal 3 2 4 3 5" xfId="5725" xr:uid="{335877F7-B728-4001-85A3-8C02EC7BE74D}"/>
    <cellStyle name="Normal 3 2 4 3 5 2" xfId="24257" xr:uid="{22EFD249-B90F-4E5C-B5EC-7780E0414579}"/>
    <cellStyle name="Normal 3 2 4 3 5 3" xfId="32375" xr:uid="{2704E59D-D2C2-4C57-AECD-C514D3066069}"/>
    <cellStyle name="Normal 3 2 4 3 6" xfId="21242" xr:uid="{985922ED-1E13-4908-A5BA-328EF6F319BE}"/>
    <cellStyle name="Normal 3 2 4 3 7" xfId="29358" xr:uid="{2826FE44-7CF8-4360-BA05-2E2E59CAE9E5}"/>
    <cellStyle name="Normal 3 2 4 4" xfId="2736" xr:uid="{629F82EC-90BE-4941-86C9-6266F6A6CBDB}"/>
    <cellStyle name="Normal 3 2 4 4 2" xfId="3639" xr:uid="{DB2304EE-06F7-4B5E-8F16-8CE6DEFBF87B}"/>
    <cellStyle name="Normal 3 2 4 4 2 2" xfId="5072" xr:uid="{10D2251C-B635-48EC-959A-4C2773D97A1D}"/>
    <cellStyle name="Normal 3 2 4 4 2 2 2" xfId="8008" xr:uid="{A6DC89F5-D0A8-41D4-9AC8-998FE3C93B20}"/>
    <cellStyle name="Normal 3 2 4 4 2 2 2 2" xfId="26540" xr:uid="{A176B41D-5A6C-494F-84BC-DBA30C0A6D7D}"/>
    <cellStyle name="Normal 3 2 4 4 2 2 2 3" xfId="34658" xr:uid="{AB4EF25E-C8B8-4299-9BE6-AE92CD093E2F}"/>
    <cellStyle name="Normal 3 2 4 4 2 2 3" xfId="23632" xr:uid="{AFE733CF-99FA-4D05-8521-33776B05A9CD}"/>
    <cellStyle name="Normal 3 2 4 4 2 2 4" xfId="31750" xr:uid="{7F26FB01-2843-4D18-B411-D55E99843785}"/>
    <cellStyle name="Normal 3 2 4 4 2 3" xfId="6582" xr:uid="{A0074D11-2363-4747-80BC-20E3BAFF83C7}"/>
    <cellStyle name="Normal 3 2 4 4 2 3 2" xfId="25114" xr:uid="{55E56386-9E78-4DD3-AE4E-40EE78E7BBF4}"/>
    <cellStyle name="Normal 3 2 4 4 2 3 3" xfId="33232" xr:uid="{C3DDC77D-B138-4D72-8053-B605B0F42696}"/>
    <cellStyle name="Normal 3 2 4 4 2 4" xfId="22204" xr:uid="{DBAE7186-813B-4E6C-B767-7D7374100A7D}"/>
    <cellStyle name="Normal 3 2 4 4 2 5" xfId="30322" xr:uid="{97A77008-77DA-4F02-87FF-2771498E69AC}"/>
    <cellStyle name="Normal 3 2 4 4 3" xfId="4361" xr:uid="{5D015676-BB58-483B-9F58-2CC276EE81E5}"/>
    <cellStyle name="Normal 3 2 4 4 3 2" xfId="7297" xr:uid="{B0834658-6AD6-4EA3-9B8B-EB7096569A3C}"/>
    <cellStyle name="Normal 3 2 4 4 3 2 2" xfId="25829" xr:uid="{69C637F1-61C5-405E-B636-9357FC177BFB}"/>
    <cellStyle name="Normal 3 2 4 4 3 2 3" xfId="33947" xr:uid="{328CF46C-AF84-42E4-BD8B-10D3D706BC20}"/>
    <cellStyle name="Normal 3 2 4 4 3 3" xfId="22921" xr:uid="{BC257BEE-8A4E-44D2-BD25-0667FC2EA9FD}"/>
    <cellStyle name="Normal 3 2 4 4 3 4" xfId="31039" xr:uid="{F7FFDC0A-35C4-4133-9026-6D47E8C31ED9}"/>
    <cellStyle name="Normal 3 2 4 4 4" xfId="5871" xr:uid="{53D45DFE-B624-4A72-AFB9-C3275323365F}"/>
    <cellStyle name="Normal 3 2 4 4 4 2" xfId="24403" xr:uid="{3A7611BC-47C3-40A4-9177-1F9EA2CCBA28}"/>
    <cellStyle name="Normal 3 2 4 4 4 3" xfId="32521" xr:uid="{C2060F96-4CF0-4D8E-9F76-7C59BD13733F}"/>
    <cellStyle name="Normal 3 2 4 4 5" xfId="21454" xr:uid="{8825FB6B-E1DD-48D7-943F-23B643ACD67D}"/>
    <cellStyle name="Normal 3 2 4 4 6" xfId="29570" xr:uid="{D3ED404A-C1D4-4C9C-8B5D-CB8FEE579AFC}"/>
    <cellStyle name="Normal 3 2 4 5" xfId="3331" xr:uid="{14F44A41-C81E-4660-B8AF-9EEFB69B1702}"/>
    <cellStyle name="Normal 3 2 4 5 2" xfId="4766" xr:uid="{4CA14419-BE68-474B-AE8C-DB51010BFB09}"/>
    <cellStyle name="Normal 3 2 4 5 2 2" xfId="7702" xr:uid="{65B69B55-962E-4005-A33F-EFCCE7E921D6}"/>
    <cellStyle name="Normal 3 2 4 5 2 2 2" xfId="26234" xr:uid="{C96FADAB-7E0E-48BE-A326-3D2EEB3DB6EA}"/>
    <cellStyle name="Normal 3 2 4 5 2 2 3" xfId="34352" xr:uid="{9E9EE37A-5781-4CB9-AF72-5AB635CB8A06}"/>
    <cellStyle name="Normal 3 2 4 5 2 3" xfId="23326" xr:uid="{E9DC5B7A-AD00-44DF-A618-B74DD7577BAC}"/>
    <cellStyle name="Normal 3 2 4 5 2 4" xfId="31444" xr:uid="{DCD77AA3-813A-4113-9A0C-088148091702}"/>
    <cellStyle name="Normal 3 2 4 5 3" xfId="6276" xr:uid="{7A19FB24-963D-47A9-ACF1-AD49B7304BF1}"/>
    <cellStyle name="Normal 3 2 4 5 3 2" xfId="24808" xr:uid="{021E20FB-86F2-4BB1-A9E6-A31EBF92BADB}"/>
    <cellStyle name="Normal 3 2 4 5 3 3" xfId="32926" xr:uid="{FE2B0A7E-87EC-4CEA-9D2E-69CB986F865A}"/>
    <cellStyle name="Normal 3 2 4 5 4" xfId="21898" xr:uid="{4E48D823-B97F-4C81-8E10-4532DDCA5ADB}"/>
    <cellStyle name="Normal 3 2 4 5 5" xfId="30016" xr:uid="{4FABF6CC-D1AC-43BF-B52B-3A7B9BA01795}"/>
    <cellStyle name="Normal 3 2 4 6" xfId="4055" xr:uid="{0FF85DC3-22DE-4A0C-B91C-E8181C719CE1}"/>
    <cellStyle name="Normal 3 2 4 6 2" xfId="6991" xr:uid="{4B73EC79-15B2-4549-AF28-A3590DC5DD1A}"/>
    <cellStyle name="Normal 3 2 4 6 2 2" xfId="25523" xr:uid="{6CB203A9-DD91-4340-A774-0338E30DF468}"/>
    <cellStyle name="Normal 3 2 4 6 2 3" xfId="33641" xr:uid="{DDD47CFC-AE09-4CA0-AFF5-2E2AACE97F04}"/>
    <cellStyle name="Normal 3 2 4 6 3" xfId="22615" xr:uid="{FE59BABD-DDF6-416B-BAAA-6C0FF5EF8E50}"/>
    <cellStyle name="Normal 3 2 4 6 4" xfId="30733" xr:uid="{DA3EF190-DC8D-49C7-81B8-41F21C885F1A}"/>
    <cellStyle name="Normal 3 2 4 7" xfId="5565" xr:uid="{4B198291-4ACE-4F1B-9C6E-5611F54804F7}"/>
    <cellStyle name="Normal 3 2 4 7 2" xfId="24097" xr:uid="{C3545462-88CE-45B9-9A28-5D189494B308}"/>
    <cellStyle name="Normal 3 2 4 7 3" xfId="32215" xr:uid="{555C5836-34D3-46D9-A729-4089881FA01F}"/>
    <cellStyle name="Normal 3 2 4 8" xfId="11338" xr:uid="{D47C9B9A-E418-4CA0-A673-B2B826BFC336}"/>
    <cellStyle name="Normal 3 2 4 9" xfId="2081" xr:uid="{92CF25E4-C5A0-48F6-BEF8-6A9619CAF5A4}"/>
    <cellStyle name="Normal 3 2 4 9 2" xfId="21063" xr:uid="{EB905643-B149-4D9A-8DC2-F84BCBF30BB6}"/>
    <cellStyle name="Normal 3 2 4 9 3" xfId="29179" xr:uid="{87537BA2-B888-48A1-BE01-95FEA4C69F80}"/>
    <cellStyle name="Normal 3 2 40" xfId="483" xr:uid="{616675BE-093A-4DC0-8AC0-477CE50CF4F8}"/>
    <cellStyle name="Normal 3 2 40 2" xfId="927" xr:uid="{D436F515-EE5D-42C5-ABAD-EF2992E0ED33}"/>
    <cellStyle name="Normal 3 2 40 2 2" xfId="20683" xr:uid="{71B72781-4AFA-4535-AD73-0B920B31D234}"/>
    <cellStyle name="Normal 3 2 40 2 3" xfId="28778" xr:uid="{B8F9D3DD-B5CF-47C0-8CC4-9ACA668FB663}"/>
    <cellStyle name="Normal 3 2 40 3" xfId="20376" xr:uid="{53846321-A134-49D0-832C-2134F7657D4A}"/>
    <cellStyle name="Normal 3 2 40 4" xfId="28467" xr:uid="{F7F73614-00E3-49A3-AFE5-967C18509E7E}"/>
    <cellStyle name="Normal 3 2 41" xfId="893" xr:uid="{E9AA12A6-E8F5-4D42-B87B-8EA930A08844}"/>
    <cellStyle name="Normal 3 2 41 2" xfId="20649" xr:uid="{4B08DFEC-1674-4440-A69E-E83A8495C7EC}"/>
    <cellStyle name="Normal 3 2 41 3" xfId="28744" xr:uid="{EBAEF954-07E3-4DAB-B20B-CA024E02F875}"/>
    <cellStyle name="Normal 3 2 42" xfId="1122" xr:uid="{9110D4E5-9379-4BFC-989B-560851E86FF5}"/>
    <cellStyle name="Normal 3 2 43" xfId="20342" xr:uid="{D86F3552-2907-4C0A-A44E-ADED3AD7A661}"/>
    <cellStyle name="Normal 3 2 44" xfId="28433" xr:uid="{9CD67F5C-7D15-4585-AD43-0027A08522EE}"/>
    <cellStyle name="Normal 3 2 5" xfId="484" xr:uid="{42DBF19F-0436-4745-9313-6EA67409AA57}"/>
    <cellStyle name="Normal 3 2 5 2" xfId="928" xr:uid="{DA8F8CA4-F1E8-41D3-A071-A35A1A127171}"/>
    <cellStyle name="Normal 3 2 5 2 2" xfId="20684" xr:uid="{A7EC3E17-2BCA-4B45-9A57-B92B2DA3A9B8}"/>
    <cellStyle name="Normal 3 2 5 2 3" xfId="28779" xr:uid="{8E7092FE-5E3E-4257-A020-118AC381B03A}"/>
    <cellStyle name="Normal 3 2 5 3" xfId="2132" xr:uid="{0BAFF29D-F2FD-4C4F-8A3E-EF7607D8877D}"/>
    <cellStyle name="Normal 3 2 5 4" xfId="20377" xr:uid="{4FB91CCF-CDCC-476B-8182-3F38D44C70E5}"/>
    <cellStyle name="Normal 3 2 5 5" xfId="28468" xr:uid="{8112526F-3C8D-4C30-AD6A-039D4537ABFA}"/>
    <cellStyle name="Normal 3 2 6" xfId="485" xr:uid="{65F47F80-8C38-4ACC-82DC-9F57AAC6DFFA}"/>
    <cellStyle name="Normal 3 2 6 2" xfId="929" xr:uid="{13224B7C-FF2C-4A51-9227-F5C5906DE861}"/>
    <cellStyle name="Normal 3 2 6 2 2" xfId="2960" xr:uid="{B914A610-8AC9-4BF2-A300-E567025A89C4}"/>
    <cellStyle name="Normal 3 2 6 2 2 2" xfId="3833" xr:uid="{BCA5811F-65A5-4820-9B83-0F11A04C9321}"/>
    <cellStyle name="Normal 3 2 6 2 2 2 2" xfId="5266" xr:uid="{9A226527-01B0-47A6-87DC-D2E54CC74E98}"/>
    <cellStyle name="Normal 3 2 6 2 2 2 2 2" xfId="8202" xr:uid="{C43002C4-BD19-42A1-B018-E97D1B98224A}"/>
    <cellStyle name="Normal 3 2 6 2 2 2 2 2 2" xfId="26734" xr:uid="{4155C26C-464C-4564-90B8-FA54C904B664}"/>
    <cellStyle name="Normal 3 2 6 2 2 2 2 2 3" xfId="34852" xr:uid="{6130B095-BFE1-4930-8D52-2B3856998ADE}"/>
    <cellStyle name="Normal 3 2 6 2 2 2 2 3" xfId="23826" xr:uid="{D115299A-A54E-4B59-BC58-EBC771EB18EF}"/>
    <cellStyle name="Normal 3 2 6 2 2 2 2 4" xfId="31944" xr:uid="{3F7F005D-DF78-494D-A785-8DC17C19E9FA}"/>
    <cellStyle name="Normal 3 2 6 2 2 2 3" xfId="6776" xr:uid="{DDD1E17A-4E2F-44BB-9953-DFED93B29D4F}"/>
    <cellStyle name="Normal 3 2 6 2 2 2 3 2" xfId="25308" xr:uid="{F16CC6B0-ACA7-4675-B825-E8844CB009D2}"/>
    <cellStyle name="Normal 3 2 6 2 2 2 3 3" xfId="33426" xr:uid="{3F678B4E-A3EC-498A-A31F-96A3A099FE85}"/>
    <cellStyle name="Normal 3 2 6 2 2 2 4" xfId="22398" xr:uid="{40755B0D-5C7A-4FA8-B152-EF21E39D34F7}"/>
    <cellStyle name="Normal 3 2 6 2 2 2 5" xfId="30516" xr:uid="{FA8F8E88-54AC-4201-8D47-37A585518238}"/>
    <cellStyle name="Normal 3 2 6 2 2 3" xfId="4555" xr:uid="{7532A5CB-3193-4E4E-BA6E-D66FC1897D69}"/>
    <cellStyle name="Normal 3 2 6 2 2 3 2" xfId="7491" xr:uid="{B277C4FC-CF4A-4BC2-9E87-E0751A7F089D}"/>
    <cellStyle name="Normal 3 2 6 2 2 3 2 2" xfId="26023" xr:uid="{C8BEE5FE-0E22-49DC-B57E-122681BC960E}"/>
    <cellStyle name="Normal 3 2 6 2 2 3 2 3" xfId="34141" xr:uid="{CD7AE6B7-1924-43E4-8371-0CDE8998778A}"/>
    <cellStyle name="Normal 3 2 6 2 2 3 3" xfId="23115" xr:uid="{EBB03B65-7A21-4644-B06F-FB8B4EA88900}"/>
    <cellStyle name="Normal 3 2 6 2 2 3 4" xfId="31233" xr:uid="{3DB6D51C-BEB4-4D3A-B790-92C8D0D274C5}"/>
    <cellStyle name="Normal 3 2 6 2 2 4" xfId="6065" xr:uid="{2B8099B6-3A80-4360-A7C0-1D5D9A7D101D}"/>
    <cellStyle name="Normal 3 2 6 2 2 4 2" xfId="24597" xr:uid="{CF3525B2-8211-4FBD-8E3B-26E4B88BE08F}"/>
    <cellStyle name="Normal 3 2 6 2 2 4 3" xfId="32715" xr:uid="{825EE09C-BB9E-47FD-9F64-1D84D82056D0}"/>
    <cellStyle name="Normal 3 2 6 2 2 5" xfId="21653" xr:uid="{2139BD64-9324-4620-AEC8-2AFE0B38D666}"/>
    <cellStyle name="Normal 3 2 6 2 2 6" xfId="29769" xr:uid="{8A80D90F-26B9-4982-98B9-F1589D74AFC2}"/>
    <cellStyle name="Normal 3 2 6 2 3" xfId="3538" xr:uid="{5AC27732-7EB0-431A-99BE-EFCFA0533A04}"/>
    <cellStyle name="Normal 3 2 6 2 3 2" xfId="4973" xr:uid="{F6132991-AC4D-4170-B423-F07452615DE4}"/>
    <cellStyle name="Normal 3 2 6 2 3 2 2" xfId="7909" xr:uid="{6AA5E52F-5117-4009-A18A-8DB9B9ED485D}"/>
    <cellStyle name="Normal 3 2 6 2 3 2 2 2" xfId="26441" xr:uid="{6284A64E-B3A1-4B5A-8B7C-ADAD3589E30E}"/>
    <cellStyle name="Normal 3 2 6 2 3 2 2 3" xfId="34559" xr:uid="{C3C1C39B-AA99-4882-B3C5-19F94F77E20D}"/>
    <cellStyle name="Normal 3 2 6 2 3 2 3" xfId="23533" xr:uid="{7C6A7527-55B7-4461-866B-54FF02BFA126}"/>
    <cellStyle name="Normal 3 2 6 2 3 2 4" xfId="31651" xr:uid="{5DBFD34E-8A9E-4956-A428-D1E76D33877A}"/>
    <cellStyle name="Normal 3 2 6 2 3 3" xfId="6483" xr:uid="{8603D3C4-FA43-442E-A343-16126F7CE44B}"/>
    <cellStyle name="Normal 3 2 6 2 3 3 2" xfId="25015" xr:uid="{654DC896-2EDC-471D-83E6-89CC80EA309D}"/>
    <cellStyle name="Normal 3 2 6 2 3 3 3" xfId="33133" xr:uid="{0A68C0EE-17FD-4C33-9023-058C9E658D52}"/>
    <cellStyle name="Normal 3 2 6 2 3 4" xfId="22105" xr:uid="{3F2EC9B9-AF6D-42E0-80B0-5E0CFCEE0094}"/>
    <cellStyle name="Normal 3 2 6 2 3 5" xfId="30223" xr:uid="{7EF9D5F6-7864-42DC-8CA8-306BA7C20561}"/>
    <cellStyle name="Normal 3 2 6 2 4" xfId="4262" xr:uid="{BC5C236E-4BDF-4DBB-BA28-2CDCE10C9F33}"/>
    <cellStyle name="Normal 3 2 6 2 4 2" xfId="7198" xr:uid="{300DE45E-D7C7-4886-AEF0-439B2AC59E2F}"/>
    <cellStyle name="Normal 3 2 6 2 4 2 2" xfId="25730" xr:uid="{DB296308-EE0B-4F4C-9FBE-5C28653942AD}"/>
    <cellStyle name="Normal 3 2 6 2 4 2 3" xfId="33848" xr:uid="{313C444D-EF3B-4B33-BC6D-89E35A08E78C}"/>
    <cellStyle name="Normal 3 2 6 2 4 3" xfId="22822" xr:uid="{AC2A5F0A-BEEE-45BC-809A-58D952027D6B}"/>
    <cellStyle name="Normal 3 2 6 2 4 4" xfId="30940" xr:uid="{8C6D40C7-CE65-4B79-B68B-BA055505CE3A}"/>
    <cellStyle name="Normal 3 2 6 2 5" xfId="5772" xr:uid="{B83ABC9B-B4C3-47EE-94F9-39C592411E8F}"/>
    <cellStyle name="Normal 3 2 6 2 5 2" xfId="24304" xr:uid="{A278DD21-A034-4B5D-A625-2DBCB016470B}"/>
    <cellStyle name="Normal 3 2 6 2 5 3" xfId="32422" xr:uid="{B345BB1C-12E1-45E5-A0E0-C266934E0D2B}"/>
    <cellStyle name="Normal 3 2 6 2 6" xfId="2372" xr:uid="{DB29624B-2434-474D-B24A-E8B4DF3EF0E3}"/>
    <cellStyle name="Normal 3 2 6 2 6 2" xfId="21290" xr:uid="{361994AB-9853-40CD-B062-4DCD610F68C3}"/>
    <cellStyle name="Normal 3 2 6 2 6 3" xfId="29406" xr:uid="{5291A289-47E1-49C1-B2EB-C68796CD9C31}"/>
    <cellStyle name="Normal 3 2 6 2 7" xfId="20685" xr:uid="{97C71A01-AB0E-4801-AF6E-925D8322CD78}"/>
    <cellStyle name="Normal 3 2 6 2 8" xfId="28780" xr:uid="{BB3F8095-DCCB-49CC-9F5A-DCA4D124CAD5}"/>
    <cellStyle name="Normal 3 2 6 3" xfId="2831" xr:uid="{4DFE6BF0-3C5C-4BED-8C60-DC1C72DA6F70}"/>
    <cellStyle name="Normal 3 2 6 3 2" xfId="3704" xr:uid="{11546074-62A9-42E7-B74B-D552F66EA3F9}"/>
    <cellStyle name="Normal 3 2 6 3 2 2" xfId="5137" xr:uid="{EC7CA979-D33C-41A5-9FBD-1A304281A88D}"/>
    <cellStyle name="Normal 3 2 6 3 2 2 2" xfId="8073" xr:uid="{7F4D421C-FDC6-46A8-B63F-3135EDA9D8F0}"/>
    <cellStyle name="Normal 3 2 6 3 2 2 2 2" xfId="26605" xr:uid="{7A902EB2-6111-44DD-A9D2-5265DD03D70C}"/>
    <cellStyle name="Normal 3 2 6 3 2 2 2 3" xfId="34723" xr:uid="{2E5D9FE2-F2FF-4ACE-8294-1C5E6745FFBD}"/>
    <cellStyle name="Normal 3 2 6 3 2 2 3" xfId="23697" xr:uid="{DBDCEAB7-7A40-4FFD-A404-6E82D7A8DE73}"/>
    <cellStyle name="Normal 3 2 6 3 2 2 4" xfId="31815" xr:uid="{33BA20C5-B669-46A9-8F44-453EBAC2A3BC}"/>
    <cellStyle name="Normal 3 2 6 3 2 3" xfId="6647" xr:uid="{575F4E23-10EB-410D-93ED-509116AC5723}"/>
    <cellStyle name="Normal 3 2 6 3 2 3 2" xfId="25179" xr:uid="{8B29536C-101C-433E-AB9B-F7041E34227C}"/>
    <cellStyle name="Normal 3 2 6 3 2 3 3" xfId="33297" xr:uid="{ED3C63F1-AA1D-47EE-9999-F43F526F4082}"/>
    <cellStyle name="Normal 3 2 6 3 2 4" xfId="22269" xr:uid="{725AE0B5-0EEB-4E08-BE60-97428CB85D5D}"/>
    <cellStyle name="Normal 3 2 6 3 2 5" xfId="30387" xr:uid="{08E18D3D-526B-4836-B53C-2A540FC7C945}"/>
    <cellStyle name="Normal 3 2 6 3 3" xfId="4426" xr:uid="{EEFE9233-8E9A-434E-9A3A-0E4019063C15}"/>
    <cellStyle name="Normal 3 2 6 3 3 2" xfId="7362" xr:uid="{213BC4C7-623F-47F7-9D03-B89466CC89A7}"/>
    <cellStyle name="Normal 3 2 6 3 3 2 2" xfId="25894" xr:uid="{04AE2476-9634-45B2-BA07-AB270FDFCF4D}"/>
    <cellStyle name="Normal 3 2 6 3 3 2 3" xfId="34012" xr:uid="{64CD54E2-CE8A-41FA-BA43-4295EEEFC1A7}"/>
    <cellStyle name="Normal 3 2 6 3 3 3" xfId="22986" xr:uid="{FDFD2F9F-E838-445B-B9BA-815672907EBB}"/>
    <cellStyle name="Normal 3 2 6 3 3 4" xfId="31104" xr:uid="{DF19103C-F070-4B8F-A943-30CB43A5AB76}"/>
    <cellStyle name="Normal 3 2 6 3 4" xfId="5936" xr:uid="{E23A9692-9D61-40E3-B714-7E423DDCEB5E}"/>
    <cellStyle name="Normal 3 2 6 3 4 2" xfId="24468" xr:uid="{CB46BE41-4298-4801-B406-8EDC27899BAA}"/>
    <cellStyle name="Normal 3 2 6 3 4 3" xfId="32586" xr:uid="{17C9B0BC-3F4A-4140-8950-F8961A2BBDFA}"/>
    <cellStyle name="Normal 3 2 6 3 5" xfId="21524" xr:uid="{0B0ED52E-35DF-4BFD-8ABE-9D798CE6736B}"/>
    <cellStyle name="Normal 3 2 6 3 6" xfId="29640" xr:uid="{F214F38D-588B-4FBB-9AEF-FFEE6C5B3E22}"/>
    <cellStyle name="Normal 3 2 6 4" xfId="3409" xr:uid="{FBD2B499-0CC7-40EA-B77E-EF049FD471E4}"/>
    <cellStyle name="Normal 3 2 6 4 2" xfId="4844" xr:uid="{AE62D0CB-1377-42DC-ADF7-DFF8A0F8CA0D}"/>
    <cellStyle name="Normal 3 2 6 4 2 2" xfId="7780" xr:uid="{AF3D6F4C-E2F8-4CE7-813B-AFA245DDBA15}"/>
    <cellStyle name="Normal 3 2 6 4 2 2 2" xfId="26312" xr:uid="{08D5C462-EAE0-4BF2-9B1A-3D11D7E3B6E7}"/>
    <cellStyle name="Normal 3 2 6 4 2 2 3" xfId="34430" xr:uid="{95C2E393-0684-4715-8FE7-99FB7EDB0B21}"/>
    <cellStyle name="Normal 3 2 6 4 2 3" xfId="23404" xr:uid="{088573F8-3AD2-4C09-987B-11F355BC195C}"/>
    <cellStyle name="Normal 3 2 6 4 2 4" xfId="31522" xr:uid="{0B9C617F-5022-406F-AC93-BA147B4856DA}"/>
    <cellStyle name="Normal 3 2 6 4 3" xfId="6354" xr:uid="{A73CE664-B198-42BC-9461-E572BC95A406}"/>
    <cellStyle name="Normal 3 2 6 4 3 2" xfId="24886" xr:uid="{26389FD7-0DD1-4346-BBF8-5E4835E2DA5E}"/>
    <cellStyle name="Normal 3 2 6 4 3 3" xfId="33004" xr:uid="{299D81EF-F5BB-409C-B911-47301AE4F59E}"/>
    <cellStyle name="Normal 3 2 6 4 4" xfId="21976" xr:uid="{909AA5C1-8A5D-44EE-ACC3-25871CD05DD7}"/>
    <cellStyle name="Normal 3 2 6 4 5" xfId="30094" xr:uid="{33F8A903-7031-4C31-9A69-EE8499725235}"/>
    <cellStyle name="Normal 3 2 6 5" xfId="4133" xr:uid="{086C9AAC-F04D-4487-996D-052C7A242BB3}"/>
    <cellStyle name="Normal 3 2 6 5 2" xfId="7069" xr:uid="{6F14370F-CA2D-4235-B3C4-7A73C3396878}"/>
    <cellStyle name="Normal 3 2 6 5 2 2" xfId="25601" xr:uid="{62EA23DF-3EA9-4A60-B8AE-DD7EB0CECFC4}"/>
    <cellStyle name="Normal 3 2 6 5 2 3" xfId="33719" xr:uid="{7F09FA0C-EEA3-4E9B-ABEB-29691DB1D4F5}"/>
    <cellStyle name="Normal 3 2 6 5 3" xfId="22693" xr:uid="{899546F6-064A-4D46-B87B-7C02D1294264}"/>
    <cellStyle name="Normal 3 2 6 5 4" xfId="30811" xr:uid="{EA602057-7C3B-4B65-9584-D4B673EDB28D}"/>
    <cellStyle name="Normal 3 2 6 6" xfId="5643" xr:uid="{EBB66B1A-857A-449C-93A4-DB4D2B2EFF01}"/>
    <cellStyle name="Normal 3 2 6 6 2" xfId="24175" xr:uid="{884CF712-8A46-45EC-9A40-78C06BBD914B}"/>
    <cellStyle name="Normal 3 2 6 6 3" xfId="32293" xr:uid="{84216B85-F52C-418B-9AB9-DFC638E8BCD2}"/>
    <cellStyle name="Normal 3 2 6 7" xfId="2226" xr:uid="{D1DBE7CE-0E9A-4196-8E8E-9FE3781BE5AC}"/>
    <cellStyle name="Normal 3 2 6 7 2" xfId="21156" xr:uid="{427A25ED-41A1-4D83-A6CC-265E49BEB177}"/>
    <cellStyle name="Normal 3 2 6 7 3" xfId="29272" xr:uid="{E0761883-D563-49D0-AAD0-596075C61162}"/>
    <cellStyle name="Normal 3 2 6 8" xfId="20378" xr:uid="{5B06D28C-F5DD-46F2-A38B-4A8F781BE8C1}"/>
    <cellStyle name="Normal 3 2 6 9" xfId="28469" xr:uid="{8E85173D-2515-4037-9C9C-F97077F091C1}"/>
    <cellStyle name="Normal 3 2 7" xfId="486" xr:uid="{9F2C96F9-D704-4535-ACFE-B26131E60BC6}"/>
    <cellStyle name="Normal 3 2 7 2" xfId="930" xr:uid="{F6E2B860-61C9-4EB2-8ECC-4CDA2A56CF94}"/>
    <cellStyle name="Normal 3 2 7 2 2" xfId="3018" xr:uid="{65F19217-8A24-4963-94C2-D713280C8EEF}"/>
    <cellStyle name="Normal 3 2 7 2 2 2" xfId="3882" xr:uid="{CD1E8E01-07FE-420F-8D20-02A6B3877B9F}"/>
    <cellStyle name="Normal 3 2 7 2 2 2 2" xfId="5315" xr:uid="{2678F58E-DE88-46E3-9277-F06A85CC93E9}"/>
    <cellStyle name="Normal 3 2 7 2 2 2 2 2" xfId="8251" xr:uid="{99D5C798-1454-4F0D-9AC3-2A9E01D10269}"/>
    <cellStyle name="Normal 3 2 7 2 2 2 2 2 2" xfId="26783" xr:uid="{47885A9C-3750-4D1A-AB81-ABCEAF77D3FF}"/>
    <cellStyle name="Normal 3 2 7 2 2 2 2 2 3" xfId="34901" xr:uid="{88DF67C9-37FE-4D44-A3A3-07F669E3D57F}"/>
    <cellStyle name="Normal 3 2 7 2 2 2 2 3" xfId="23875" xr:uid="{303E4991-7C4C-4583-BC8B-6F2D86829A93}"/>
    <cellStyle name="Normal 3 2 7 2 2 2 2 4" xfId="31993" xr:uid="{D2178C80-2F27-4EFE-8F07-F9742A3C079C}"/>
    <cellStyle name="Normal 3 2 7 2 2 2 3" xfId="6825" xr:uid="{95381CC3-3B3C-4655-82B5-D4D4F796D632}"/>
    <cellStyle name="Normal 3 2 7 2 2 2 3 2" xfId="25357" xr:uid="{FDC31754-696A-4A27-B40C-37795B18B38D}"/>
    <cellStyle name="Normal 3 2 7 2 2 2 3 3" xfId="33475" xr:uid="{C95C885E-2626-4952-9905-7F0EC02FF9DC}"/>
    <cellStyle name="Normal 3 2 7 2 2 2 4" xfId="22447" xr:uid="{3F7FC4A9-80A3-40F4-873F-0848B85C7C9F}"/>
    <cellStyle name="Normal 3 2 7 2 2 2 5" xfId="30565" xr:uid="{C80A3739-AA73-4C8C-97D2-ED5BB4D4C4FC}"/>
    <cellStyle name="Normal 3 2 7 2 2 3" xfId="4604" xr:uid="{B5A6F502-8B19-4AFD-B26B-DC51B2EE186E}"/>
    <cellStyle name="Normal 3 2 7 2 2 3 2" xfId="7540" xr:uid="{D7745F8F-CD63-4419-927D-C79217AC7397}"/>
    <cellStyle name="Normal 3 2 7 2 2 3 2 2" xfId="26072" xr:uid="{F5E19149-8C4C-4560-B904-B34385277439}"/>
    <cellStyle name="Normal 3 2 7 2 2 3 2 3" xfId="34190" xr:uid="{948B4BD4-933D-43DB-91ED-1CD09865F53F}"/>
    <cellStyle name="Normal 3 2 7 2 2 3 3" xfId="23164" xr:uid="{85865B1D-6445-42CA-B9B5-13674B22B718}"/>
    <cellStyle name="Normal 3 2 7 2 2 3 4" xfId="31282" xr:uid="{14EDA5AE-5BC7-4594-92D3-D3A2F65C1EBE}"/>
    <cellStyle name="Normal 3 2 7 2 2 4" xfId="6114" xr:uid="{9547BD85-ADC1-4849-B472-00B2BF2C7002}"/>
    <cellStyle name="Normal 3 2 7 2 2 4 2" xfId="24646" xr:uid="{6CAFAA64-BF42-49D2-8C7F-CCC996FE2BDA}"/>
    <cellStyle name="Normal 3 2 7 2 2 4 3" xfId="32764" xr:uid="{D0DAE373-DDCC-4E96-9E0F-A584331A6880}"/>
    <cellStyle name="Normal 3 2 7 2 2 5" xfId="21703" xr:uid="{1804E448-17DD-4775-8D8E-145ED6A34025}"/>
    <cellStyle name="Normal 3 2 7 2 2 6" xfId="29819" xr:uid="{DC7665B2-E2D5-4CD9-9374-2DBA1B3BA668}"/>
    <cellStyle name="Normal 3 2 7 2 3" xfId="3584" xr:uid="{DB63C703-CB4B-4543-8C13-B3E0B1FC2F8D}"/>
    <cellStyle name="Normal 3 2 7 2 3 2" xfId="5018" xr:uid="{4165E702-68A0-4A6E-B2E7-25F6EA45657E}"/>
    <cellStyle name="Normal 3 2 7 2 3 2 2" xfId="7954" xr:uid="{E033FD51-8AE5-4FB1-992E-8C46D3D8F464}"/>
    <cellStyle name="Normal 3 2 7 2 3 2 2 2" xfId="26486" xr:uid="{96E24CD5-B65C-44DB-B044-AB79904BA43B}"/>
    <cellStyle name="Normal 3 2 7 2 3 2 2 3" xfId="34604" xr:uid="{E210C78D-EA39-4E0D-A59C-86251C7BF515}"/>
    <cellStyle name="Normal 3 2 7 2 3 2 3" xfId="23578" xr:uid="{6A750F5B-8C72-46DB-80A1-EAED8EF69785}"/>
    <cellStyle name="Normal 3 2 7 2 3 2 4" xfId="31696" xr:uid="{230A9538-9AC4-46CC-BD37-7968412CF05C}"/>
    <cellStyle name="Normal 3 2 7 2 3 3" xfId="6528" xr:uid="{A788AD6E-C685-4B25-A392-3A6FFF92B781}"/>
    <cellStyle name="Normal 3 2 7 2 3 3 2" xfId="25060" xr:uid="{3A7A3707-3B69-4E02-8024-354B4BFEDAF1}"/>
    <cellStyle name="Normal 3 2 7 2 3 3 3" xfId="33178" xr:uid="{5EDDD9D8-3426-4CAF-94C6-0F6CA3A89F82}"/>
    <cellStyle name="Normal 3 2 7 2 3 4" xfId="22150" xr:uid="{0974400F-B42C-46E8-A161-6706B6B50197}"/>
    <cellStyle name="Normal 3 2 7 2 3 5" xfId="30268" xr:uid="{E353E23D-C882-4E05-BEFF-D722D78D6293}"/>
    <cellStyle name="Normal 3 2 7 2 4" xfId="4307" xr:uid="{FD60F3BF-6B1D-4E50-ADB3-C61A8BB2E141}"/>
    <cellStyle name="Normal 3 2 7 2 4 2" xfId="7243" xr:uid="{76C8276D-8D80-4C20-9E12-F641E1F2DDD0}"/>
    <cellStyle name="Normal 3 2 7 2 4 2 2" xfId="25775" xr:uid="{58D6793A-8B4F-4DDA-968D-748CB9F33F5C}"/>
    <cellStyle name="Normal 3 2 7 2 4 2 3" xfId="33893" xr:uid="{D08F1AFA-D41F-4228-A780-F318607DAF38}"/>
    <cellStyle name="Normal 3 2 7 2 4 3" xfId="22867" xr:uid="{442FAE08-69C3-4E14-AEE1-91E809667E68}"/>
    <cellStyle name="Normal 3 2 7 2 4 4" xfId="30985" xr:uid="{2C85AC20-BF64-49AF-B679-2EA22CFA8E08}"/>
    <cellStyle name="Normal 3 2 7 2 5" xfId="5817" xr:uid="{7F61D4D0-251C-4358-9CB1-27D6467A07AD}"/>
    <cellStyle name="Normal 3 2 7 2 5 2" xfId="24349" xr:uid="{07E49E43-3575-47BC-A961-309665779F0B}"/>
    <cellStyle name="Normal 3 2 7 2 5 3" xfId="32467" xr:uid="{C388441F-D06A-4867-AC44-4C726A83CD21}"/>
    <cellStyle name="Normal 3 2 7 2 6" xfId="2575" xr:uid="{8341FDCC-4D53-45B5-BAE7-989F9007BFAC}"/>
    <cellStyle name="Normal 3 2 7 2 6 2" xfId="21383" xr:uid="{DAD9032E-7F22-4FEE-BA07-5FB60F2578AF}"/>
    <cellStyle name="Normal 3 2 7 2 6 3" xfId="29500" xr:uid="{8E40039F-EA53-421D-8484-9B92A45C60F0}"/>
    <cellStyle name="Normal 3 2 7 2 7" xfId="20686" xr:uid="{4D5E0EDF-3DBD-486F-A9C6-C7E0B0A3B13B}"/>
    <cellStyle name="Normal 3 2 7 2 8" xfId="28781" xr:uid="{0DF2B78C-3823-4DE1-822D-222D786B9D7C}"/>
    <cellStyle name="Normal 3 2 7 3" xfId="2897" xr:uid="{F9DEE513-4F24-4DBA-8483-0F4D7EDE3BD5}"/>
    <cellStyle name="Normal 3 2 7 3 2" xfId="3770" xr:uid="{B4C65D56-5372-4935-8DAC-4E0C1B092EEC}"/>
    <cellStyle name="Normal 3 2 7 3 2 2" xfId="5203" xr:uid="{ECE12264-74C3-4CB7-B014-F7E09BC6F15A}"/>
    <cellStyle name="Normal 3 2 7 3 2 2 2" xfId="8139" xr:uid="{2843191B-8B57-4269-9722-A170B4B68A68}"/>
    <cellStyle name="Normal 3 2 7 3 2 2 2 2" xfId="26671" xr:uid="{A565C033-294E-4BEA-9112-D58362D8E8BC}"/>
    <cellStyle name="Normal 3 2 7 3 2 2 2 3" xfId="34789" xr:uid="{3E59EF65-015B-4784-AD8D-976AAF9154D0}"/>
    <cellStyle name="Normal 3 2 7 3 2 2 3" xfId="23763" xr:uid="{4AE15849-91FC-4652-B223-17F35DCCA2EC}"/>
    <cellStyle name="Normal 3 2 7 3 2 2 4" xfId="31881" xr:uid="{9446474B-53FC-43B3-9D35-274E3FEB08D8}"/>
    <cellStyle name="Normal 3 2 7 3 2 3" xfId="6713" xr:uid="{1C5CD417-BBB5-457C-9994-03839D0CA73D}"/>
    <cellStyle name="Normal 3 2 7 3 2 3 2" xfId="25245" xr:uid="{A569F1E5-DB77-4519-BE71-F717AB4D2C78}"/>
    <cellStyle name="Normal 3 2 7 3 2 3 3" xfId="33363" xr:uid="{9EA44205-2E7B-4EDD-944C-40212B1807ED}"/>
    <cellStyle name="Normal 3 2 7 3 2 4" xfId="22335" xr:uid="{6FF70873-25C1-4E9A-83AD-FC7AC6A9A713}"/>
    <cellStyle name="Normal 3 2 7 3 2 5" xfId="30453" xr:uid="{841EB3E8-0EFA-4241-8D18-5A2EC72FE761}"/>
    <cellStyle name="Normal 3 2 7 3 3" xfId="4492" xr:uid="{F2609412-7D63-4397-868D-EDEEE40004F5}"/>
    <cellStyle name="Normal 3 2 7 3 3 2" xfId="7428" xr:uid="{386C230E-0735-4764-BCA1-A2A56EC9F90B}"/>
    <cellStyle name="Normal 3 2 7 3 3 2 2" xfId="25960" xr:uid="{3DC38441-3ABF-4A5C-BDD7-D1129A7E138D}"/>
    <cellStyle name="Normal 3 2 7 3 3 2 3" xfId="34078" xr:uid="{45AB7DD6-5D0E-4F9E-BFB6-D5F78BC4CA50}"/>
    <cellStyle name="Normal 3 2 7 3 3 3" xfId="23052" xr:uid="{522E53AA-372C-4F1D-B770-736D720CFE13}"/>
    <cellStyle name="Normal 3 2 7 3 3 4" xfId="31170" xr:uid="{2D443FE9-613A-463E-B804-4C2D4563FC03}"/>
    <cellStyle name="Normal 3 2 7 3 4" xfId="6002" xr:uid="{53F6AD0D-45F3-4266-A9C5-D8E7A0EDCFC3}"/>
    <cellStyle name="Normal 3 2 7 3 4 2" xfId="24534" xr:uid="{1007F5E7-3F28-4B7F-884D-4FC22B8FED7A}"/>
    <cellStyle name="Normal 3 2 7 3 4 3" xfId="32652" xr:uid="{C56B02B9-F532-41D6-92EE-B5FBD0660712}"/>
    <cellStyle name="Normal 3 2 7 3 5" xfId="21590" xr:uid="{DF763DFC-11BB-4E0F-B17A-6DF51E8B2F09}"/>
    <cellStyle name="Normal 3 2 7 3 6" xfId="29706" xr:uid="{0BC279EE-9A08-49C0-B556-E8DDFA99A34C}"/>
    <cellStyle name="Normal 3 2 7 4" xfId="3475" xr:uid="{587C5EE6-4AD6-45A0-A4B3-D9017BB6969A}"/>
    <cellStyle name="Normal 3 2 7 4 2" xfId="4910" xr:uid="{A5D3E6EB-54B9-461E-B1EA-4D792817403D}"/>
    <cellStyle name="Normal 3 2 7 4 2 2" xfId="7846" xr:uid="{C1FA5B18-B461-49ED-A965-86359A1E5AA2}"/>
    <cellStyle name="Normal 3 2 7 4 2 2 2" xfId="26378" xr:uid="{ED778CAF-2C92-46A5-87BB-BEF51CE780A8}"/>
    <cellStyle name="Normal 3 2 7 4 2 2 3" xfId="34496" xr:uid="{ECCA9B20-FF20-4CF1-BDCD-F62B6F7972DA}"/>
    <cellStyle name="Normal 3 2 7 4 2 3" xfId="23470" xr:uid="{FB49CEA9-CC45-47CB-A877-AEC554773FBA}"/>
    <cellStyle name="Normal 3 2 7 4 2 4" xfId="31588" xr:uid="{C0150CF1-8FC5-4A0A-AFD3-B3ECDE47A407}"/>
    <cellStyle name="Normal 3 2 7 4 3" xfId="6420" xr:uid="{296E7B83-2061-4CAC-BD6B-E61D01AF88A9}"/>
    <cellStyle name="Normal 3 2 7 4 3 2" xfId="24952" xr:uid="{819D6127-39F2-4E64-9589-0BDE7B474FD1}"/>
    <cellStyle name="Normal 3 2 7 4 3 3" xfId="33070" xr:uid="{F28C0AB3-296C-4FA1-BD9C-73A66586532A}"/>
    <cellStyle name="Normal 3 2 7 4 4" xfId="22042" xr:uid="{B02C6805-55F9-445E-9AA6-CEB0E772A28B}"/>
    <cellStyle name="Normal 3 2 7 4 5" xfId="30160" xr:uid="{DC10BAA0-A543-4A43-8E91-669531697D18}"/>
    <cellStyle name="Normal 3 2 7 5" xfId="4199" xr:uid="{DB94E44A-EEC0-4FCE-8128-8560AACA82FA}"/>
    <cellStyle name="Normal 3 2 7 5 2" xfId="7135" xr:uid="{9DACADCB-5188-4918-8D8B-7FF29CC1821A}"/>
    <cellStyle name="Normal 3 2 7 5 2 2" xfId="25667" xr:uid="{12FD3E0A-3F94-4A2D-91F3-64AF9E870EAB}"/>
    <cellStyle name="Normal 3 2 7 5 2 3" xfId="33785" xr:uid="{C68E77F8-211E-4C40-9A01-5DCE7F3E799F}"/>
    <cellStyle name="Normal 3 2 7 5 3" xfId="22759" xr:uid="{FAA7BEC8-C898-45B5-B7B2-CF8A8BFAEAEE}"/>
    <cellStyle name="Normal 3 2 7 5 4" xfId="30877" xr:uid="{2B3222F8-2D28-41C9-9E23-B6841818A687}"/>
    <cellStyle name="Normal 3 2 7 6" xfId="5709" xr:uid="{767F560F-71C8-403B-9812-83BB0230FE73}"/>
    <cellStyle name="Normal 3 2 7 6 2" xfId="24241" xr:uid="{5EA1E1F5-1558-418F-9077-838689AF6686}"/>
    <cellStyle name="Normal 3 2 7 6 3" xfId="32359" xr:uid="{8F8C99DC-5A84-4F5F-A49E-E9DC64574F58}"/>
    <cellStyle name="Normal 3 2 7 7" xfId="2307" xr:uid="{C1A137D5-0E5A-4D47-96D7-2BAE977FB65F}"/>
    <cellStyle name="Normal 3 2 7 7 2" xfId="21226" xr:uid="{72E5EB74-1E79-4CB3-A270-95B658DEE124}"/>
    <cellStyle name="Normal 3 2 7 7 3" xfId="29342" xr:uid="{8312A9BB-549F-4467-81C7-ABC34A0DC893}"/>
    <cellStyle name="Normal 3 2 7 8" xfId="20379" xr:uid="{D68C7360-2511-4125-A747-7932596B8682}"/>
    <cellStyle name="Normal 3 2 7 9" xfId="28470" xr:uid="{11BBDB8D-9A94-41D2-A5F6-ADB2860B003B}"/>
    <cellStyle name="Normal 3 2 8" xfId="487" xr:uid="{EB6D4F34-02E9-4641-96FB-DAFBB9EB3F52}"/>
    <cellStyle name="Normal 3 2 8 2" xfId="931" xr:uid="{4B963177-F95A-43E9-89F2-8C6D7D63904C}"/>
    <cellStyle name="Normal 3 2 8 2 2" xfId="3783" xr:uid="{B7A17585-A795-499F-A9A9-19CB69A5F00B}"/>
    <cellStyle name="Normal 3 2 8 2 2 2" xfId="5216" xr:uid="{00510443-30D7-4FDE-B302-5F60E4CCA98D}"/>
    <cellStyle name="Normal 3 2 8 2 2 2 2" xfId="8152" xr:uid="{4B6FE8D1-A809-4A4C-BCA0-1259E71D4079}"/>
    <cellStyle name="Normal 3 2 8 2 2 2 2 2" xfId="26684" xr:uid="{8361F56A-899B-4846-81BB-A5FA160E5C20}"/>
    <cellStyle name="Normal 3 2 8 2 2 2 2 3" xfId="34802" xr:uid="{D97D17D9-D346-4467-B14A-6FAE2457DF3D}"/>
    <cellStyle name="Normal 3 2 8 2 2 2 3" xfId="23776" xr:uid="{85024161-067D-4AB8-B9D3-180EE4BBF02C}"/>
    <cellStyle name="Normal 3 2 8 2 2 2 4" xfId="31894" xr:uid="{81BFC463-1957-4CAF-B30C-6FC074862E11}"/>
    <cellStyle name="Normal 3 2 8 2 2 3" xfId="6726" xr:uid="{BF80314E-49CE-4EF6-9952-09C06D7C5741}"/>
    <cellStyle name="Normal 3 2 8 2 2 3 2" xfId="25258" xr:uid="{2B9900E3-7ECB-4D4F-8AD1-30BAE4781190}"/>
    <cellStyle name="Normal 3 2 8 2 2 3 3" xfId="33376" xr:uid="{9DEC19D7-15A0-4649-BAC9-D387BBE63C4C}"/>
    <cellStyle name="Normal 3 2 8 2 2 4" xfId="22348" xr:uid="{8DC52DE9-3012-45F5-8CCA-AB923D060E0C}"/>
    <cellStyle name="Normal 3 2 8 2 2 5" xfId="30466" xr:uid="{62B6A422-8E34-4EB3-9F1A-25E6755DABAC}"/>
    <cellStyle name="Normal 3 2 8 2 3" xfId="4505" xr:uid="{20291CD9-D406-4021-9E5E-29B3D18506EF}"/>
    <cellStyle name="Normal 3 2 8 2 3 2" xfId="7441" xr:uid="{466D9606-B4DB-4C94-9D13-5C0F1E78FBAE}"/>
    <cellStyle name="Normal 3 2 8 2 3 2 2" xfId="25973" xr:uid="{DE2F54A8-93F6-4B1E-82D4-631A5BEB69C0}"/>
    <cellStyle name="Normal 3 2 8 2 3 2 3" xfId="34091" xr:uid="{D927FE35-847E-4A7E-8629-97467F064205}"/>
    <cellStyle name="Normal 3 2 8 2 3 3" xfId="23065" xr:uid="{432CDBF0-E3ED-430E-8B6A-C347696FFD0C}"/>
    <cellStyle name="Normal 3 2 8 2 3 4" xfId="31183" xr:uid="{6B2C0453-6E29-4B75-98BB-3DF5D29A2055}"/>
    <cellStyle name="Normal 3 2 8 2 4" xfId="6015" xr:uid="{71B8A980-1989-4D7B-820A-491C057E5BA1}"/>
    <cellStyle name="Normal 3 2 8 2 4 2" xfId="24547" xr:uid="{9F377DC8-774F-49BB-8AFA-630EE5DBD7A5}"/>
    <cellStyle name="Normal 3 2 8 2 4 3" xfId="32665" xr:uid="{EB4A7074-5865-4EED-8587-EA974BEC1A1F}"/>
    <cellStyle name="Normal 3 2 8 2 5" xfId="2910" xr:uid="{B81A7371-0903-44F5-9848-72A6CE2B8887}"/>
    <cellStyle name="Normal 3 2 8 2 5 2" xfId="21603" xr:uid="{2106B1F6-43A3-451A-9961-67CD08C589E6}"/>
    <cellStyle name="Normal 3 2 8 2 5 3" xfId="29719" xr:uid="{577286BB-49EA-4C24-AE99-907B0E7670AE}"/>
    <cellStyle name="Normal 3 2 8 2 6" xfId="20687" xr:uid="{19416D1B-30D5-4851-A02F-5DA7C2FB6EED}"/>
    <cellStyle name="Normal 3 2 8 2 7" xfId="28782" xr:uid="{27BD6166-7E66-4A16-B733-97CA5F7D513A}"/>
    <cellStyle name="Normal 3 2 8 3" xfId="3488" xr:uid="{E79ED4A0-785F-492E-BB91-5EC7353C8F64}"/>
    <cellStyle name="Normal 3 2 8 3 2" xfId="4923" xr:uid="{CE808587-050B-434A-A72F-748544FDF494}"/>
    <cellStyle name="Normal 3 2 8 3 2 2" xfId="7859" xr:uid="{0027C724-0366-45B6-B907-FE77312D8BD7}"/>
    <cellStyle name="Normal 3 2 8 3 2 2 2" xfId="26391" xr:uid="{9571EF70-88BC-40AD-B3C0-342EFC74C222}"/>
    <cellStyle name="Normal 3 2 8 3 2 2 3" xfId="34509" xr:uid="{61CC388C-5C09-48BB-9A15-5D8BDEC3A9B9}"/>
    <cellStyle name="Normal 3 2 8 3 2 3" xfId="23483" xr:uid="{5E074264-813E-43FE-A23C-F83D5D8C6094}"/>
    <cellStyle name="Normal 3 2 8 3 2 4" xfId="31601" xr:uid="{1AB912B4-A959-42A3-9FF7-9A279C094325}"/>
    <cellStyle name="Normal 3 2 8 3 3" xfId="6433" xr:uid="{B732079B-3269-4C31-88F8-EA1D0E5BC39E}"/>
    <cellStyle name="Normal 3 2 8 3 3 2" xfId="24965" xr:uid="{5214E5B2-53DD-4E14-8215-82D0B9C903EA}"/>
    <cellStyle name="Normal 3 2 8 3 3 3" xfId="33083" xr:uid="{D3211179-6A13-41A6-8AD8-873E977CDD4A}"/>
    <cellStyle name="Normal 3 2 8 3 4" xfId="22055" xr:uid="{8A804E2D-D117-47AD-8C6F-E1690889E83C}"/>
    <cellStyle name="Normal 3 2 8 3 5" xfId="30173" xr:uid="{6CF47434-CB9A-4163-96DA-ACA265B7FC2E}"/>
    <cellStyle name="Normal 3 2 8 4" xfId="4212" xr:uid="{096498B6-0F07-4155-AF35-5B804B78EA42}"/>
    <cellStyle name="Normal 3 2 8 4 2" xfId="7148" xr:uid="{E36629D7-8712-49E2-A996-30DD14C8BEE8}"/>
    <cellStyle name="Normal 3 2 8 4 2 2" xfId="25680" xr:uid="{B7E6BD15-88CE-46AA-A959-9BFFD9F19249}"/>
    <cellStyle name="Normal 3 2 8 4 2 3" xfId="33798" xr:uid="{DBA8E629-8471-448E-9CC7-330DDCCFB484}"/>
    <cellStyle name="Normal 3 2 8 4 3" xfId="22772" xr:uid="{C609BF36-4825-40C8-9AF8-57108B3D3E53}"/>
    <cellStyle name="Normal 3 2 8 4 4" xfId="30890" xr:uid="{BC3B7833-6E3A-4942-B9A5-36263402C194}"/>
    <cellStyle name="Normal 3 2 8 5" xfId="5722" xr:uid="{2EED51ED-1168-4F9E-9C76-837C4ADD6263}"/>
    <cellStyle name="Normal 3 2 8 5 2" xfId="24254" xr:uid="{79BE5BA2-FF15-4A56-AF77-8A4039BAF109}"/>
    <cellStyle name="Normal 3 2 8 5 3" xfId="32372" xr:uid="{D9B9FA30-BE83-4A41-9D4A-DFC7F75886AA}"/>
    <cellStyle name="Normal 3 2 8 6" xfId="2320" xr:uid="{EAEA4925-B011-46B9-A555-559ADC6F1FFB}"/>
    <cellStyle name="Normal 3 2 8 6 2" xfId="21239" xr:uid="{1CF170AE-316C-4DEC-9657-5B506D84F2F4}"/>
    <cellStyle name="Normal 3 2 8 6 3" xfId="29355" xr:uid="{EAE49D0C-9BE6-48DC-A5ED-4F6CC02E2A85}"/>
    <cellStyle name="Normal 3 2 8 7" xfId="20380" xr:uid="{FC744A52-F2CA-4F05-BBA1-E8CD4C5E93AF}"/>
    <cellStyle name="Normal 3 2 8 8" xfId="28471" xr:uid="{96D0C790-CCBF-40D2-A93B-66730E4F434D}"/>
    <cellStyle name="Normal 3 2 9" xfId="488" xr:uid="{ABB6B355-6329-47BF-85B9-0689848D031E}"/>
    <cellStyle name="Normal 3 2 9 2" xfId="932" xr:uid="{A3D1D051-D294-4C1E-8246-FB84EE7D0B2F}"/>
    <cellStyle name="Normal 3 2 9 2 2" xfId="3994" xr:uid="{29689B50-11CA-4D33-809E-6857F3E8F1F3}"/>
    <cellStyle name="Normal 3 2 9 2 2 2" xfId="5427" xr:uid="{393C82C8-646B-4B6D-8F1E-DC3270458879}"/>
    <cellStyle name="Normal 3 2 9 2 2 2 2" xfId="8363" xr:uid="{3CF25F92-80C9-4EAB-B7CF-19FFC1DC7C4B}"/>
    <cellStyle name="Normal 3 2 9 2 2 2 2 2" xfId="26895" xr:uid="{025FC497-F7EB-4E9A-964A-4D21993C61A5}"/>
    <cellStyle name="Normal 3 2 9 2 2 2 2 3" xfId="35013" xr:uid="{E1F68185-112E-4555-AA54-BE392C4E97FF}"/>
    <cellStyle name="Normal 3 2 9 2 2 2 3" xfId="23987" xr:uid="{B9B679AB-308C-4609-A1B6-F0FC2F90C985}"/>
    <cellStyle name="Normal 3 2 9 2 2 2 4" xfId="32105" xr:uid="{5EAC58B4-5831-41D2-A603-4DAC2CB75594}"/>
    <cellStyle name="Normal 3 2 9 2 2 3" xfId="6937" xr:uid="{640B514C-4F7A-45F0-97DC-7F44C4413F2F}"/>
    <cellStyle name="Normal 3 2 9 2 2 3 2" xfId="25469" xr:uid="{DB7EC3BB-DD97-47CB-B645-28E404E7CB36}"/>
    <cellStyle name="Normal 3 2 9 2 2 3 3" xfId="33587" xr:uid="{02D5C6B7-F668-462B-9DE5-53BDA9FEDA4D}"/>
    <cellStyle name="Normal 3 2 9 2 2 4" xfId="22559" xr:uid="{63DB2FAE-F5D9-4417-8A1E-F415D347CC61}"/>
    <cellStyle name="Normal 3 2 9 2 2 5" xfId="30677" xr:uid="{83C68EF3-4208-499F-9998-F6A78BE85F33}"/>
    <cellStyle name="Normal 3 2 9 2 3" xfId="4716" xr:uid="{C2011A2D-EEB0-48D2-A19A-37532CAB0AE5}"/>
    <cellStyle name="Normal 3 2 9 2 3 2" xfId="7652" xr:uid="{E1192D48-516E-4BBF-9597-9258F9659BD6}"/>
    <cellStyle name="Normal 3 2 9 2 3 2 2" xfId="26184" xr:uid="{6427409B-15F1-4287-B196-52CF14B30DBD}"/>
    <cellStyle name="Normal 3 2 9 2 3 2 3" xfId="34302" xr:uid="{200F60AD-254B-4DE3-AEB0-442CF79634B2}"/>
    <cellStyle name="Normal 3 2 9 2 3 3" xfId="23276" xr:uid="{FB6AD572-ACE0-4E58-A9B5-EFAEA20889C6}"/>
    <cellStyle name="Normal 3 2 9 2 3 4" xfId="31394" xr:uid="{A3CD3E3F-3069-4A8B-ADEB-A637C758C8BD}"/>
    <cellStyle name="Normal 3 2 9 2 4" xfId="6226" xr:uid="{1D9614F4-E077-4BA8-95A6-76809989E750}"/>
    <cellStyle name="Normal 3 2 9 2 4 2" xfId="24758" xr:uid="{556F84FA-6482-45C4-910D-FF4568CACA96}"/>
    <cellStyle name="Normal 3 2 9 2 4 3" xfId="32876" xr:uid="{8111ED34-A42E-4B4C-A6CC-D63399E10537}"/>
    <cellStyle name="Normal 3 2 9 2 5" xfId="3235" xr:uid="{0F28A399-1F88-4553-B5C7-85ECDD681F1D}"/>
    <cellStyle name="Normal 3 2 9 2 5 2" xfId="21840" xr:uid="{AE2FBB70-2908-47A3-96E0-38423DE3F456}"/>
    <cellStyle name="Normal 3 2 9 2 5 3" xfId="29956" xr:uid="{32A2933E-8405-417A-AF66-EEFC056DBC67}"/>
    <cellStyle name="Normal 3 2 9 2 6" xfId="20688" xr:uid="{FA14A47A-C061-433B-AE23-A7E0E8C6E5BE}"/>
    <cellStyle name="Normal 3 2 9 2 7" xfId="28783" xr:uid="{43266693-7623-44C7-94FA-096025148117}"/>
    <cellStyle name="Normal 3 2 9 3" xfId="3328" xr:uid="{0A6DD8C8-79DB-42C7-9767-CC82C9F89D8D}"/>
    <cellStyle name="Normal 3 2 9 3 2" xfId="4763" xr:uid="{19C7DF1E-4D38-4A09-A0E5-90E6CD4E71FB}"/>
    <cellStyle name="Normal 3 2 9 3 2 2" xfId="7699" xr:uid="{5E05104F-9213-4131-81B8-41DDF1EC862F}"/>
    <cellStyle name="Normal 3 2 9 3 2 2 2" xfId="26231" xr:uid="{F135F6D0-0615-4DEB-9D81-3ED444C49DC1}"/>
    <cellStyle name="Normal 3 2 9 3 2 2 3" xfId="34349" xr:uid="{B789A40E-B0AC-4627-8E95-01069BF033F7}"/>
    <cellStyle name="Normal 3 2 9 3 2 3" xfId="23323" xr:uid="{F678A428-9398-4F30-9BE6-B2670220783F}"/>
    <cellStyle name="Normal 3 2 9 3 2 4" xfId="31441" xr:uid="{1CAA47CD-1BAB-471D-B164-06CE5F202630}"/>
    <cellStyle name="Normal 3 2 9 3 3" xfId="6273" xr:uid="{F4222E22-9141-4364-870D-AAB6E33AC055}"/>
    <cellStyle name="Normal 3 2 9 3 3 2" xfId="24805" xr:uid="{F578AC5A-8B70-4160-B8B0-B72E8DAB7EF9}"/>
    <cellStyle name="Normal 3 2 9 3 3 3" xfId="32923" xr:uid="{70F73278-4626-48D4-B005-39051FFE0BDD}"/>
    <cellStyle name="Normal 3 2 9 3 4" xfId="21895" xr:uid="{4A2D7E05-8A8A-4DF1-99CD-712FD6C6F99A}"/>
    <cellStyle name="Normal 3 2 9 3 5" xfId="30013" xr:uid="{54B6A772-D0EB-4788-80B4-6A05076467F9}"/>
    <cellStyle name="Normal 3 2 9 4" xfId="4052" xr:uid="{59B3F852-1A3C-4A63-AB96-36B7209BFB02}"/>
    <cellStyle name="Normal 3 2 9 4 2" xfId="6988" xr:uid="{01B092FE-D9BA-457D-9FA5-0134C7875028}"/>
    <cellStyle name="Normal 3 2 9 4 2 2" xfId="25520" xr:uid="{96650D04-5D4B-4AE9-8DFA-BD908ACC395F}"/>
    <cellStyle name="Normal 3 2 9 4 2 3" xfId="33638" xr:uid="{40F3443A-069E-4688-9879-F0C2C2384854}"/>
    <cellStyle name="Normal 3 2 9 4 3" xfId="22612" xr:uid="{97B65BDC-75D8-4754-99B6-B97BBE9D2583}"/>
    <cellStyle name="Normal 3 2 9 4 4" xfId="30730" xr:uid="{73BEB745-FC2C-469B-926B-4C4445684126}"/>
    <cellStyle name="Normal 3 2 9 5" xfId="5562" xr:uid="{8EEDD8F0-8BD8-4F1F-93E9-3B8AF43A33BE}"/>
    <cellStyle name="Normal 3 2 9 5 2" xfId="24094" xr:uid="{E771889F-0045-4EA7-85C9-52DDE0C9F676}"/>
    <cellStyle name="Normal 3 2 9 5 3" xfId="32212" xr:uid="{BA36605F-2C6F-452D-B71E-F25A9D000262}"/>
    <cellStyle name="Normal 3 2 9 6" xfId="2078" xr:uid="{2AAB95FF-8A62-4575-A47B-BCC2F37119F1}"/>
    <cellStyle name="Normal 3 2 9 6 2" xfId="21060" xr:uid="{8329667F-A3EF-47C0-9AB0-7973F2913D3A}"/>
    <cellStyle name="Normal 3 2 9 6 3" xfId="29176" xr:uid="{D4979B60-0B51-4620-BE3D-E4A87AB030E5}"/>
    <cellStyle name="Normal 3 2 9 7" xfId="20381" xr:uid="{F61BB189-F6C5-43F5-9646-51B1C33A3FEF}"/>
    <cellStyle name="Normal 3 2 9 8" xfId="28472" xr:uid="{79F215B1-3207-4F84-B967-B33EF550E0F8}"/>
    <cellStyle name="Normal 3 20" xfId="20412" xr:uid="{C69CF398-6E6D-4112-A265-A52C0350E0BC}"/>
    <cellStyle name="Normal 3 21" xfId="28504" xr:uid="{2B8EDE32-68FD-4C22-8FDC-61550DE0CBCE}"/>
    <cellStyle name="Normal 3 3" xfId="489" xr:uid="{9EBE9368-5CA5-43C9-A00A-8BF0D9B66CBD}"/>
    <cellStyle name="Normal 3 3 2" xfId="2478" xr:uid="{1E01AC5E-0C03-45A6-A38B-A3CD34B33D2F}"/>
    <cellStyle name="Normal 3 3 2 2" xfId="11341" xr:uid="{760C924D-FED9-4C2C-9DDE-8F470708EB14}"/>
    <cellStyle name="Normal 3 3 2 3" xfId="11340" xr:uid="{FDC4A339-D0F9-4FE5-996C-5595C297DB0A}"/>
    <cellStyle name="Normal 3 3 3" xfId="3236" xr:uid="{E2D6277A-2A3A-488E-9E76-34508FEA9E02}"/>
    <cellStyle name="Normal 3 3 3 2" xfId="11343" xr:uid="{4848372A-2EE8-4FA7-9C34-6EE687EBED92}"/>
    <cellStyle name="Normal 3 3 3 3" xfId="11342" xr:uid="{B725ACEE-AF84-4E47-999D-2ED016B765A3}"/>
    <cellStyle name="Normal 3 3 4" xfId="3130" xr:uid="{1D80A0A6-BAAC-482A-8E6E-8DEC6E2076D2}"/>
    <cellStyle name="Normal 3 3 4 2" xfId="11345" xr:uid="{4E51CFA3-326B-4F91-90B6-E37E6F449F78}"/>
    <cellStyle name="Normal 3 3 4 2 2" xfId="27611" xr:uid="{1B7BCBB8-1943-4282-BBB3-6D4D1FA2A2E2}"/>
    <cellStyle name="Normal 3 3 4 2 3" xfId="35803" xr:uid="{FA564036-E76F-4A3B-B1B5-D1F477447B3D}"/>
    <cellStyle name="Normal 3 3 4 3" xfId="11344" xr:uid="{C359139B-49E8-41D1-8629-755BB1E4AB33}"/>
    <cellStyle name="Normal 3 3 4 3 2" xfId="27610" xr:uid="{CA0541F3-4291-4DC3-840D-5AB901C86CBF}"/>
    <cellStyle name="Normal 3 3 4 3 3" xfId="35802" xr:uid="{AA736270-26BA-4AD2-BB47-8FD558DA3355}"/>
    <cellStyle name="Normal 3 3 5" xfId="11346" xr:uid="{C181B36B-A934-43C8-B5B8-83C57508B90D}"/>
    <cellStyle name="Normal 3 3 5 2" xfId="27612" xr:uid="{97082A30-C146-42C5-A422-6D4282DAD17C}"/>
    <cellStyle name="Normal 3 3 5 3" xfId="35804" xr:uid="{AD163E73-E389-461B-A18F-0CBBFE4B7A12}"/>
    <cellStyle name="Normal 3 3 6" xfId="11339" xr:uid="{69F4D6A9-6550-48DE-B60B-D30864F7DC70}"/>
    <cellStyle name="Normal 3 3 6 2" xfId="27609" xr:uid="{F4C3C0AC-7F7C-4203-9877-D9E19395EE77}"/>
    <cellStyle name="Normal 3 3 6 3" xfId="35800" xr:uid="{C71F1634-59A6-4BAB-BC1C-8B3AD2D71886}"/>
    <cellStyle name="Normal 3 4" xfId="490" xr:uid="{838E1CF7-B0D0-418E-BC38-9E90D7CA55C2}"/>
    <cellStyle name="Normal 3 4 2" xfId="2479" xr:uid="{086B767D-DD02-4C06-9ED2-06FFD6E5CA2B}"/>
    <cellStyle name="Normal 3 4 2 2" xfId="11348" xr:uid="{2681B300-1B71-47B1-A9AA-66469EF3F4B5}"/>
    <cellStyle name="Normal 3 4 3" xfId="3237" xr:uid="{C696A253-3D07-411C-A133-EDCA013BECFD}"/>
    <cellStyle name="Normal 3 4 4" xfId="3131" xr:uid="{19F9D758-57B6-4479-AAD6-7F9A6D6AFEC2}"/>
    <cellStyle name="Normal 3 4 5" xfId="11347" xr:uid="{C644D298-BE2A-41CE-862B-5B9B4746DCC7}"/>
    <cellStyle name="Normal 3 5" xfId="491" xr:uid="{A6E3DA94-9227-4BF3-A9DE-5293D3FD1686}"/>
    <cellStyle name="Normal 3 5 2" xfId="2480" xr:uid="{ABCB2B30-2AD5-41BB-B773-06D00C5D0574}"/>
    <cellStyle name="Normal 3 5 2 2" xfId="11350" xr:uid="{52B1ECFE-863D-4D01-80C7-E01554E98117}"/>
    <cellStyle name="Normal 3 5 3" xfId="11349" xr:uid="{1967E6E6-4B84-4665-AE0B-95B1A72E59DA}"/>
    <cellStyle name="Normal 3 6" xfId="668" xr:uid="{EDE7C0C8-28E7-4C1D-AF65-A77D473CDAF3}"/>
    <cellStyle name="Normal 3 6 2" xfId="2107" xr:uid="{2842A030-1F25-4750-92B3-FB0E0120D6F9}"/>
    <cellStyle name="Normal 3 6 2 2" xfId="11352" xr:uid="{3A1060B5-845A-45A3-BAA3-1D9CC231F293}"/>
    <cellStyle name="Normal 3 6 3" xfId="11351" xr:uid="{38389B5F-B3F8-46F9-A140-B3DEFB51FF31}"/>
    <cellStyle name="Normal 3 6 4" xfId="1866" xr:uid="{9C9A0FCD-E446-44EA-B1E0-5521CA36CE6A}"/>
    <cellStyle name="Normal 3 7" xfId="669" xr:uid="{FCE4C680-CBE9-4D17-8EE9-FA044066AA9A}"/>
    <cellStyle name="Normal 3 7 2" xfId="11353" xr:uid="{C47EDD15-5442-4BE5-BBAE-2FB1624A9CA2}"/>
    <cellStyle name="Normal 3 8" xfId="967" xr:uid="{50C033D5-A229-4E3F-AB62-42BF408EA55F}"/>
    <cellStyle name="Normal 3 8 2" xfId="2563" xr:uid="{24477820-70EC-4FD3-B05A-963F6DC3CE27}"/>
    <cellStyle name="Normal 3 8 3" xfId="2192" xr:uid="{AA1B97D7-E328-4372-8566-28FCFB95D450}"/>
    <cellStyle name="Normal 3 8 3 2" xfId="2636" xr:uid="{6E838D62-DD66-4B14-9E6E-955AFFC6F33F}"/>
    <cellStyle name="Normal 3 8 4" xfId="2618" xr:uid="{33D294DA-BF4A-491B-A81B-A79D44EEA96F}"/>
    <cellStyle name="Normal 3 8 5" xfId="2074" xr:uid="{8EDD6EAC-9C0D-4B26-8F02-396C7201A960}"/>
    <cellStyle name="Normal 3 8 6" xfId="11354" xr:uid="{E0C851E6-C315-40BD-9C5E-6080D6FB7335}"/>
    <cellStyle name="Normal 3 8 6 2" xfId="27613" xr:uid="{0BF46729-6343-49E9-993A-A84E8496DD99}"/>
    <cellStyle name="Normal 3 8 6 3" xfId="35805" xr:uid="{3A627927-4E80-4726-B4C7-DF9C9A7CC333}"/>
    <cellStyle name="Normal 3 8 7" xfId="2014" xr:uid="{A886B6AC-4996-4B80-AE79-E65ED8A11A8F}"/>
    <cellStyle name="Normal 3 8 8" xfId="20723" xr:uid="{78729649-515F-40E4-AEE5-EB5C87928CF4}"/>
    <cellStyle name="Normal 3 8 9" xfId="28818" xr:uid="{0FA7D786-0101-47BB-9FB9-D172CDECE252}"/>
    <cellStyle name="Normal 3 9" xfId="1109" xr:uid="{0755EF8A-A7DA-4D87-87E7-AF43D9E20074}"/>
    <cellStyle name="Normal 3 9 10" xfId="2015" xr:uid="{5712D846-5399-4165-B75A-FAE61D3874D3}"/>
    <cellStyle name="Normal 3 9 10 2" xfId="21025" xr:uid="{A7C32C2F-BCC0-40D9-82EF-B08D0C7A637C}"/>
    <cellStyle name="Normal 3 9 10 3" xfId="29140" xr:uid="{0DD1B08C-98C1-4273-BF2B-9E58B451464C}"/>
    <cellStyle name="Normal 3 9 2" xfId="2568" xr:uid="{352ECE11-E2DE-4DB4-A660-605F6EFBE28E}"/>
    <cellStyle name="Normal 3 9 3" xfId="2203" xr:uid="{6B22361E-7285-4AFA-945B-DB4886182684}"/>
    <cellStyle name="Normal 3 9 4" xfId="2662" xr:uid="{ABFD6B4A-032E-480E-B441-77D345FA0FA8}"/>
    <cellStyle name="Normal 3 9 4 2" xfId="3607" xr:uid="{0977FC36-1C1B-465A-8BB0-F3E6809C4EB7}"/>
    <cellStyle name="Normal 3 9 4 2 2" xfId="5041" xr:uid="{3037ECA5-B97B-47C6-ABA9-4EA779EC7A63}"/>
    <cellStyle name="Normal 3 9 4 2 2 2" xfId="7977" xr:uid="{A7D41BE5-2DA6-4821-92CC-FC1B4F2693BF}"/>
    <cellStyle name="Normal 3 9 4 2 2 2 2" xfId="26509" xr:uid="{119FF04A-4ACD-4F4F-AE6D-BC37FE3497F5}"/>
    <cellStyle name="Normal 3 9 4 2 2 2 3" xfId="34627" xr:uid="{9546B277-48D6-47C1-8975-576527AC4E14}"/>
    <cellStyle name="Normal 3 9 4 2 2 3" xfId="23601" xr:uid="{94E612DF-7441-4129-9756-D97C6F78DCA2}"/>
    <cellStyle name="Normal 3 9 4 2 2 4" xfId="31719" xr:uid="{CEB221BE-9EC1-492C-9290-F833AF922862}"/>
    <cellStyle name="Normal 3 9 4 2 3" xfId="6551" xr:uid="{AECB87BA-2312-47B2-AD5C-71D532B1B68B}"/>
    <cellStyle name="Normal 3 9 4 2 3 2" xfId="25083" xr:uid="{08CD7713-D0CB-4A09-97DA-29060383792F}"/>
    <cellStyle name="Normal 3 9 4 2 3 3" xfId="33201" xr:uid="{F34A3CB8-D9B2-452E-8BA7-C77B7448D5A2}"/>
    <cellStyle name="Normal 3 9 4 2 4" xfId="22173" xr:uid="{A29C499D-09E3-4A44-AB52-E1C5B7B0F729}"/>
    <cellStyle name="Normal 3 9 4 2 5" xfId="30291" xr:uid="{F7D6E4E6-0A06-4C21-97DB-A44B598BF5E9}"/>
    <cellStyle name="Normal 3 9 4 3" xfId="4330" xr:uid="{A1B21FC5-E52B-4F88-ACC1-73DA7DF75CE0}"/>
    <cellStyle name="Normal 3 9 4 3 2" xfId="7266" xr:uid="{A74C78F7-3CFC-4868-86CA-E4FFCA1AE453}"/>
    <cellStyle name="Normal 3 9 4 3 2 2" xfId="25798" xr:uid="{46FFDD9E-3E0D-4862-AB5C-EBB36A6A29B8}"/>
    <cellStyle name="Normal 3 9 4 3 2 3" xfId="33916" xr:uid="{070AE3D2-8C3C-43AD-BEFE-181740F13F7E}"/>
    <cellStyle name="Normal 3 9 4 3 3" xfId="22890" xr:uid="{820AF390-8F79-4659-8F06-9161E93EED61}"/>
    <cellStyle name="Normal 3 9 4 3 4" xfId="31008" xr:uid="{27C8135D-D68A-45C7-BB07-B65CB883AEC0}"/>
    <cellStyle name="Normal 3 9 4 4" xfId="5840" xr:uid="{B4CB2517-CCAE-4A30-87F1-2A77E1EC6BF2}"/>
    <cellStyle name="Normal 3 9 4 4 2" xfId="24372" xr:uid="{9D32B7D7-2D11-4FCA-AEB2-87561E34CE90}"/>
    <cellStyle name="Normal 3 9 4 4 3" xfId="32490" xr:uid="{AAA5841D-1C60-40B0-9879-513D4F14787F}"/>
    <cellStyle name="Normal 3 9 4 5" xfId="21418" xr:uid="{008178C1-4D86-4642-B8F1-A4F426BA5BA7}"/>
    <cellStyle name="Normal 3 9 4 6" xfId="29534" xr:uid="{D122D276-D3F7-404C-9839-2BEE14D841D9}"/>
    <cellStyle name="Normal 3 9 5" xfId="3296" xr:uid="{26432CB7-294B-46E8-9476-E563DF16264F}"/>
    <cellStyle name="Normal 3 9 5 2" xfId="4013" xr:uid="{DC0CBD7A-53CF-4DBE-A035-CAB68048F6C9}"/>
    <cellStyle name="Normal 3 9 5 2 2" xfId="5446" xr:uid="{575C74E8-8405-40A0-A847-B261951C3D7C}"/>
    <cellStyle name="Normal 3 9 5 2 2 2" xfId="8382" xr:uid="{CE52D74E-0D78-45AD-BFBC-FF7D83923C92}"/>
    <cellStyle name="Normal 3 9 5 2 2 2 2" xfId="26914" xr:uid="{A86FF1F5-5736-4225-8740-190594730597}"/>
    <cellStyle name="Normal 3 9 5 2 2 2 3" xfId="35032" xr:uid="{E39068FA-6871-4DC2-B384-AA8F1472BF19}"/>
    <cellStyle name="Normal 3 9 5 2 2 3" xfId="24006" xr:uid="{570D27EF-FF39-4DCD-B59B-DD202F77D991}"/>
    <cellStyle name="Normal 3 9 5 2 2 4" xfId="32124" xr:uid="{31637BE3-2946-42E4-ACA4-EDC95FD98329}"/>
    <cellStyle name="Normal 3 9 5 2 3" xfId="6956" xr:uid="{5DED7B96-D2AD-4CED-8021-9B288C8A690B}"/>
    <cellStyle name="Normal 3 9 5 2 3 2" xfId="25488" xr:uid="{D72890AD-4E9D-4F51-B493-242C57486476}"/>
    <cellStyle name="Normal 3 9 5 2 3 3" xfId="33606" xr:uid="{7ABAF195-A4BA-4817-901F-91A33FF4EB56}"/>
    <cellStyle name="Normal 3 9 5 2 4" xfId="22578" xr:uid="{00CC7E43-21BA-4243-AD19-9F32D156DE11}"/>
    <cellStyle name="Normal 3 9 5 2 5" xfId="30696" xr:uid="{87815DE2-ACC8-4526-A27E-2692ECBABCBB}"/>
    <cellStyle name="Normal 3 9 5 3" xfId="4735" xr:uid="{8A5A29E4-EF9F-4718-ACED-84E6563F8CFF}"/>
    <cellStyle name="Normal 3 9 5 3 2" xfId="7671" xr:uid="{8B252FD2-51C0-49E2-8966-C84A033B019E}"/>
    <cellStyle name="Normal 3 9 5 3 2 2" xfId="26203" xr:uid="{B655B73D-C9C7-40BE-93AF-145C55735933}"/>
    <cellStyle name="Normal 3 9 5 3 2 3" xfId="34321" xr:uid="{4663E0E0-4A19-45FA-98EE-43C4E05C3E58}"/>
    <cellStyle name="Normal 3 9 5 3 3" xfId="23295" xr:uid="{A99F7986-C896-4E4E-A7C4-5CEE83B87C4F}"/>
    <cellStyle name="Normal 3 9 5 3 4" xfId="31413" xr:uid="{7681ACFC-5CCE-426D-ACFD-8912F8842C65}"/>
    <cellStyle name="Normal 3 9 5 4" xfId="6245" xr:uid="{A61802ED-EC84-46D1-9817-8A73FC3D49E5}"/>
    <cellStyle name="Normal 3 9 5 4 2" xfId="24777" xr:uid="{AD1730A4-AD95-4C36-BE3E-C2A1C3A5D025}"/>
    <cellStyle name="Normal 3 9 5 4 3" xfId="32895" xr:uid="{CBA72A0B-7518-48A4-8AD0-71A3E9C9EBE1}"/>
    <cellStyle name="Normal 3 9 5 5" xfId="21867" xr:uid="{D6E863DC-5C98-4230-A0D8-8A03F2E8C726}"/>
    <cellStyle name="Normal 3 9 5 6" xfId="29984" xr:uid="{EAAC8B2E-2F6A-4A91-A58A-A93A53949BA5}"/>
    <cellStyle name="Normal 3 9 6" xfId="3313" xr:uid="{1D60F643-4B97-4B3E-83D4-88F9AF31CE8B}"/>
    <cellStyle name="Normal 3 9 6 2" xfId="4750" xr:uid="{78D121FF-B641-4C17-926B-F40E25BB3AFD}"/>
    <cellStyle name="Normal 3 9 6 2 2" xfId="7686" xr:uid="{118F8356-0A9D-4EBF-A319-DA5606BC0BE4}"/>
    <cellStyle name="Normal 3 9 6 2 2 2" xfId="26218" xr:uid="{E8CC05B9-D4B9-43D4-877C-1A39FDC5A88D}"/>
    <cellStyle name="Normal 3 9 6 2 2 3" xfId="34336" xr:uid="{AF0A42D3-B5DE-4D34-B382-758A25B56F4D}"/>
    <cellStyle name="Normal 3 9 6 2 3" xfId="23310" xr:uid="{0FF85701-35EB-4053-883B-4B96C14EB6B5}"/>
    <cellStyle name="Normal 3 9 6 2 4" xfId="31428" xr:uid="{8793A533-3156-40A6-AA97-A6AA2EF0A070}"/>
    <cellStyle name="Normal 3 9 6 3" xfId="6260" xr:uid="{85EC4D49-654F-4430-A64E-FD227D595295}"/>
    <cellStyle name="Normal 3 9 6 3 2" xfId="24792" xr:uid="{7387AD86-459D-45F6-B377-7377CC3F3D27}"/>
    <cellStyle name="Normal 3 9 6 3 3" xfId="32910" xr:uid="{DDD2403F-5B14-415A-9B9A-A76D3E6D4DFE}"/>
    <cellStyle name="Normal 3 9 6 4" xfId="21882" xr:uid="{07FFCE53-B802-4A06-986D-AA8751B1325A}"/>
    <cellStyle name="Normal 3 9 6 5" xfId="29999" xr:uid="{B6452CD9-A74A-4753-B14D-7C3CE1894F85}"/>
    <cellStyle name="Normal 3 9 7" xfId="4039" xr:uid="{9B7DA5CA-4EA8-402D-9F8E-CB3047530A13}"/>
    <cellStyle name="Normal 3 9 7 2" xfId="6975" xr:uid="{F81A24BD-1F36-4654-B621-3D7C9B916D2A}"/>
    <cellStyle name="Normal 3 9 7 2 2" xfId="25507" xr:uid="{78385701-F6CA-4949-83EA-8B61C34DA4DE}"/>
    <cellStyle name="Normal 3 9 7 2 3" xfId="33625" xr:uid="{FC47AEA3-B6F4-4A6B-B915-23A309139DBC}"/>
    <cellStyle name="Normal 3 9 7 3" xfId="22599" xr:uid="{61302735-5C8E-4D40-9534-947DF01E2EFA}"/>
    <cellStyle name="Normal 3 9 7 4" xfId="30717" xr:uid="{31A3A8D3-23E2-4FCD-A8A5-4F9E01C87FA4}"/>
    <cellStyle name="Normal 3 9 8" xfId="5549" xr:uid="{14F6D620-D78B-4CC9-B702-0C9F3A88A625}"/>
    <cellStyle name="Normal 3 9 8 2" xfId="24081" xr:uid="{245AB0C8-18D5-4797-84F9-CDC72AFBC3B1}"/>
    <cellStyle name="Normal 3 9 8 3" xfId="32199" xr:uid="{E518DB9B-16A6-4475-8C16-3A629D041B51}"/>
    <cellStyle name="Normal 3 9 9" xfId="11355" xr:uid="{ABA61BEC-A2E0-48C4-8658-821A508DFA14}"/>
    <cellStyle name="Normal 3_Budget (2010-11)_Vinod_Feasibility" xfId="11356" xr:uid="{4E39A12C-12FB-4E5F-86DC-9D7DBC3AFA76}"/>
    <cellStyle name="Normal 30" xfId="571" xr:uid="{4707D62B-5EF7-4187-A1FB-8970C263A7AF}"/>
    <cellStyle name="Normal 30 2" xfId="2502" xr:uid="{3427C3D4-A835-4C15-BF74-94652F425CF9}"/>
    <cellStyle name="Normal 30 2 2" xfId="11359" xr:uid="{CE6E558E-1598-4AE7-88F4-6E93FE30A052}"/>
    <cellStyle name="Normal 30 2 2 2" xfId="27616" xr:uid="{9E017789-A6CA-47A7-82A4-0D3A35ED1BCD}"/>
    <cellStyle name="Normal 30 2 2 3" xfId="35808" xr:uid="{41EB3485-3FF5-42E5-B7E7-64D7439DD5C7}"/>
    <cellStyle name="Normal 30 2 3" xfId="11358" xr:uid="{2290A9CB-F641-463B-9831-80C43A8331E9}"/>
    <cellStyle name="Normal 30 2 3 2" xfId="27615" xr:uid="{A158224F-0B56-4EBF-BC8B-23CF8CBC3C9B}"/>
    <cellStyle name="Normal 30 2 3 3" xfId="35807" xr:uid="{B5133B4C-84B2-4517-827C-2128E5733C7E}"/>
    <cellStyle name="Normal 30 3" xfId="11360" xr:uid="{3F45E933-1C64-4329-9935-6A4BA4C2ED1C}"/>
    <cellStyle name="Normal 30 3 2" xfId="27617" xr:uid="{F4C94F48-BB73-4EF4-9002-455B7C25505D}"/>
    <cellStyle name="Normal 30 3 3" xfId="35809" xr:uid="{7343ADBF-7CFD-4490-AA6D-5C7C478F8484}"/>
    <cellStyle name="Normal 30 4" xfId="11357" xr:uid="{F27CF838-CEC0-41EC-A063-9B2FF6688E4E}"/>
    <cellStyle name="Normal 30 4 2" xfId="27614" xr:uid="{B5A9D6CC-5F5C-4889-AB46-1ACBD7F4A825}"/>
    <cellStyle name="Normal 30 4 3" xfId="35806" xr:uid="{CF8DC219-97EB-4582-A246-D2E3005048E3}"/>
    <cellStyle name="Normal 31" xfId="492" xr:uid="{1F7AFD72-EECE-4894-B7E1-38F7E24326C6}"/>
    <cellStyle name="Normal 31 10" xfId="11361" xr:uid="{95376B4B-545D-4D9B-BDF5-39020E623562}"/>
    <cellStyle name="Normal 31 10 2" xfId="27618" xr:uid="{7AEB8E6C-E938-47F3-A90F-50476E17F40B}"/>
    <cellStyle name="Normal 31 10 3" xfId="35810" xr:uid="{362CD6D0-E186-45E2-A4CF-12AAAF765DF9}"/>
    <cellStyle name="Normal 31 11" xfId="1867" xr:uid="{9E64168A-60F4-4515-BA79-5F696225DE70}"/>
    <cellStyle name="Normal 31 11 2" xfId="20962" xr:uid="{5F4E16CA-8860-4B24-9E59-B88239E07DD8}"/>
    <cellStyle name="Normal 31 11 3" xfId="29076" xr:uid="{43EFCA6A-0C06-41C2-A452-13058ADA7D71}"/>
    <cellStyle name="Normal 31 12" xfId="20382" xr:uid="{CC49CA10-684C-4122-8F2B-3BA9B37AC799}"/>
    <cellStyle name="Normal 31 13" xfId="28473" xr:uid="{FF09AF55-C0BF-45B5-93C4-59AF18CC1472}"/>
    <cellStyle name="Normal 31 2" xfId="933" xr:uid="{01D33B70-D2F8-4AF0-AB19-EFD3960A579E}"/>
    <cellStyle name="Normal 31 2 10" xfId="28784" xr:uid="{E50C0FB1-8245-4148-AE09-6FFE698935CB}"/>
    <cellStyle name="Normal 31 2 2" xfId="2376" xr:uid="{CE479F9E-F2BC-472F-A5BC-15ED7416B01B}"/>
    <cellStyle name="Normal 31 2 2 2" xfId="2964" xr:uid="{1FF9CA4B-D0F3-4778-BE14-0EE982FD9DCA}"/>
    <cellStyle name="Normal 31 2 2 2 2" xfId="3837" xr:uid="{932369B7-5AF4-4BCB-85B2-E2910EBA2B41}"/>
    <cellStyle name="Normal 31 2 2 2 2 2" xfId="5270" xr:uid="{4B484DAF-B542-4FA9-8378-91E73A98CC80}"/>
    <cellStyle name="Normal 31 2 2 2 2 2 2" xfId="8206" xr:uid="{D9FEB9A2-0BDF-4210-BFED-0E0B6D357160}"/>
    <cellStyle name="Normal 31 2 2 2 2 2 2 2" xfId="26738" xr:uid="{BD300C4B-7133-44F9-96A1-8E4462D7D5D6}"/>
    <cellStyle name="Normal 31 2 2 2 2 2 2 3" xfId="34856" xr:uid="{0DBD69C0-13F1-421A-BA97-1313C36FF2AE}"/>
    <cellStyle name="Normal 31 2 2 2 2 2 3" xfId="23830" xr:uid="{DAA5BC68-AA2A-4D7F-B4E4-69DF989A93DE}"/>
    <cellStyle name="Normal 31 2 2 2 2 2 4" xfId="31948" xr:uid="{8C485A8B-FDA3-45C6-BC35-4AB67EC7612D}"/>
    <cellStyle name="Normal 31 2 2 2 2 3" xfId="6780" xr:uid="{CFB18871-4F5D-4805-ADA7-068A26A5A683}"/>
    <cellStyle name="Normal 31 2 2 2 2 3 2" xfId="25312" xr:uid="{57C6F78E-227F-4FE7-BC03-082F356FE475}"/>
    <cellStyle name="Normal 31 2 2 2 2 3 3" xfId="33430" xr:uid="{B9D3F329-97AB-4244-8799-B2CF7BC3632D}"/>
    <cellStyle name="Normal 31 2 2 2 2 4" xfId="22402" xr:uid="{CC7C8C9E-FE85-4376-843F-55C7FC29356C}"/>
    <cellStyle name="Normal 31 2 2 2 2 5" xfId="30520" xr:uid="{9815E335-679A-400B-B4A3-50518AF63C1F}"/>
    <cellStyle name="Normal 31 2 2 2 3" xfId="4559" xr:uid="{B4B88543-F55E-4524-9DF2-5F23044167E8}"/>
    <cellStyle name="Normal 31 2 2 2 3 2" xfId="7495" xr:uid="{47FB1AE6-4157-4F12-A0F4-9EE53A2A660E}"/>
    <cellStyle name="Normal 31 2 2 2 3 2 2" xfId="26027" xr:uid="{D9C7F393-53EF-4649-B99A-DA76DA679EE0}"/>
    <cellStyle name="Normal 31 2 2 2 3 2 3" xfId="34145" xr:uid="{B67E6FA9-D3DF-4A90-99B0-F5B567E2A37E}"/>
    <cellStyle name="Normal 31 2 2 2 3 3" xfId="23119" xr:uid="{C3906737-0690-46E9-8514-290E207158F9}"/>
    <cellStyle name="Normal 31 2 2 2 3 4" xfId="31237" xr:uid="{6441CDAA-29D8-45DA-B507-E7CE87F67A14}"/>
    <cellStyle name="Normal 31 2 2 2 4" xfId="6069" xr:uid="{930B8E59-E18C-48C7-BF02-A7C395D171E8}"/>
    <cellStyle name="Normal 31 2 2 2 4 2" xfId="24601" xr:uid="{D4D3B49B-3D49-423F-9534-A0F619B5EACB}"/>
    <cellStyle name="Normal 31 2 2 2 4 3" xfId="32719" xr:uid="{37445BE8-2E29-49F5-82C3-0A9E57074620}"/>
    <cellStyle name="Normal 31 2 2 2 5" xfId="21657" xr:uid="{F79899B7-AFA4-4361-A610-59B8E64EB3B1}"/>
    <cellStyle name="Normal 31 2 2 2 6" xfId="29773" xr:uid="{D97D459D-C74D-43F7-BACC-1E50F7FD7512}"/>
    <cellStyle name="Normal 31 2 2 3" xfId="3542" xr:uid="{FF7CE1F6-07ED-451F-847A-C570BC2DE35D}"/>
    <cellStyle name="Normal 31 2 2 3 2" xfId="4977" xr:uid="{B0436F35-FB2F-4799-8AA7-6E776083E415}"/>
    <cellStyle name="Normal 31 2 2 3 2 2" xfId="7913" xr:uid="{BF954F15-18D4-4B0E-8A9D-C3F8AD5DBF49}"/>
    <cellStyle name="Normal 31 2 2 3 2 2 2" xfId="26445" xr:uid="{DB7FCD85-5AD7-4FE6-A008-4479F3138420}"/>
    <cellStyle name="Normal 31 2 2 3 2 2 3" xfId="34563" xr:uid="{230BB39C-36B1-4F5E-ADC9-FFF2A785EA96}"/>
    <cellStyle name="Normal 31 2 2 3 2 3" xfId="23537" xr:uid="{8963D709-D8C9-442C-94BC-609D4C1BF38F}"/>
    <cellStyle name="Normal 31 2 2 3 2 4" xfId="31655" xr:uid="{4DD320FB-B0CA-49BB-809C-AC50661D9200}"/>
    <cellStyle name="Normal 31 2 2 3 3" xfId="6487" xr:uid="{E226145D-3DEF-4854-A824-740EB7CA7632}"/>
    <cellStyle name="Normal 31 2 2 3 3 2" xfId="25019" xr:uid="{C0BA5FFB-0CCE-45B3-B54B-09983520CDEC}"/>
    <cellStyle name="Normal 31 2 2 3 3 3" xfId="33137" xr:uid="{6F67085D-2A01-43BA-9DD8-D5F956EFC945}"/>
    <cellStyle name="Normal 31 2 2 3 4" xfId="22109" xr:uid="{2C9E8D8C-3B54-4DFF-A8E5-B21DE621E508}"/>
    <cellStyle name="Normal 31 2 2 3 5" xfId="30227" xr:uid="{803946B2-F328-495A-9F76-84BB121F22B1}"/>
    <cellStyle name="Normal 31 2 2 4" xfId="4266" xr:uid="{24134C10-654A-4DC4-93C6-5E8AA26005E1}"/>
    <cellStyle name="Normal 31 2 2 4 2" xfId="7202" xr:uid="{7E895770-5058-4C25-9B1F-30199DEEBA51}"/>
    <cellStyle name="Normal 31 2 2 4 2 2" xfId="25734" xr:uid="{341D12D4-4FA0-4136-BCE6-E7A64C82C81D}"/>
    <cellStyle name="Normal 31 2 2 4 2 3" xfId="33852" xr:uid="{E7B4F994-2CF3-494F-83A9-644B6BC6567C}"/>
    <cellStyle name="Normal 31 2 2 4 3" xfId="22826" xr:uid="{95B0E33C-C0D6-40B9-BAF7-1A8681E54EE0}"/>
    <cellStyle name="Normal 31 2 2 4 4" xfId="30944" xr:uid="{2EA4A826-0735-4975-98A1-55EBF79AE2C8}"/>
    <cellStyle name="Normal 31 2 2 5" xfId="5776" xr:uid="{008633A4-0BAA-4D35-808C-FFD669BAA43B}"/>
    <cellStyle name="Normal 31 2 2 5 2" xfId="24308" xr:uid="{3628C0DC-20CD-4C47-80D5-620C6498AD46}"/>
    <cellStyle name="Normal 31 2 2 5 3" xfId="32426" xr:uid="{121A4A45-2581-4C6B-A488-06DD97B06D5B}"/>
    <cellStyle name="Normal 31 2 2 6" xfId="21294" xr:uid="{5D466163-E634-444B-8360-FDD68ED12B2E}"/>
    <cellStyle name="Normal 31 2 2 7" xfId="29410" xr:uid="{1A2C638A-A453-4D4F-B1BE-A63BE1D3B0D9}"/>
    <cellStyle name="Normal 31 2 3" xfId="2835" xr:uid="{466FC31B-3E76-44E7-A17C-7C6754E4067B}"/>
    <cellStyle name="Normal 31 2 3 2" xfId="3708" xr:uid="{722C72E3-19DD-45C3-A27C-CF091F75B20D}"/>
    <cellStyle name="Normal 31 2 3 2 2" xfId="5141" xr:uid="{991E2D6A-92A9-4920-A115-B266A827FF10}"/>
    <cellStyle name="Normal 31 2 3 2 2 2" xfId="8077" xr:uid="{449337B4-75D8-4825-922F-840F5AEE21B6}"/>
    <cellStyle name="Normal 31 2 3 2 2 2 2" xfId="26609" xr:uid="{1746ABCB-BF21-4C27-9C0A-40A948899315}"/>
    <cellStyle name="Normal 31 2 3 2 2 2 3" xfId="34727" xr:uid="{C3AF637C-A6A6-402F-8284-0EB622482663}"/>
    <cellStyle name="Normal 31 2 3 2 2 3" xfId="23701" xr:uid="{104F628D-6A42-4E90-80E6-4C7F4F5A621F}"/>
    <cellStyle name="Normal 31 2 3 2 2 4" xfId="31819" xr:uid="{B4D7B3D2-113A-4CA8-A95A-C9CA4DE4F0CA}"/>
    <cellStyle name="Normal 31 2 3 2 3" xfId="6651" xr:uid="{888CE3BF-F46A-43B5-944C-C2C88A75219C}"/>
    <cellStyle name="Normal 31 2 3 2 3 2" xfId="25183" xr:uid="{EA1A53F0-11FB-47A5-8B25-E68DC67E9F14}"/>
    <cellStyle name="Normal 31 2 3 2 3 3" xfId="33301" xr:uid="{52D8B1B7-6CC0-4B22-BEB6-6BA691F0D8D3}"/>
    <cellStyle name="Normal 31 2 3 2 4" xfId="22273" xr:uid="{15ADA5E8-7356-4D2D-B60F-F193FCF56647}"/>
    <cellStyle name="Normal 31 2 3 2 5" xfId="30391" xr:uid="{14F1CE8A-20E3-49E5-B0EB-D52419EAB0C2}"/>
    <cellStyle name="Normal 31 2 3 3" xfId="4430" xr:uid="{EE1AA281-D853-4109-8989-5E0905E5E94D}"/>
    <cellStyle name="Normal 31 2 3 3 2" xfId="7366" xr:uid="{73AAF433-9F89-42CA-B92C-D1EFD6A6754F}"/>
    <cellStyle name="Normal 31 2 3 3 2 2" xfId="25898" xr:uid="{75110840-7599-4271-B55D-E6B764223C43}"/>
    <cellStyle name="Normal 31 2 3 3 2 3" xfId="34016" xr:uid="{1AAFBFA2-4A48-43F5-B23E-AF8062D0D388}"/>
    <cellStyle name="Normal 31 2 3 3 3" xfId="22990" xr:uid="{50DCFEF2-ADC1-46BD-BFB7-98E547D80D6D}"/>
    <cellStyle name="Normal 31 2 3 3 4" xfId="31108" xr:uid="{9AF6CFC4-7A81-4419-B8CE-0EC38923ADD9}"/>
    <cellStyle name="Normal 31 2 3 4" xfId="5940" xr:uid="{65C18D01-8777-4A16-AFF0-8D3DDDB79C7E}"/>
    <cellStyle name="Normal 31 2 3 4 2" xfId="24472" xr:uid="{2ED04732-A69D-4C04-9765-57FB5FE87E11}"/>
    <cellStyle name="Normal 31 2 3 4 3" xfId="32590" xr:uid="{1687B2FD-FB27-4A56-923C-F9D48B625E32}"/>
    <cellStyle name="Normal 31 2 3 5" xfId="21528" xr:uid="{94001B80-B814-4A2E-96D7-BDD7B9A287FD}"/>
    <cellStyle name="Normal 31 2 3 6" xfId="29644" xr:uid="{CFD583E5-DFA1-4D23-86A4-48B08372E367}"/>
    <cellStyle name="Normal 31 2 4" xfId="3413" xr:uid="{46B6B002-FC65-4F3B-A7A9-5FC2D58C33DF}"/>
    <cellStyle name="Normal 31 2 4 2" xfId="4848" xr:uid="{0C9ABB82-0E51-4AC4-B641-62A5359BE23F}"/>
    <cellStyle name="Normal 31 2 4 2 2" xfId="7784" xr:uid="{E6E5478B-859A-42BF-B4F2-F05FA98BADB9}"/>
    <cellStyle name="Normal 31 2 4 2 2 2" xfId="26316" xr:uid="{8AC64D42-EBD0-45F6-A93C-615C343D5BA6}"/>
    <cellStyle name="Normal 31 2 4 2 2 3" xfId="34434" xr:uid="{2F8646EF-EB9A-40DE-96FB-6C35DC7FC108}"/>
    <cellStyle name="Normal 31 2 4 2 3" xfId="23408" xr:uid="{90802406-0B2F-48A1-881B-7D37006F8B57}"/>
    <cellStyle name="Normal 31 2 4 2 4" xfId="31526" xr:uid="{6E779AAD-A031-4576-B3F8-9D4442593BEF}"/>
    <cellStyle name="Normal 31 2 4 3" xfId="6358" xr:uid="{3D107298-10EE-4CFB-ADE0-54698B474A2A}"/>
    <cellStyle name="Normal 31 2 4 3 2" xfId="24890" xr:uid="{C0D92450-18B9-4D4F-B417-E6A367611C9F}"/>
    <cellStyle name="Normal 31 2 4 3 3" xfId="33008" xr:uid="{8C6DCF00-6FA5-4212-9A9E-04F36EDA1350}"/>
    <cellStyle name="Normal 31 2 4 4" xfId="21980" xr:uid="{84593B55-2F10-41FA-B298-33BADEE53EE1}"/>
    <cellStyle name="Normal 31 2 4 5" xfId="30098" xr:uid="{243680DC-DDD9-4139-8478-C6E0BD4FB78F}"/>
    <cellStyle name="Normal 31 2 5" xfId="4137" xr:uid="{AC18C397-E46F-4C6A-9DF0-E1379CACD975}"/>
    <cellStyle name="Normal 31 2 5 2" xfId="7073" xr:uid="{805D5C1F-CC4C-416F-9B65-D85950FCBF2F}"/>
    <cellStyle name="Normal 31 2 5 2 2" xfId="25605" xr:uid="{16E5EDF4-DAB3-4A73-B2D1-D280CBF6B0A5}"/>
    <cellStyle name="Normal 31 2 5 2 3" xfId="33723" xr:uid="{254D0281-DAB2-4242-8909-2993B3488645}"/>
    <cellStyle name="Normal 31 2 5 3" xfId="22697" xr:uid="{A47A829D-F548-42F3-9E72-444E322EC6A9}"/>
    <cellStyle name="Normal 31 2 5 4" xfId="30815" xr:uid="{D546F147-C6C4-4993-971F-9F7996BED56D}"/>
    <cellStyle name="Normal 31 2 6" xfId="5647" xr:uid="{6933897C-40C6-4C56-8E52-6E6C04E338B6}"/>
    <cellStyle name="Normal 31 2 6 2" xfId="24179" xr:uid="{644D5144-1D47-4F4F-A05D-618E2F8CB276}"/>
    <cellStyle name="Normal 31 2 6 3" xfId="32297" xr:uid="{F1165182-08E4-4271-AA2D-47C2B27AD120}"/>
    <cellStyle name="Normal 31 2 7" xfId="11362" xr:uid="{B2091FB1-C944-408E-A89F-CF04294AD430}"/>
    <cellStyle name="Normal 31 2 7 2" xfId="27619" xr:uid="{7986A9A4-4AD9-4D0D-A3A8-19D3B4297874}"/>
    <cellStyle name="Normal 31 2 7 3" xfId="35811" xr:uid="{5D636848-DD9D-4154-B732-63F739849EC8}"/>
    <cellStyle name="Normal 31 2 8" xfId="2230" xr:uid="{BCCAEBAE-0ACE-4A1C-96F1-309B42FBAED3}"/>
    <cellStyle name="Normal 31 2 8 2" xfId="21160" xr:uid="{D582FA40-1091-4069-9AB4-4AC1B95687B5}"/>
    <cellStyle name="Normal 31 2 8 3" xfId="29276" xr:uid="{8D826649-8CB7-412D-A9A1-CC201D56C0FB}"/>
    <cellStyle name="Normal 31 2 9" xfId="20689" xr:uid="{1C19D933-2101-4D22-B9A9-DF489E404068}"/>
    <cellStyle name="Normal 31 3" xfId="2324" xr:uid="{2A01FD30-C646-44B0-9D9B-1B9FBF8810D3}"/>
    <cellStyle name="Normal 31 3 2" xfId="2914" xr:uid="{9E8AB4C3-0C1C-42F7-B768-1020E170AE7E}"/>
    <cellStyle name="Normal 31 3 2 2" xfId="3787" xr:uid="{3E791FEE-2961-458C-B760-4BADC3696B1F}"/>
    <cellStyle name="Normal 31 3 2 2 2" xfId="5220" xr:uid="{C64DE974-3C53-4638-B787-8D8098AEDFE2}"/>
    <cellStyle name="Normal 31 3 2 2 2 2" xfId="8156" xr:uid="{83553263-674D-49E5-8DCB-214E8C18E983}"/>
    <cellStyle name="Normal 31 3 2 2 2 2 2" xfId="26688" xr:uid="{5BF3153A-DA58-4BFD-8549-D4FDE71E6D5F}"/>
    <cellStyle name="Normal 31 3 2 2 2 2 3" xfId="34806" xr:uid="{2DB2EBE3-B664-4800-81E6-CECD0B709811}"/>
    <cellStyle name="Normal 31 3 2 2 2 3" xfId="23780" xr:uid="{BD036CC5-67B6-401D-A7CE-DE3F94FF2240}"/>
    <cellStyle name="Normal 31 3 2 2 2 4" xfId="31898" xr:uid="{AB1D0EA0-BB64-4972-8427-D7BDFCABEAAA}"/>
    <cellStyle name="Normal 31 3 2 2 3" xfId="6730" xr:uid="{F9C0394F-3B85-4932-A185-67C853BF4FDA}"/>
    <cellStyle name="Normal 31 3 2 2 3 2" xfId="25262" xr:uid="{5E348170-64ED-4011-8971-F41648975C1C}"/>
    <cellStyle name="Normal 31 3 2 2 3 3" xfId="33380" xr:uid="{1309296E-D084-4F29-B186-B6D8A12B43C6}"/>
    <cellStyle name="Normal 31 3 2 2 4" xfId="22352" xr:uid="{8DFB1123-962E-404D-B56C-DF3408066EED}"/>
    <cellStyle name="Normal 31 3 2 2 5" xfId="30470" xr:uid="{47E37FFC-479C-4551-B514-6935D3AB9A93}"/>
    <cellStyle name="Normal 31 3 2 3" xfId="4509" xr:uid="{E39372FA-11C4-4072-8DC5-E6B5802255CD}"/>
    <cellStyle name="Normal 31 3 2 3 2" xfId="7445" xr:uid="{7B2FDA1C-5318-40FC-9F37-30E543617F6C}"/>
    <cellStyle name="Normal 31 3 2 3 2 2" xfId="25977" xr:uid="{1EF74A45-E2C5-465C-8C44-5D1BC4FA69FB}"/>
    <cellStyle name="Normal 31 3 2 3 2 3" xfId="34095" xr:uid="{FDEDE212-D2DF-446C-80B9-19EE652BEA92}"/>
    <cellStyle name="Normal 31 3 2 3 3" xfId="23069" xr:uid="{5787A279-D12F-44AB-8292-8E833BBCE559}"/>
    <cellStyle name="Normal 31 3 2 3 4" xfId="31187" xr:uid="{2D911FA7-9DA4-4CFC-9A9D-074105D0B9B1}"/>
    <cellStyle name="Normal 31 3 2 4" xfId="6019" xr:uid="{9598571A-7F65-4DF2-A6B9-3A5DF41B9055}"/>
    <cellStyle name="Normal 31 3 2 4 2" xfId="24551" xr:uid="{DC8E5013-ABE0-406C-A07D-83092C395314}"/>
    <cellStyle name="Normal 31 3 2 4 3" xfId="32669" xr:uid="{AF4A77DA-D6EA-4B47-A5A6-6730817F1F1B}"/>
    <cellStyle name="Normal 31 3 2 5" xfId="21607" xr:uid="{50ECC7C1-9DED-4636-B8DB-D4DA6082179C}"/>
    <cellStyle name="Normal 31 3 2 6" xfId="29723" xr:uid="{9E611AD6-C7CB-4C6E-BB26-F73D9AEF7A06}"/>
    <cellStyle name="Normal 31 3 3" xfId="3492" xr:uid="{E0C4D039-7CF9-4B1F-BAED-1E8CBDA62574}"/>
    <cellStyle name="Normal 31 3 3 2" xfId="4927" xr:uid="{67AD606D-E8EA-4F29-B12F-FDCD5A9CF8AA}"/>
    <cellStyle name="Normal 31 3 3 2 2" xfId="7863" xr:uid="{7257E2AD-A7F8-4DAC-9531-8154760954FA}"/>
    <cellStyle name="Normal 31 3 3 2 2 2" xfId="26395" xr:uid="{C8FE830A-B33A-41D5-90CD-BF29B33977B2}"/>
    <cellStyle name="Normal 31 3 3 2 2 3" xfId="34513" xr:uid="{8AAD71D6-AF59-47BD-BADE-B513934DD0BA}"/>
    <cellStyle name="Normal 31 3 3 2 3" xfId="23487" xr:uid="{DABB67B3-FA28-4525-A23E-67D58554DED7}"/>
    <cellStyle name="Normal 31 3 3 2 4" xfId="31605" xr:uid="{D0F005CD-0A83-46E7-B86C-13B13A20DCD8}"/>
    <cellStyle name="Normal 31 3 3 3" xfId="6437" xr:uid="{583DEA8D-C45A-4637-9B8A-923F73959B3C}"/>
    <cellStyle name="Normal 31 3 3 3 2" xfId="24969" xr:uid="{45F6795F-9CCB-481E-8821-22783F706207}"/>
    <cellStyle name="Normal 31 3 3 3 3" xfId="33087" xr:uid="{FC03A5FD-8119-4972-9538-B746DE3611B6}"/>
    <cellStyle name="Normal 31 3 3 4" xfId="22059" xr:uid="{362DB923-BEA0-4761-A6D9-F2A48E1D7534}"/>
    <cellStyle name="Normal 31 3 3 5" xfId="30177" xr:uid="{8C0DB9D9-D6A5-418A-8FB0-7332C3EED38C}"/>
    <cellStyle name="Normal 31 3 4" xfId="4216" xr:uid="{83FE14BE-1923-4B56-ACF0-F7450FB9D6AB}"/>
    <cellStyle name="Normal 31 3 4 2" xfId="7152" xr:uid="{0C3F3CAB-62A0-47AC-AA39-EE9E091A86FC}"/>
    <cellStyle name="Normal 31 3 4 2 2" xfId="25684" xr:uid="{0B45F6ED-67C9-420B-BF51-AA6744BCA9E5}"/>
    <cellStyle name="Normal 31 3 4 2 3" xfId="33802" xr:uid="{249559FE-BCB7-4F71-899C-A70BCCD8EDC8}"/>
    <cellStyle name="Normal 31 3 4 3" xfId="22776" xr:uid="{ECD92125-6295-4CC4-BDB0-45C40A4D9AF8}"/>
    <cellStyle name="Normal 31 3 4 4" xfId="30894" xr:uid="{258CC125-C9A2-41EC-8E34-8B5B5DCF08D9}"/>
    <cellStyle name="Normal 31 3 5" xfId="5726" xr:uid="{458DD74E-2F7E-4B0A-B1AF-78BD6A70164D}"/>
    <cellStyle name="Normal 31 3 5 2" xfId="24258" xr:uid="{81F9E85B-74EF-4C69-B7D2-F5DB706E6AA3}"/>
    <cellStyle name="Normal 31 3 5 3" xfId="32376" xr:uid="{BBB9317F-8B3F-4539-AAA8-735B80352179}"/>
    <cellStyle name="Normal 31 3 6" xfId="21243" xr:uid="{91788303-802A-4179-B977-64EF9DA059AA}"/>
    <cellStyle name="Normal 31 3 7" xfId="29359" xr:uid="{602B8DD3-2AE3-4276-ACB1-EA8AC3F8BFE2}"/>
    <cellStyle name="Normal 31 4" xfId="2084" xr:uid="{DCEF785B-5223-4D5E-8B90-C42E3368144A}"/>
    <cellStyle name="Normal 31 4 2" xfId="3238" xr:uid="{C6B86175-194A-41F0-AF20-DFD13DFF4DCF}"/>
    <cellStyle name="Normal 31 4 2 2" xfId="3995" xr:uid="{5FB0BB29-A6F9-4455-882F-EE6C4E313678}"/>
    <cellStyle name="Normal 31 4 2 2 2" xfId="5428" xr:uid="{388F1510-0982-42FD-8370-52AD14E9A26B}"/>
    <cellStyle name="Normal 31 4 2 2 2 2" xfId="8364" xr:uid="{F349107D-852F-49EA-B353-5D3F04E6642E}"/>
    <cellStyle name="Normal 31 4 2 2 2 2 2" xfId="26896" xr:uid="{E28E9459-3DB3-4FB8-8CB3-66B477203037}"/>
    <cellStyle name="Normal 31 4 2 2 2 2 3" xfId="35014" xr:uid="{87EFD302-A517-4DD7-B7F5-C3343CB3F391}"/>
    <cellStyle name="Normal 31 4 2 2 2 3" xfId="23988" xr:uid="{AEBFDF3B-4096-4536-B14D-ECB04794BF51}"/>
    <cellStyle name="Normal 31 4 2 2 2 4" xfId="32106" xr:uid="{60E8D0C5-3516-41CD-AC9A-8C3DF9831BE0}"/>
    <cellStyle name="Normal 31 4 2 2 3" xfId="6938" xr:uid="{44752D4B-DED0-4BC9-9390-3E81AC79024B}"/>
    <cellStyle name="Normal 31 4 2 2 3 2" xfId="25470" xr:uid="{8B0E3932-B02E-41DC-99B0-19B97529BBD0}"/>
    <cellStyle name="Normal 31 4 2 2 3 3" xfId="33588" xr:uid="{D3B4D504-1231-4711-8442-ABBD6276B668}"/>
    <cellStyle name="Normal 31 4 2 2 4" xfId="22560" xr:uid="{610DD8CF-B2FA-44CD-98DC-163B0BFAD4AA}"/>
    <cellStyle name="Normal 31 4 2 2 5" xfId="30678" xr:uid="{F3C166FA-AAA2-4DB0-9423-8741BECD317D}"/>
    <cellStyle name="Normal 31 4 2 3" xfId="4717" xr:uid="{83C891B8-01FA-4B01-85C2-D95B27E8DB13}"/>
    <cellStyle name="Normal 31 4 2 3 2" xfId="7653" xr:uid="{DCE3D3B2-36DF-4F04-B4B5-3F794EE54C18}"/>
    <cellStyle name="Normal 31 4 2 3 2 2" xfId="26185" xr:uid="{78A5B2D8-F25D-42F0-90E6-EEB1C315FF16}"/>
    <cellStyle name="Normal 31 4 2 3 2 3" xfId="34303" xr:uid="{8D73446B-99FC-47CA-ABBB-4FC74D06D5CE}"/>
    <cellStyle name="Normal 31 4 2 3 3" xfId="23277" xr:uid="{32A7B711-B861-439B-B935-7D2CEEFA96A1}"/>
    <cellStyle name="Normal 31 4 2 3 4" xfId="31395" xr:uid="{540BE499-CFD6-448E-8877-24A2D24AEADB}"/>
    <cellStyle name="Normal 31 4 2 4" xfId="6227" xr:uid="{CF8998EC-E0F0-44CB-88AF-BEADC8525BE2}"/>
    <cellStyle name="Normal 31 4 2 4 2" xfId="24759" xr:uid="{A29BD59F-7651-44A0-82E4-5385CB45BABC}"/>
    <cellStyle name="Normal 31 4 2 4 3" xfId="32877" xr:uid="{ACF5DCF0-1012-4505-ACC2-9F2E2517A14D}"/>
    <cellStyle name="Normal 31 4 2 5" xfId="21841" xr:uid="{A3B36A98-FD66-4B86-9099-050FFD8C615A}"/>
    <cellStyle name="Normal 31 4 2 6" xfId="29957" xr:uid="{6B706555-90D0-476E-B362-8673AAD65DF2}"/>
    <cellStyle name="Normal 31 4 3" xfId="3333" xr:uid="{21DE89F6-B902-4A95-B1F6-B029243D82A4}"/>
    <cellStyle name="Normal 31 4 3 2" xfId="4768" xr:uid="{5213E640-7993-4F32-9192-E67D13787F35}"/>
    <cellStyle name="Normal 31 4 3 2 2" xfId="7704" xr:uid="{EE19A124-0C8A-4508-80C9-CE32728BF223}"/>
    <cellStyle name="Normal 31 4 3 2 2 2" xfId="26236" xr:uid="{1FC6AFB7-3C70-495E-89CA-B87041A2FA9E}"/>
    <cellStyle name="Normal 31 4 3 2 2 3" xfId="34354" xr:uid="{7A3E73C1-2F78-4064-88E1-C42FB94D0EC3}"/>
    <cellStyle name="Normal 31 4 3 2 3" xfId="23328" xr:uid="{549AE6E3-BD8A-4546-BD08-BD4A0638878D}"/>
    <cellStyle name="Normal 31 4 3 2 4" xfId="31446" xr:uid="{7E757482-7B82-40D5-8B8C-12007DD81327}"/>
    <cellStyle name="Normal 31 4 3 3" xfId="6278" xr:uid="{38EF2748-7F51-4907-A1C2-A46172982E62}"/>
    <cellStyle name="Normal 31 4 3 3 2" xfId="24810" xr:uid="{63795C1F-CF3B-4BEF-8D96-E2F989C0AFC1}"/>
    <cellStyle name="Normal 31 4 3 3 3" xfId="32928" xr:uid="{35FB58A7-5B27-47C8-B82D-2868A877C4DE}"/>
    <cellStyle name="Normal 31 4 3 4" xfId="21900" xr:uid="{6C2926D7-2D48-450A-BAF2-D8AD2BA17868}"/>
    <cellStyle name="Normal 31 4 3 5" xfId="30018" xr:uid="{17B2D749-589C-4930-B16D-45BCD98F694B}"/>
    <cellStyle name="Normal 31 4 4" xfId="4057" xr:uid="{2AA7D143-DA3E-4704-B618-294CE541D04C}"/>
    <cellStyle name="Normal 31 4 4 2" xfId="6993" xr:uid="{04EAA0D6-DF0B-4532-9C27-E3BD82029D20}"/>
    <cellStyle name="Normal 31 4 4 2 2" xfId="25525" xr:uid="{866D8C68-7F1A-4D7A-A3CA-BFA8DD6521CA}"/>
    <cellStyle name="Normal 31 4 4 2 3" xfId="33643" xr:uid="{451C0960-EA54-4D26-A0B1-5C6169DCCB3B}"/>
    <cellStyle name="Normal 31 4 4 3" xfId="22617" xr:uid="{0A9CF41A-E6D1-4AB1-8BB2-6085972A386B}"/>
    <cellStyle name="Normal 31 4 4 4" xfId="30735" xr:uid="{E4D98DA0-AD31-4660-91FA-AF4BC5F45CF6}"/>
    <cellStyle name="Normal 31 4 5" xfId="5567" xr:uid="{9FC89876-19F9-4E0E-842C-4200DFC95369}"/>
    <cellStyle name="Normal 31 4 5 2" xfId="24099" xr:uid="{ADC64D4A-84EB-4B18-B02A-40BC008111E8}"/>
    <cellStyle name="Normal 31 4 5 3" xfId="32217" xr:uid="{562CD7A7-1AC0-4573-ABB3-C7F5E01E31E4}"/>
    <cellStyle name="Normal 31 4 6" xfId="21065" xr:uid="{3403E34C-2224-4129-B9D9-4C0C9F8DF3B0}"/>
    <cellStyle name="Normal 31 4 7" xfId="29181" xr:uid="{CF962A4C-F77E-419E-8D9D-AB7DC779EFC4}"/>
    <cellStyle name="Normal 31 5" xfId="2737" xr:uid="{7433FD3B-B322-4CB6-A14A-7802041D735F}"/>
    <cellStyle name="Normal 31 5 2" xfId="3640" xr:uid="{C00512C1-8021-49F2-84A2-CAE7C691A4F3}"/>
    <cellStyle name="Normal 31 5 2 2" xfId="5073" xr:uid="{032F0990-5C1A-4B59-9180-C05BAF87298F}"/>
    <cellStyle name="Normal 31 5 2 2 2" xfId="8009" xr:uid="{E3599210-A9BC-4827-80E7-37E558FE92EA}"/>
    <cellStyle name="Normal 31 5 2 2 2 2" xfId="26541" xr:uid="{68E20E5B-CDF1-4B91-BCC8-AFD360C85520}"/>
    <cellStyle name="Normal 31 5 2 2 2 3" xfId="34659" xr:uid="{C2C95958-8130-4F80-B1EB-AD28FDA430D0}"/>
    <cellStyle name="Normal 31 5 2 2 3" xfId="23633" xr:uid="{C07754F6-9922-46D5-B46D-5B4834F00BD0}"/>
    <cellStyle name="Normal 31 5 2 2 4" xfId="31751" xr:uid="{3FEF4A81-802A-4E30-AB73-501B92E1946A}"/>
    <cellStyle name="Normal 31 5 2 3" xfId="6583" xr:uid="{BD628B2B-B854-4225-9F79-AEC9E17048DC}"/>
    <cellStyle name="Normal 31 5 2 3 2" xfId="25115" xr:uid="{DBE63DB8-2F99-42D0-A9FF-0E89455B9EDD}"/>
    <cellStyle name="Normal 31 5 2 3 3" xfId="33233" xr:uid="{0F1450D0-F8E5-4797-9CCA-6624B89C838E}"/>
    <cellStyle name="Normal 31 5 2 4" xfId="22205" xr:uid="{C8BF90F2-557C-4D58-9554-F559A72427FA}"/>
    <cellStyle name="Normal 31 5 2 5" xfId="30323" xr:uid="{800DC741-277C-44CC-9551-314B277B625B}"/>
    <cellStyle name="Normal 31 5 3" xfId="4362" xr:uid="{93264F7C-3298-438D-A313-CD5F290099FD}"/>
    <cellStyle name="Normal 31 5 3 2" xfId="7298" xr:uid="{789877C3-0868-4C01-A2DD-B9B950665D6A}"/>
    <cellStyle name="Normal 31 5 3 2 2" xfId="25830" xr:uid="{1DEDAFA0-74C4-4D58-9A08-B2AFA3AC9BB5}"/>
    <cellStyle name="Normal 31 5 3 2 3" xfId="33948" xr:uid="{551A1891-3628-476D-8818-85537F6C44F0}"/>
    <cellStyle name="Normal 31 5 3 3" xfId="22922" xr:uid="{4686E7F0-5ADA-4B18-9B9C-BEDF03B2B080}"/>
    <cellStyle name="Normal 31 5 3 4" xfId="31040" xr:uid="{336E2E42-D4E3-4923-9963-0DF79299D643}"/>
    <cellStyle name="Normal 31 5 4" xfId="5872" xr:uid="{401D6920-35F6-4673-B1BC-B4CAF4A252D0}"/>
    <cellStyle name="Normal 31 5 4 2" xfId="24404" xr:uid="{28EEAEA6-24B5-46C1-8649-C54FC405598F}"/>
    <cellStyle name="Normal 31 5 4 3" xfId="32522" xr:uid="{0ECC57A9-14EE-432C-90CC-196938AACCCF}"/>
    <cellStyle name="Normal 31 5 5" xfId="21455" xr:uid="{8B82B684-33CD-4278-9273-E96530301479}"/>
    <cellStyle name="Normal 31 5 6" xfId="29571" xr:uid="{067A82C5-2E2A-4735-95DB-E16004D8C2F2}"/>
    <cellStyle name="Normal 31 6" xfId="3293" xr:uid="{B188E438-FF75-4917-8CC4-051E207F498D}"/>
    <cellStyle name="Normal 31 6 2" xfId="4010" xr:uid="{0D9DC023-5B6D-466E-8658-1A09E704F1F3}"/>
    <cellStyle name="Normal 31 6 2 2" xfId="5443" xr:uid="{F90C159D-6DB5-4686-A7DE-A319EFA70D6D}"/>
    <cellStyle name="Normal 31 6 2 2 2" xfId="8379" xr:uid="{7F542877-F03B-4958-BEBF-DD3A5995D400}"/>
    <cellStyle name="Normal 31 6 2 2 2 2" xfId="26911" xr:uid="{86CCE484-79F8-4CD3-A448-C645489FFB80}"/>
    <cellStyle name="Normal 31 6 2 2 2 3" xfId="35029" xr:uid="{4CFEF380-6013-4F4B-9CED-D573BC679CDB}"/>
    <cellStyle name="Normal 31 6 2 2 3" xfId="24003" xr:uid="{9BDD2AEB-4D11-4CC9-8520-D4D04B1E5156}"/>
    <cellStyle name="Normal 31 6 2 2 4" xfId="32121" xr:uid="{002EF16E-5D9D-4E8A-B6A0-28DB593948D5}"/>
    <cellStyle name="Normal 31 6 2 3" xfId="6953" xr:uid="{99013E65-6106-44A9-A2BE-A1AAE4403161}"/>
    <cellStyle name="Normal 31 6 2 3 2" xfId="25485" xr:uid="{3521D14C-4AB5-4DC2-9A97-22861C124AB8}"/>
    <cellStyle name="Normal 31 6 2 3 3" xfId="33603" xr:uid="{22DBFE11-A9A7-4946-9FCB-D34C4BBE5E6F}"/>
    <cellStyle name="Normal 31 6 2 4" xfId="22575" xr:uid="{6F6CBE90-0435-4F30-A8BC-58BFB6A03844}"/>
    <cellStyle name="Normal 31 6 2 5" xfId="30693" xr:uid="{211FA305-6C3D-4325-9750-3FCABB5F06FC}"/>
    <cellStyle name="Normal 31 6 3" xfId="4732" xr:uid="{D93FFACB-70AC-4B2A-B785-B5F1E04A0AC8}"/>
    <cellStyle name="Normal 31 6 3 2" xfId="7668" xr:uid="{0952FCBC-FE66-497C-8CF7-E28D5CE273DA}"/>
    <cellStyle name="Normal 31 6 3 2 2" xfId="26200" xr:uid="{C45592FD-1BE4-4DBE-98B5-81C3E819C508}"/>
    <cellStyle name="Normal 31 6 3 2 3" xfId="34318" xr:uid="{36AB0E3B-19D0-44EE-88F9-6D663E822557}"/>
    <cellStyle name="Normal 31 6 3 3" xfId="23292" xr:uid="{0ED49EFE-AA72-4259-90EB-047836AAF0D5}"/>
    <cellStyle name="Normal 31 6 3 4" xfId="31410" xr:uid="{DDF503F9-DD07-4656-B5BE-C0512EA107AA}"/>
    <cellStyle name="Normal 31 6 4" xfId="6242" xr:uid="{F9CC02AA-01E9-487B-8227-661818C68152}"/>
    <cellStyle name="Normal 31 6 4 2" xfId="24774" xr:uid="{F47A1721-30A0-448B-8FD9-A23D850186A1}"/>
    <cellStyle name="Normal 31 6 4 3" xfId="32892" xr:uid="{4254C09A-391E-45AF-AB62-740E7CF27DC7}"/>
    <cellStyle name="Normal 31 6 5" xfId="21864" xr:uid="{C0854651-5DD9-407F-A65E-A071C72F8553}"/>
    <cellStyle name="Normal 31 6 6" xfId="29981" xr:uid="{71327B47-DC04-4BCB-BAAF-4160352410CB}"/>
    <cellStyle name="Normal 31 7" xfId="3310" xr:uid="{9B604719-C447-4C5F-A7C0-E7B2E5A5771B}"/>
    <cellStyle name="Normal 31 7 2" xfId="4747" xr:uid="{23DECA3D-A5AF-4690-9041-DDA6339EE793}"/>
    <cellStyle name="Normal 31 7 2 2" xfId="7683" xr:uid="{217FACBD-7E37-4E7D-BEE1-C5463C7149BB}"/>
    <cellStyle name="Normal 31 7 2 2 2" xfId="26215" xr:uid="{5A6E634A-03BD-4FEE-BB6F-BF3D9D025C8E}"/>
    <cellStyle name="Normal 31 7 2 2 3" xfId="34333" xr:uid="{615AAEA5-22FE-4C80-BB9F-7B4D57B47FCA}"/>
    <cellStyle name="Normal 31 7 2 3" xfId="23307" xr:uid="{370B28AA-ED98-4A87-AF1F-3BE33ADD1F6E}"/>
    <cellStyle name="Normal 31 7 2 4" xfId="31425" xr:uid="{79EC2185-A496-4521-9DE2-3048C8E764AF}"/>
    <cellStyle name="Normal 31 7 3" xfId="6257" xr:uid="{2BE9F0CE-D962-4864-B1FF-C52063CB8D44}"/>
    <cellStyle name="Normal 31 7 3 2" xfId="24789" xr:uid="{E108906B-55E1-43F5-B0EF-54B3F235B3DB}"/>
    <cellStyle name="Normal 31 7 3 3" xfId="32907" xr:uid="{8CC15190-C5ED-4451-B7C8-E320A313DBD5}"/>
    <cellStyle name="Normal 31 7 4" xfId="21879" xr:uid="{B0BF81E4-8AD7-4A83-B9C1-073E60F750EE}"/>
    <cellStyle name="Normal 31 7 5" xfId="29996" xr:uid="{B82A929E-3968-4D66-9021-27C257C1002F}"/>
    <cellStyle name="Normal 31 8" xfId="4034" xr:uid="{22161A67-FC70-4A2B-8E82-4A61604D2428}"/>
    <cellStyle name="Normal 31 8 2" xfId="6970" xr:uid="{1541A582-8DE0-4DC1-BF9F-657F534E6515}"/>
    <cellStyle name="Normal 31 8 2 2" xfId="25502" xr:uid="{A40208F6-8C77-4B0F-8225-5223E45591B5}"/>
    <cellStyle name="Normal 31 8 2 3" xfId="33620" xr:uid="{4CB36D98-7E7F-411C-94C6-5A67760FB4DE}"/>
    <cellStyle name="Normal 31 8 3" xfId="22594" xr:uid="{252E7F6C-3A98-4735-98A2-B63545A68547}"/>
    <cellStyle name="Normal 31 8 4" xfId="30712" xr:uid="{3F6CE4BC-524B-4305-A4E8-536B8AA1B2D0}"/>
    <cellStyle name="Normal 31 9" xfId="5546" xr:uid="{B79D6FDC-8B51-49FB-8243-A34B964F790A}"/>
    <cellStyle name="Normal 31 9 2" xfId="24078" xr:uid="{A4FCD99B-6286-469C-9AE1-801399520567}"/>
    <cellStyle name="Normal 31 9 3" xfId="32196" xr:uid="{08A6B1CE-FB6F-47D1-9AFB-540F460734EE}"/>
    <cellStyle name="Normal 32" xfId="670" xr:uid="{D7304094-EF3A-4D1A-8303-4055F6EC18E4}"/>
    <cellStyle name="Normal 32 2" xfId="2503" xr:uid="{4955A46B-766F-4D09-8109-6585A381453B}"/>
    <cellStyle name="Normal 32 2 2" xfId="11364" xr:uid="{E66FBD26-A0EC-4596-B60C-628377BD309D}"/>
    <cellStyle name="Normal 32 3" xfId="11363" xr:uid="{6EBD6CCF-E394-439E-AD4A-9EF1A3B36B12}"/>
    <cellStyle name="Normal 33" xfId="671" xr:uid="{76E752D6-9904-4235-A317-9A7B84630F50}"/>
    <cellStyle name="Normal 33 10" xfId="20460" xr:uid="{AFD32C93-3E8B-4C5B-99EA-34E21E3BF960}"/>
    <cellStyle name="Normal 33 11" xfId="28556" xr:uid="{AC2A50EF-4DCB-4755-B7E8-8C4AA2FA345B}"/>
    <cellStyle name="Normal 33 2" xfId="1014" xr:uid="{DF03BA9E-BF12-43DD-AED1-B82889EB659C}"/>
    <cellStyle name="Normal 33 2 10" xfId="28865" xr:uid="{C6D04B90-DE69-44EF-B0F1-9856DF59E913}"/>
    <cellStyle name="Normal 33 2 2" xfId="2387" xr:uid="{1240F9D9-3D84-463B-B822-9C6B238CC32E}"/>
    <cellStyle name="Normal 33 2 2 2" xfId="2975" xr:uid="{A6512762-75C7-4E81-A5EC-95E956271524}"/>
    <cellStyle name="Normal 33 2 2 2 2" xfId="3848" xr:uid="{BD0455E6-0BA7-4E2B-BE9C-A6B073B5543B}"/>
    <cellStyle name="Normal 33 2 2 2 2 2" xfId="5281" xr:uid="{3B910F09-D2D4-4571-BD07-74FD487EB1B0}"/>
    <cellStyle name="Normal 33 2 2 2 2 2 2" xfId="8217" xr:uid="{66630978-1FC9-4FA8-A4DD-D2003BBF68F3}"/>
    <cellStyle name="Normal 33 2 2 2 2 2 2 2" xfId="26749" xr:uid="{F8CEC805-8013-43B8-B945-93089A316B37}"/>
    <cellStyle name="Normal 33 2 2 2 2 2 2 3" xfId="34867" xr:uid="{E8CA3A42-7A2D-420D-9BE8-A03082754CCF}"/>
    <cellStyle name="Normal 33 2 2 2 2 2 3" xfId="23841" xr:uid="{A95C9746-10B7-42FC-BC48-0218C06525D7}"/>
    <cellStyle name="Normal 33 2 2 2 2 2 4" xfId="31959" xr:uid="{3B78E49D-1193-4C8B-A74D-051052128BAA}"/>
    <cellStyle name="Normal 33 2 2 2 2 3" xfId="6791" xr:uid="{1DF21028-ED2E-4382-93BD-248C1B1E1F59}"/>
    <cellStyle name="Normal 33 2 2 2 2 3 2" xfId="25323" xr:uid="{F223BAD2-AA5F-443B-B632-18A3B7B3A769}"/>
    <cellStyle name="Normal 33 2 2 2 2 3 3" xfId="33441" xr:uid="{8D0FB6A3-5E84-48F9-9726-09EAADA5BD37}"/>
    <cellStyle name="Normal 33 2 2 2 2 4" xfId="22413" xr:uid="{F7539C42-DA0C-432E-B168-F18335201BE7}"/>
    <cellStyle name="Normal 33 2 2 2 2 5" xfId="30531" xr:uid="{4FE99331-3C91-47CA-8A8A-72478F243BA2}"/>
    <cellStyle name="Normal 33 2 2 2 3" xfId="4570" xr:uid="{533C6FE9-D609-4A66-BDA1-75BA3D0BC68D}"/>
    <cellStyle name="Normal 33 2 2 2 3 2" xfId="7506" xr:uid="{714C9EEC-F64E-4B74-95E2-EA820FDCBFDC}"/>
    <cellStyle name="Normal 33 2 2 2 3 2 2" xfId="26038" xr:uid="{EE5F171B-93C4-459E-B6D4-E543F8E5D438}"/>
    <cellStyle name="Normal 33 2 2 2 3 2 3" xfId="34156" xr:uid="{836C16B8-D053-4A0F-ACFE-4CC81D9C189A}"/>
    <cellStyle name="Normal 33 2 2 2 3 3" xfId="23130" xr:uid="{AD766EA1-AA27-4112-9DD0-839D1A60EAB6}"/>
    <cellStyle name="Normal 33 2 2 2 3 4" xfId="31248" xr:uid="{1746F398-4830-469B-892D-BC442B2882EB}"/>
    <cellStyle name="Normal 33 2 2 2 4" xfId="6080" xr:uid="{D85105B0-BFC8-4DEC-9D81-771A484BD61B}"/>
    <cellStyle name="Normal 33 2 2 2 4 2" xfId="24612" xr:uid="{EAB90445-4902-4C37-9F92-2BF7709246D5}"/>
    <cellStyle name="Normal 33 2 2 2 4 3" xfId="32730" xr:uid="{768B2BA0-1B8E-488E-AD79-99F0110EC8EC}"/>
    <cellStyle name="Normal 33 2 2 2 5" xfId="21668" xr:uid="{520B37FC-B0D0-43EA-93A3-2FCAB70E674C}"/>
    <cellStyle name="Normal 33 2 2 2 6" xfId="29784" xr:uid="{6C730A43-B588-475D-AEFC-0B8358B1DE7D}"/>
    <cellStyle name="Normal 33 2 2 3" xfId="3553" xr:uid="{3C1D58FB-F876-4DE9-A53D-AF6893F57F93}"/>
    <cellStyle name="Normal 33 2 2 3 2" xfId="4988" xr:uid="{818424F8-BB80-4C35-8C41-3A7D456D0598}"/>
    <cellStyle name="Normal 33 2 2 3 2 2" xfId="7924" xr:uid="{2D858665-C9D6-4428-863F-84BE936FF10F}"/>
    <cellStyle name="Normal 33 2 2 3 2 2 2" xfId="26456" xr:uid="{A45CC68A-7605-4F6A-8A93-5FAA8EA8D97F}"/>
    <cellStyle name="Normal 33 2 2 3 2 2 3" xfId="34574" xr:uid="{BE5448CE-9AAF-4A3B-A7B2-1E3D87D767FF}"/>
    <cellStyle name="Normal 33 2 2 3 2 3" xfId="23548" xr:uid="{FCD44351-8668-48E7-84A7-729B025DBC2E}"/>
    <cellStyle name="Normal 33 2 2 3 2 4" xfId="31666" xr:uid="{B215864C-45AD-4E22-9572-A8FC9DD81E61}"/>
    <cellStyle name="Normal 33 2 2 3 3" xfId="6498" xr:uid="{0A498461-ACAA-4F6E-BC8B-5DF79740ECFE}"/>
    <cellStyle name="Normal 33 2 2 3 3 2" xfId="25030" xr:uid="{EE84FE3E-6FFB-4F58-8681-D52A2F53F6CE}"/>
    <cellStyle name="Normal 33 2 2 3 3 3" xfId="33148" xr:uid="{9C37FA6C-12AA-409E-A0A8-0BB7CCCEC6A4}"/>
    <cellStyle name="Normal 33 2 2 3 4" xfId="22120" xr:uid="{D9186E7C-B388-4B2F-91CB-326DED7DEDB3}"/>
    <cellStyle name="Normal 33 2 2 3 5" xfId="30238" xr:uid="{E9EFE6F9-6081-4615-86D6-9D120A3A7050}"/>
    <cellStyle name="Normal 33 2 2 4" xfId="4277" xr:uid="{1DB9238C-F5B1-4161-83A3-F0AC1E6A37EA}"/>
    <cellStyle name="Normal 33 2 2 4 2" xfId="7213" xr:uid="{F7A68465-482D-45E5-9538-6C23915194E3}"/>
    <cellStyle name="Normal 33 2 2 4 2 2" xfId="25745" xr:uid="{A63F0820-326C-4379-9B46-F4CD427FC3B9}"/>
    <cellStyle name="Normal 33 2 2 4 2 3" xfId="33863" xr:uid="{BCF1E2B5-F375-4C40-B5B1-AF4E056E974E}"/>
    <cellStyle name="Normal 33 2 2 4 3" xfId="22837" xr:uid="{1BD6855E-7751-4FA5-9944-94D64A95FBC4}"/>
    <cellStyle name="Normal 33 2 2 4 4" xfId="30955" xr:uid="{B6039E27-F432-4252-AFD2-650D5ABC1B81}"/>
    <cellStyle name="Normal 33 2 2 5" xfId="5787" xr:uid="{964B3748-0C06-40D5-9716-61C69C03EA02}"/>
    <cellStyle name="Normal 33 2 2 5 2" xfId="24319" xr:uid="{32E66472-76EE-4DCE-9B5F-245C03FB68BB}"/>
    <cellStyle name="Normal 33 2 2 5 3" xfId="32437" xr:uid="{DD3388F1-DF3D-4D07-A550-CD1B5D5065B2}"/>
    <cellStyle name="Normal 33 2 2 6" xfId="21305" xr:uid="{B36148D3-46E5-4477-9513-F5582A437D94}"/>
    <cellStyle name="Normal 33 2 2 7" xfId="29421" xr:uid="{49EA351E-07C0-4992-ACE0-9774E83DE34C}"/>
    <cellStyle name="Normal 33 2 3" xfId="2850" xr:uid="{663C7C72-C069-4B01-97A7-4D3860FDA860}"/>
    <cellStyle name="Normal 33 2 3 2" xfId="3723" xr:uid="{0BDD580E-13CC-4617-B4DD-7317C74C69DA}"/>
    <cellStyle name="Normal 33 2 3 2 2" xfId="5156" xr:uid="{DDDAC55C-9E37-4CC8-998C-C763B4061E40}"/>
    <cellStyle name="Normal 33 2 3 2 2 2" xfId="8092" xr:uid="{64C8392A-0073-4950-979C-A69DC1DE0E98}"/>
    <cellStyle name="Normal 33 2 3 2 2 2 2" xfId="26624" xr:uid="{C6A614AA-BC59-4894-B8C9-902C8DBB806A}"/>
    <cellStyle name="Normal 33 2 3 2 2 2 3" xfId="34742" xr:uid="{A0BB2C89-F7D4-425B-AB47-B24B8B75237A}"/>
    <cellStyle name="Normal 33 2 3 2 2 3" xfId="23716" xr:uid="{018FBC8F-1C3B-47D2-A4A2-9ECAEC9D67CA}"/>
    <cellStyle name="Normal 33 2 3 2 2 4" xfId="31834" xr:uid="{F2D56D00-CBA8-4337-BCA2-DF329043235F}"/>
    <cellStyle name="Normal 33 2 3 2 3" xfId="6666" xr:uid="{2FD62A8D-7D88-4840-AF7D-658843BAFD6A}"/>
    <cellStyle name="Normal 33 2 3 2 3 2" xfId="25198" xr:uid="{C42AD8A8-BF13-4165-A392-85D698930219}"/>
    <cellStyle name="Normal 33 2 3 2 3 3" xfId="33316" xr:uid="{490ABB3D-6799-4B67-9B8A-F136EAB146BA}"/>
    <cellStyle name="Normal 33 2 3 2 4" xfId="22288" xr:uid="{97FB9CE8-99CF-4DC9-8A73-5D0DE45E6EC5}"/>
    <cellStyle name="Normal 33 2 3 2 5" xfId="30406" xr:uid="{87962AC9-A4CF-4E7E-960D-7457EF9CAC1D}"/>
    <cellStyle name="Normal 33 2 3 3" xfId="4445" xr:uid="{D2924B6A-C952-4327-BABF-214188849606}"/>
    <cellStyle name="Normal 33 2 3 3 2" xfId="7381" xr:uid="{8C9A69B4-A936-4250-8B99-66DF810D74AF}"/>
    <cellStyle name="Normal 33 2 3 3 2 2" xfId="25913" xr:uid="{8D415F2C-7BC8-426E-898E-FDB2EF4F34E8}"/>
    <cellStyle name="Normal 33 2 3 3 2 3" xfId="34031" xr:uid="{8E0C4276-3BBA-4868-A2A8-06A938AF984A}"/>
    <cellStyle name="Normal 33 2 3 3 3" xfId="23005" xr:uid="{5FC5CD0E-ED66-46EA-84D1-452A080851D0}"/>
    <cellStyle name="Normal 33 2 3 3 4" xfId="31123" xr:uid="{684C5CEB-C639-4C50-91E8-922C56D549C6}"/>
    <cellStyle name="Normal 33 2 3 4" xfId="5955" xr:uid="{2EA3378A-4BC8-4F5B-B75E-B131D54C68F7}"/>
    <cellStyle name="Normal 33 2 3 4 2" xfId="24487" xr:uid="{B67A41BB-699B-4D71-BE78-7B1777D7DCEC}"/>
    <cellStyle name="Normal 33 2 3 4 3" xfId="32605" xr:uid="{CF6464B6-6BF6-4892-AA1B-4E6BE1E3845C}"/>
    <cellStyle name="Normal 33 2 3 5" xfId="21543" xr:uid="{12C84D22-E5CC-4D16-ACDF-A73446057E30}"/>
    <cellStyle name="Normal 33 2 3 6" xfId="29659" xr:uid="{5D3DEFC0-6DA1-4196-A2BA-235F08C10BE3}"/>
    <cellStyle name="Normal 33 2 4" xfId="3428" xr:uid="{284C3219-6CC1-4BC4-95CB-EB9CBF248599}"/>
    <cellStyle name="Normal 33 2 4 2" xfId="4863" xr:uid="{85114849-1900-4715-B500-81E2496534DD}"/>
    <cellStyle name="Normal 33 2 4 2 2" xfId="7799" xr:uid="{0A53377F-5A5F-47FA-A285-D5B7EB494DE5}"/>
    <cellStyle name="Normal 33 2 4 2 2 2" xfId="26331" xr:uid="{05F6C9FE-4FBB-4864-8618-D3AF7F82EE8F}"/>
    <cellStyle name="Normal 33 2 4 2 2 3" xfId="34449" xr:uid="{F48D2FB1-21CE-4AC0-9E5B-69F611BD5973}"/>
    <cellStyle name="Normal 33 2 4 2 3" xfId="23423" xr:uid="{63EF37EC-F3A4-45A8-9095-FD1642FF4034}"/>
    <cellStyle name="Normal 33 2 4 2 4" xfId="31541" xr:uid="{EBEBC884-9680-4EE9-AEA9-2DEA8A82EF0B}"/>
    <cellStyle name="Normal 33 2 4 3" xfId="6373" xr:uid="{D295A80F-BDA5-4034-A3B1-91E05CB420AA}"/>
    <cellStyle name="Normal 33 2 4 3 2" xfId="24905" xr:uid="{667421D2-7373-4A5E-8060-090C38150042}"/>
    <cellStyle name="Normal 33 2 4 3 3" xfId="33023" xr:uid="{826C8071-E6EE-4093-A8D5-FA4A410FA003}"/>
    <cellStyle name="Normal 33 2 4 4" xfId="21995" xr:uid="{B214E7DD-B850-4196-8C5E-BD4F7B852F4E}"/>
    <cellStyle name="Normal 33 2 4 5" xfId="30113" xr:uid="{0F02BE24-812D-4D27-B4A3-F9087E636CF5}"/>
    <cellStyle name="Normal 33 2 5" xfId="4152" xr:uid="{F7338F81-9970-4732-8C9D-C72C7758A8C6}"/>
    <cellStyle name="Normal 33 2 5 2" xfId="7088" xr:uid="{4686D3BA-34A3-4A98-BB67-4FA9E53A0DCC}"/>
    <cellStyle name="Normal 33 2 5 2 2" xfId="25620" xr:uid="{1DD8E7E6-22E7-48FB-B9DC-1DFAC6954325}"/>
    <cellStyle name="Normal 33 2 5 2 3" xfId="33738" xr:uid="{681652C0-0DFA-477A-9B78-FF155021EA3F}"/>
    <cellStyle name="Normal 33 2 5 3" xfId="22712" xr:uid="{DFE4D425-1608-4817-A6C4-FDC6D1FAC2AE}"/>
    <cellStyle name="Normal 33 2 5 4" xfId="30830" xr:uid="{BB10DEE6-FB34-47A6-89D7-5E5665A527D0}"/>
    <cellStyle name="Normal 33 2 6" xfId="5662" xr:uid="{CDE9BC08-B0A0-43A7-82DA-9C69D899CC11}"/>
    <cellStyle name="Normal 33 2 6 2" xfId="24194" xr:uid="{05DCF8C9-7F0D-4E24-A31D-F3491558AF82}"/>
    <cellStyle name="Normal 33 2 6 3" xfId="32312" xr:uid="{43B50817-6813-4D88-9FF0-A5828640A991}"/>
    <cellStyle name="Normal 33 2 7" xfId="11366" xr:uid="{6836FF9B-5A74-4544-8CC3-EC751D598F3F}"/>
    <cellStyle name="Normal 33 2 8" xfId="2247" xr:uid="{DD3A027E-BC71-4B0D-BFE2-1BC92D63A950}"/>
    <cellStyle name="Normal 33 2 8 2" xfId="21176" xr:uid="{6C22E5D8-2E1F-4AE4-A08A-9A633D340112}"/>
    <cellStyle name="Normal 33 2 8 3" xfId="29292" xr:uid="{0F4F7BF2-13F5-4ED5-975D-7035CAF97A9C}"/>
    <cellStyle name="Normal 33 2 9" xfId="20770" xr:uid="{A0B54A6F-DD12-4D07-9379-FD72018BDAED}"/>
    <cellStyle name="Normal 33 3" xfId="2339" xr:uid="{FF3C80C1-43BD-4F67-8517-6A6B7C5C83B5}"/>
    <cellStyle name="Normal 33 3 2" xfId="2929" xr:uid="{AC29C9B7-5B7F-475C-87C4-8E1E33810045}"/>
    <cellStyle name="Normal 33 3 2 2" xfId="3802" xr:uid="{8B979C57-42ED-4A48-9CE5-9D8F426FB06A}"/>
    <cellStyle name="Normal 33 3 2 2 2" xfId="5235" xr:uid="{009A7B4A-3D2B-4837-8B57-E458F0A03415}"/>
    <cellStyle name="Normal 33 3 2 2 2 2" xfId="8171" xr:uid="{D80CED24-5CBE-4517-BB7D-1169FA71A0EC}"/>
    <cellStyle name="Normal 33 3 2 2 2 2 2" xfId="26703" xr:uid="{FC876176-45BA-41F4-AE5C-185D3274F44E}"/>
    <cellStyle name="Normal 33 3 2 2 2 2 3" xfId="34821" xr:uid="{BC7B4878-1734-4ABD-AE5E-B8070DC22892}"/>
    <cellStyle name="Normal 33 3 2 2 2 3" xfId="23795" xr:uid="{26CF5B88-B7F4-44ED-AC10-D397844BB123}"/>
    <cellStyle name="Normal 33 3 2 2 2 4" xfId="31913" xr:uid="{D5370B50-63F2-41D6-801D-C7D12AD89959}"/>
    <cellStyle name="Normal 33 3 2 2 3" xfId="6745" xr:uid="{6C4029ED-9761-4852-A50A-F2C355DF0DA9}"/>
    <cellStyle name="Normal 33 3 2 2 3 2" xfId="25277" xr:uid="{2C3F7CC3-E563-4AF6-AF7E-C1CEAAD0F71D}"/>
    <cellStyle name="Normal 33 3 2 2 3 3" xfId="33395" xr:uid="{D4343129-2E7D-4B6D-8503-40B0F0C15A4A}"/>
    <cellStyle name="Normal 33 3 2 2 4" xfId="22367" xr:uid="{9D79E99A-4300-4E2E-B175-E956CEB7707F}"/>
    <cellStyle name="Normal 33 3 2 2 5" xfId="30485" xr:uid="{76772E56-AF1B-412E-BA8C-514671CBEC91}"/>
    <cellStyle name="Normal 33 3 2 3" xfId="4524" xr:uid="{236C0F25-0F4D-4367-A0C7-6699F11AC7D9}"/>
    <cellStyle name="Normal 33 3 2 3 2" xfId="7460" xr:uid="{2251D7D5-0E66-4779-90A6-FCFE8A54AAEF}"/>
    <cellStyle name="Normal 33 3 2 3 2 2" xfId="25992" xr:uid="{7D1222FC-0935-4A50-9C14-20E41E12B5F5}"/>
    <cellStyle name="Normal 33 3 2 3 2 3" xfId="34110" xr:uid="{09FE3CD1-E6D3-4D88-858A-6383FB229BDE}"/>
    <cellStyle name="Normal 33 3 2 3 3" xfId="23084" xr:uid="{3E6D7D2E-083A-4551-BE96-93528CA30DE2}"/>
    <cellStyle name="Normal 33 3 2 3 4" xfId="31202" xr:uid="{34F28A33-953E-452F-AC43-32749C85F6CB}"/>
    <cellStyle name="Normal 33 3 2 4" xfId="6034" xr:uid="{8415A4BA-D7A6-4DD0-9349-EE4526E7E423}"/>
    <cellStyle name="Normal 33 3 2 4 2" xfId="24566" xr:uid="{8DCA9AFA-746E-49FD-83DF-CFB133136E38}"/>
    <cellStyle name="Normal 33 3 2 4 3" xfId="32684" xr:uid="{CF99B202-D5E9-49DB-A80D-580A4B324228}"/>
    <cellStyle name="Normal 33 3 2 5" xfId="21622" xr:uid="{14B0857F-92A8-454A-B9B0-C128FADD3A30}"/>
    <cellStyle name="Normal 33 3 2 6" xfId="29738" xr:uid="{B62EEE78-AA21-4708-9627-B2A2E664B8AB}"/>
    <cellStyle name="Normal 33 3 3" xfId="3507" xr:uid="{EF917EBC-E5E1-46AE-A0E0-A438249874CF}"/>
    <cellStyle name="Normal 33 3 3 2" xfId="4942" xr:uid="{067E4C41-DA0D-4441-84C7-C807A86ED485}"/>
    <cellStyle name="Normal 33 3 3 2 2" xfId="7878" xr:uid="{1BA2B2C5-F46F-4AA9-BCA6-1111760F83FF}"/>
    <cellStyle name="Normal 33 3 3 2 2 2" xfId="26410" xr:uid="{AE6E433F-B79A-4D85-AFB1-257B552D7741}"/>
    <cellStyle name="Normal 33 3 3 2 2 3" xfId="34528" xr:uid="{1200B2C2-F656-4A82-A921-BDEFDB8EBCD5}"/>
    <cellStyle name="Normal 33 3 3 2 3" xfId="23502" xr:uid="{D98CC119-4AFC-4F85-80C7-C92B64E8F869}"/>
    <cellStyle name="Normal 33 3 3 2 4" xfId="31620" xr:uid="{CF696C46-4213-496C-B8A6-0EDC5FAF82E5}"/>
    <cellStyle name="Normal 33 3 3 3" xfId="6452" xr:uid="{75C35536-E9FC-46F2-A336-9CF10D0C1AC8}"/>
    <cellStyle name="Normal 33 3 3 3 2" xfId="24984" xr:uid="{58313D25-56D2-4A3E-A4DB-4BF385EBD9C9}"/>
    <cellStyle name="Normal 33 3 3 3 3" xfId="33102" xr:uid="{BDFB2094-2D98-4541-8F33-25EAB6D23D04}"/>
    <cellStyle name="Normal 33 3 3 4" xfId="22074" xr:uid="{8B0CA8A5-EC2B-4302-BE88-E831B3F2DE09}"/>
    <cellStyle name="Normal 33 3 3 5" xfId="30192" xr:uid="{C29C7D9F-B01D-434C-8E82-58FEA810492C}"/>
    <cellStyle name="Normal 33 3 4" xfId="4231" xr:uid="{53494E80-5603-4C52-93E6-F0F053052C83}"/>
    <cellStyle name="Normal 33 3 4 2" xfId="7167" xr:uid="{9D73EAAD-EAE7-4D65-81D0-079C32FD02C0}"/>
    <cellStyle name="Normal 33 3 4 2 2" xfId="25699" xr:uid="{B82DD8B2-3D0D-49FB-8B3D-D92341A63CE5}"/>
    <cellStyle name="Normal 33 3 4 2 3" xfId="33817" xr:uid="{0E5BFB36-45DD-45B5-8597-2387D83DC65B}"/>
    <cellStyle name="Normal 33 3 4 3" xfId="22791" xr:uid="{512739F7-684E-4305-A2A4-6366A299F428}"/>
    <cellStyle name="Normal 33 3 4 4" xfId="30909" xr:uid="{BEF1DAC3-FDC7-4F9B-AEE3-5B722C45013B}"/>
    <cellStyle name="Normal 33 3 5" xfId="5741" xr:uid="{C6C6E2D8-A277-42FA-8CB0-89429E455167}"/>
    <cellStyle name="Normal 33 3 5 2" xfId="24273" xr:uid="{96D75E8C-30A8-4D24-9101-CD6DF8E5E24B}"/>
    <cellStyle name="Normal 33 3 5 3" xfId="32391" xr:uid="{04CE4006-FA8F-4E41-9443-E552B372F723}"/>
    <cellStyle name="Normal 33 3 6" xfId="21258" xr:uid="{978F969B-DD61-4B75-BBB2-FBC6187DA1E5}"/>
    <cellStyle name="Normal 33 3 7" xfId="29374" xr:uid="{E00BFFC9-328B-48CB-80F3-625917489683}"/>
    <cellStyle name="Normal 33 4" xfId="2769" xr:uid="{5271E9E2-0D30-49EF-870D-AD9F4A94A9DD}"/>
    <cellStyle name="Normal 33 4 2" xfId="3659" xr:uid="{679C5F18-1AD2-4FFA-A5B2-F4836C1F4E7A}"/>
    <cellStyle name="Normal 33 4 2 2" xfId="5092" xr:uid="{66721531-9B59-4421-9D82-1238F5EE454B}"/>
    <cellStyle name="Normal 33 4 2 2 2" xfId="8028" xr:uid="{B8A1B4DA-D72E-4710-8F4E-A5ED475BE4B8}"/>
    <cellStyle name="Normal 33 4 2 2 2 2" xfId="26560" xr:uid="{F42F7309-D886-4BD3-93BB-204BF7093DA6}"/>
    <cellStyle name="Normal 33 4 2 2 2 3" xfId="34678" xr:uid="{3D0323BD-C08F-4C3F-803C-2589801F6673}"/>
    <cellStyle name="Normal 33 4 2 2 3" xfId="23652" xr:uid="{EFFDDB9B-0E2F-4EE8-9BB1-38CB850C72AB}"/>
    <cellStyle name="Normal 33 4 2 2 4" xfId="31770" xr:uid="{2C61EA94-7064-4920-BD9B-3F97A7F414D5}"/>
    <cellStyle name="Normal 33 4 2 3" xfId="6602" xr:uid="{0727D96F-611D-406F-B71C-F7C8E864EEF0}"/>
    <cellStyle name="Normal 33 4 2 3 2" xfId="25134" xr:uid="{A13D58DB-6AA8-4303-B238-B24B27C7D157}"/>
    <cellStyle name="Normal 33 4 2 3 3" xfId="33252" xr:uid="{312105A4-D0DC-4C02-9ECA-46BAFFA90AD3}"/>
    <cellStyle name="Normal 33 4 2 4" xfId="22224" xr:uid="{792808B3-2B6E-462F-A66E-3A1CBBECDF99}"/>
    <cellStyle name="Normal 33 4 2 5" xfId="30342" xr:uid="{8D4DA469-08B4-4373-B6E9-15892028947D}"/>
    <cellStyle name="Normal 33 4 3" xfId="4381" xr:uid="{C293B260-6493-4817-A121-FED08825727D}"/>
    <cellStyle name="Normal 33 4 3 2" xfId="7317" xr:uid="{3A685A48-7035-44A3-B427-D6632B583DC6}"/>
    <cellStyle name="Normal 33 4 3 2 2" xfId="25849" xr:uid="{304DCD7E-0408-4EB6-9392-EC493E95E4B0}"/>
    <cellStyle name="Normal 33 4 3 2 3" xfId="33967" xr:uid="{67770F4F-39DC-4857-8D8B-0103E8EA0940}"/>
    <cellStyle name="Normal 33 4 3 3" xfId="22941" xr:uid="{E8681642-DBCD-4BED-BB5A-8EB564DA79BB}"/>
    <cellStyle name="Normal 33 4 3 4" xfId="31059" xr:uid="{65099199-CD7B-48AB-B9CB-E056999865EA}"/>
    <cellStyle name="Normal 33 4 4" xfId="5891" xr:uid="{467B9EC6-82DA-4761-B834-CDC32620C90C}"/>
    <cellStyle name="Normal 33 4 4 2" xfId="24423" xr:uid="{D3F61C1E-EA71-4D29-8BFB-C4DAB1C60E58}"/>
    <cellStyle name="Normal 33 4 4 3" xfId="32541" xr:uid="{4FBE4F8F-EBEC-483F-BA2D-82157F4E6317}"/>
    <cellStyle name="Normal 33 4 5" xfId="21476" xr:uid="{45096C2D-7410-493F-9AF8-8326D72BF18A}"/>
    <cellStyle name="Normal 33 4 6" xfId="29592" xr:uid="{F5DBBFC1-5775-45F3-92E3-16A3D17BAB04}"/>
    <cellStyle name="Normal 33 5" xfId="3350" xr:uid="{D97A653F-D998-42AB-969E-70B8DC8F50D2}"/>
    <cellStyle name="Normal 33 5 2" xfId="4785" xr:uid="{27239540-6DE0-4307-8B1E-35F06B8F0904}"/>
    <cellStyle name="Normal 33 5 2 2" xfId="7721" xr:uid="{0EFC0346-F00F-49B3-B71B-6F5A62BDD81C}"/>
    <cellStyle name="Normal 33 5 2 2 2" xfId="26253" xr:uid="{B418E106-F8BB-4405-9B1C-AF3D260335F3}"/>
    <cellStyle name="Normal 33 5 2 2 3" xfId="34371" xr:uid="{48F75C06-E4E9-424C-B2D4-1C97B00CAFFC}"/>
    <cellStyle name="Normal 33 5 2 3" xfId="23345" xr:uid="{A435E60F-6639-4B3C-99C8-8789DC5D433C}"/>
    <cellStyle name="Normal 33 5 2 4" xfId="31463" xr:uid="{67D6ECA9-34F3-4F67-AA11-67A10AF86E8C}"/>
    <cellStyle name="Normal 33 5 3" xfId="6295" xr:uid="{C6FDDD31-9DEC-4028-898F-5D251BEB04D6}"/>
    <cellStyle name="Normal 33 5 3 2" xfId="24827" xr:uid="{CE943CA8-2334-460C-AFB4-DAD1861207D3}"/>
    <cellStyle name="Normal 33 5 3 3" xfId="32945" xr:uid="{8BF1A828-FA79-4320-8C08-775B581D3AE8}"/>
    <cellStyle name="Normal 33 5 4" xfId="21917" xr:uid="{AB4BCE3D-A926-4F5F-8EC6-2B9E30E7314C}"/>
    <cellStyle name="Normal 33 5 5" xfId="30035" xr:uid="{DE12D442-CFF2-4278-BA51-3F8828D656D4}"/>
    <cellStyle name="Normal 33 6" xfId="4074" xr:uid="{242DBC96-923C-47C2-A7AB-CE447E315332}"/>
    <cellStyle name="Normal 33 6 2" xfId="7010" xr:uid="{1115E528-DFE8-4DA1-B231-EE4F69486CB3}"/>
    <cellStyle name="Normal 33 6 2 2" xfId="25542" xr:uid="{A4B0E25B-BA81-405D-AAE7-1C6BF7E394A4}"/>
    <cellStyle name="Normal 33 6 2 3" xfId="33660" xr:uid="{0CF84053-7AFB-48BD-A5B3-F3AC6656DCE0}"/>
    <cellStyle name="Normal 33 6 3" xfId="22634" xr:uid="{15166510-DA90-4707-9C46-335E20EB7CCB}"/>
    <cellStyle name="Normal 33 6 4" xfId="30752" xr:uid="{9883B726-ECEB-4F74-BB13-71E4E5D3FE75}"/>
    <cellStyle name="Normal 33 7" xfId="5584" xr:uid="{DFE35653-6488-4896-94B2-82F7DFC41A66}"/>
    <cellStyle name="Normal 33 7 2" xfId="24116" xr:uid="{B344CD6D-8A6F-4446-9EF8-55BD001E077E}"/>
    <cellStyle name="Normal 33 7 3" xfId="32234" xr:uid="{9F7C7898-B948-49E8-9489-B7F9CEFA9CB0}"/>
    <cellStyle name="Normal 33 8" xfId="11365" xr:uid="{166AC326-A5E6-46F6-9314-5D7940905040}"/>
    <cellStyle name="Normal 33 9" xfId="2113" xr:uid="{B9F4842F-65BF-4FA9-ACC9-D87D9EAB62BB}"/>
    <cellStyle name="Normal 33 9 2" xfId="21083" xr:uid="{4D8D787A-AA6A-43D0-AACF-B4AFD42A90BA}"/>
    <cellStyle name="Normal 33 9 3" xfId="29199" xr:uid="{06158838-92DE-4CE0-878F-38249CC2BEC4}"/>
    <cellStyle name="Normal 34" xfId="672" xr:uid="{D1D8A021-EE32-4EC4-9172-4AD54FAC2B90}"/>
    <cellStyle name="Normal 34 2" xfId="2504" xr:uid="{15C3E101-CD54-4624-8DC2-A9F120C73375}"/>
    <cellStyle name="Normal 34 2 2" xfId="11368" xr:uid="{7DED5F3F-34AE-4F63-AABE-4F8C49C26089}"/>
    <cellStyle name="Normal 34 3" xfId="11367" xr:uid="{C7BE1B8B-3B4F-47EE-8398-CB02E71E7E9E}"/>
    <cellStyle name="Normal 35" xfId="673" xr:uid="{878131A4-8260-4503-AA84-D8ED2AC7BAF9}"/>
    <cellStyle name="Normal 35 2" xfId="2505" xr:uid="{681915F8-FFBD-424C-88BF-8EDD7B893949}"/>
    <cellStyle name="Normal 35 2 2" xfId="11371" xr:uid="{CF0A35A4-C58C-4A8D-BAAD-A5D4FE6E5082}"/>
    <cellStyle name="Normal 35 2 3" xfId="11370" xr:uid="{4CF5759C-69B1-4963-97C6-15A613101387}"/>
    <cellStyle name="Normal 35 3" xfId="11372" xr:uid="{A02FC08C-DFB4-4B2D-9B34-BC61DCA9A845}"/>
    <cellStyle name="Normal 35 4" xfId="11369" xr:uid="{1BCA36F3-AA9A-4752-ADCA-48A302AF9580}"/>
    <cellStyle name="Normal 36" xfId="674" xr:uid="{569F128A-FEA9-4FB1-AE10-D3EC8EE92451}"/>
    <cellStyle name="Normal 36 2" xfId="2538" xr:uid="{314A53DB-7BC9-4CCA-A5ED-DA65CDAF17E1}"/>
    <cellStyle name="Normal 36 2 2" xfId="11374" xr:uid="{F6AEC225-E785-4910-8433-2C9BC538423E}"/>
    <cellStyle name="Normal 36 2 2 2" xfId="27622" xr:uid="{94E54622-07C4-474A-A8B1-25A7B9EB1551}"/>
    <cellStyle name="Normal 36 2 2 3" xfId="35813" xr:uid="{FC31BD0D-7A9C-4ED9-89F5-FCB1BD83F0D2}"/>
    <cellStyle name="Normal 36 3" xfId="11373" xr:uid="{F78D3A53-A250-44BA-BD27-E5A09102A3B5}"/>
    <cellStyle name="Normal 36 3 2" xfId="27621" xr:uid="{70636E2A-2FF2-42E4-BE6D-6B940BF48193}"/>
    <cellStyle name="Normal 36 3 3" xfId="35812" xr:uid="{8106DCC6-3106-403C-B15E-0458FFF0046A}"/>
    <cellStyle name="Normal 37" xfId="675" xr:uid="{5E5E104E-A535-4406-9DCB-6EED38BCC63B}"/>
    <cellStyle name="Normal 37 10" xfId="2114" xr:uid="{BFFAACBD-4D18-4626-BCC9-B3B4A8BA763B}"/>
    <cellStyle name="Normal 37 10 2" xfId="21084" xr:uid="{84F5D48D-DF2B-44BC-A7C0-54D86107EF2A}"/>
    <cellStyle name="Normal 37 10 3" xfId="29200" xr:uid="{861684DB-5CD8-4890-9EAA-3FD97098DA9F}"/>
    <cellStyle name="Normal 37 11" xfId="20461" xr:uid="{C2047C6B-5292-418D-9E1A-A8DC02E863C0}"/>
    <cellStyle name="Normal 37 12" xfId="28557" xr:uid="{2593B52C-C5C3-42C0-A221-24C5B1CE3F68}"/>
    <cellStyle name="Normal 37 2" xfId="1015" xr:uid="{DC93CD65-98D4-4E6A-B3E3-8532AC22EB09}"/>
    <cellStyle name="Normal 37 2 10" xfId="28866" xr:uid="{E0BFAB48-F05B-40B0-9B0C-B7348121A921}"/>
    <cellStyle name="Normal 37 2 2" xfId="2388" xr:uid="{13216E5B-8579-4A37-993D-6F71E9A804FA}"/>
    <cellStyle name="Normal 37 2 2 2" xfId="2976" xr:uid="{4419CAE1-8BDA-46A6-91B6-A86B6F21B1F6}"/>
    <cellStyle name="Normal 37 2 2 2 2" xfId="3849" xr:uid="{51F03625-23CA-4C69-AA5B-70C6EA694AC9}"/>
    <cellStyle name="Normal 37 2 2 2 2 2" xfId="5282" xr:uid="{23F163E5-9388-4755-99D4-75CBE06C4DDE}"/>
    <cellStyle name="Normal 37 2 2 2 2 2 2" xfId="8218" xr:uid="{E322715C-8AA4-4087-A8D5-6F9A83AAF142}"/>
    <cellStyle name="Normal 37 2 2 2 2 2 2 2" xfId="26750" xr:uid="{7F2CFDFD-3643-4C1D-B0B0-06C0BA15A455}"/>
    <cellStyle name="Normal 37 2 2 2 2 2 2 3" xfId="34868" xr:uid="{384EBE08-D54F-4D52-97D1-F847B42F38DB}"/>
    <cellStyle name="Normal 37 2 2 2 2 2 3" xfId="23842" xr:uid="{746D729F-AB1E-45EA-A3DA-FB2518D50702}"/>
    <cellStyle name="Normal 37 2 2 2 2 2 4" xfId="31960" xr:uid="{AF7942DD-F15E-46C5-BEF4-91C445B15FB4}"/>
    <cellStyle name="Normal 37 2 2 2 2 3" xfId="6792" xr:uid="{09336ACA-4888-40CE-A204-13163663C916}"/>
    <cellStyle name="Normal 37 2 2 2 2 3 2" xfId="25324" xr:uid="{F2AD868F-B974-4DAB-95D2-537A86DC2516}"/>
    <cellStyle name="Normal 37 2 2 2 2 3 3" xfId="33442" xr:uid="{AA87EFEE-CBED-4673-A0EC-C512D2FFE6D3}"/>
    <cellStyle name="Normal 37 2 2 2 2 4" xfId="22414" xr:uid="{735F313B-234E-4A4D-B40D-D8AB77846B30}"/>
    <cellStyle name="Normal 37 2 2 2 2 5" xfId="30532" xr:uid="{3406F33E-D678-43B7-A2EA-DBAE7557B3B2}"/>
    <cellStyle name="Normal 37 2 2 2 3" xfId="4571" xr:uid="{E13B7121-806F-42D9-B016-013F13C435AB}"/>
    <cellStyle name="Normal 37 2 2 2 3 2" xfId="7507" xr:uid="{1D74CDBB-B2B4-4532-B942-16EB942E3067}"/>
    <cellStyle name="Normal 37 2 2 2 3 2 2" xfId="26039" xr:uid="{2CB1FEC7-CDAA-4096-A402-CEFAC9899796}"/>
    <cellStyle name="Normal 37 2 2 2 3 2 3" xfId="34157" xr:uid="{BB958A74-CCB0-4436-B641-801F7F72F63F}"/>
    <cellStyle name="Normal 37 2 2 2 3 3" xfId="23131" xr:uid="{1E9679F4-57CA-4EDC-8FA3-17BEA6564161}"/>
    <cellStyle name="Normal 37 2 2 2 3 4" xfId="31249" xr:uid="{6C8DD177-1CE0-440C-8433-3253FC2F8AA2}"/>
    <cellStyle name="Normal 37 2 2 2 4" xfId="6081" xr:uid="{19E860F0-32BC-461C-884F-BC30DCDF693B}"/>
    <cellStyle name="Normal 37 2 2 2 4 2" xfId="24613" xr:uid="{1F259530-0653-43B6-A23D-F80EBF3FC322}"/>
    <cellStyle name="Normal 37 2 2 2 4 3" xfId="32731" xr:uid="{5A32ED3D-1C7A-43BD-AA1E-CE03FDC930A0}"/>
    <cellStyle name="Normal 37 2 2 2 5" xfId="21669" xr:uid="{6E8FE73A-09EA-46C4-8E2A-0D5AFBFA9017}"/>
    <cellStyle name="Normal 37 2 2 2 6" xfId="29785" xr:uid="{77B51F6E-38C9-440B-B735-7C0643D985CC}"/>
    <cellStyle name="Normal 37 2 2 3" xfId="3554" xr:uid="{CA6C6CF7-0934-4ECA-989D-0D263AFF1B75}"/>
    <cellStyle name="Normal 37 2 2 3 2" xfId="4989" xr:uid="{C1ECB9F5-43D9-4874-917D-6EA154BF4EE5}"/>
    <cellStyle name="Normal 37 2 2 3 2 2" xfId="7925" xr:uid="{851D4F8B-45CB-441F-97F5-5447DE02F5D2}"/>
    <cellStyle name="Normal 37 2 2 3 2 2 2" xfId="26457" xr:uid="{92126890-32C3-4215-AAEF-884826F8CCA6}"/>
    <cellStyle name="Normal 37 2 2 3 2 2 3" xfId="34575" xr:uid="{228114EE-FB49-43CD-83D3-2583E6DF2E93}"/>
    <cellStyle name="Normal 37 2 2 3 2 3" xfId="23549" xr:uid="{1FF658A1-8DD6-41B6-8D9A-5D900B036195}"/>
    <cellStyle name="Normal 37 2 2 3 2 4" xfId="31667" xr:uid="{9AE17711-470A-4CDB-9FCE-A3C7AFA9DBA2}"/>
    <cellStyle name="Normal 37 2 2 3 3" xfId="6499" xr:uid="{56987D07-1851-4F0A-B98C-9F78BCA049EB}"/>
    <cellStyle name="Normal 37 2 2 3 3 2" xfId="25031" xr:uid="{BDEF2EAA-81F5-4E37-ABEE-E5176E61AA4C}"/>
    <cellStyle name="Normal 37 2 2 3 3 3" xfId="33149" xr:uid="{605E5B35-2149-437D-9EA0-3D4449CE3D0D}"/>
    <cellStyle name="Normal 37 2 2 3 4" xfId="22121" xr:uid="{1AD10353-A1F2-4D84-A827-77805311BE8B}"/>
    <cellStyle name="Normal 37 2 2 3 5" xfId="30239" xr:uid="{F090C9A4-0A14-400C-8552-4BE052CD8F9A}"/>
    <cellStyle name="Normal 37 2 2 4" xfId="4278" xr:uid="{4F79F7FD-38E9-4E46-93F5-3B25775E053C}"/>
    <cellStyle name="Normal 37 2 2 4 2" xfId="7214" xr:uid="{9F59E2C6-0CD6-409A-A579-9EACF19DA675}"/>
    <cellStyle name="Normal 37 2 2 4 2 2" xfId="25746" xr:uid="{35AC6799-F0D6-49FC-B2B6-C84C0B37B559}"/>
    <cellStyle name="Normal 37 2 2 4 2 3" xfId="33864" xr:uid="{96F104ED-D09D-4C9E-B33A-481448C981DF}"/>
    <cellStyle name="Normal 37 2 2 4 3" xfId="22838" xr:uid="{09DD4650-3105-4F30-8327-C75309075A35}"/>
    <cellStyle name="Normal 37 2 2 4 4" xfId="30956" xr:uid="{BD2BC980-2940-4A6E-BAEA-14A1FCCABD8F}"/>
    <cellStyle name="Normal 37 2 2 5" xfId="5788" xr:uid="{06965724-B04E-4355-B1F5-D98090A572FA}"/>
    <cellStyle name="Normal 37 2 2 5 2" xfId="24320" xr:uid="{69B71452-831A-4FB8-B0C9-DDDD5CABA146}"/>
    <cellStyle name="Normal 37 2 2 5 3" xfId="32438" xr:uid="{200470E3-857D-4E43-BEDA-321EF135E20E}"/>
    <cellStyle name="Normal 37 2 2 6" xfId="11377" xr:uid="{2CCD6DDC-78DA-4642-8BA3-F9B38492C25F}"/>
    <cellStyle name="Normal 37 2 2 7" xfId="21306" xr:uid="{CEA1ECBC-EBFF-4FC1-A14D-1D8B27444231}"/>
    <cellStyle name="Normal 37 2 2 8" xfId="29422" xr:uid="{AB792BB3-F275-44D1-AA91-46CCE345BB0E}"/>
    <cellStyle name="Normal 37 2 3" xfId="2851" xr:uid="{A69012B7-F44D-4DD2-BD2D-DBF4245B7F53}"/>
    <cellStyle name="Normal 37 2 3 2" xfId="3724" xr:uid="{04DABF18-F34B-4410-8CD9-73579FCC9594}"/>
    <cellStyle name="Normal 37 2 3 2 2" xfId="5157" xr:uid="{AFA0D7A1-4623-4EF2-951F-001EAB078C1E}"/>
    <cellStyle name="Normal 37 2 3 2 2 2" xfId="8093" xr:uid="{1F8B64CE-D64E-43E8-86B5-4555A6021980}"/>
    <cellStyle name="Normal 37 2 3 2 2 2 2" xfId="26625" xr:uid="{87B5C72A-BBB5-4334-92D1-936F7F67980E}"/>
    <cellStyle name="Normal 37 2 3 2 2 2 3" xfId="34743" xr:uid="{7D6CF884-3547-4522-B1E1-951FF5E42616}"/>
    <cellStyle name="Normal 37 2 3 2 2 3" xfId="23717" xr:uid="{AD7550D5-6C3D-424B-AB11-2B9674CAD98A}"/>
    <cellStyle name="Normal 37 2 3 2 2 4" xfId="31835" xr:uid="{8659FE14-3F67-4FFF-A564-F673A955699A}"/>
    <cellStyle name="Normal 37 2 3 2 3" xfId="6667" xr:uid="{F5AD22A7-E792-4B11-97C4-2D71C1E89A5A}"/>
    <cellStyle name="Normal 37 2 3 2 3 2" xfId="25199" xr:uid="{9AD15980-6812-4A0D-AF79-2C112B90C92B}"/>
    <cellStyle name="Normal 37 2 3 2 3 3" xfId="33317" xr:uid="{1272E38C-19B8-449F-AE57-518FD4535C45}"/>
    <cellStyle name="Normal 37 2 3 2 4" xfId="22289" xr:uid="{6B229F2A-79D4-4712-B631-130335D315CF}"/>
    <cellStyle name="Normal 37 2 3 2 5" xfId="30407" xr:uid="{103F6F68-E5F7-429B-9BD9-C992FEA1521D}"/>
    <cellStyle name="Normal 37 2 3 3" xfId="4446" xr:uid="{E723C891-A8DE-4741-A761-39800C877FC0}"/>
    <cellStyle name="Normal 37 2 3 3 2" xfId="7382" xr:uid="{7032C789-D345-4CEC-8687-B6D7C03D78B6}"/>
    <cellStyle name="Normal 37 2 3 3 2 2" xfId="25914" xr:uid="{139B1F63-F87F-4167-8714-86BDEC0D3E83}"/>
    <cellStyle name="Normal 37 2 3 3 2 3" xfId="34032" xr:uid="{C12C4ADA-D0AF-41A5-AF4E-C3A10F609E4D}"/>
    <cellStyle name="Normal 37 2 3 3 3" xfId="23006" xr:uid="{BF556EB2-874F-4DF0-B20D-797373DC3B83}"/>
    <cellStyle name="Normal 37 2 3 3 4" xfId="31124" xr:uid="{69BE4AFF-87A5-4074-A35E-0EE5AA3B7169}"/>
    <cellStyle name="Normal 37 2 3 4" xfId="5956" xr:uid="{8B93AE69-A3F0-4032-A571-1A09FFDB1A34}"/>
    <cellStyle name="Normal 37 2 3 4 2" xfId="24488" xr:uid="{E6D2EB80-35F2-46A1-AB79-B7018FE9C7A8}"/>
    <cellStyle name="Normal 37 2 3 4 3" xfId="32606" xr:uid="{AD5AA7DE-3146-4550-BF46-EB704154CAAE}"/>
    <cellStyle name="Normal 37 2 3 5" xfId="21544" xr:uid="{F1A407FE-39D2-4CF9-9E3B-0655CB84B108}"/>
    <cellStyle name="Normal 37 2 3 6" xfId="29660" xr:uid="{534EB810-8263-4950-A380-400EC079CE78}"/>
    <cellStyle name="Normal 37 2 4" xfId="3429" xr:uid="{1651404D-9126-4405-A69C-3BCA910A21D5}"/>
    <cellStyle name="Normal 37 2 4 2" xfId="4864" xr:uid="{453E695C-ACA9-448D-BFB7-61261BBA8FBE}"/>
    <cellStyle name="Normal 37 2 4 2 2" xfId="7800" xr:uid="{3B4A5579-AEDA-4437-BA3E-E1FBA93CA429}"/>
    <cellStyle name="Normal 37 2 4 2 2 2" xfId="26332" xr:uid="{9ED80309-B216-4942-9BC2-EFAF5DB5ED49}"/>
    <cellStyle name="Normal 37 2 4 2 2 3" xfId="34450" xr:uid="{E34C2775-1B52-49D4-A222-CC93D0D106FB}"/>
    <cellStyle name="Normal 37 2 4 2 3" xfId="23424" xr:uid="{FBD1CFF3-9BB2-4D7E-A51C-88253637A2A2}"/>
    <cellStyle name="Normal 37 2 4 2 4" xfId="31542" xr:uid="{B8FA62B7-41DE-48CD-BAD8-4DD3E9C5EBD3}"/>
    <cellStyle name="Normal 37 2 4 3" xfId="6374" xr:uid="{E0AD7323-9E92-4BC2-A1B6-78E792390595}"/>
    <cellStyle name="Normal 37 2 4 3 2" xfId="24906" xr:uid="{26E3B587-148F-4593-985E-274925A7DD8E}"/>
    <cellStyle name="Normal 37 2 4 3 3" xfId="33024" xr:uid="{EFCA7831-C39F-46B2-85B1-FA9763D2ECD1}"/>
    <cellStyle name="Normal 37 2 4 4" xfId="21996" xr:uid="{B3D2463E-190E-4080-9DC6-365A5F61787C}"/>
    <cellStyle name="Normal 37 2 4 5" xfId="30114" xr:uid="{34C0BE95-1F7B-4392-A5AD-ED7C90C62FA8}"/>
    <cellStyle name="Normal 37 2 5" xfId="4153" xr:uid="{1DCAC3B7-DAC3-4E4F-BAB3-ED650E9DE2E9}"/>
    <cellStyle name="Normal 37 2 5 2" xfId="7089" xr:uid="{84285063-7977-472C-90F6-0AC46ECA2068}"/>
    <cellStyle name="Normal 37 2 5 2 2" xfId="25621" xr:uid="{EFEC77BC-A30C-42E4-B585-2A66484C72BE}"/>
    <cellStyle name="Normal 37 2 5 2 3" xfId="33739" xr:uid="{A2A2DD24-5D2C-4A3D-BCCF-ED5D3683FB3D}"/>
    <cellStyle name="Normal 37 2 5 3" xfId="22713" xr:uid="{BAFE5822-6BED-479E-AB30-AE85E0A745CC}"/>
    <cellStyle name="Normal 37 2 5 4" xfId="30831" xr:uid="{6DBA6F21-F291-4FDE-B941-F5E0A67474A9}"/>
    <cellStyle name="Normal 37 2 6" xfId="5663" xr:uid="{F5FED6FB-0ABB-4D02-9D3B-5B83C36D8628}"/>
    <cellStyle name="Normal 37 2 6 2" xfId="24195" xr:uid="{4C631A31-E380-4E07-82A4-6F6A8CADC127}"/>
    <cellStyle name="Normal 37 2 6 3" xfId="32313" xr:uid="{8E56BBE5-95DE-40C6-AE80-4F0C22670D0E}"/>
    <cellStyle name="Normal 37 2 7" xfId="11376" xr:uid="{EF6C384B-E2D4-43A9-B198-1CB0F8252585}"/>
    <cellStyle name="Normal 37 2 8" xfId="2248" xr:uid="{2FCCD5A3-96C8-4883-A515-839FB0DA8ACF}"/>
    <cellStyle name="Normal 37 2 8 2" xfId="21177" xr:uid="{6156F861-DA03-4513-92C6-3B72146E5042}"/>
    <cellStyle name="Normal 37 2 8 3" xfId="29293" xr:uid="{5BC1D638-228B-4B03-9BB2-AC94B9B220C6}"/>
    <cellStyle name="Normal 37 2 9" xfId="20771" xr:uid="{3313CC19-902F-44D8-AC53-2D96A85713E3}"/>
    <cellStyle name="Normal 37 3" xfId="2340" xr:uid="{6F418FF3-400E-45C5-9760-EF13D82B8227}"/>
    <cellStyle name="Normal 37 3 2" xfId="2930" xr:uid="{77DE8DDA-5CC3-40E0-99DB-5D3BFD21C876}"/>
    <cellStyle name="Normal 37 3 2 2" xfId="3803" xr:uid="{7B7D4871-F24A-4BE3-A758-3A032D6D2A4E}"/>
    <cellStyle name="Normal 37 3 2 2 2" xfId="5236" xr:uid="{AC7E87D0-4053-40AF-91D2-01520F4E65E7}"/>
    <cellStyle name="Normal 37 3 2 2 2 2" xfId="8172" xr:uid="{85DDA0E3-5BF0-463D-B4D7-A9E85B303484}"/>
    <cellStyle name="Normal 37 3 2 2 2 2 2" xfId="26704" xr:uid="{8D9BF3FA-AAF0-41C9-B602-11A8108E5D08}"/>
    <cellStyle name="Normal 37 3 2 2 2 2 3" xfId="34822" xr:uid="{C221B1F1-7473-4A1A-86C7-D40FE58E8808}"/>
    <cellStyle name="Normal 37 3 2 2 2 3" xfId="23796" xr:uid="{B68B343D-F590-4387-B462-3EC2F8D7B28B}"/>
    <cellStyle name="Normal 37 3 2 2 2 4" xfId="31914" xr:uid="{FFA87EC0-5676-4AAF-9843-7342710F7257}"/>
    <cellStyle name="Normal 37 3 2 2 3" xfId="6746" xr:uid="{6CD69AA4-6241-47AD-A959-E2BE3709A80F}"/>
    <cellStyle name="Normal 37 3 2 2 3 2" xfId="25278" xr:uid="{8F1F8A8C-3612-44EB-8AF7-03943773B511}"/>
    <cellStyle name="Normal 37 3 2 2 3 3" xfId="33396" xr:uid="{3D1789B9-6016-4BC6-8313-954D0D7EE16F}"/>
    <cellStyle name="Normal 37 3 2 2 4" xfId="22368" xr:uid="{62A1C64B-E942-42E2-89FF-97D9428C74BF}"/>
    <cellStyle name="Normal 37 3 2 2 5" xfId="30486" xr:uid="{0AE076B1-2217-45B1-B584-99C038D6E2E7}"/>
    <cellStyle name="Normal 37 3 2 3" xfId="4525" xr:uid="{CF68A105-DCC2-4BB6-AFA7-EB49F224728C}"/>
    <cellStyle name="Normal 37 3 2 3 2" xfId="7461" xr:uid="{EAE2B774-7359-4F91-B4BF-B97928158CC6}"/>
    <cellStyle name="Normal 37 3 2 3 2 2" xfId="25993" xr:uid="{4B428624-F00B-45F4-8243-CCFE1259507D}"/>
    <cellStyle name="Normal 37 3 2 3 2 3" xfId="34111" xr:uid="{5CD45CF9-4D89-49F6-B7B2-6F243F9B8DDA}"/>
    <cellStyle name="Normal 37 3 2 3 3" xfId="23085" xr:uid="{70E41671-9FCD-4957-B864-4768E6EEEEE3}"/>
    <cellStyle name="Normal 37 3 2 3 4" xfId="31203" xr:uid="{7EED1FB3-4CD4-4261-BF33-DFF4648FFA21}"/>
    <cellStyle name="Normal 37 3 2 4" xfId="6035" xr:uid="{4F8FA4D0-FF22-497C-83BC-EAC626AC9EB0}"/>
    <cellStyle name="Normal 37 3 2 4 2" xfId="24567" xr:uid="{32BED78B-9980-47BD-8421-D4938F99C951}"/>
    <cellStyle name="Normal 37 3 2 4 3" xfId="32685" xr:uid="{B3A4D322-27CB-448A-BD57-9BD519215EE1}"/>
    <cellStyle name="Normal 37 3 2 5" xfId="11379" xr:uid="{53E2DE85-3388-490F-9838-9BD026C25D78}"/>
    <cellStyle name="Normal 37 3 2 6" xfId="21623" xr:uid="{7E4342DB-B3BA-4168-8380-FB7286A13937}"/>
    <cellStyle name="Normal 37 3 2 7" xfId="29739" xr:uid="{258D8F95-A5E2-4466-BE87-63A230A23C0A}"/>
    <cellStyle name="Normal 37 3 3" xfId="3508" xr:uid="{C29FD136-2DAF-4DF3-96DE-83447B63C6EA}"/>
    <cellStyle name="Normal 37 3 3 2" xfId="4943" xr:uid="{8000AAAF-DAE4-4B52-9548-F86D40771E50}"/>
    <cellStyle name="Normal 37 3 3 2 2" xfId="7879" xr:uid="{9E9FC6F1-BA75-47AC-8A6F-1CBD1161D768}"/>
    <cellStyle name="Normal 37 3 3 2 2 2" xfId="26411" xr:uid="{A5D43ED3-28F1-48B3-9162-4695F29CD201}"/>
    <cellStyle name="Normal 37 3 3 2 2 3" xfId="34529" xr:uid="{C8880DEF-B7DF-4314-91B9-D0294D8ED525}"/>
    <cellStyle name="Normal 37 3 3 2 3" xfId="23503" xr:uid="{8D59CAC0-4323-4E69-9D62-18DA9BDCED11}"/>
    <cellStyle name="Normal 37 3 3 2 4" xfId="31621" xr:uid="{5094A7FD-6DAC-44B1-BB7A-CAE5C6346BBE}"/>
    <cellStyle name="Normal 37 3 3 3" xfId="6453" xr:uid="{56EC59EA-7E1C-44AA-8E59-E86471218ED7}"/>
    <cellStyle name="Normal 37 3 3 3 2" xfId="24985" xr:uid="{ADDEF344-68B1-44B9-B3C5-F342E3DD0A3C}"/>
    <cellStyle name="Normal 37 3 3 3 3" xfId="33103" xr:uid="{9D084092-CC49-4BDD-AF4C-C40514FCF7E1}"/>
    <cellStyle name="Normal 37 3 3 4" xfId="22075" xr:uid="{36772EE2-273B-418E-8F7B-267A1F828B86}"/>
    <cellStyle name="Normal 37 3 3 5" xfId="30193" xr:uid="{721DD412-FBC2-4741-9141-BD9C5950908A}"/>
    <cellStyle name="Normal 37 3 4" xfId="4232" xr:uid="{DAD4EE13-9C0A-4AA4-BD28-444A8AA97018}"/>
    <cellStyle name="Normal 37 3 4 2" xfId="7168" xr:uid="{3CB7120B-37EB-449A-8E5C-B7C040E20A43}"/>
    <cellStyle name="Normal 37 3 4 2 2" xfId="25700" xr:uid="{9C226244-B096-49B6-82A4-E99B5F32E2AD}"/>
    <cellStyle name="Normal 37 3 4 2 3" xfId="33818" xr:uid="{8C6A4633-3B17-47D8-AF75-A1FA35111318}"/>
    <cellStyle name="Normal 37 3 4 3" xfId="22792" xr:uid="{75889C24-E465-4C73-B1DF-5EDC0EB17880}"/>
    <cellStyle name="Normal 37 3 4 4" xfId="30910" xr:uid="{F9164F05-E0F9-471B-86DF-FD8AB1C5EC70}"/>
    <cellStyle name="Normal 37 3 5" xfId="5742" xr:uid="{5B940E73-7B67-4203-A711-0D5BCFDBC16F}"/>
    <cellStyle name="Normal 37 3 5 2" xfId="24274" xr:uid="{16C8BBEE-6ABF-4329-93CE-469CC6850CD6}"/>
    <cellStyle name="Normal 37 3 5 3" xfId="32392" xr:uid="{6F065684-41A1-4064-8FD0-6DD8DC26CD6F}"/>
    <cellStyle name="Normal 37 3 6" xfId="11378" xr:uid="{6C05F223-D6D8-497E-9C6B-43146F4753B2}"/>
    <cellStyle name="Normal 37 3 7" xfId="21259" xr:uid="{78EE67B4-0316-4D6C-9959-18BE52C2A437}"/>
    <cellStyle name="Normal 37 3 8" xfId="29375" xr:uid="{B18A9567-3FFE-49C2-8594-692F2B7F8CD0}"/>
    <cellStyle name="Normal 37 4" xfId="2770" xr:uid="{56E0EABA-7262-4799-BACC-B3F7B8060943}"/>
    <cellStyle name="Normal 37 4 2" xfId="3660" xr:uid="{37690E1A-0FEF-4729-B9DD-C151AEE69E46}"/>
    <cellStyle name="Normal 37 4 2 2" xfId="5093" xr:uid="{6E6E2D6E-EE62-45AD-B224-A1490D8EBD85}"/>
    <cellStyle name="Normal 37 4 2 2 2" xfId="8029" xr:uid="{F07CA3ED-DAD1-4BC5-958C-67CA523DCA13}"/>
    <cellStyle name="Normal 37 4 2 2 2 2" xfId="26561" xr:uid="{0FD4B15C-7D75-4C0D-9AB6-0C74B387740B}"/>
    <cellStyle name="Normal 37 4 2 2 2 3" xfId="34679" xr:uid="{872EFFAC-AB65-4C6A-831E-45AA0FA66F6E}"/>
    <cellStyle name="Normal 37 4 2 2 3" xfId="23653" xr:uid="{82E7B988-60DE-4AEE-A6D3-E604D2F34459}"/>
    <cellStyle name="Normal 37 4 2 2 4" xfId="31771" xr:uid="{8951F395-B716-436E-82D6-209BF907F1E1}"/>
    <cellStyle name="Normal 37 4 2 3" xfId="6603" xr:uid="{873A205F-AF70-4A28-854F-30A8E62CCB13}"/>
    <cellStyle name="Normal 37 4 2 3 2" xfId="25135" xr:uid="{71AA9194-F8A2-42F3-A738-87A267372DF8}"/>
    <cellStyle name="Normal 37 4 2 3 3" xfId="33253" xr:uid="{3B421073-38E3-4533-B2AD-F2E583267929}"/>
    <cellStyle name="Normal 37 4 2 4" xfId="22225" xr:uid="{D8D05306-6F3B-4A56-B028-09D0F83F08DA}"/>
    <cellStyle name="Normal 37 4 2 5" xfId="30343" xr:uid="{6EF7539A-7AB7-4353-8542-467A5FBDF880}"/>
    <cellStyle name="Normal 37 4 3" xfId="4382" xr:uid="{A6E094E0-6B29-4DD6-879C-10CF829753BB}"/>
    <cellStyle name="Normal 37 4 3 2" xfId="7318" xr:uid="{F8456BEA-0C3B-48EF-A593-EA4DAE55A2D4}"/>
    <cellStyle name="Normal 37 4 3 2 2" xfId="25850" xr:uid="{EDBA79D9-A2DD-48F8-BA7F-8F37765A2F24}"/>
    <cellStyle name="Normal 37 4 3 2 3" xfId="33968" xr:uid="{4EED0E98-7F97-4DFA-97E1-5B5A08CD1923}"/>
    <cellStyle name="Normal 37 4 3 3" xfId="22942" xr:uid="{D1B7F7F7-F789-45C5-B8A6-EB7547D4A5E5}"/>
    <cellStyle name="Normal 37 4 3 4" xfId="31060" xr:uid="{07286C18-5808-4BB7-82A4-B1925E0350DF}"/>
    <cellStyle name="Normal 37 4 4" xfId="5892" xr:uid="{F184A3C4-803A-4DD4-858B-C2E7FF9BCC89}"/>
    <cellStyle name="Normal 37 4 4 2" xfId="24424" xr:uid="{DD0CC2A8-4FB0-4439-922D-78E30161FDFB}"/>
    <cellStyle name="Normal 37 4 4 3" xfId="32542" xr:uid="{0C3F35F1-2051-4D4B-8498-10E6039BB0FD}"/>
    <cellStyle name="Normal 37 4 5" xfId="11380" xr:uid="{889E9F36-11BA-448F-896F-74709C3ED360}"/>
    <cellStyle name="Normal 37 4 5 2" xfId="27624" xr:uid="{30A9E41B-730B-45B6-A5C8-674CBEC60CFB}"/>
    <cellStyle name="Normal 37 4 5 3" xfId="35815" xr:uid="{AB1E3F5E-F7FA-4332-AD8B-7586CDC75EEA}"/>
    <cellStyle name="Normal 37 4 6" xfId="21477" xr:uid="{0E837F3C-42A9-419F-ABB9-6FEA431312B3}"/>
    <cellStyle name="Normal 37 4 7" xfId="29593" xr:uid="{F258E273-BE79-4B2C-B2EE-CA80D24D0458}"/>
    <cellStyle name="Normal 37 5" xfId="3351" xr:uid="{90BD7FC6-8E8C-49CB-B608-C6D16728A0B6}"/>
    <cellStyle name="Normal 37 5 2" xfId="4786" xr:uid="{C862450B-5F22-4EF2-88A6-07F106BA5BEF}"/>
    <cellStyle name="Normal 37 5 2 2" xfId="7722" xr:uid="{0F109275-6467-403F-84E9-2D7BA75F5874}"/>
    <cellStyle name="Normal 37 5 2 2 2" xfId="26254" xr:uid="{7023A138-2D68-4A90-8458-9FC04F24D5AE}"/>
    <cellStyle name="Normal 37 5 2 2 3" xfId="34372" xr:uid="{A103F60E-0581-4053-A763-BF4DE8337AD9}"/>
    <cellStyle name="Normal 37 5 2 3" xfId="23346" xr:uid="{56911710-B94E-450A-8EE9-5A40C2F346A3}"/>
    <cellStyle name="Normal 37 5 2 4" xfId="31464" xr:uid="{016F6CFB-BE74-40D0-9606-0E58711EA5EF}"/>
    <cellStyle name="Normal 37 5 3" xfId="6296" xr:uid="{180F8725-D466-4112-B1B2-9634F09FDF69}"/>
    <cellStyle name="Normal 37 5 3 2" xfId="24828" xr:uid="{2DCD5C0E-B9F3-47AB-8891-EC207BFCF2BD}"/>
    <cellStyle name="Normal 37 5 3 3" xfId="32946" xr:uid="{1903639C-1425-406A-8697-3B70F8CF07CF}"/>
    <cellStyle name="Normal 37 5 4" xfId="21918" xr:uid="{4C2FDD58-F72E-4150-8268-1CE0BCE8E9D7}"/>
    <cellStyle name="Normal 37 5 5" xfId="30036" xr:uid="{3CB639FD-FB11-4067-B501-2601519417A9}"/>
    <cellStyle name="Normal 37 6" xfId="4075" xr:uid="{4E73C3E5-FADA-4C13-8FE5-15E01805C301}"/>
    <cellStyle name="Normal 37 6 2" xfId="7011" xr:uid="{867842EC-26C4-485F-96F1-E695B5F0AB37}"/>
    <cellStyle name="Normal 37 6 2 2" xfId="25543" xr:uid="{05A768FF-4A40-488E-8CBF-BF54D91279C9}"/>
    <cellStyle name="Normal 37 6 2 3" xfId="33661" xr:uid="{47449DB0-EA5E-448C-8A47-63CA90EC47E5}"/>
    <cellStyle name="Normal 37 6 3" xfId="22635" xr:uid="{999907C9-16A9-4D39-BA26-645692C58747}"/>
    <cellStyle name="Normal 37 6 4" xfId="30753" xr:uid="{0040981C-63A3-495F-803A-823305DC83DD}"/>
    <cellStyle name="Normal 37 7" xfId="5540" xr:uid="{C76DED6A-63F5-4F5D-8DA1-7351CA18AAFC}"/>
    <cellStyle name="Normal 37 7 2" xfId="8444" xr:uid="{AB40E5DC-54A4-4A9E-BA78-13B658E478B9}"/>
    <cellStyle name="Normal 37 7 2 2" xfId="26976" xr:uid="{2C4F439A-9F4F-4648-8DED-41A935FAE023}"/>
    <cellStyle name="Normal 37 7 2 3" xfId="35094" xr:uid="{918A7F0A-77F6-4A37-A3D8-44940AECA023}"/>
    <cellStyle name="Normal 37 7 3" xfId="24072" xr:uid="{CC348B56-1CC8-41CC-884D-676061E15F63}"/>
    <cellStyle name="Normal 37 7 4" xfId="32190" xr:uid="{40FE0148-085A-4AFB-A17A-5FA9460C4E42}"/>
    <cellStyle name="Normal 37 8" xfId="5585" xr:uid="{49731BB8-5764-432F-9C91-05C53AA85B99}"/>
    <cellStyle name="Normal 37 8 2" xfId="24117" xr:uid="{11FB043B-FEC4-470B-B80B-46BE2C7EE810}"/>
    <cellStyle name="Normal 37 8 3" xfId="32235" xr:uid="{EDDDAC10-2FDC-4F5A-8877-16A7C72E94D5}"/>
    <cellStyle name="Normal 37 9" xfId="11375" xr:uid="{0649410D-A994-4ED8-BFAE-B395CE46A328}"/>
    <cellStyle name="Normal 37 9 2" xfId="27623" xr:uid="{5C7452C7-BE1E-43D2-9982-50EA7B48B151}"/>
    <cellStyle name="Normal 37 9 3" xfId="35814" xr:uid="{EC7EAFC9-56DA-4809-B8F2-386E312CB73C}"/>
    <cellStyle name="Normal 38" xfId="676" xr:uid="{D034B173-9A21-4E4F-97D3-9C94D30999E4}"/>
    <cellStyle name="Normal 38 2" xfId="2539" xr:uid="{EC5296FD-2DCD-40DC-AA9D-4E251079EF74}"/>
    <cellStyle name="Normal 38 2 2" xfId="11382" xr:uid="{87AA1FBB-1477-4B4B-9A40-EC96D0FD3B36}"/>
    <cellStyle name="Normal 38 2 2 2" xfId="27626" xr:uid="{16B6F044-7F17-42A9-B938-A555DE4EC4F1}"/>
    <cellStyle name="Normal 38 2 2 3" xfId="35817" xr:uid="{4B533326-372A-44B4-A498-5026875AFE26}"/>
    <cellStyle name="Normal 38 3" xfId="11381" xr:uid="{6242D65E-AFB0-4BA1-BE34-A18220DE41B5}"/>
    <cellStyle name="Normal 38 3 2" xfId="27625" xr:uid="{E1243E47-AAE2-420B-BAE5-E15A040643F8}"/>
    <cellStyle name="Normal 38 3 3" xfId="35816" xr:uid="{B9504318-4E72-4107-BA24-AB2751DE617F}"/>
    <cellStyle name="Normal 39" xfId="677" xr:uid="{A445687A-9996-4C5D-878F-53B724ABC3D4}"/>
    <cellStyle name="Normal 39 2" xfId="2540" xr:uid="{F729673B-8944-433B-AF2D-8E18AAC24D4B}"/>
    <cellStyle name="Normal 39 2 2" xfId="11384" xr:uid="{1E2CB8C4-4498-47AA-B6B8-78A80F391342}"/>
    <cellStyle name="Normal 39 2 2 2" xfId="27628" xr:uid="{686AC11F-CD6F-4023-8A8D-1977BA38E717}"/>
    <cellStyle name="Normal 39 2 2 3" xfId="35819" xr:uid="{941F6162-4FA2-4B38-952E-310AF096922B}"/>
    <cellStyle name="Normal 39 3" xfId="11383" xr:uid="{90E9CBCF-2ABC-4B5F-8BD7-10DC9EB71B8F}"/>
    <cellStyle name="Normal 39 3 2" xfId="27627" xr:uid="{2C3F82E3-278B-41CD-A302-C5A65FD4D342}"/>
    <cellStyle name="Normal 39 3 3" xfId="35818" xr:uid="{76A7F8DC-74F4-4922-8A4A-B20B2BF1FDD4}"/>
    <cellStyle name="Normal 4" xfId="572" xr:uid="{10E092D3-A403-4819-B802-13170E058FF3}"/>
    <cellStyle name="Normal 4 10" xfId="3299" xr:uid="{73883572-A229-4057-B3B1-52409B4F07CE}"/>
    <cellStyle name="Normal 4 10 2" xfId="4014" xr:uid="{4BB83CFA-C7B5-49DB-A97C-7D113354B144}"/>
    <cellStyle name="Normal 4 10 2 2" xfId="5447" xr:uid="{6174A5A4-5392-41C2-82D5-D726447A7267}"/>
    <cellStyle name="Normal 4 10 2 2 2" xfId="8383" xr:uid="{06E08260-23A2-44B7-83AA-980C6BAE9E2F}"/>
    <cellStyle name="Normal 4 10 2 2 2 2" xfId="26915" xr:uid="{DE90087A-8D27-42A1-9061-05B7CC92A3EB}"/>
    <cellStyle name="Normal 4 10 2 2 2 3" xfId="35033" xr:uid="{8F267C3F-D78A-4E89-B0E5-A7ABD08E3CCF}"/>
    <cellStyle name="Normal 4 10 2 2 3" xfId="24007" xr:uid="{97A5F0BB-17AD-4580-81DB-C28CC0BA2C93}"/>
    <cellStyle name="Normal 4 10 2 2 4" xfId="32125" xr:uid="{287098CA-DFF3-4181-B741-D92C49F03265}"/>
    <cellStyle name="Normal 4 10 2 3" xfId="6957" xr:uid="{5630498D-452B-473E-A8F0-115871731B05}"/>
    <cellStyle name="Normal 4 10 2 3 2" xfId="25489" xr:uid="{C9F65025-4474-4633-9EE5-BAFA187DDCA8}"/>
    <cellStyle name="Normal 4 10 2 3 3" xfId="33607" xr:uid="{9A68D610-9800-46EE-A361-27CEEDBD9288}"/>
    <cellStyle name="Normal 4 10 2 4" xfId="22579" xr:uid="{6201B2F1-0B13-4914-8F93-6A645CCCCF72}"/>
    <cellStyle name="Normal 4 10 2 5" xfId="30697" xr:uid="{795DA12E-3CE9-4720-9FAC-519153C18420}"/>
    <cellStyle name="Normal 4 10 3" xfId="4736" xr:uid="{B90D7D6A-9212-4170-8E06-18D4AB1B5C4E}"/>
    <cellStyle name="Normal 4 10 3 2" xfId="7672" xr:uid="{24F552F7-83F2-4E20-99FC-2F251DA1E073}"/>
    <cellStyle name="Normal 4 10 3 2 2" xfId="26204" xr:uid="{052AD344-835B-4595-A471-5605668E6439}"/>
    <cellStyle name="Normal 4 10 3 2 3" xfId="34322" xr:uid="{607154BE-1DE0-4C46-B728-B6D93A942BA8}"/>
    <cellStyle name="Normal 4 10 3 3" xfId="23296" xr:uid="{A0834C9A-A75D-4875-8BF6-442E217F3435}"/>
    <cellStyle name="Normal 4 10 3 4" xfId="31414" xr:uid="{931FBCF5-131C-4044-9202-66FEB315D867}"/>
    <cellStyle name="Normal 4 10 4" xfId="6246" xr:uid="{111AC7FB-C6A8-455D-928A-40BA624E615D}"/>
    <cellStyle name="Normal 4 10 4 2" xfId="24778" xr:uid="{078975C8-5A15-4E88-A50B-9A4806EB8765}"/>
    <cellStyle name="Normal 4 10 4 3" xfId="32896" xr:uid="{B8C51E1C-3F14-4041-A23C-C8F50F93FB68}"/>
    <cellStyle name="Normal 4 10 5" xfId="21868" xr:uid="{D85A7497-7326-4196-B3E9-D2CC84CCF373}"/>
    <cellStyle name="Normal 4 10 6" xfId="29985" xr:uid="{D5155B8B-E725-426A-9E6B-284A4E2D8E45}"/>
    <cellStyle name="Normal 4 11" xfId="5454" xr:uid="{A09851EF-92E6-456D-903A-075437BB1197}"/>
    <cellStyle name="Normal 4 11 2" xfId="8390" xr:uid="{89E89A9E-AFA2-4125-8E0B-B0EDA31EDD98}"/>
    <cellStyle name="Normal 4 11 2 2" xfId="26922" xr:uid="{AB787F08-1A0C-48C8-9DA6-97173A3945BF}"/>
    <cellStyle name="Normal 4 11 2 3" xfId="35040" xr:uid="{FFB545A7-DC46-499E-A507-8834871D0129}"/>
    <cellStyle name="Normal 4 11 3" xfId="24014" xr:uid="{1F03777C-21C0-4C8C-BB01-AAE6EC011CA0}"/>
    <cellStyle name="Normal 4 11 4" xfId="32132" xr:uid="{2FB762B0-F562-4580-AEDE-B56142967470}"/>
    <cellStyle name="Normal 4 12" xfId="8458" xr:uid="{0F573694-51E9-43BE-B30E-609A05E6DF99}"/>
    <cellStyle name="Normal 4 12 2" xfId="26984" xr:uid="{F7BAD870-B926-4B2F-9D8E-C59F3A7AE3C7}"/>
    <cellStyle name="Normal 4 12 3" xfId="35102" xr:uid="{44669E5B-7F65-4E30-AB80-E928585B2965}"/>
    <cellStyle name="Normal 4 13" xfId="8469" xr:uid="{BEC95B6E-3721-41BF-9C64-8AF17ACA9BF8}"/>
    <cellStyle name="Normal 4 14" xfId="8483" xr:uid="{95025BD8-5058-4C9A-ABB1-B7E058C6E1E0}"/>
    <cellStyle name="Normal 4 14 2" xfId="26999" xr:uid="{219053B8-E5DD-48CC-8EB8-B29E734E5339}"/>
    <cellStyle name="Normal 4 14 3" xfId="35118" xr:uid="{9B1C322D-EE68-4E8F-818E-2E4C874EE08C}"/>
    <cellStyle name="Normal 4 15" xfId="8504" xr:uid="{D42A322D-41F7-4DE4-A629-3C6112F160EB}"/>
    <cellStyle name="Normal 4 15 2" xfId="27009" xr:uid="{0B90E0FE-48DC-4284-8EBE-B4D34A477A26}"/>
    <cellStyle name="Normal 4 15 3" xfId="35129" xr:uid="{4EDBE799-2BE3-4866-B0D2-4FC0A776954D}"/>
    <cellStyle name="Normal 4 16" xfId="11385" xr:uid="{2071BD32-C7C2-4251-BB27-2D27D4D1AE53}"/>
    <cellStyle name="Normal 4 19" xfId="493" xr:uid="{0D3C8D38-8E04-4458-A7B2-CCC2CE90F959}"/>
    <cellStyle name="Normal 4 19 2" xfId="2425" xr:uid="{9D961164-786E-4D2D-8D49-7E090D2D325F}"/>
    <cellStyle name="Normal 4 2" xfId="494" xr:uid="{00D6B12D-6274-4BC6-9BD1-FC66962DB61A}"/>
    <cellStyle name="Normal 4 2 2" xfId="934" xr:uid="{9A447141-CEDB-4D41-8495-9FF1BFEE1579}"/>
    <cellStyle name="Normal 4 2 2 10" xfId="28785" xr:uid="{75FD2567-2F8A-4B10-8688-51DE8636C758}"/>
    <cellStyle name="Normal 4 2 2 2" xfId="2377" xr:uid="{B1249F5E-7B56-4C19-8524-AF29249C4099}"/>
    <cellStyle name="Normal 4 2 2 2 2" xfId="2965" xr:uid="{32005285-8056-425C-AB08-F7DBE31F60F5}"/>
    <cellStyle name="Normal 4 2 2 2 2 2" xfId="3838" xr:uid="{F85A36BE-3E8C-4C9F-B1D6-BEB5318D536E}"/>
    <cellStyle name="Normal 4 2 2 2 2 2 2" xfId="5271" xr:uid="{82C1EE18-2BBB-44CB-A88A-0653FC4C0490}"/>
    <cellStyle name="Normal 4 2 2 2 2 2 2 2" xfId="8207" xr:uid="{08F6AD93-23E9-49CC-B432-F4093876E342}"/>
    <cellStyle name="Normal 4 2 2 2 2 2 2 2 2" xfId="26739" xr:uid="{04F3560A-F0DC-4425-BB9D-3FEF203D2161}"/>
    <cellStyle name="Normal 4 2 2 2 2 2 2 2 3" xfId="34857" xr:uid="{71171BCA-61A0-4DA0-BE78-86C65FB9DD8F}"/>
    <cellStyle name="Normal 4 2 2 2 2 2 2 3" xfId="23831" xr:uid="{8F1F19F7-0DCF-466A-8F32-585E18E608A2}"/>
    <cellStyle name="Normal 4 2 2 2 2 2 2 4" xfId="31949" xr:uid="{B81B98E4-52D9-41B9-9B60-13174DB92C23}"/>
    <cellStyle name="Normal 4 2 2 2 2 2 3" xfId="6781" xr:uid="{D350A580-88AC-4546-AF0C-9E7CF813B125}"/>
    <cellStyle name="Normal 4 2 2 2 2 2 3 2" xfId="25313" xr:uid="{F978AA81-CDA3-471B-9FE3-CCF7C3F1034E}"/>
    <cellStyle name="Normal 4 2 2 2 2 2 3 3" xfId="33431" xr:uid="{4CE79E38-9ED9-4C11-A5DA-38186E292A01}"/>
    <cellStyle name="Normal 4 2 2 2 2 2 4" xfId="22403" xr:uid="{49B34234-8CAA-4CEA-999F-E0855DCE107E}"/>
    <cellStyle name="Normal 4 2 2 2 2 2 5" xfId="30521" xr:uid="{339C9F3C-CFAB-4366-99A7-8316438EFC35}"/>
    <cellStyle name="Normal 4 2 2 2 2 3" xfId="4560" xr:uid="{BA99A5C7-58FE-444F-A8CD-3B950D8F5FBA}"/>
    <cellStyle name="Normal 4 2 2 2 2 3 2" xfId="7496" xr:uid="{D5A1D9B9-D76E-4041-B264-1ECEE73058A3}"/>
    <cellStyle name="Normal 4 2 2 2 2 3 2 2" xfId="26028" xr:uid="{48C3EA35-AD64-4531-B19F-90DB8B139396}"/>
    <cellStyle name="Normal 4 2 2 2 2 3 2 3" xfId="34146" xr:uid="{3064521A-BCB2-4F8B-9F32-2E37DFC62A6F}"/>
    <cellStyle name="Normal 4 2 2 2 2 3 3" xfId="23120" xr:uid="{35DCEB2A-CE39-40B2-9A3E-CB905419F106}"/>
    <cellStyle name="Normal 4 2 2 2 2 3 4" xfId="31238" xr:uid="{76EC6E20-65BE-4437-B0DB-149B645EE43C}"/>
    <cellStyle name="Normal 4 2 2 2 2 4" xfId="6070" xr:uid="{DB531FC3-F86B-4D3E-8FD2-6B8DFF2A145E}"/>
    <cellStyle name="Normal 4 2 2 2 2 4 2" xfId="24602" xr:uid="{0440B477-14C5-4014-87C8-906F6C016C71}"/>
    <cellStyle name="Normal 4 2 2 2 2 4 3" xfId="32720" xr:uid="{F70EF3DF-1DC4-4476-A4E7-E1A726871DBE}"/>
    <cellStyle name="Normal 4 2 2 2 2 5" xfId="21658" xr:uid="{6E5AB0C7-0145-4105-B149-588C98860E7F}"/>
    <cellStyle name="Normal 4 2 2 2 2 6" xfId="29774" xr:uid="{EBE6B0B9-D8BB-4EAB-888C-02A1FB90E3F6}"/>
    <cellStyle name="Normal 4 2 2 2 3" xfId="3543" xr:uid="{14BB3F5A-7A42-4B9E-BC7E-134612087797}"/>
    <cellStyle name="Normal 4 2 2 2 3 2" xfId="4978" xr:uid="{7545C69B-3A72-467D-A269-F03E0783498A}"/>
    <cellStyle name="Normal 4 2 2 2 3 2 2" xfId="7914" xr:uid="{83B8B592-CE51-4243-8370-9781A7031C02}"/>
    <cellStyle name="Normal 4 2 2 2 3 2 2 2" xfId="26446" xr:uid="{2D37CD83-85AB-4673-AEA8-D450473DE168}"/>
    <cellStyle name="Normal 4 2 2 2 3 2 2 3" xfId="34564" xr:uid="{23C49075-F27B-461B-A80B-8DB37D658E8F}"/>
    <cellStyle name="Normal 4 2 2 2 3 2 3" xfId="23538" xr:uid="{914E3638-0681-42D6-99FA-87838D45C14F}"/>
    <cellStyle name="Normal 4 2 2 2 3 2 4" xfId="31656" xr:uid="{DFCD5045-4AA9-4712-8222-0D590CD9C711}"/>
    <cellStyle name="Normal 4 2 2 2 3 3" xfId="6488" xr:uid="{64172FF3-B11C-4736-A912-B66BF8E4604C}"/>
    <cellStyle name="Normal 4 2 2 2 3 3 2" xfId="25020" xr:uid="{6275F54B-CA4B-4837-B887-5EA890C63275}"/>
    <cellStyle name="Normal 4 2 2 2 3 3 3" xfId="33138" xr:uid="{17F54211-D096-4E38-96B7-A2886489A4D3}"/>
    <cellStyle name="Normal 4 2 2 2 3 4" xfId="22110" xr:uid="{623AA4A1-E199-4344-952F-99B1B0AF61A7}"/>
    <cellStyle name="Normal 4 2 2 2 3 5" xfId="30228" xr:uid="{00316FCF-826E-42C8-93E7-3F4F419E424E}"/>
    <cellStyle name="Normal 4 2 2 2 4" xfId="4267" xr:uid="{021BF7E5-EF07-4560-ABAB-619BEC723ADF}"/>
    <cellStyle name="Normal 4 2 2 2 4 2" xfId="7203" xr:uid="{E57F01EB-CB7D-4468-9EC2-91E1F7D0B1CC}"/>
    <cellStyle name="Normal 4 2 2 2 4 2 2" xfId="25735" xr:uid="{43AACE60-4981-4160-94BD-63ADBE5E27DD}"/>
    <cellStyle name="Normal 4 2 2 2 4 2 3" xfId="33853" xr:uid="{94A26AEE-9BDC-451F-AE83-C0CA4B578749}"/>
    <cellStyle name="Normal 4 2 2 2 4 3" xfId="22827" xr:uid="{31AB5653-54F4-42E2-AC67-4F236592E971}"/>
    <cellStyle name="Normal 4 2 2 2 4 4" xfId="30945" xr:uid="{D7DB6505-CDBC-407F-81AD-8403AD51A930}"/>
    <cellStyle name="Normal 4 2 2 2 5" xfId="5777" xr:uid="{44D2F8A2-E6C3-4FAE-8A24-5A024FC1CD9E}"/>
    <cellStyle name="Normal 4 2 2 2 5 2" xfId="24309" xr:uid="{6E4469A8-4E38-45E6-A4D5-1B5A72473B24}"/>
    <cellStyle name="Normal 4 2 2 2 5 3" xfId="32427" xr:uid="{B1CF9196-96D2-4F2F-8567-6A6AE43CED1D}"/>
    <cellStyle name="Normal 4 2 2 2 6" xfId="11388" xr:uid="{86B099DF-494A-487A-9A5D-19AFCA43B89D}"/>
    <cellStyle name="Normal 4 2 2 2 7" xfId="21295" xr:uid="{E1F8A718-22AB-492B-A4FC-CE13D3EED1DE}"/>
    <cellStyle name="Normal 4 2 2 2 8" xfId="29411" xr:uid="{969BB013-CDB6-40AC-81D6-5AA67B34654D}"/>
    <cellStyle name="Normal 4 2 2 3" xfId="2836" xr:uid="{A12C8E7A-1826-4018-8258-778AC9F0D2CE}"/>
    <cellStyle name="Normal 4 2 2 3 2" xfId="3709" xr:uid="{31629F5A-7453-436C-B0C7-C82E04C43E25}"/>
    <cellStyle name="Normal 4 2 2 3 2 2" xfId="5142" xr:uid="{F8017D91-6217-4F89-BBB6-393FEECCFB22}"/>
    <cellStyle name="Normal 4 2 2 3 2 2 2" xfId="8078" xr:uid="{AEEF5382-5BE8-41B3-832B-398E88C0A7FA}"/>
    <cellStyle name="Normal 4 2 2 3 2 2 2 2" xfId="26610" xr:uid="{9DC1163F-E6B6-4028-925C-C78557B3B687}"/>
    <cellStyle name="Normal 4 2 2 3 2 2 2 3" xfId="34728" xr:uid="{FAB045D1-ABF3-4905-9D44-4E1FF697E83D}"/>
    <cellStyle name="Normal 4 2 2 3 2 2 3" xfId="23702" xr:uid="{CA1FF50A-42AA-4139-ACE1-6FE0A6405DA9}"/>
    <cellStyle name="Normal 4 2 2 3 2 2 4" xfId="31820" xr:uid="{403FCEEE-B736-4538-8049-534966870453}"/>
    <cellStyle name="Normal 4 2 2 3 2 3" xfId="6652" xr:uid="{C3FA3227-3F16-46AC-BB36-00C656E46962}"/>
    <cellStyle name="Normal 4 2 2 3 2 3 2" xfId="25184" xr:uid="{5413C5D5-8A0A-4591-847A-C36D9611F59D}"/>
    <cellStyle name="Normal 4 2 2 3 2 3 3" xfId="33302" xr:uid="{B3387DAC-0ED9-4949-8E1F-14BD394750F4}"/>
    <cellStyle name="Normal 4 2 2 3 2 4" xfId="22274" xr:uid="{7A56542E-38DD-4129-BB1C-7B7AFDAFF87E}"/>
    <cellStyle name="Normal 4 2 2 3 2 5" xfId="30392" xr:uid="{1B32D516-FCDC-41D0-8647-D85CE5DB60F9}"/>
    <cellStyle name="Normal 4 2 2 3 3" xfId="4431" xr:uid="{92D6A9D2-9E1B-4F82-9E2E-B914C7267C3A}"/>
    <cellStyle name="Normal 4 2 2 3 3 2" xfId="7367" xr:uid="{B887A5A7-9449-49D4-95D9-E33D21D32F64}"/>
    <cellStyle name="Normal 4 2 2 3 3 2 2" xfId="25899" xr:uid="{7E3F6F0B-72C9-4BE9-92C7-C14BE80D43D8}"/>
    <cellStyle name="Normal 4 2 2 3 3 2 3" xfId="34017" xr:uid="{26D67FC1-1A68-446A-A535-15485A3E1126}"/>
    <cellStyle name="Normal 4 2 2 3 3 3" xfId="22991" xr:uid="{FD579C00-DCF9-419C-A68A-5811BF61DF5B}"/>
    <cellStyle name="Normal 4 2 2 3 3 4" xfId="31109" xr:uid="{55FB048D-F67E-4321-A205-1EFCD44D3EFF}"/>
    <cellStyle name="Normal 4 2 2 3 4" xfId="5941" xr:uid="{A2E03E2F-1DC4-4660-955E-FCBA23D8B9EC}"/>
    <cellStyle name="Normal 4 2 2 3 4 2" xfId="24473" xr:uid="{65B5A951-1907-40C8-A3AD-6F2E5A0B3C69}"/>
    <cellStyle name="Normal 4 2 2 3 4 3" xfId="32591" xr:uid="{717985DD-2A22-4AE2-8E53-5F7950D7A248}"/>
    <cellStyle name="Normal 4 2 2 3 5" xfId="21529" xr:uid="{F794DEAD-1956-4CE2-ACEC-12FA9D04BD55}"/>
    <cellStyle name="Normal 4 2 2 3 6" xfId="29645" xr:uid="{F9851647-7A68-45E5-8673-FBEA2A461BDA}"/>
    <cellStyle name="Normal 4 2 2 4" xfId="3414" xr:uid="{F89E2C02-1FAD-4073-8B79-AB9E4A26202C}"/>
    <cellStyle name="Normal 4 2 2 4 2" xfId="4849" xr:uid="{7B0A3212-8065-4F1A-ADC4-29E93C30D2F8}"/>
    <cellStyle name="Normal 4 2 2 4 2 2" xfId="7785" xr:uid="{A5EC68AE-10ED-4B79-B542-4F71D2C01FDD}"/>
    <cellStyle name="Normal 4 2 2 4 2 2 2" xfId="26317" xr:uid="{92473881-3C77-4D20-9C65-5D6DF1FA7430}"/>
    <cellStyle name="Normal 4 2 2 4 2 2 3" xfId="34435" xr:uid="{5353AD38-C26F-45BF-A40F-07014A7EBCBA}"/>
    <cellStyle name="Normal 4 2 2 4 2 3" xfId="23409" xr:uid="{2F28FF28-78AA-412B-B89D-FF7C5C73E8DE}"/>
    <cellStyle name="Normal 4 2 2 4 2 4" xfId="31527" xr:uid="{8C9CAA2F-B5EA-4D47-BDBC-62CCBA01ECBE}"/>
    <cellStyle name="Normal 4 2 2 4 3" xfId="6359" xr:uid="{D238DD09-44FB-49A3-A350-13719315147C}"/>
    <cellStyle name="Normal 4 2 2 4 3 2" xfId="24891" xr:uid="{B26C258F-7D80-4544-88F7-889FA15F998A}"/>
    <cellStyle name="Normal 4 2 2 4 3 3" xfId="33009" xr:uid="{AC9B4A6A-E9B4-4C79-8A6A-11FC31ACDF2D}"/>
    <cellStyle name="Normal 4 2 2 4 4" xfId="21981" xr:uid="{982A65A1-EF4B-4B12-AD70-5243A25E67E9}"/>
    <cellStyle name="Normal 4 2 2 4 5" xfId="30099" xr:uid="{8D607007-387B-44A1-9AB0-BED1000C785A}"/>
    <cellStyle name="Normal 4 2 2 5" xfId="4138" xr:uid="{800E40F0-BCB7-4E59-B1BA-8C8824BEB993}"/>
    <cellStyle name="Normal 4 2 2 5 2" xfId="7074" xr:uid="{6BAB74F0-BBE4-4049-A805-8AE1F68D343D}"/>
    <cellStyle name="Normal 4 2 2 5 2 2" xfId="25606" xr:uid="{C5C77191-77AF-4A32-AEAB-E3B82212E39F}"/>
    <cellStyle name="Normal 4 2 2 5 2 3" xfId="33724" xr:uid="{F84ECF09-CABF-4C38-A76C-E54E4F03F2CF}"/>
    <cellStyle name="Normal 4 2 2 5 3" xfId="22698" xr:uid="{522CB4D9-A228-43E0-999C-9B8F8653E43B}"/>
    <cellStyle name="Normal 4 2 2 5 4" xfId="30816" xr:uid="{2781E7C2-1722-47A7-91FF-D8B7FE6E50F7}"/>
    <cellStyle name="Normal 4 2 2 6" xfId="5648" xr:uid="{9AD8A6B4-D28C-47C7-9250-7A66CA6748C8}"/>
    <cellStyle name="Normal 4 2 2 6 2" xfId="24180" xr:uid="{F93A1368-52F9-4994-8F0A-31AADA8FDF39}"/>
    <cellStyle name="Normal 4 2 2 6 3" xfId="32298" xr:uid="{3A547E15-C854-459B-92E0-4F132DC15EAF}"/>
    <cellStyle name="Normal 4 2 2 7" xfId="11387" xr:uid="{E27D2A48-23AF-4F60-B670-5FD967096090}"/>
    <cellStyle name="Normal 4 2 2 8" xfId="2231" xr:uid="{BFA8A3A8-9AFB-47F3-BBC8-2750FF759507}"/>
    <cellStyle name="Normal 4 2 2 8 2" xfId="21161" xr:uid="{79EE2E58-C721-470B-81D0-9503C4E240E1}"/>
    <cellStyle name="Normal 4 2 2 8 3" xfId="29277" xr:uid="{16AA5991-099D-4182-8FE8-8814E68C9675}"/>
    <cellStyle name="Normal 4 2 2 9" xfId="20690" xr:uid="{D60C420D-ABB5-4206-B23E-2454E69B9E3D}"/>
    <cellStyle name="Normal 4 2 3" xfId="1117" xr:uid="{4814FBCC-A44D-4BFF-A042-BE9C4E76B395}"/>
    <cellStyle name="Normal 4 2 3 2" xfId="1137" xr:uid="{C85C3739-F6D8-4780-8F01-92A7DDEB5C12}"/>
    <cellStyle name="Normal 4 2 3 2 2" xfId="3788" xr:uid="{F06CFF5C-54DA-4085-B0D2-FC8CEC2CDFC1}"/>
    <cellStyle name="Normal 4 2 3 2 2 2" xfId="5221" xr:uid="{82C04B01-B644-4B46-93C3-2A7B03442DC8}"/>
    <cellStyle name="Normal 4 2 3 2 2 2 2" xfId="8157" xr:uid="{8F665588-0F06-4A71-9A39-5628BE96548B}"/>
    <cellStyle name="Normal 4 2 3 2 2 2 2 2" xfId="26689" xr:uid="{9C622C17-A644-4226-AFAC-EA8C32AB00C3}"/>
    <cellStyle name="Normal 4 2 3 2 2 2 2 3" xfId="34807" xr:uid="{5CBEBE7C-1020-4CA0-A19B-671BF4A68153}"/>
    <cellStyle name="Normal 4 2 3 2 2 2 3" xfId="23781" xr:uid="{55B87A79-DD08-4639-A555-A26DF6B59729}"/>
    <cellStyle name="Normal 4 2 3 2 2 2 4" xfId="31899" xr:uid="{561DBB2C-D21C-42AF-BB67-5B2B5328B782}"/>
    <cellStyle name="Normal 4 2 3 2 2 3" xfId="6731" xr:uid="{BA74864B-ABFC-4293-B9D4-58DC9B6CD94F}"/>
    <cellStyle name="Normal 4 2 3 2 2 3 2" xfId="25263" xr:uid="{F89CE39B-532B-4271-9EC9-23A61D450C8D}"/>
    <cellStyle name="Normal 4 2 3 2 2 3 3" xfId="33381" xr:uid="{0457DC57-4B2F-4E4E-8F53-A5CD23A191EA}"/>
    <cellStyle name="Normal 4 2 3 2 2 4" xfId="22353" xr:uid="{B74CE1E1-DF52-453B-9920-3D8F4ECE86F9}"/>
    <cellStyle name="Normal 4 2 3 2 2 5" xfId="30471" xr:uid="{E0A8406D-B00C-49C8-90E8-5F5BB9FB7151}"/>
    <cellStyle name="Normal 4 2 3 2 3" xfId="4510" xr:uid="{FF1D0766-7F8B-48D6-820F-DD7CA6EFC06E}"/>
    <cellStyle name="Normal 4 2 3 2 3 2" xfId="7446" xr:uid="{C6208D80-92D5-4024-B090-C2BEEC51C32C}"/>
    <cellStyle name="Normal 4 2 3 2 3 2 2" xfId="25978" xr:uid="{BEDC5CF9-FC55-483C-A6E4-489E12194B6B}"/>
    <cellStyle name="Normal 4 2 3 2 3 2 3" xfId="34096" xr:uid="{44E51BFD-24BB-49AB-B6A4-A9DCB8F7AC22}"/>
    <cellStyle name="Normal 4 2 3 2 3 3" xfId="23070" xr:uid="{02011785-1329-4546-BBAB-B15DA4E24844}"/>
    <cellStyle name="Normal 4 2 3 2 3 4" xfId="31188" xr:uid="{1A8CEC6B-8B70-475F-9A67-9226E0C496EB}"/>
    <cellStyle name="Normal 4 2 3 2 4" xfId="6020" xr:uid="{2A9BB82C-6285-413A-870E-EA3F9FCB6C1B}"/>
    <cellStyle name="Normal 4 2 3 2 4 2" xfId="24552" xr:uid="{68802897-BBAE-4A20-B0BC-107FA6A023EA}"/>
    <cellStyle name="Normal 4 2 3 2 4 3" xfId="32670" xr:uid="{DFD4F56E-31F9-4298-B942-A4CCDC6BCCAA}"/>
    <cellStyle name="Normal 4 2 3 2 5" xfId="2915" xr:uid="{2E66D392-770F-42C1-BBF2-2275F2C83F44}"/>
    <cellStyle name="Normal 4 2 3 2 5 2" xfId="21608" xr:uid="{38AB622D-A449-4316-8D79-B73D3D15545A}"/>
    <cellStyle name="Normal 4 2 3 2 5 3" xfId="29724" xr:uid="{E79ECA2F-13B2-4F8B-84C7-942473CEA163}"/>
    <cellStyle name="Normal 4 2 3 3" xfId="3493" xr:uid="{02381150-B957-4789-BC51-7EFCDB065385}"/>
    <cellStyle name="Normal 4 2 3 3 2" xfId="4928" xr:uid="{AC282B8B-5010-4D37-BAED-7D935F6F9BD0}"/>
    <cellStyle name="Normal 4 2 3 3 2 2" xfId="7864" xr:uid="{F2206820-C1E4-425F-8EE1-BC211862C7EE}"/>
    <cellStyle name="Normal 4 2 3 3 2 2 2" xfId="26396" xr:uid="{B76A1083-81B5-4572-928D-FF8005E1E703}"/>
    <cellStyle name="Normal 4 2 3 3 2 2 3" xfId="34514" xr:uid="{5988687B-1A2C-46FB-A1CE-EF63C4FC90EE}"/>
    <cellStyle name="Normal 4 2 3 3 2 3" xfId="23488" xr:uid="{FDF9624E-C847-448E-AD59-EB8A8E63D6F5}"/>
    <cellStyle name="Normal 4 2 3 3 2 4" xfId="31606" xr:uid="{4A426677-4E8B-438F-98FF-E3A9FABE859E}"/>
    <cellStyle name="Normal 4 2 3 3 3" xfId="6438" xr:uid="{237525AA-C757-488E-A35F-C8C2FFF7DDF0}"/>
    <cellStyle name="Normal 4 2 3 3 3 2" xfId="24970" xr:uid="{E51A4385-181C-497D-BCCB-3CFD9FBDCA11}"/>
    <cellStyle name="Normal 4 2 3 3 3 3" xfId="33088" xr:uid="{A259B3CF-68DF-468D-A6AC-1E43F8205285}"/>
    <cellStyle name="Normal 4 2 3 3 4" xfId="22060" xr:uid="{6EE0E324-F269-48CD-9E64-79E400039F7B}"/>
    <cellStyle name="Normal 4 2 3 3 5" xfId="30178" xr:uid="{AE9E5888-29CE-4757-B85B-B982DA36758F}"/>
    <cellStyle name="Normal 4 2 3 4" xfId="4217" xr:uid="{BB459909-B698-46E8-B1E1-FFF9B298F5C4}"/>
    <cellStyle name="Normal 4 2 3 4 2" xfId="7153" xr:uid="{4262393E-AAE5-4823-AFF0-3DEB044295C4}"/>
    <cellStyle name="Normal 4 2 3 4 2 2" xfId="25685" xr:uid="{2ADA8331-471A-43A5-9DFB-9E87E6B690A0}"/>
    <cellStyle name="Normal 4 2 3 4 2 3" xfId="33803" xr:uid="{91F771A2-A4B3-48FF-9812-9A51A2693D98}"/>
    <cellStyle name="Normal 4 2 3 4 3" xfId="22777" xr:uid="{2A6CB733-2295-4564-A588-5E05FEFA00C7}"/>
    <cellStyle name="Normal 4 2 3 4 4" xfId="30895" xr:uid="{50E13847-62FA-47E0-A880-66A4FFCCC8A0}"/>
    <cellStyle name="Normal 4 2 3 5" xfId="5727" xr:uid="{99C3312D-BF08-4C88-BDC7-2D4A69C8CAFC}"/>
    <cellStyle name="Normal 4 2 3 5 2" xfId="24259" xr:uid="{9F493CD7-B3A8-4C75-8102-29BD514F2069}"/>
    <cellStyle name="Normal 4 2 3 5 3" xfId="32377" xr:uid="{C9110AAB-2931-48B9-A413-4E7C890F969A}"/>
    <cellStyle name="Normal 4 2 3 6" xfId="8495" xr:uid="{CBFC6E34-432B-4503-B6E3-FE4E46542244}"/>
    <cellStyle name="Normal 4 2 3 6 2" xfId="27003" xr:uid="{EEB74E9D-9D6E-4FC1-B254-BE777F1F28AC}"/>
    <cellStyle name="Normal 4 2 3 6 3" xfId="35122" xr:uid="{E074B691-3F53-474B-B1A5-D956D364D036}"/>
    <cellStyle name="Normal 4 2 3 7" xfId="11389" xr:uid="{4E4298D3-BCB8-4AEC-96A8-F79A6EA7EC33}"/>
    <cellStyle name="Normal 4 2 3 7 2" xfId="27629" xr:uid="{2F257296-AC80-4EDE-9456-54C933B5F57E}"/>
    <cellStyle name="Normal 4 2 3 7 3" xfId="35820" xr:uid="{45224C50-792E-490E-ACBD-79C5EFCBCF84}"/>
    <cellStyle name="Normal 4 2 3 8" xfId="2325" xr:uid="{BA8A16F3-4FAB-4A2A-95AD-6C1CCC92EF03}"/>
    <cellStyle name="Normal 4 2 3 8 2" xfId="21244" xr:uid="{77C1B194-BD5E-4121-A945-A1AF06C96339}"/>
    <cellStyle name="Normal 4 2 3 8 3" xfId="29360" xr:uid="{EF6829D9-888C-4B51-B8BC-854C2DF6E76E}"/>
    <cellStyle name="Normal 4 2 4" xfId="2085" xr:uid="{D40BE5A9-8006-4CC6-AEA3-150C8A3CBCC2}"/>
    <cellStyle name="Normal 4 2 4 2" xfId="3239" xr:uid="{80720B54-3082-4621-971D-ECB50D5CD6DE}"/>
    <cellStyle name="Normal 4 2 4 2 2" xfId="3996" xr:uid="{831C3ED1-D3EB-485F-BAA2-7F629721D21D}"/>
    <cellStyle name="Normal 4 2 4 2 2 2" xfId="5429" xr:uid="{6D5D5C67-6C9E-4FFE-AFC1-327E12EF92EC}"/>
    <cellStyle name="Normal 4 2 4 2 2 2 2" xfId="8365" xr:uid="{EB4651AF-DCD1-4AD0-941B-DD6B8D4EFB7E}"/>
    <cellStyle name="Normal 4 2 4 2 2 2 2 2" xfId="26897" xr:uid="{B3DF8BF0-805C-4CD6-BFB8-C235E665823B}"/>
    <cellStyle name="Normal 4 2 4 2 2 2 2 3" xfId="35015" xr:uid="{FD79C90A-4FE5-48F6-A764-4B25E72FEB44}"/>
    <cellStyle name="Normal 4 2 4 2 2 2 3" xfId="23989" xr:uid="{7F5F1BC5-E8F8-40F1-BED5-8A3F78F65376}"/>
    <cellStyle name="Normal 4 2 4 2 2 2 4" xfId="32107" xr:uid="{BD969EE2-C7E8-4553-A79C-5446845D5128}"/>
    <cellStyle name="Normal 4 2 4 2 2 3" xfId="6939" xr:uid="{6AA42C61-CD58-4B1A-9294-A1E1ADED7C0E}"/>
    <cellStyle name="Normal 4 2 4 2 2 3 2" xfId="25471" xr:uid="{FF41D095-0310-4BCE-B800-196A021D9906}"/>
    <cellStyle name="Normal 4 2 4 2 2 3 3" xfId="33589" xr:uid="{095EC7B6-74BD-44D1-A737-130A015CF225}"/>
    <cellStyle name="Normal 4 2 4 2 2 4" xfId="22561" xr:uid="{CA33F71D-7367-4A30-93EE-44A2B57ACB8B}"/>
    <cellStyle name="Normal 4 2 4 2 2 5" xfId="30679" xr:uid="{3F1D7301-D431-4DBD-BD5B-61EE79A20122}"/>
    <cellStyle name="Normal 4 2 4 2 3" xfId="4718" xr:uid="{2584CF5F-37B0-4EEE-BD6E-88D06D4B3020}"/>
    <cellStyle name="Normal 4 2 4 2 3 2" xfId="7654" xr:uid="{2C535581-819B-4003-99CC-03312B671DA0}"/>
    <cellStyle name="Normal 4 2 4 2 3 2 2" xfId="26186" xr:uid="{0F1A4DBD-7A9F-41C2-B033-5BE1F4A51A87}"/>
    <cellStyle name="Normal 4 2 4 2 3 2 3" xfId="34304" xr:uid="{123A072F-AF65-4C4A-9083-C6F385A4B937}"/>
    <cellStyle name="Normal 4 2 4 2 3 3" xfId="23278" xr:uid="{FAD7C66E-2F45-4D6A-B217-4A731E059F8B}"/>
    <cellStyle name="Normal 4 2 4 2 3 4" xfId="31396" xr:uid="{391275BD-C3DC-4043-B458-ED1946ECC6F1}"/>
    <cellStyle name="Normal 4 2 4 2 4" xfId="6228" xr:uid="{4813D98C-1675-4A62-8056-5C6D698C006B}"/>
    <cellStyle name="Normal 4 2 4 2 4 2" xfId="24760" xr:uid="{4EB37D72-3D06-4FF7-A4A2-069912A5B577}"/>
    <cellStyle name="Normal 4 2 4 2 4 3" xfId="32878" xr:uid="{6C94F3DE-C309-4E21-9610-59420669436A}"/>
    <cellStyle name="Normal 4 2 4 2 5" xfId="21842" xr:uid="{9334CB1F-301B-4AFF-84D2-75D42B2B0376}"/>
    <cellStyle name="Normal 4 2 4 2 6" xfId="29958" xr:uid="{E6D36F5E-3C1B-4D89-9825-5A927B40664E}"/>
    <cellStyle name="Normal 4 2 4 3" xfId="3334" xr:uid="{A7E20D0E-1091-4C91-9CDF-B183FBDBF6C1}"/>
    <cellStyle name="Normal 4 2 4 3 2" xfId="4769" xr:uid="{1F40F04C-16AB-46F8-959C-74E88CF7CC40}"/>
    <cellStyle name="Normal 4 2 4 3 2 2" xfId="7705" xr:uid="{ED941130-C1CC-420F-B2C7-A555C2D58A84}"/>
    <cellStyle name="Normal 4 2 4 3 2 2 2" xfId="26237" xr:uid="{C79DC7E1-9183-49D1-B3DC-D14CDA653006}"/>
    <cellStyle name="Normal 4 2 4 3 2 2 3" xfId="34355" xr:uid="{A4ECD842-7110-4400-B127-77B41B0AD3FE}"/>
    <cellStyle name="Normal 4 2 4 3 2 3" xfId="23329" xr:uid="{F6E53D49-9977-4391-8676-5A0C212DA451}"/>
    <cellStyle name="Normal 4 2 4 3 2 4" xfId="31447" xr:uid="{9B09D148-0F48-48BC-8924-465AAAE1C15A}"/>
    <cellStyle name="Normal 4 2 4 3 3" xfId="6279" xr:uid="{4474008E-6576-4CE5-B010-349C399C786E}"/>
    <cellStyle name="Normal 4 2 4 3 3 2" xfId="24811" xr:uid="{046DB4C8-21F3-47CF-8900-FF4AE2065133}"/>
    <cellStyle name="Normal 4 2 4 3 3 3" xfId="32929" xr:uid="{39BCD8E8-82F2-4942-8E13-2F1C5D456E00}"/>
    <cellStyle name="Normal 4 2 4 3 4" xfId="21901" xr:uid="{AE1FC383-AF3A-4AD0-95FA-3A0A90300D59}"/>
    <cellStyle name="Normal 4 2 4 3 5" xfId="30019" xr:uid="{14E36954-5820-4387-B7B9-81FA077353D7}"/>
    <cellStyle name="Normal 4 2 4 4" xfId="4058" xr:uid="{5CA7937E-AB30-47E2-9028-2C614CB51E34}"/>
    <cellStyle name="Normal 4 2 4 4 2" xfId="6994" xr:uid="{5C88CDE0-0852-40C9-BBA1-FC353ABBD848}"/>
    <cellStyle name="Normal 4 2 4 4 2 2" xfId="25526" xr:uid="{39DFF4E7-383E-42AF-9A58-8C0F219D8E84}"/>
    <cellStyle name="Normal 4 2 4 4 2 3" xfId="33644" xr:uid="{D9664EB8-BA6A-40A2-B12A-9C81965EC654}"/>
    <cellStyle name="Normal 4 2 4 4 3" xfId="22618" xr:uid="{8AFA8A8D-F87E-4322-B899-786217BB4E54}"/>
    <cellStyle name="Normal 4 2 4 4 4" xfId="30736" xr:uid="{5C241D85-C4B9-4E72-BB46-74A523E31A82}"/>
    <cellStyle name="Normal 4 2 4 5" xfId="5568" xr:uid="{050F545F-F0FA-4563-B9BE-93C19B54BF7B}"/>
    <cellStyle name="Normal 4 2 4 5 2" xfId="24100" xr:uid="{3F560370-4BFD-45CF-A77D-3817D6EE9A34}"/>
    <cellStyle name="Normal 4 2 4 5 3" xfId="32218" xr:uid="{CF651FC8-9B18-4213-9B41-1DB242B432FD}"/>
    <cellStyle name="Normal 4 2 4 6" xfId="11390" xr:uid="{2CDBA072-B756-4445-A418-B13FBBD2C0EF}"/>
    <cellStyle name="Normal 4 2 4 7" xfId="21066" xr:uid="{C9657B3E-E385-4F09-B4E0-C173D7D5DA73}"/>
    <cellStyle name="Normal 4 2 4 8" xfId="29182" xr:uid="{9765E7D7-F12B-4FFF-8708-BDA95C760B42}"/>
    <cellStyle name="Normal 4 2 5" xfId="2738" xr:uid="{13F65DD5-21F7-41DA-83DF-DB49288CD86A}"/>
    <cellStyle name="Normal 4 2 5 2" xfId="3641" xr:uid="{FB7917DF-EDA7-4833-9DD2-DBD5CAFB0311}"/>
    <cellStyle name="Normal 4 2 5 2 2" xfId="5074" xr:uid="{1247CBD5-5498-46A3-9173-18735F7B75A0}"/>
    <cellStyle name="Normal 4 2 5 2 2 2" xfId="8010" xr:uid="{DD4E8510-A48D-4A14-8A78-C94FBDF91505}"/>
    <cellStyle name="Normal 4 2 5 2 2 2 2" xfId="26542" xr:uid="{8A29957A-AC3E-4AA3-9F19-425D42459703}"/>
    <cellStyle name="Normal 4 2 5 2 2 2 3" xfId="34660" xr:uid="{B3F76A1A-C5CD-4B16-B9F0-A12DAD0FE8AE}"/>
    <cellStyle name="Normal 4 2 5 2 2 3" xfId="23634" xr:uid="{B3ECC547-C046-456B-A173-62E23A8D22DE}"/>
    <cellStyle name="Normal 4 2 5 2 2 4" xfId="31752" xr:uid="{18FCD0C3-790F-4DBE-85E4-683B1AD5FCE6}"/>
    <cellStyle name="Normal 4 2 5 2 3" xfId="6584" xr:uid="{CE44882A-3B90-49C9-ACB7-5BA9F0C87802}"/>
    <cellStyle name="Normal 4 2 5 2 3 2" xfId="25116" xr:uid="{5979151F-54D9-466D-B59E-1867930539A1}"/>
    <cellStyle name="Normal 4 2 5 2 3 3" xfId="33234" xr:uid="{7B5F69A7-E5E7-4C77-938D-C81E0F3E1305}"/>
    <cellStyle name="Normal 4 2 5 2 4" xfId="22206" xr:uid="{FCB02132-CA35-4A12-9569-4A6D4640DC09}"/>
    <cellStyle name="Normal 4 2 5 2 5" xfId="30324" xr:uid="{8B4F6B90-9CDE-4C7B-ABE9-99D998F3C449}"/>
    <cellStyle name="Normal 4 2 5 3" xfId="4363" xr:uid="{30B958E4-F0C1-4565-9A43-8E2BF37D089E}"/>
    <cellStyle name="Normal 4 2 5 3 2" xfId="7299" xr:uid="{5A422C7E-BD45-4489-9121-213B5861A377}"/>
    <cellStyle name="Normal 4 2 5 3 2 2" xfId="25831" xr:uid="{428AD8F6-FE38-4B29-B7CD-E349FED01D84}"/>
    <cellStyle name="Normal 4 2 5 3 2 3" xfId="33949" xr:uid="{2F44FDF1-A7E0-4597-BB22-A9BBB6152C24}"/>
    <cellStyle name="Normal 4 2 5 3 3" xfId="22923" xr:uid="{2534614D-922F-44FB-9C2A-CF801AD89815}"/>
    <cellStyle name="Normal 4 2 5 3 4" xfId="31041" xr:uid="{650B9520-986B-4B1D-8E37-3FC35C0CCB8F}"/>
    <cellStyle name="Normal 4 2 5 4" xfId="5873" xr:uid="{44F4B2EF-1275-4F09-B9EA-68A90824C460}"/>
    <cellStyle name="Normal 4 2 5 4 2" xfId="24405" xr:uid="{305C41EB-D60A-4EDC-BD83-DE74A294B8B9}"/>
    <cellStyle name="Normal 4 2 5 4 3" xfId="32523" xr:uid="{3E413943-54E3-4159-9ED1-FD764C1392B4}"/>
    <cellStyle name="Normal 4 2 5 5" xfId="21456" xr:uid="{CEBBDEE4-4AEE-4EA5-8A5F-C036F6825606}"/>
    <cellStyle name="Normal 4 2 5 6" xfId="29572" xr:uid="{196205B6-5341-4E7A-890E-8750C1DE0E38}"/>
    <cellStyle name="Normal 4 2 6" xfId="3133" xr:uid="{B757CC71-CC52-40D2-92C7-76BFC462F06F}"/>
    <cellStyle name="Normal 4 2 7" xfId="11386" xr:uid="{915E9763-31CF-471E-A147-F170CEC867EF}"/>
    <cellStyle name="Normal 4 2 8" xfId="20383" xr:uid="{1AA6D5B0-A0E2-4722-90B8-A4AFF5BD8536}"/>
    <cellStyle name="Normal 4 2 9" xfId="28474" xr:uid="{129C2C73-7DB0-4200-84A3-C66DE5BF66BC}"/>
    <cellStyle name="Normal 4 3" xfId="495" xr:uid="{E077E3D7-B4FA-4B88-A103-D3463D306FBC}"/>
    <cellStyle name="Normal 4 3 2" xfId="496" xr:uid="{99BF3028-A5C6-40C6-83E0-92B201FAD0FD}"/>
    <cellStyle name="Normal 4 3 2 2" xfId="11391" xr:uid="{A6C0E715-274B-415C-9C34-F8B657585704}"/>
    <cellStyle name="Normal 4 3 3" xfId="3282" xr:uid="{3E9B63DD-4F48-4C10-BF37-B4AA02E8A626}"/>
    <cellStyle name="Normal 4 3 3 2" xfId="4005" xr:uid="{DB1FAB18-08EC-4385-9B31-AD70CDE0E37E}"/>
    <cellStyle name="Normal 4 3 3 2 2" xfId="5438" xr:uid="{DE91AD48-1265-4F17-80EC-5B2165C9A319}"/>
    <cellStyle name="Normal 4 3 3 2 2 2" xfId="8374" xr:uid="{859F0036-6998-47AA-B0F5-2D90BE77278E}"/>
    <cellStyle name="Normal 4 3 3 2 2 2 2" xfId="26906" xr:uid="{4D94D524-2EF2-4FD0-B596-D10B05BF19D5}"/>
    <cellStyle name="Normal 4 3 3 2 2 2 3" xfId="35024" xr:uid="{E166338A-96A1-473F-A033-0AD0477C002A}"/>
    <cellStyle name="Normal 4 3 3 2 2 3" xfId="23998" xr:uid="{23861E66-2625-4D87-9AF7-1D880A357E0C}"/>
    <cellStyle name="Normal 4 3 3 2 2 4" xfId="32116" xr:uid="{C7B15F35-66E5-429A-AEA9-2444F9B7CEDE}"/>
    <cellStyle name="Normal 4 3 3 2 3" xfId="6948" xr:uid="{80EA3292-EDD6-418E-9C19-F2114DFC98AB}"/>
    <cellStyle name="Normal 4 3 3 2 3 2" xfId="25480" xr:uid="{8159059B-2C65-4831-B780-F24AE195383F}"/>
    <cellStyle name="Normal 4 3 3 2 3 3" xfId="33598" xr:uid="{2A004B37-0C51-4147-B492-06114EEC734A}"/>
    <cellStyle name="Normal 4 3 3 2 4" xfId="22570" xr:uid="{368D2623-3885-44DE-A572-8201C2210058}"/>
    <cellStyle name="Normal 4 3 3 2 5" xfId="30688" xr:uid="{50B4349B-C1ED-48CD-9F2E-2BBFDD3268C2}"/>
    <cellStyle name="Normal 4 3 3 3" xfId="4727" xr:uid="{47508E8F-AF35-4537-A1EB-365FBAD9C689}"/>
    <cellStyle name="Normal 4 3 3 3 2" xfId="7663" xr:uid="{2E5B6ABA-149A-4107-B3D7-25E95EEF56F6}"/>
    <cellStyle name="Normal 4 3 3 3 2 2" xfId="26195" xr:uid="{1C3A6E28-4121-4E63-B3A1-E24D208EAF98}"/>
    <cellStyle name="Normal 4 3 3 3 2 3" xfId="34313" xr:uid="{72A15526-4EE8-47EC-AC4F-4DC356FE80E2}"/>
    <cellStyle name="Normal 4 3 3 3 3" xfId="23287" xr:uid="{061562B7-7C24-4BB9-AE4F-388BA7EFE7A0}"/>
    <cellStyle name="Normal 4 3 3 3 4" xfId="31405" xr:uid="{8033D226-ABAA-4EE2-930E-19207F880C25}"/>
    <cellStyle name="Normal 4 3 3 4" xfId="6237" xr:uid="{AB3A1FC6-9D31-4AE2-B84F-CF190E646CD8}"/>
    <cellStyle name="Normal 4 3 3 4 2" xfId="24769" xr:uid="{94932FB5-A46D-4FA3-9F51-A9EF2DA27FA5}"/>
    <cellStyle name="Normal 4 3 3 4 3" xfId="32887" xr:uid="{4D8DB4A6-7459-4C62-8760-A66A3915FFDA}"/>
    <cellStyle name="Normal 4 3 3 5" xfId="21858" xr:uid="{B92F93F1-76B8-4EDC-A630-49486473F72F}"/>
    <cellStyle name="Normal 4 3 3 6" xfId="29975" xr:uid="{C5787612-91D8-44DE-9BE1-9E91F8F3B6F7}"/>
    <cellStyle name="Normal 4 3 4" xfId="3305" xr:uid="{2185FA41-F185-4145-9D95-D59BEE59C845}"/>
    <cellStyle name="Normal 4 3 4 2" xfId="4020" xr:uid="{B40F3B79-4786-4419-8B78-BE87A4A75ABB}"/>
    <cellStyle name="Normal 4 3 4 2 2" xfId="5453" xr:uid="{DD06008C-1698-469D-8C62-5260A3D80379}"/>
    <cellStyle name="Normal 4 3 4 2 2 2" xfId="8389" xr:uid="{2E3022A9-5DCB-4C72-BFDA-BF11C998F7AF}"/>
    <cellStyle name="Normal 4 3 4 2 2 2 2" xfId="26921" xr:uid="{06B8F841-0F7F-42C3-97D1-AD56E9C848EE}"/>
    <cellStyle name="Normal 4 3 4 2 2 2 3" xfId="35039" xr:uid="{81A31FC6-6960-43AA-9184-47A41F80C935}"/>
    <cellStyle name="Normal 4 3 4 2 2 3" xfId="24013" xr:uid="{589388D8-7561-40B0-A681-5FC1F424E0BD}"/>
    <cellStyle name="Normal 4 3 4 2 2 4" xfId="32131" xr:uid="{3C3ECFA6-9108-476F-B905-9D1D6C04B6B4}"/>
    <cellStyle name="Normal 4 3 4 2 3" xfId="6963" xr:uid="{1EF5A2AA-3214-4ECC-A9F8-AAFF29ED78C5}"/>
    <cellStyle name="Normal 4 3 4 2 3 2" xfId="25495" xr:uid="{0B310BF4-4D4B-424C-8B11-ADBC7C770FC7}"/>
    <cellStyle name="Normal 4 3 4 2 3 3" xfId="33613" xr:uid="{175BF2B6-F0DA-46E1-B25D-E4B52432D02C}"/>
    <cellStyle name="Normal 4 3 4 2 4" xfId="22585" xr:uid="{A0548128-F063-408A-B923-39099AAF9B67}"/>
    <cellStyle name="Normal 4 3 4 2 5" xfId="30703" xr:uid="{ECEAD294-ADE7-4D83-B1C6-4A89FBD24304}"/>
    <cellStyle name="Normal 4 3 4 3" xfId="4742" xr:uid="{B5088C05-E35E-4865-8917-BFB78B1E3D51}"/>
    <cellStyle name="Normal 4 3 4 3 2" xfId="7678" xr:uid="{9D4B654B-9793-4C63-AB59-E228910D3B25}"/>
    <cellStyle name="Normal 4 3 4 3 2 2" xfId="26210" xr:uid="{FCFEFC20-F958-4C30-B742-5E0E468AE3FB}"/>
    <cellStyle name="Normal 4 3 4 3 2 3" xfId="34328" xr:uid="{8CE53C7B-58E1-4027-BADD-85A9E4B855FB}"/>
    <cellStyle name="Normal 4 3 4 3 3" xfId="23302" xr:uid="{11FA3B83-873B-4A93-8E32-AD217F4348C8}"/>
    <cellStyle name="Normal 4 3 4 3 4" xfId="31420" xr:uid="{8E1945F4-E81E-474F-8CB6-8ECE0BD1BA7B}"/>
    <cellStyle name="Normal 4 3 4 4" xfId="6252" xr:uid="{28A67BAD-81F2-4230-AB7E-0056FB5549BA}"/>
    <cellStyle name="Normal 4 3 4 4 2" xfId="24784" xr:uid="{74268676-D96D-46CF-BD7E-EC1D7B01BD5D}"/>
    <cellStyle name="Normal 4 3 4 4 3" xfId="32902" xr:uid="{68397594-B91D-4638-98CE-DA413A8BF518}"/>
    <cellStyle name="Normal 4 3 4 5" xfId="21874" xr:uid="{FFF65203-C565-48B5-A836-AA76073FC46E}"/>
    <cellStyle name="Normal 4 3 4 6" xfId="29991" xr:uid="{31B2BD8C-7ED7-4901-80B3-FDCACCDA9607}"/>
    <cellStyle name="Normal 4 4" xfId="678" xr:uid="{6C9DECC4-3580-43A7-82E1-E0C315AA13F0}"/>
    <cellStyle name="Normal 4 4 2" xfId="1016" xr:uid="{FDEC11B3-37B6-4564-B2C5-5C5615B16082}"/>
    <cellStyle name="Normal 4 4 2 10" xfId="28867" xr:uid="{5C69FFBF-B7BF-419E-838E-5A1C459363C9}"/>
    <cellStyle name="Normal 4 4 2 2" xfId="2385" xr:uid="{2B075F9A-053D-4A40-9CDC-1EFC7ABA8F7B}"/>
    <cellStyle name="Normal 4 4 2 2 2" xfId="2973" xr:uid="{80B9B09E-C4FE-4B55-8B49-8288CC9B7476}"/>
    <cellStyle name="Normal 4 4 2 2 2 2" xfId="3846" xr:uid="{80220244-BA3A-4CF4-ABAC-0A6548AEC754}"/>
    <cellStyle name="Normal 4 4 2 2 2 2 2" xfId="5279" xr:uid="{88A72E60-D324-48AB-9056-DAC644D6541F}"/>
    <cellStyle name="Normal 4 4 2 2 2 2 2 2" xfId="8215" xr:uid="{E7FA52E6-A698-4A38-AEE9-8922A32C61FE}"/>
    <cellStyle name="Normal 4 4 2 2 2 2 2 2 2" xfId="26747" xr:uid="{DB9FE907-C58F-4F8C-9E3B-D78FDCCC166D}"/>
    <cellStyle name="Normal 4 4 2 2 2 2 2 2 3" xfId="34865" xr:uid="{3F205154-07CC-4181-ABC5-C71CB34FA66A}"/>
    <cellStyle name="Normal 4 4 2 2 2 2 2 3" xfId="23839" xr:uid="{03AAEF25-EFE4-41D3-8967-FD20FA648D5B}"/>
    <cellStyle name="Normal 4 4 2 2 2 2 2 4" xfId="31957" xr:uid="{63FC15AB-05BC-465E-820A-B27306A96150}"/>
    <cellStyle name="Normal 4 4 2 2 2 2 3" xfId="6789" xr:uid="{D0350C2C-BC89-4031-8860-F2D0E91C6E0F}"/>
    <cellStyle name="Normal 4 4 2 2 2 2 3 2" xfId="25321" xr:uid="{D0D7BD79-CAB6-4AEF-A9FB-152D61ADFAC1}"/>
    <cellStyle name="Normal 4 4 2 2 2 2 3 3" xfId="33439" xr:uid="{DBD32207-355C-47EB-BBBE-C6C5842D4651}"/>
    <cellStyle name="Normal 4 4 2 2 2 2 4" xfId="22411" xr:uid="{D54FD1C5-C721-4C68-98C1-7D3F925DC625}"/>
    <cellStyle name="Normal 4 4 2 2 2 2 5" xfId="30529" xr:uid="{66D1FEFF-5AD8-41C1-9D24-69E273623A00}"/>
    <cellStyle name="Normal 4 4 2 2 2 3" xfId="4568" xr:uid="{52038BBF-696A-4E10-81F4-AF01849A9299}"/>
    <cellStyle name="Normal 4 4 2 2 2 3 2" xfId="7504" xr:uid="{697248F3-AD53-4611-98BC-BCE7FFFB1881}"/>
    <cellStyle name="Normal 4 4 2 2 2 3 2 2" xfId="26036" xr:uid="{8B028AD2-E3C3-40AA-92CE-FACB493CA740}"/>
    <cellStyle name="Normal 4 4 2 2 2 3 2 3" xfId="34154" xr:uid="{1F88B3FE-6CDB-432F-8C79-C9DCDD974933}"/>
    <cellStyle name="Normal 4 4 2 2 2 3 3" xfId="23128" xr:uid="{CBF1C6C2-A480-4028-98ED-AF4AA12EE253}"/>
    <cellStyle name="Normal 4 4 2 2 2 3 4" xfId="31246" xr:uid="{B8B8F8C4-6660-4276-A286-5CB0B5546722}"/>
    <cellStyle name="Normal 4 4 2 2 2 4" xfId="6078" xr:uid="{8BED1D3A-E312-4459-96B2-A007BD2B9E48}"/>
    <cellStyle name="Normal 4 4 2 2 2 4 2" xfId="24610" xr:uid="{0B56D698-5016-4442-8ACA-9BA6D0E5817A}"/>
    <cellStyle name="Normal 4 4 2 2 2 4 3" xfId="32728" xr:uid="{45331418-18D9-4CBA-AFFF-664D10F10F16}"/>
    <cellStyle name="Normal 4 4 2 2 2 5" xfId="21666" xr:uid="{D5D43C73-777B-4184-AA6D-DACFCC243529}"/>
    <cellStyle name="Normal 4 4 2 2 2 6" xfId="29782" xr:uid="{92725AAC-5548-4552-9A80-9E084A6ADAD3}"/>
    <cellStyle name="Normal 4 4 2 2 3" xfId="3551" xr:uid="{EA9F6790-2A56-430B-A80B-365CEFBBC264}"/>
    <cellStyle name="Normal 4 4 2 2 3 2" xfId="4986" xr:uid="{AA32EBD5-487E-4445-9041-5279B8214CD3}"/>
    <cellStyle name="Normal 4 4 2 2 3 2 2" xfId="7922" xr:uid="{A61ABE3D-C286-4DEC-A013-A7C88E5981CA}"/>
    <cellStyle name="Normal 4 4 2 2 3 2 2 2" xfId="26454" xr:uid="{BFFD9815-8FD5-40D4-8A04-9B07DAC0FA3E}"/>
    <cellStyle name="Normal 4 4 2 2 3 2 2 3" xfId="34572" xr:uid="{9D6B0DB3-1031-410F-9441-ADDD19E39179}"/>
    <cellStyle name="Normal 4 4 2 2 3 2 3" xfId="23546" xr:uid="{9D8D42B7-B6CA-4288-989B-E6C19609A7B7}"/>
    <cellStyle name="Normal 4 4 2 2 3 2 4" xfId="31664" xr:uid="{D4DBEB46-9ED9-4D99-B761-49350FF8691B}"/>
    <cellStyle name="Normal 4 4 2 2 3 3" xfId="6496" xr:uid="{66861A9A-D914-4A2C-AC97-00179B9AFEFB}"/>
    <cellStyle name="Normal 4 4 2 2 3 3 2" xfId="25028" xr:uid="{7A1550E1-32CB-41F1-8139-84F90819E265}"/>
    <cellStyle name="Normal 4 4 2 2 3 3 3" xfId="33146" xr:uid="{87771D1A-40EB-4078-8258-558355CA68EE}"/>
    <cellStyle name="Normal 4 4 2 2 3 4" xfId="22118" xr:uid="{554A76D7-FA3B-425D-AD5E-0CF7A43A7569}"/>
    <cellStyle name="Normal 4 4 2 2 3 5" xfId="30236" xr:uid="{6CDAAB20-A68D-4EED-8588-8FC06BB8DFAA}"/>
    <cellStyle name="Normal 4 4 2 2 4" xfId="4275" xr:uid="{3B28BA34-BDF7-44BF-8212-A571C3AF0B81}"/>
    <cellStyle name="Normal 4 4 2 2 4 2" xfId="7211" xr:uid="{2C54E341-BF1F-47B2-84A6-75E08DFC19F7}"/>
    <cellStyle name="Normal 4 4 2 2 4 2 2" xfId="25743" xr:uid="{310D79EB-69DF-4548-AA23-6AEA22B2B262}"/>
    <cellStyle name="Normal 4 4 2 2 4 2 3" xfId="33861" xr:uid="{83F6B03A-14A7-4FEF-9769-056E710F562A}"/>
    <cellStyle name="Normal 4 4 2 2 4 3" xfId="22835" xr:uid="{EF7D15AC-E2DA-471F-A27A-F9930B634188}"/>
    <cellStyle name="Normal 4 4 2 2 4 4" xfId="30953" xr:uid="{B87C0349-0B17-4EC4-BD37-3343D9052176}"/>
    <cellStyle name="Normal 4 4 2 2 5" xfId="5785" xr:uid="{008DAA1B-8105-4C38-8908-2167651E26BB}"/>
    <cellStyle name="Normal 4 4 2 2 5 2" xfId="24317" xr:uid="{0DB85AA4-FC41-41D3-A516-B4B6865B1C25}"/>
    <cellStyle name="Normal 4 4 2 2 5 3" xfId="32435" xr:uid="{AA371AFA-99B3-4541-A3E8-167A04EC045B}"/>
    <cellStyle name="Normal 4 4 2 2 6" xfId="21303" xr:uid="{40FBC893-D6A4-4DCC-9822-2627915ECF24}"/>
    <cellStyle name="Normal 4 4 2 2 7" xfId="29419" xr:uid="{292A9D91-11AF-4AC3-8008-19CAB2794D0F}"/>
    <cellStyle name="Normal 4 4 2 3" xfId="2847" xr:uid="{56B89023-BA2F-418E-BA0C-C34EC7DF281C}"/>
    <cellStyle name="Normal 4 4 2 3 2" xfId="3720" xr:uid="{E2658241-8296-4586-90A6-D957F45CF458}"/>
    <cellStyle name="Normal 4 4 2 3 2 2" xfId="5153" xr:uid="{6A670A9C-3A72-4B2D-81C3-B2B41FA8F0C2}"/>
    <cellStyle name="Normal 4 4 2 3 2 2 2" xfId="8089" xr:uid="{372EF4B5-F6BB-493C-9C33-7655E25E00DA}"/>
    <cellStyle name="Normal 4 4 2 3 2 2 2 2" xfId="26621" xr:uid="{A17FCBDD-68CA-4EB0-BCDC-E9E2ECE7EEFB}"/>
    <cellStyle name="Normal 4 4 2 3 2 2 2 3" xfId="34739" xr:uid="{95070E77-2006-44CF-861C-4FDBE8C594B0}"/>
    <cellStyle name="Normal 4 4 2 3 2 2 3" xfId="23713" xr:uid="{28CB014A-AEC7-4210-A0F8-36FB06F3D990}"/>
    <cellStyle name="Normal 4 4 2 3 2 2 4" xfId="31831" xr:uid="{D4F3F13D-F504-436D-8E21-29C442123CF2}"/>
    <cellStyle name="Normal 4 4 2 3 2 3" xfId="6663" xr:uid="{7E0185E7-0D56-4645-BE5D-AFEBDC9FC28A}"/>
    <cellStyle name="Normal 4 4 2 3 2 3 2" xfId="25195" xr:uid="{1285A25B-E11B-4044-8266-ED18C9CBA9DC}"/>
    <cellStyle name="Normal 4 4 2 3 2 3 3" xfId="33313" xr:uid="{E3F469DA-474A-4F5A-A37D-91809D9EE8AE}"/>
    <cellStyle name="Normal 4 4 2 3 2 4" xfId="22285" xr:uid="{3AC485B8-B94C-480E-9D6F-F998137BBCED}"/>
    <cellStyle name="Normal 4 4 2 3 2 5" xfId="30403" xr:uid="{FDDF10BD-5A74-4B0F-B2FF-BAB58FC40D58}"/>
    <cellStyle name="Normal 4 4 2 3 3" xfId="4442" xr:uid="{E1F72FAA-9614-4B6F-B91D-77528EAB9030}"/>
    <cellStyle name="Normal 4 4 2 3 3 2" xfId="7378" xr:uid="{069CA78F-3CBC-4C4E-9B5C-6E7A98AD23BB}"/>
    <cellStyle name="Normal 4 4 2 3 3 2 2" xfId="25910" xr:uid="{63BB0B1C-7CFF-482A-84A3-ECE1D6AD588E}"/>
    <cellStyle name="Normal 4 4 2 3 3 2 3" xfId="34028" xr:uid="{9F797743-B245-48E1-AB3C-BBEB9EE89E88}"/>
    <cellStyle name="Normal 4 4 2 3 3 3" xfId="23002" xr:uid="{C0F0AFD7-328C-436A-8D97-8B2237ADE4A9}"/>
    <cellStyle name="Normal 4 4 2 3 3 4" xfId="31120" xr:uid="{7E8E1C97-5FC6-4E16-ABB9-B0DABFF8AA97}"/>
    <cellStyle name="Normal 4 4 2 3 4" xfId="5952" xr:uid="{07CC781B-41BE-4E36-8B7A-C0D935B281D0}"/>
    <cellStyle name="Normal 4 4 2 3 4 2" xfId="24484" xr:uid="{1D31D0B8-1D35-47E8-B992-4EED0ADEC7E6}"/>
    <cellStyle name="Normal 4 4 2 3 4 3" xfId="32602" xr:uid="{93CE0E0A-C560-4A6C-B8C8-148AC65EED04}"/>
    <cellStyle name="Normal 4 4 2 3 5" xfId="21540" xr:uid="{F885461C-FCA7-43CA-ACBF-AFC24FD87F38}"/>
    <cellStyle name="Normal 4 4 2 3 6" xfId="29656" xr:uid="{523D7842-41F8-4BC7-93EF-139B33251829}"/>
    <cellStyle name="Normal 4 4 2 4" xfId="3425" xr:uid="{5172B73C-6D08-4B90-AA99-790FB2B920FD}"/>
    <cellStyle name="Normal 4 4 2 4 2" xfId="4860" xr:uid="{A92ECCD2-54F9-4153-9AB3-9107350919A6}"/>
    <cellStyle name="Normal 4 4 2 4 2 2" xfId="7796" xr:uid="{EE676F4B-4C08-4511-AB98-2697C416E27A}"/>
    <cellStyle name="Normal 4 4 2 4 2 2 2" xfId="26328" xr:uid="{6AE5B417-88DE-4819-BC62-D5B5CF7AF4F7}"/>
    <cellStyle name="Normal 4 4 2 4 2 2 3" xfId="34446" xr:uid="{5EEC6EDE-0CDF-4F2C-9EA5-3870256F994C}"/>
    <cellStyle name="Normal 4 4 2 4 2 3" xfId="23420" xr:uid="{1FCB37A4-CE18-429C-80FB-91A3DF434EB3}"/>
    <cellStyle name="Normal 4 4 2 4 2 4" xfId="31538" xr:uid="{2D6C35CE-AD13-4123-AD16-E222011BED5F}"/>
    <cellStyle name="Normal 4 4 2 4 3" xfId="6370" xr:uid="{B72C6251-0073-4A11-83C7-06FDD013DF95}"/>
    <cellStyle name="Normal 4 4 2 4 3 2" xfId="24902" xr:uid="{256CC5D9-5395-4D3C-A288-BC9BCDFB99E6}"/>
    <cellStyle name="Normal 4 4 2 4 3 3" xfId="33020" xr:uid="{BB2B3CB3-E202-4711-A1A2-245D22966A94}"/>
    <cellStyle name="Normal 4 4 2 4 4" xfId="21992" xr:uid="{339AFFEE-004F-4EE5-919A-3B100F08EECD}"/>
    <cellStyle name="Normal 4 4 2 4 5" xfId="30110" xr:uid="{4E19F645-3C89-4788-AF69-8CBD89725BC7}"/>
    <cellStyle name="Normal 4 4 2 5" xfId="4149" xr:uid="{6600DE75-19AE-40C9-B18E-E5B4D2ACD14C}"/>
    <cellStyle name="Normal 4 4 2 5 2" xfId="7085" xr:uid="{01B9E6C1-4611-4C12-B762-6B5032F1D96A}"/>
    <cellStyle name="Normal 4 4 2 5 2 2" xfId="25617" xr:uid="{49773C04-3D30-4E90-BB98-C082BF9A9188}"/>
    <cellStyle name="Normal 4 4 2 5 2 3" xfId="33735" xr:uid="{D8FBDD2D-46C3-4174-B319-A09B93544091}"/>
    <cellStyle name="Normal 4 4 2 5 3" xfId="22709" xr:uid="{C7DF0A0D-7A4F-4A8A-AF7A-8C30E1440928}"/>
    <cellStyle name="Normal 4 4 2 5 4" xfId="30827" xr:uid="{34F33FDD-9114-4B87-B7FB-C63BF1052D8B}"/>
    <cellStyle name="Normal 4 4 2 6" xfId="5659" xr:uid="{B60204BF-9521-4B95-98E4-ACE24ABA1E6D}"/>
    <cellStyle name="Normal 4 4 2 6 2" xfId="24191" xr:uid="{4E352A60-CEDF-43F7-9475-7EF1004D76B0}"/>
    <cellStyle name="Normal 4 4 2 6 3" xfId="32309" xr:uid="{6B288143-EFAA-46C3-ADA1-8C045606D6CE}"/>
    <cellStyle name="Normal 4 4 2 7" xfId="11393" xr:uid="{66C2B93F-A274-4A76-9278-28FC79FCE719}"/>
    <cellStyle name="Normal 4 4 2 7 2" xfId="27631" xr:uid="{70C27A3A-7827-4904-A278-42E7FA5CE786}"/>
    <cellStyle name="Normal 4 4 2 7 3" xfId="35822" xr:uid="{60D9207B-A4A1-4A4C-9D97-A3B45D1ABD10}"/>
    <cellStyle name="Normal 4 4 2 8" xfId="2244" xr:uid="{D49BB6BF-5CE9-4983-9079-CA0A6F709325}"/>
    <cellStyle name="Normal 4 4 2 8 2" xfId="21173" xr:uid="{253319BD-1FCA-4A60-A8AE-6F9EEBF44F4E}"/>
    <cellStyle name="Normal 4 4 2 8 3" xfId="29289" xr:uid="{B8DE8A9E-DC83-4419-8040-A9DE2AE4779F}"/>
    <cellStyle name="Normal 4 4 2 9" xfId="20772" xr:uid="{B2155050-5D71-402E-8845-866227B1EA62}"/>
    <cellStyle name="Normal 4 4 3" xfId="2336" xr:uid="{52839D2E-64C8-4F5E-85A3-38EA08BA90BA}"/>
    <cellStyle name="Normal 4 4 3 2" xfId="2926" xr:uid="{BA7DFB87-6E64-4743-8A8D-DDC888548DD2}"/>
    <cellStyle name="Normal 4 4 3 2 2" xfId="3799" xr:uid="{DD4FE9D9-9AD0-471D-9C40-BE808946E581}"/>
    <cellStyle name="Normal 4 4 3 2 2 2" xfId="5232" xr:uid="{1B2659ED-590D-4285-A35F-3BC0A25E5BBF}"/>
    <cellStyle name="Normal 4 4 3 2 2 2 2" xfId="8168" xr:uid="{84AD9377-4699-422C-B706-B713F0B1EB61}"/>
    <cellStyle name="Normal 4 4 3 2 2 2 2 2" xfId="26700" xr:uid="{91C7A368-1B97-465A-B60B-CC7B88EE537F}"/>
    <cellStyle name="Normal 4 4 3 2 2 2 2 3" xfId="34818" xr:uid="{211CB3CD-2EA7-4A61-B6DC-F75AFEC29778}"/>
    <cellStyle name="Normal 4 4 3 2 2 2 3" xfId="23792" xr:uid="{F910897B-3DE1-4530-B61A-C9AF64322C3E}"/>
    <cellStyle name="Normal 4 4 3 2 2 2 4" xfId="31910" xr:uid="{DDC76D98-3882-499E-89C5-D573456F7566}"/>
    <cellStyle name="Normal 4 4 3 2 2 3" xfId="6742" xr:uid="{38BF5A43-EB58-46DF-BD9B-B200155999C4}"/>
    <cellStyle name="Normal 4 4 3 2 2 3 2" xfId="25274" xr:uid="{2D71AF22-F80D-4A23-AC60-33514DA1C462}"/>
    <cellStyle name="Normal 4 4 3 2 2 3 3" xfId="33392" xr:uid="{103D413E-1130-46C2-8C4A-9522822FFE63}"/>
    <cellStyle name="Normal 4 4 3 2 2 4" xfId="22364" xr:uid="{8F2E509C-31A2-49F0-8B8A-61FA276CD4AC}"/>
    <cellStyle name="Normal 4 4 3 2 2 5" xfId="30482" xr:uid="{35825E14-FEDF-48EF-9D32-E600B2053EB7}"/>
    <cellStyle name="Normal 4 4 3 2 3" xfId="4521" xr:uid="{C53C115F-F160-48BF-90BB-457CAAB32E4D}"/>
    <cellStyle name="Normal 4 4 3 2 3 2" xfId="7457" xr:uid="{7B2A79E1-80A5-4140-9A62-B5F49C8874E1}"/>
    <cellStyle name="Normal 4 4 3 2 3 2 2" xfId="25989" xr:uid="{091AF414-6148-406E-AA1F-64E64A4973D7}"/>
    <cellStyle name="Normal 4 4 3 2 3 2 3" xfId="34107" xr:uid="{DF8F1A3D-6337-4FA5-B2B6-D7085B495E93}"/>
    <cellStyle name="Normal 4 4 3 2 3 3" xfId="23081" xr:uid="{10880C84-1F89-452F-8F63-066F82B5BDC4}"/>
    <cellStyle name="Normal 4 4 3 2 3 4" xfId="31199" xr:uid="{042FA0FC-C022-4AAC-964F-0F8B4314028E}"/>
    <cellStyle name="Normal 4 4 3 2 4" xfId="6031" xr:uid="{C9451D84-7F07-4877-8E68-DC10DFC9AE68}"/>
    <cellStyle name="Normal 4 4 3 2 4 2" xfId="24563" xr:uid="{3A16856F-1F99-4796-99E7-E539CBCAC587}"/>
    <cellStyle name="Normal 4 4 3 2 4 3" xfId="32681" xr:uid="{3C1844C0-8258-4CCF-B0F6-A37D783AED41}"/>
    <cellStyle name="Normal 4 4 3 2 5" xfId="21619" xr:uid="{DBB2C5C9-5596-40FE-BE33-FE2571EF0F0B}"/>
    <cellStyle name="Normal 4 4 3 2 6" xfId="29735" xr:uid="{D5E3DF30-561B-4B68-A691-17B7B2F0832F}"/>
    <cellStyle name="Normal 4 4 3 3" xfId="3504" xr:uid="{AE75E6C0-6E07-4A7B-8CDE-6724521371BC}"/>
    <cellStyle name="Normal 4 4 3 3 2" xfId="4939" xr:uid="{E027D6B9-A01B-482C-B4DF-526166765A24}"/>
    <cellStyle name="Normal 4 4 3 3 2 2" xfId="7875" xr:uid="{0C0E6F09-0C31-4031-832A-F2A7D8857A67}"/>
    <cellStyle name="Normal 4 4 3 3 2 2 2" xfId="26407" xr:uid="{E6529300-6507-4E44-A565-B7C851AD91A1}"/>
    <cellStyle name="Normal 4 4 3 3 2 2 3" xfId="34525" xr:uid="{C8460A90-28D1-4881-8E60-593C588DED06}"/>
    <cellStyle name="Normal 4 4 3 3 2 3" xfId="23499" xr:uid="{B5CDC4EF-4FAD-47D5-8969-EE85E7F8D541}"/>
    <cellStyle name="Normal 4 4 3 3 2 4" xfId="31617" xr:uid="{837E9B5F-236F-42C8-A716-477E54617034}"/>
    <cellStyle name="Normal 4 4 3 3 3" xfId="6449" xr:uid="{25B7A24F-CD2F-45F8-BBC4-F8FE3DB2012B}"/>
    <cellStyle name="Normal 4 4 3 3 3 2" xfId="24981" xr:uid="{8EBA1375-B752-49BD-8B76-734591F87F7D}"/>
    <cellStyle name="Normal 4 4 3 3 3 3" xfId="33099" xr:uid="{8CC6AD0A-1C1E-4184-BA86-F0F9B8BB6782}"/>
    <cellStyle name="Normal 4 4 3 3 4" xfId="22071" xr:uid="{BD16A5A3-0465-4DD1-B965-8D25FF95F61D}"/>
    <cellStyle name="Normal 4 4 3 3 5" xfId="30189" xr:uid="{4A891F86-D69F-4A29-BC12-F63EA05174B4}"/>
    <cellStyle name="Normal 4 4 3 4" xfId="4228" xr:uid="{685BA0E8-2240-455D-A54A-989C7F8A6D1B}"/>
    <cellStyle name="Normal 4 4 3 4 2" xfId="7164" xr:uid="{CE5B77B4-2494-4BD2-8126-44CC9A8BFFEF}"/>
    <cellStyle name="Normal 4 4 3 4 2 2" xfId="25696" xr:uid="{60470D64-F439-4453-810A-44FF86A6026A}"/>
    <cellStyle name="Normal 4 4 3 4 2 3" xfId="33814" xr:uid="{4041A1C4-EC93-4BD4-9372-C90A79EB588B}"/>
    <cellStyle name="Normal 4 4 3 4 3" xfId="22788" xr:uid="{4CBD664D-729B-4EF2-8278-90219F085E66}"/>
    <cellStyle name="Normal 4 4 3 4 4" xfId="30906" xr:uid="{6044E005-40E5-40D7-AF61-967E8A92AB95}"/>
    <cellStyle name="Normal 4 4 3 5" xfId="5738" xr:uid="{43DBE076-0C3B-4E7C-AC80-285A062CC5F7}"/>
    <cellStyle name="Normal 4 4 3 5 2" xfId="24270" xr:uid="{D2BB235A-BCC6-45DF-963F-E1C0A1004770}"/>
    <cellStyle name="Normal 4 4 3 5 3" xfId="32388" xr:uid="{1EBA48DC-CF50-48DB-AE6D-A819CC883207}"/>
    <cellStyle name="Normal 4 4 3 6" xfId="21255" xr:uid="{5A51EF7C-E1B3-469E-A31C-DE463B721036}"/>
    <cellStyle name="Normal 4 4 3 7" xfId="29371" xr:uid="{FE807A4D-CE28-41AF-A85F-7A40E2B638EC}"/>
    <cellStyle name="Normal 4 4 4" xfId="2108" xr:uid="{8919002F-0522-4401-B581-B3CBA6B15E28}"/>
    <cellStyle name="Normal 4 4 4 2" xfId="3347" xr:uid="{BEE38312-F6B1-4AA3-A83C-552FCCB8E49F}"/>
    <cellStyle name="Normal 4 4 4 2 2" xfId="4782" xr:uid="{512BFA47-0AB5-4291-9D36-83EE43C571B7}"/>
    <cellStyle name="Normal 4 4 4 2 2 2" xfId="7718" xr:uid="{E904B4E1-1FB0-49B1-9680-1A0F674814AE}"/>
    <cellStyle name="Normal 4 4 4 2 2 2 2" xfId="26250" xr:uid="{E48823AF-DF92-49A2-83EC-4C7B43E40679}"/>
    <cellStyle name="Normal 4 4 4 2 2 2 3" xfId="34368" xr:uid="{6E6326BD-622C-4DDE-8DBD-C519E1ED49AD}"/>
    <cellStyle name="Normal 4 4 4 2 2 3" xfId="23342" xr:uid="{ABCEEC12-9C0F-455D-8033-CBF0314F4BF8}"/>
    <cellStyle name="Normal 4 4 4 2 2 4" xfId="31460" xr:uid="{4AAAFC29-CB34-4ED0-B2D3-0C6D8D316ED7}"/>
    <cellStyle name="Normal 4 4 4 2 3" xfId="6292" xr:uid="{11877C54-195B-41C1-B532-F96962F8F340}"/>
    <cellStyle name="Normal 4 4 4 2 3 2" xfId="24824" xr:uid="{FD4E776D-5A05-4657-84D6-2BA40F97528C}"/>
    <cellStyle name="Normal 4 4 4 2 3 3" xfId="32942" xr:uid="{9A8C6604-8B46-40C5-AB7F-A3B3F6B52AC1}"/>
    <cellStyle name="Normal 4 4 4 2 4" xfId="21914" xr:uid="{E553597F-8340-4852-BF3C-1430BDF6A4F3}"/>
    <cellStyle name="Normal 4 4 4 2 5" xfId="30032" xr:uid="{E0431D55-A666-4883-B6B5-BD10A20384F7}"/>
    <cellStyle name="Normal 4 4 4 3" xfId="4071" xr:uid="{77CBF860-3AF0-46FA-90D4-0C85FD51941C}"/>
    <cellStyle name="Normal 4 4 4 3 2" xfId="7007" xr:uid="{FDC17012-3831-4814-9B7C-765BCDFBE166}"/>
    <cellStyle name="Normal 4 4 4 3 2 2" xfId="25539" xr:uid="{590796B3-39DE-43A7-8F84-3F5D2981CD0E}"/>
    <cellStyle name="Normal 4 4 4 3 2 3" xfId="33657" xr:uid="{E502DCEE-3681-4525-945B-2D8BEF70979D}"/>
    <cellStyle name="Normal 4 4 4 3 3" xfId="22631" xr:uid="{2C5782D8-31D0-4352-88F4-E05D5363FC90}"/>
    <cellStyle name="Normal 4 4 4 3 4" xfId="30749" xr:uid="{29C3325B-3570-428C-AFC4-3F827EC846FE}"/>
    <cellStyle name="Normal 4 4 4 4" xfId="5581" xr:uid="{919E2685-7A39-4D2F-821E-8598BCF4FE0F}"/>
    <cellStyle name="Normal 4 4 4 4 2" xfId="24113" xr:uid="{9950DB01-2AF3-4C23-B0DE-E03281D31A33}"/>
    <cellStyle name="Normal 4 4 4 4 3" xfId="32231" xr:uid="{E2123F4A-BAD1-4E83-B84F-C5154D4867D8}"/>
    <cellStyle name="Normal 4 4 4 5" xfId="21080" xr:uid="{35264C98-8645-43D0-9087-91C18770C0B7}"/>
    <cellStyle name="Normal 4 4 4 6" xfId="29196" xr:uid="{303632BF-0AD0-4018-9245-3EACB5F19B5C}"/>
    <cellStyle name="Normal 4 4 5" xfId="2764" xr:uid="{987F9FD1-4AF2-4243-A54A-014C8C7B91BE}"/>
    <cellStyle name="Normal 4 4 5 2" xfId="3656" xr:uid="{210B5FE9-FC68-4376-91E5-BA4DC857F4CB}"/>
    <cellStyle name="Normal 4 4 5 2 2" xfId="5089" xr:uid="{9A7BFA52-845D-4A19-A8C3-8013397CF3FD}"/>
    <cellStyle name="Normal 4 4 5 2 2 2" xfId="8025" xr:uid="{63DB92FE-9DCE-4C60-BC82-5C11989EC039}"/>
    <cellStyle name="Normal 4 4 5 2 2 2 2" xfId="26557" xr:uid="{9A9ED696-DE40-4A19-A2E5-BBE147ED57D0}"/>
    <cellStyle name="Normal 4 4 5 2 2 2 3" xfId="34675" xr:uid="{822B5A33-9F51-4A1F-BED4-0F009C2BA778}"/>
    <cellStyle name="Normal 4 4 5 2 2 3" xfId="23649" xr:uid="{AC59A48B-7144-4332-A45D-7973DA71343F}"/>
    <cellStyle name="Normal 4 4 5 2 2 4" xfId="31767" xr:uid="{40529CFA-A4B9-412B-A8B2-E9BB64CBC196}"/>
    <cellStyle name="Normal 4 4 5 2 3" xfId="6599" xr:uid="{BFC16052-3519-42AD-800D-B2F4E1B39010}"/>
    <cellStyle name="Normal 4 4 5 2 3 2" xfId="25131" xr:uid="{AC5AB9D4-FAAC-44E4-A827-2F91D8FD0E7D}"/>
    <cellStyle name="Normal 4 4 5 2 3 3" xfId="33249" xr:uid="{FB721ED1-FE93-4826-BC5B-CBA0A541C117}"/>
    <cellStyle name="Normal 4 4 5 2 4" xfId="22221" xr:uid="{E9A47F95-3B79-49AD-A231-ED5F72193036}"/>
    <cellStyle name="Normal 4 4 5 2 5" xfId="30339" xr:uid="{FDB42CB7-AE2E-4005-9C2F-F2DFF5FC440A}"/>
    <cellStyle name="Normal 4 4 5 3" xfId="4378" xr:uid="{E591FE88-4F41-45FB-8275-33900998D0C9}"/>
    <cellStyle name="Normal 4 4 5 3 2" xfId="7314" xr:uid="{C97A128C-EB3B-4C27-A1A0-AC3EB00B8E65}"/>
    <cellStyle name="Normal 4 4 5 3 2 2" xfId="25846" xr:uid="{041CA4E2-4BDE-4E4A-8C5A-D76E36060468}"/>
    <cellStyle name="Normal 4 4 5 3 2 3" xfId="33964" xr:uid="{08667155-7A40-4E1F-BA5C-B7489A600D4C}"/>
    <cellStyle name="Normal 4 4 5 3 3" xfId="22938" xr:uid="{44B2C290-A40B-4876-8E3F-FE273588E6A4}"/>
    <cellStyle name="Normal 4 4 5 3 4" xfId="31056" xr:uid="{E17C3B32-73EE-4895-933B-579F852D3652}"/>
    <cellStyle name="Normal 4 4 5 4" xfId="5888" xr:uid="{21878E1C-E175-4382-9729-350A0C75AAF0}"/>
    <cellStyle name="Normal 4 4 5 4 2" xfId="24420" xr:uid="{526F38A8-0FA2-4B48-9E63-6EE1D8D5BC99}"/>
    <cellStyle name="Normal 4 4 5 4 3" xfId="32538" xr:uid="{E2C2A172-3A11-4D72-AA3E-0EA7F2190650}"/>
    <cellStyle name="Normal 4 4 5 5" xfId="21473" xr:uid="{76DFE31B-9CB3-486E-9EEF-8C154260ACF9}"/>
    <cellStyle name="Normal 4 4 5 6" xfId="29589" xr:uid="{55A610DE-E577-4DBD-B5A8-651B1BB4DAFD}"/>
    <cellStyle name="Normal 4 4 6" xfId="11392" xr:uid="{14A5F9B3-8C98-44FC-8F82-68F65E2162C7}"/>
    <cellStyle name="Normal 4 4 6 2" xfId="27630" xr:uid="{BC8D69DA-A788-4A66-B3D7-B04D6D1F061F}"/>
    <cellStyle name="Normal 4 4 6 3" xfId="35821" xr:uid="{29204537-0E87-4CC3-94E1-D2BA8F410DF7}"/>
    <cellStyle name="Normal 4 4 7" xfId="1868" xr:uid="{BF8E7511-7080-4419-A610-A7FD4DA96572}"/>
    <cellStyle name="Normal 4 4 8" xfId="20462" xr:uid="{6EC0B7FA-F65C-4F16-8473-266EFEEA6029}"/>
    <cellStyle name="Normal 4 4 9" xfId="28558" xr:uid="{8A2CF1D0-D5BF-4833-9C0D-C81AA05E07B5}"/>
    <cellStyle name="Normal 4 5" xfId="497" xr:uid="{D7A4331E-9A01-467D-B0FB-C4EDD3059525}"/>
    <cellStyle name="Normal 4 5 2" xfId="2422" xr:uid="{86D88B34-C02C-4958-8D9D-DFAA830F9F01}"/>
    <cellStyle name="Normal 4 5 3" xfId="11394" xr:uid="{93330AE2-C4EA-49C4-BB2A-AC589673814D}"/>
    <cellStyle name="Normal 4 6" xfId="498" xr:uid="{B978B82E-1B92-489C-8978-71B53E7B74DB}"/>
    <cellStyle name="Normal 4 6 2" xfId="2506" xr:uid="{2A5CD8D4-C384-4EC8-9C75-FA257884BF45}"/>
    <cellStyle name="Normal 4 6 3" xfId="11395" xr:uid="{35428C26-0CE3-43ED-B63F-CA24FF97B4DC}"/>
    <cellStyle name="Normal 4 7" xfId="1869" xr:uid="{261F6B9A-3F56-4069-8435-68DFA91FC136}"/>
    <cellStyle name="Normal 4 8" xfId="2716" xr:uid="{A6D274D4-4208-4D60-82BA-F6B903D1B791}"/>
    <cellStyle name="Normal 4 8 2" xfId="3193" xr:uid="{DC9A037B-57E7-4012-82BA-901C008AC980}"/>
    <cellStyle name="Normal 4 9" xfId="3132" xr:uid="{C7D0E4E3-8A1A-4D6B-81B6-E688F114DD6C}"/>
    <cellStyle name="Normal 4_EY FS" xfId="11396" xr:uid="{F634EBD6-369E-4037-B3FE-72C6E0E4085B}"/>
    <cellStyle name="Normal 40" xfId="679" xr:uid="{74C761D0-CACF-43A7-9962-5AC431D86AB7}"/>
    <cellStyle name="Normal 40 10" xfId="20463" xr:uid="{118292CA-472F-4E36-9DA8-2A58EC877C1A}"/>
    <cellStyle name="Normal 40 11" xfId="28559" xr:uid="{8BD796BF-95E6-4FE4-BAED-F5BB16FB921C}"/>
    <cellStyle name="Normal 40 2" xfId="1017" xr:uid="{26191149-5A78-4733-80CF-E384071FABE0}"/>
    <cellStyle name="Normal 40 2 10" xfId="28868" xr:uid="{4A77A2C5-B0DB-4412-95B9-4919ECCF916D}"/>
    <cellStyle name="Normal 40 2 2" xfId="2389" xr:uid="{7EF763DB-142E-4247-B2B7-E7844FA8F1D4}"/>
    <cellStyle name="Normal 40 2 2 2" xfId="2977" xr:uid="{083A82E8-7A01-478A-AA95-02FF2583B8FC}"/>
    <cellStyle name="Normal 40 2 2 2 2" xfId="3850" xr:uid="{64C8382E-2272-4821-9DD4-707C9B661CF9}"/>
    <cellStyle name="Normal 40 2 2 2 2 2" xfId="5283" xr:uid="{55BC4900-EB8E-457C-AA94-8FE985CB0389}"/>
    <cellStyle name="Normal 40 2 2 2 2 2 2" xfId="8219" xr:uid="{37E74483-A71B-4229-AC07-7043A08CDA92}"/>
    <cellStyle name="Normal 40 2 2 2 2 2 2 2" xfId="26751" xr:uid="{DBF8B421-1D4C-420D-97FB-A806FFFBEEDD}"/>
    <cellStyle name="Normal 40 2 2 2 2 2 2 3" xfId="34869" xr:uid="{C54FCC8D-44E5-4234-A7BC-917CD7289D35}"/>
    <cellStyle name="Normal 40 2 2 2 2 2 3" xfId="23843" xr:uid="{891D64A0-9BC9-4581-95F6-C86E272711D9}"/>
    <cellStyle name="Normal 40 2 2 2 2 2 4" xfId="31961" xr:uid="{C207E325-F853-4001-83F4-908F66C9D0B4}"/>
    <cellStyle name="Normal 40 2 2 2 2 3" xfId="6793" xr:uid="{D3AFB842-144D-4F9A-83D8-D15A4B57BABD}"/>
    <cellStyle name="Normal 40 2 2 2 2 3 2" xfId="25325" xr:uid="{114DAC53-7A1D-4D1F-85F9-D929E0EEA426}"/>
    <cellStyle name="Normal 40 2 2 2 2 3 3" xfId="33443" xr:uid="{B30DC05A-C9E5-4453-924B-5F67936117D3}"/>
    <cellStyle name="Normal 40 2 2 2 2 4" xfId="22415" xr:uid="{5B909679-5416-466D-BC83-CFC13447DA13}"/>
    <cellStyle name="Normal 40 2 2 2 2 5" xfId="30533" xr:uid="{054F14FD-8E5D-43C1-A524-4AB225536EA9}"/>
    <cellStyle name="Normal 40 2 2 2 3" xfId="4572" xr:uid="{D8A2B7B9-2CE0-4541-A31F-C935DD3C7893}"/>
    <cellStyle name="Normal 40 2 2 2 3 2" xfId="7508" xr:uid="{6B5AC147-61DF-4B8B-A18A-92D46B482460}"/>
    <cellStyle name="Normal 40 2 2 2 3 2 2" xfId="26040" xr:uid="{7A12CAC7-CB2B-4D25-A173-F49583B2E90D}"/>
    <cellStyle name="Normal 40 2 2 2 3 2 3" xfId="34158" xr:uid="{53A151CB-0232-47E4-9932-162A0CD02A0B}"/>
    <cellStyle name="Normal 40 2 2 2 3 3" xfId="23132" xr:uid="{22580F53-CE66-4AC1-97A4-1E76AE6587DF}"/>
    <cellStyle name="Normal 40 2 2 2 3 4" xfId="31250" xr:uid="{DD2F955F-8FBA-4B02-99B2-DDE90CD34382}"/>
    <cellStyle name="Normal 40 2 2 2 4" xfId="6082" xr:uid="{0FEAEB30-BFE5-4ED2-A945-E17E1ECBB5BC}"/>
    <cellStyle name="Normal 40 2 2 2 4 2" xfId="24614" xr:uid="{0EB0BD9E-DA1B-493D-B258-9DE9862D1723}"/>
    <cellStyle name="Normal 40 2 2 2 4 3" xfId="32732" xr:uid="{BA11041F-8600-4397-914F-8BA9CE37EEAB}"/>
    <cellStyle name="Normal 40 2 2 2 5" xfId="21670" xr:uid="{E18BBE4F-AE6B-48C2-BF1C-55CB0F7701C6}"/>
    <cellStyle name="Normal 40 2 2 2 6" xfId="29786" xr:uid="{37166DDE-1125-442E-B716-A727D95B6B6C}"/>
    <cellStyle name="Normal 40 2 2 3" xfId="3555" xr:uid="{5F36A07F-E6FB-470F-AA1E-3A5B485CA49C}"/>
    <cellStyle name="Normal 40 2 2 3 2" xfId="4990" xr:uid="{0D932CD0-DF6B-434F-B028-A142F3335BF9}"/>
    <cellStyle name="Normal 40 2 2 3 2 2" xfId="7926" xr:uid="{E42170B8-4AE7-4A10-A4C8-3189F22D76D4}"/>
    <cellStyle name="Normal 40 2 2 3 2 2 2" xfId="26458" xr:uid="{35478687-84BA-4B79-A97F-5E2261E50DF9}"/>
    <cellStyle name="Normal 40 2 2 3 2 2 3" xfId="34576" xr:uid="{3BE82706-AC57-4071-9446-4E9AE98C6A1C}"/>
    <cellStyle name="Normal 40 2 2 3 2 3" xfId="23550" xr:uid="{C4D1608D-67AE-41C2-9B93-207A77DB1382}"/>
    <cellStyle name="Normal 40 2 2 3 2 4" xfId="31668" xr:uid="{BCFCEECA-2CF8-40E1-917E-B6AF16A0B4FB}"/>
    <cellStyle name="Normal 40 2 2 3 3" xfId="6500" xr:uid="{DD77B00C-1C7E-4019-804B-327C059BE346}"/>
    <cellStyle name="Normal 40 2 2 3 3 2" xfId="25032" xr:uid="{1791A7EF-EE49-48E5-89A6-5A8F129D90F3}"/>
    <cellStyle name="Normal 40 2 2 3 3 3" xfId="33150" xr:uid="{A7F7A37D-D57C-4E60-906E-CBB0C46C0C29}"/>
    <cellStyle name="Normal 40 2 2 3 4" xfId="22122" xr:uid="{C05CA7C0-9B7E-4C34-BBB7-D0DBB9449255}"/>
    <cellStyle name="Normal 40 2 2 3 5" xfId="30240" xr:uid="{330BCFA4-298B-4154-8195-8757499EC66B}"/>
    <cellStyle name="Normal 40 2 2 4" xfId="4279" xr:uid="{02B4A544-2FFC-4699-AF5D-1CA38A47E635}"/>
    <cellStyle name="Normal 40 2 2 4 2" xfId="7215" xr:uid="{B1B8DB9D-76A2-4553-B1DE-3E634F3CF294}"/>
    <cellStyle name="Normal 40 2 2 4 2 2" xfId="25747" xr:uid="{5F747CD6-E7C3-429C-BD35-B832E7830A2A}"/>
    <cellStyle name="Normal 40 2 2 4 2 3" xfId="33865" xr:uid="{FA71D3AE-41FA-4A3E-9E5C-184CCC5F0526}"/>
    <cellStyle name="Normal 40 2 2 4 3" xfId="22839" xr:uid="{197245CA-04EE-4CAD-BB3F-BDC6A97F2745}"/>
    <cellStyle name="Normal 40 2 2 4 4" xfId="30957" xr:uid="{6999F774-61F5-4670-A9C0-54413DAE4554}"/>
    <cellStyle name="Normal 40 2 2 5" xfId="5789" xr:uid="{F5D04105-AA9B-4783-A029-711444EABC40}"/>
    <cellStyle name="Normal 40 2 2 5 2" xfId="24321" xr:uid="{79638F22-11F4-400E-A917-8650D5F477E1}"/>
    <cellStyle name="Normal 40 2 2 5 3" xfId="32439" xr:uid="{95C83767-31DB-4DB8-86DA-2A03BB2DDDD5}"/>
    <cellStyle name="Normal 40 2 2 6" xfId="21307" xr:uid="{A8D275FD-5F60-40FF-9BC8-73A5EFC0D33C}"/>
    <cellStyle name="Normal 40 2 2 7" xfId="29423" xr:uid="{D9DCB8CE-4A97-4AC8-BD89-7165C743036A}"/>
    <cellStyle name="Normal 40 2 3" xfId="2852" xr:uid="{EF184380-9B04-4F84-A53B-2B1BDB111AF7}"/>
    <cellStyle name="Normal 40 2 3 2" xfId="3725" xr:uid="{57A9819B-F711-44A2-965D-7085BF0C5196}"/>
    <cellStyle name="Normal 40 2 3 2 2" xfId="5158" xr:uid="{59450D37-9E60-4965-8B29-AFE320CCA6BC}"/>
    <cellStyle name="Normal 40 2 3 2 2 2" xfId="8094" xr:uid="{DF416920-2B76-4F43-A549-A59875962F88}"/>
    <cellStyle name="Normal 40 2 3 2 2 2 2" xfId="26626" xr:uid="{075B73CA-EDBF-4CEC-861B-9DF7127457FB}"/>
    <cellStyle name="Normal 40 2 3 2 2 2 3" xfId="34744" xr:uid="{B155374B-BEA1-4180-8C7B-B729EB720EAD}"/>
    <cellStyle name="Normal 40 2 3 2 2 3" xfId="23718" xr:uid="{30C90C25-CB9F-45BB-98B3-E1C52ED3740B}"/>
    <cellStyle name="Normal 40 2 3 2 2 4" xfId="31836" xr:uid="{44A3DE54-0639-4C30-AACB-950F4C33336A}"/>
    <cellStyle name="Normal 40 2 3 2 3" xfId="6668" xr:uid="{AABDF092-211D-4388-B883-7FA11B24CB0C}"/>
    <cellStyle name="Normal 40 2 3 2 3 2" xfId="25200" xr:uid="{A0C05F36-5448-4C0D-83EE-AFD92C613FF7}"/>
    <cellStyle name="Normal 40 2 3 2 3 3" xfId="33318" xr:uid="{54C9D38D-C56B-4177-9AE7-664E5305702F}"/>
    <cellStyle name="Normal 40 2 3 2 4" xfId="22290" xr:uid="{C892BECB-4375-4285-B92E-47B22DAE5709}"/>
    <cellStyle name="Normal 40 2 3 2 5" xfId="30408" xr:uid="{58E99EEA-78DE-4F04-9FE5-740342DE77E7}"/>
    <cellStyle name="Normal 40 2 3 3" xfId="4447" xr:uid="{12426BDC-EF58-405A-A439-CA88DDC45719}"/>
    <cellStyle name="Normal 40 2 3 3 2" xfId="7383" xr:uid="{D7D4BAAA-7068-478B-9987-80B82F6BB6FB}"/>
    <cellStyle name="Normal 40 2 3 3 2 2" xfId="25915" xr:uid="{8279A789-FC9C-4668-87E7-DD8AEDBC02F3}"/>
    <cellStyle name="Normal 40 2 3 3 2 3" xfId="34033" xr:uid="{BD400A9F-0F27-42F6-818F-6EC1B225E58C}"/>
    <cellStyle name="Normal 40 2 3 3 3" xfId="23007" xr:uid="{ADD44290-AE52-4313-AA80-BA4786B107E3}"/>
    <cellStyle name="Normal 40 2 3 3 4" xfId="31125" xr:uid="{A352705A-1D69-45A5-8152-B9DFA3B19438}"/>
    <cellStyle name="Normal 40 2 3 4" xfId="5957" xr:uid="{609D99C4-3D4E-4DEB-873A-9160E494A05D}"/>
    <cellStyle name="Normal 40 2 3 4 2" xfId="24489" xr:uid="{4CFDA484-EB4C-4EAC-ADED-CAF6F62AF204}"/>
    <cellStyle name="Normal 40 2 3 4 3" xfId="32607" xr:uid="{7824A714-D9EA-437B-9E94-E5572B6433F7}"/>
    <cellStyle name="Normal 40 2 3 5" xfId="21545" xr:uid="{BFFAC327-D129-44FC-8AB2-89D58837EE8B}"/>
    <cellStyle name="Normal 40 2 3 6" xfId="29661" xr:uid="{5AB4A610-08C9-4361-B880-D43C9F5EAAB6}"/>
    <cellStyle name="Normal 40 2 4" xfId="3430" xr:uid="{4140DF14-3608-4659-AFB4-D64E61E8A104}"/>
    <cellStyle name="Normal 40 2 4 2" xfId="4865" xr:uid="{0871547F-26D0-4967-893F-F5BF3497D77C}"/>
    <cellStyle name="Normal 40 2 4 2 2" xfId="7801" xr:uid="{D8EB1EA5-CBC2-4951-8DD9-006740BAA8EA}"/>
    <cellStyle name="Normal 40 2 4 2 2 2" xfId="26333" xr:uid="{8B5A1F09-20FD-40AF-B3B4-98056C98C48D}"/>
    <cellStyle name="Normal 40 2 4 2 2 3" xfId="34451" xr:uid="{EF5927A1-767E-46DA-908E-67F4B2A5E4CC}"/>
    <cellStyle name="Normal 40 2 4 2 3" xfId="23425" xr:uid="{C38D7F59-7940-4B32-80EB-79A8A3A6A862}"/>
    <cellStyle name="Normal 40 2 4 2 4" xfId="31543" xr:uid="{6E2B5F75-BF79-4BE9-AB74-8807A368D5CC}"/>
    <cellStyle name="Normal 40 2 4 3" xfId="6375" xr:uid="{AE9289B9-E426-47A0-A318-A70F1D4C3E54}"/>
    <cellStyle name="Normal 40 2 4 3 2" xfId="24907" xr:uid="{58EFD84E-E1AE-4BE0-8B70-90CC05CFB464}"/>
    <cellStyle name="Normal 40 2 4 3 3" xfId="33025" xr:uid="{337A378F-00BE-4CAF-9234-3A84A51A2D57}"/>
    <cellStyle name="Normal 40 2 4 4" xfId="21997" xr:uid="{E4DBDC03-0A3B-4777-97DF-E209E4F7158C}"/>
    <cellStyle name="Normal 40 2 4 5" xfId="30115" xr:uid="{878F96B7-928D-4807-ADDC-C87EC4C4638C}"/>
    <cellStyle name="Normal 40 2 5" xfId="4154" xr:uid="{B038FAB9-8F5D-49A4-BC9C-69F01E2482C7}"/>
    <cellStyle name="Normal 40 2 5 2" xfId="7090" xr:uid="{633159E4-5E51-4940-B101-A2BC832B28A6}"/>
    <cellStyle name="Normal 40 2 5 2 2" xfId="25622" xr:uid="{6F774DC0-2EA1-40E4-99BB-EFB89E76C02B}"/>
    <cellStyle name="Normal 40 2 5 2 3" xfId="33740" xr:uid="{002A0B20-B83E-486A-BA23-8506B06C0E91}"/>
    <cellStyle name="Normal 40 2 5 3" xfId="22714" xr:uid="{2FD3225D-6592-4DA8-8CAF-339FDB8F0232}"/>
    <cellStyle name="Normal 40 2 5 4" xfId="30832" xr:uid="{892F8A58-51D5-44E4-9EAE-B35501B39E48}"/>
    <cellStyle name="Normal 40 2 6" xfId="5664" xr:uid="{351632F8-597E-4C76-BF08-2D6029D40F09}"/>
    <cellStyle name="Normal 40 2 6 2" xfId="24196" xr:uid="{202AB2B8-36F5-4F24-AAE9-FD57E53B9FCE}"/>
    <cellStyle name="Normal 40 2 6 3" xfId="32314" xr:uid="{108C5CE3-9DCF-47B8-95B2-368C41436697}"/>
    <cellStyle name="Normal 40 2 7" xfId="11398" xr:uid="{B7E9F8B4-C6C8-4A72-ADA2-40E3FDD86A49}"/>
    <cellStyle name="Normal 40 2 7 2" xfId="27633" xr:uid="{015E78ED-2993-478B-A1A0-32B145C1838D}"/>
    <cellStyle name="Normal 40 2 7 3" xfId="35824" xr:uid="{3EA83B58-B362-4924-A8DA-47C8BF6A8B43}"/>
    <cellStyle name="Normal 40 2 8" xfId="2249" xr:uid="{F7543813-FBD0-44B2-8169-32239C203DC0}"/>
    <cellStyle name="Normal 40 2 8 2" xfId="21178" xr:uid="{1DA55B3C-33AA-41DD-95ED-A9670883FEDE}"/>
    <cellStyle name="Normal 40 2 8 3" xfId="29294" xr:uid="{984C02F9-1852-4C07-9A8F-51A0EB066DA4}"/>
    <cellStyle name="Normal 40 2 9" xfId="20773" xr:uid="{B89C5B69-2ED1-43BF-B108-70D41E9E50F0}"/>
    <cellStyle name="Normal 40 3" xfId="2341" xr:uid="{1BF97F59-43D9-4214-A098-DB62B18F535B}"/>
    <cellStyle name="Normal 40 3 2" xfId="2931" xr:uid="{3E82F440-7FE8-4C45-BED7-EBB7F9F6DC13}"/>
    <cellStyle name="Normal 40 3 2 2" xfId="3804" xr:uid="{0722A7AA-5A6C-4B52-9EB9-7A3E196A4A89}"/>
    <cellStyle name="Normal 40 3 2 2 2" xfId="5237" xr:uid="{48A855F0-B18D-40A5-84E0-3EF5FD118B8D}"/>
    <cellStyle name="Normal 40 3 2 2 2 2" xfId="8173" xr:uid="{06BE1FF4-F0A0-45D1-98AE-E177943FABEA}"/>
    <cellStyle name="Normal 40 3 2 2 2 2 2" xfId="26705" xr:uid="{6A21C19E-8A7C-4445-ACF1-030E31260702}"/>
    <cellStyle name="Normal 40 3 2 2 2 2 3" xfId="34823" xr:uid="{159F9412-004D-49D8-86CF-1E2042DDB2B4}"/>
    <cellStyle name="Normal 40 3 2 2 2 3" xfId="23797" xr:uid="{EDE5DB11-DC52-4E8D-B9B9-49182663B3A7}"/>
    <cellStyle name="Normal 40 3 2 2 2 4" xfId="31915" xr:uid="{64672191-A813-452A-BBA7-9C2EC89C670D}"/>
    <cellStyle name="Normal 40 3 2 2 3" xfId="6747" xr:uid="{1F1567DC-635D-41CD-A62D-91D620B7E7A4}"/>
    <cellStyle name="Normal 40 3 2 2 3 2" xfId="25279" xr:uid="{69DB3CC6-7247-4E17-8A61-9A30A8B1A9C3}"/>
    <cellStyle name="Normal 40 3 2 2 3 3" xfId="33397" xr:uid="{5C665D03-8B44-431A-96BC-E8F08EF9B628}"/>
    <cellStyle name="Normal 40 3 2 2 4" xfId="22369" xr:uid="{1BEC8A74-DC51-44E0-99AF-55D3BD52B354}"/>
    <cellStyle name="Normal 40 3 2 2 5" xfId="30487" xr:uid="{7C784A97-AF01-47A8-8047-A784DA9BCD82}"/>
    <cellStyle name="Normal 40 3 2 3" xfId="4526" xr:uid="{5B3E45E5-4D01-4D92-8068-75EB3FAA247F}"/>
    <cellStyle name="Normal 40 3 2 3 2" xfId="7462" xr:uid="{D408AC5D-EE35-4E96-BFDF-7E9BF40762C3}"/>
    <cellStyle name="Normal 40 3 2 3 2 2" xfId="25994" xr:uid="{4D73FA1C-7B67-44E6-BA7D-79C3F0819702}"/>
    <cellStyle name="Normal 40 3 2 3 2 3" xfId="34112" xr:uid="{1A690B0B-C838-4A79-8104-934FE32F08DB}"/>
    <cellStyle name="Normal 40 3 2 3 3" xfId="23086" xr:uid="{866A3F06-B894-4199-A174-6469B446FC77}"/>
    <cellStyle name="Normal 40 3 2 3 4" xfId="31204" xr:uid="{0759C7A2-61FC-45A3-80D5-6AA5C0041294}"/>
    <cellStyle name="Normal 40 3 2 4" xfId="6036" xr:uid="{13226DDB-0CA6-4BB8-A08B-5F56D12E7604}"/>
    <cellStyle name="Normal 40 3 2 4 2" xfId="24568" xr:uid="{D6FA41BA-2264-4D76-ABC3-0906E1003AC8}"/>
    <cellStyle name="Normal 40 3 2 4 3" xfId="32686" xr:uid="{CDC52553-334C-49CD-A58E-5BB53B602181}"/>
    <cellStyle name="Normal 40 3 2 5" xfId="21624" xr:uid="{2F48DBA3-FEED-41EF-BEED-EB0A224CC97E}"/>
    <cellStyle name="Normal 40 3 2 6" xfId="29740" xr:uid="{8B114200-6615-47BE-BA11-1FA1AE5E41B4}"/>
    <cellStyle name="Normal 40 3 3" xfId="3509" xr:uid="{5386DAE3-595C-4DB6-B6D6-5057B50477CE}"/>
    <cellStyle name="Normal 40 3 3 2" xfId="4944" xr:uid="{2DFF5512-4687-458B-98CA-21EAEF511E7C}"/>
    <cellStyle name="Normal 40 3 3 2 2" xfId="7880" xr:uid="{29880948-1EE5-4542-B46D-EA0EB543D13F}"/>
    <cellStyle name="Normal 40 3 3 2 2 2" xfId="26412" xr:uid="{CC52E8CD-1FCC-4FE4-B4D5-01DEA1497917}"/>
    <cellStyle name="Normal 40 3 3 2 2 3" xfId="34530" xr:uid="{15DD0B84-4D41-4301-866D-7D6C5C6D1CA7}"/>
    <cellStyle name="Normal 40 3 3 2 3" xfId="23504" xr:uid="{280F4C7A-820C-4D5B-B3B9-B34BD21B9FBE}"/>
    <cellStyle name="Normal 40 3 3 2 4" xfId="31622" xr:uid="{AB3CDDF7-995A-429D-A1B8-C7988D5B59EC}"/>
    <cellStyle name="Normal 40 3 3 3" xfId="6454" xr:uid="{C1749D4D-DD46-4B05-87BA-C9F14E9A55FD}"/>
    <cellStyle name="Normal 40 3 3 3 2" xfId="24986" xr:uid="{F43E53B8-7AD9-4F2D-8918-DB871A4D6489}"/>
    <cellStyle name="Normal 40 3 3 3 3" xfId="33104" xr:uid="{9ADB0D0E-BAF5-4A32-BD7A-AA405A7CDAA0}"/>
    <cellStyle name="Normal 40 3 3 4" xfId="22076" xr:uid="{91B96DAB-9B15-4ABE-AD1C-046A6217ED43}"/>
    <cellStyle name="Normal 40 3 3 5" xfId="30194" xr:uid="{88FD06A6-8708-4308-B651-51FB93433CDD}"/>
    <cellStyle name="Normal 40 3 4" xfId="4233" xr:uid="{23BDB3CC-CA98-4CCD-9FD8-F1E0FFBADB63}"/>
    <cellStyle name="Normal 40 3 4 2" xfId="7169" xr:uid="{9DC888BB-61EB-48D2-A278-059FEB03E820}"/>
    <cellStyle name="Normal 40 3 4 2 2" xfId="25701" xr:uid="{505F25B8-4B18-403A-A1C4-CB3DFCD59805}"/>
    <cellStyle name="Normal 40 3 4 2 3" xfId="33819" xr:uid="{8984C851-0F6B-4758-9FB5-EEB456683481}"/>
    <cellStyle name="Normal 40 3 4 3" xfId="22793" xr:uid="{29CBCDE7-9FC5-4E2B-BE14-78D542394C92}"/>
    <cellStyle name="Normal 40 3 4 4" xfId="30911" xr:uid="{72F589B3-1777-478C-959E-40A17F16C0C5}"/>
    <cellStyle name="Normal 40 3 5" xfId="5743" xr:uid="{2BDB203A-3136-4C13-BFC8-5E90F533082D}"/>
    <cellStyle name="Normal 40 3 5 2" xfId="24275" xr:uid="{E40F18CC-C37A-48B0-AF53-7FE8801A7BCE}"/>
    <cellStyle name="Normal 40 3 5 3" xfId="32393" xr:uid="{0501D89D-4024-4715-AD15-A91978D3A7E3}"/>
    <cellStyle name="Normal 40 3 6" xfId="21260" xr:uid="{E768AB29-714C-44AB-B1A0-16FFF7E3CFF2}"/>
    <cellStyle name="Normal 40 3 7" xfId="29376" xr:uid="{7FC4D1A2-6117-40E1-BE1F-4AD4FF119375}"/>
    <cellStyle name="Normal 40 4" xfId="2772" xr:uid="{768940DD-FC04-4C5C-BEE9-C6AA37DC93CB}"/>
    <cellStyle name="Normal 40 4 2" xfId="3661" xr:uid="{165A1B20-6315-4A44-A2E8-40F5A0DCF911}"/>
    <cellStyle name="Normal 40 4 2 2" xfId="5094" xr:uid="{CC6FBC74-6E2D-4D83-93B0-B2D8A09B9D00}"/>
    <cellStyle name="Normal 40 4 2 2 2" xfId="8030" xr:uid="{0CDE4E2E-A835-4442-83A5-352D29B738D6}"/>
    <cellStyle name="Normal 40 4 2 2 2 2" xfId="26562" xr:uid="{42C8D9B8-B4A5-4D07-B026-47FD7FF393EA}"/>
    <cellStyle name="Normal 40 4 2 2 2 3" xfId="34680" xr:uid="{9A250660-51F6-42D7-A54C-9ED24C176ABC}"/>
    <cellStyle name="Normal 40 4 2 2 3" xfId="23654" xr:uid="{4F43E104-90DE-47CE-B73C-A63AF60BC664}"/>
    <cellStyle name="Normal 40 4 2 2 4" xfId="31772" xr:uid="{8D8219CC-222C-4012-AEF0-C92F4E3455FF}"/>
    <cellStyle name="Normal 40 4 2 3" xfId="6604" xr:uid="{E083FAFC-4F86-4CB4-B141-5FA4CA76FD4A}"/>
    <cellStyle name="Normal 40 4 2 3 2" xfId="25136" xr:uid="{65A57B59-09DC-4006-BB35-5404B3E715B5}"/>
    <cellStyle name="Normal 40 4 2 3 3" xfId="33254" xr:uid="{46972DFA-35D6-455B-8257-4697AA92DACC}"/>
    <cellStyle name="Normal 40 4 2 4" xfId="22226" xr:uid="{5716AA82-B14D-4B7D-9CC7-41D454C96A1F}"/>
    <cellStyle name="Normal 40 4 2 5" xfId="30344" xr:uid="{62BA4489-AE5F-44D3-B9F8-F464D7412692}"/>
    <cellStyle name="Normal 40 4 3" xfId="4383" xr:uid="{A4340391-03FC-4E84-B5C7-1CB5833F82FB}"/>
    <cellStyle name="Normal 40 4 3 2" xfId="7319" xr:uid="{B11DBB4D-6236-400B-BDDE-17366CE1944B}"/>
    <cellStyle name="Normal 40 4 3 2 2" xfId="25851" xr:uid="{77C76016-BA44-48AD-AB8D-88CE228E48FD}"/>
    <cellStyle name="Normal 40 4 3 2 3" xfId="33969" xr:uid="{9BB2AECA-22E0-4AF0-91F2-6CBC9289D9A7}"/>
    <cellStyle name="Normal 40 4 3 3" xfId="22943" xr:uid="{D978AD42-1147-4867-A36F-E9B4B17AD47D}"/>
    <cellStyle name="Normal 40 4 3 4" xfId="31061" xr:uid="{0D8DA811-4D2C-41A1-8171-BF81054ADFF0}"/>
    <cellStyle name="Normal 40 4 4" xfId="5893" xr:uid="{98EDFF58-6880-4A21-A337-45CF0DD12976}"/>
    <cellStyle name="Normal 40 4 4 2" xfId="24425" xr:uid="{1A630E60-80FF-4CB2-ACB8-8339C7007415}"/>
    <cellStyle name="Normal 40 4 4 3" xfId="32543" xr:uid="{65A39454-50AE-496B-BF13-AB1A60F795B0}"/>
    <cellStyle name="Normal 40 4 5" xfId="21478" xr:uid="{53C00802-83F3-412A-84F6-4FF4ECEC6E97}"/>
    <cellStyle name="Normal 40 4 6" xfId="29594" xr:uid="{2BA8F2EF-4CAB-40FD-8F71-B6CDEC555AAF}"/>
    <cellStyle name="Normal 40 5" xfId="3352" xr:uid="{BC307FB2-F23C-41A9-8425-3BEEFFC2CB05}"/>
    <cellStyle name="Normal 40 5 2" xfId="4787" xr:uid="{A8FD4F8C-64CE-4AD4-93E0-CC9244E2E1EE}"/>
    <cellStyle name="Normal 40 5 2 2" xfId="7723" xr:uid="{7A743811-77CE-468B-BAA4-8D42B233F127}"/>
    <cellStyle name="Normal 40 5 2 2 2" xfId="26255" xr:uid="{20BDE5CD-CAFA-4771-B834-323F10A834BA}"/>
    <cellStyle name="Normal 40 5 2 2 3" xfId="34373" xr:uid="{CD4BC467-0E58-4805-AB9A-9088E9B99DE7}"/>
    <cellStyle name="Normal 40 5 2 3" xfId="23347" xr:uid="{B1417CCC-1BE4-466F-BF1C-48909501FB69}"/>
    <cellStyle name="Normal 40 5 2 4" xfId="31465" xr:uid="{58CC900C-4036-40CB-9F3E-E3D549B5A9C9}"/>
    <cellStyle name="Normal 40 5 3" xfId="6297" xr:uid="{0FF9D931-D33B-4D18-B832-95EF65A89410}"/>
    <cellStyle name="Normal 40 5 3 2" xfId="24829" xr:uid="{4FE759A2-10BB-442B-8A53-14AFEB641C0D}"/>
    <cellStyle name="Normal 40 5 3 3" xfId="32947" xr:uid="{5EDA6791-4082-494B-A5FA-510449E1B881}"/>
    <cellStyle name="Normal 40 5 4" xfId="21919" xr:uid="{FB4C38D4-B48D-462D-A5CE-5A9736C1BA0A}"/>
    <cellStyle name="Normal 40 5 5" xfId="30037" xr:uid="{3EA1171C-17EE-428C-AD8D-810DB319D769}"/>
    <cellStyle name="Normal 40 6" xfId="4076" xr:uid="{1BDC7AFA-CD53-4606-AB3A-4A1CB5A7C837}"/>
    <cellStyle name="Normal 40 6 2" xfId="7012" xr:uid="{FF3A150A-DFDB-4F84-8215-9516B5E4615C}"/>
    <cellStyle name="Normal 40 6 2 2" xfId="25544" xr:uid="{560179B6-390F-435E-9B43-1D9B1D478A76}"/>
    <cellStyle name="Normal 40 6 2 3" xfId="33662" xr:uid="{A034CCC9-08F3-4F7B-9A26-9B347C5FED44}"/>
    <cellStyle name="Normal 40 6 3" xfId="22636" xr:uid="{C50BF6C5-68ED-41EA-808B-993C1C4E6398}"/>
    <cellStyle name="Normal 40 6 4" xfId="30754" xr:uid="{0FE3AF59-D24C-40BF-97DD-F593597E530D}"/>
    <cellStyle name="Normal 40 7" xfId="5586" xr:uid="{54C44CE5-2EE7-459A-BA88-F57CE9ADE8E5}"/>
    <cellStyle name="Normal 40 7 2" xfId="24118" xr:uid="{044B0417-C30D-489B-8BB5-BA1CF4A7039F}"/>
    <cellStyle name="Normal 40 7 3" xfId="32236" xr:uid="{E3F650DF-5CA1-4F56-8D83-EBBF8BA7191D}"/>
    <cellStyle name="Normal 40 8" xfId="11397" xr:uid="{0FB508BF-1E8E-42C0-9065-898B00CB996A}"/>
    <cellStyle name="Normal 40 8 2" xfId="27632" xr:uid="{1F5288C7-AB8C-47BF-885C-9B97F6D84E42}"/>
    <cellStyle name="Normal 40 8 3" xfId="35823" xr:uid="{8F091C29-084E-49B0-A2AB-17503B5497BF}"/>
    <cellStyle name="Normal 40 9" xfId="2115" xr:uid="{FA4576EC-A2CA-40F6-AFD7-48E2303DB3D6}"/>
    <cellStyle name="Normal 40 9 2" xfId="21085" xr:uid="{866B8579-8878-42BE-8D19-29BC2B19E3BB}"/>
    <cellStyle name="Normal 40 9 3" xfId="29201" xr:uid="{63B6AFB2-5231-4156-A231-3BA056B571A6}"/>
    <cellStyle name="Normal 41" xfId="680" xr:uid="{E1EB8AE5-8CCD-4320-9A48-24EFFB26615D}"/>
    <cellStyle name="Normal 41 10" xfId="20464" xr:uid="{ABB21CA1-0D12-4B84-AA44-BE4C2527B66B}"/>
    <cellStyle name="Normal 41 11" xfId="28560" xr:uid="{6EFB0ABD-CC5F-4860-BDF4-66B5A5436817}"/>
    <cellStyle name="Normal 41 2" xfId="1018" xr:uid="{DCF76217-E4AF-426B-A5E0-6D19E5C115D0}"/>
    <cellStyle name="Normal 41 2 10" xfId="28869" xr:uid="{D8AABA2B-313D-446A-8FB4-0452967D269E}"/>
    <cellStyle name="Normal 41 2 2" xfId="2390" xr:uid="{C117C084-44E1-4D69-9189-6F6F55C591C6}"/>
    <cellStyle name="Normal 41 2 2 2" xfId="2978" xr:uid="{A7F3E174-035F-4AD3-96F4-70499118803C}"/>
    <cellStyle name="Normal 41 2 2 2 2" xfId="3851" xr:uid="{3313C21D-63DA-41C1-8A43-774333D58008}"/>
    <cellStyle name="Normal 41 2 2 2 2 2" xfId="5284" xr:uid="{8E4B8C84-F9F2-40DD-A379-53FDBD4CD37E}"/>
    <cellStyle name="Normal 41 2 2 2 2 2 2" xfId="8220" xr:uid="{BA6BA2EF-D866-416C-9EED-D296ACF1C0DB}"/>
    <cellStyle name="Normal 41 2 2 2 2 2 2 2" xfId="26752" xr:uid="{CB81FA3D-3220-4F56-944F-C2C3D2C9FDC2}"/>
    <cellStyle name="Normal 41 2 2 2 2 2 2 3" xfId="34870" xr:uid="{CA24F23F-3180-47A8-AFB2-CCDF24E96A99}"/>
    <cellStyle name="Normal 41 2 2 2 2 2 3" xfId="23844" xr:uid="{FC2459A1-6FBE-4290-9EDF-5C2F42B193F0}"/>
    <cellStyle name="Normal 41 2 2 2 2 2 4" xfId="31962" xr:uid="{BD7B572A-B767-4CFC-A33B-C49A84655D69}"/>
    <cellStyle name="Normal 41 2 2 2 2 3" xfId="6794" xr:uid="{27A81E48-691E-48F2-8517-9C59EC3E2B4D}"/>
    <cellStyle name="Normal 41 2 2 2 2 3 2" xfId="25326" xr:uid="{FBB6F334-596A-48AC-B85E-F84AE353BA28}"/>
    <cellStyle name="Normal 41 2 2 2 2 3 3" xfId="33444" xr:uid="{DBD9A41D-4DCC-48CB-9CDF-BEE5F06DB270}"/>
    <cellStyle name="Normal 41 2 2 2 2 4" xfId="22416" xr:uid="{CB2AD36E-D062-4F90-8D2B-D938A7192A9F}"/>
    <cellStyle name="Normal 41 2 2 2 2 5" xfId="30534" xr:uid="{C87AA768-5133-4940-99FE-3DDA88660C6E}"/>
    <cellStyle name="Normal 41 2 2 2 3" xfId="4573" xr:uid="{78CCEF48-20B1-4FD2-A1A2-DD6CBBE54BD3}"/>
    <cellStyle name="Normal 41 2 2 2 3 2" xfId="7509" xr:uid="{C74FD86C-C4B6-49AB-937F-AFB0E2864EA4}"/>
    <cellStyle name="Normal 41 2 2 2 3 2 2" xfId="26041" xr:uid="{D4E7DFAA-99BA-4892-92D6-859BF55163C5}"/>
    <cellStyle name="Normal 41 2 2 2 3 2 3" xfId="34159" xr:uid="{42559160-73CC-484C-AB83-FF3AD86CD544}"/>
    <cellStyle name="Normal 41 2 2 2 3 3" xfId="23133" xr:uid="{62C26701-B19C-47E2-904F-8C972C67DDD3}"/>
    <cellStyle name="Normal 41 2 2 2 3 4" xfId="31251" xr:uid="{33BFD20D-BCF8-4EB0-B085-80B50D6A9C38}"/>
    <cellStyle name="Normal 41 2 2 2 4" xfId="6083" xr:uid="{5BB0A093-72A3-4594-AAB8-AA466F999659}"/>
    <cellStyle name="Normal 41 2 2 2 4 2" xfId="24615" xr:uid="{5E051AA1-579D-42E7-860C-CB4D2A96AA41}"/>
    <cellStyle name="Normal 41 2 2 2 4 3" xfId="32733" xr:uid="{7AED0990-7BC9-4A5D-B8E6-0A15027E2758}"/>
    <cellStyle name="Normal 41 2 2 2 5" xfId="21671" xr:uid="{42690CCC-3CDD-4147-8FBD-55D9EB511231}"/>
    <cellStyle name="Normal 41 2 2 2 6" xfId="29787" xr:uid="{A59C90E7-FE17-4483-A733-E2FF5E3B368B}"/>
    <cellStyle name="Normal 41 2 2 3" xfId="3556" xr:uid="{68ABEB00-1D68-4D04-A4B3-7E74B3C50543}"/>
    <cellStyle name="Normal 41 2 2 3 2" xfId="4991" xr:uid="{68F03546-ECB6-4496-97FF-D2B2174DE613}"/>
    <cellStyle name="Normal 41 2 2 3 2 2" xfId="7927" xr:uid="{4A2ABEE9-97EF-4DCA-BD33-41BAD5FAF42E}"/>
    <cellStyle name="Normal 41 2 2 3 2 2 2" xfId="26459" xr:uid="{BE68C5DF-F218-4393-BF82-DFC68055B25F}"/>
    <cellStyle name="Normal 41 2 2 3 2 2 3" xfId="34577" xr:uid="{8B3CC26D-2348-425D-AB7E-E6DC489A974B}"/>
    <cellStyle name="Normal 41 2 2 3 2 3" xfId="23551" xr:uid="{8E39672F-8FC7-4CDB-BB4C-29DCF61DFB8F}"/>
    <cellStyle name="Normal 41 2 2 3 2 4" xfId="31669" xr:uid="{7B27532F-4585-457B-B326-ABFDF6A41FDE}"/>
    <cellStyle name="Normal 41 2 2 3 3" xfId="6501" xr:uid="{4105EDF8-9497-444B-9A26-4A6F1DDA09B4}"/>
    <cellStyle name="Normal 41 2 2 3 3 2" xfId="25033" xr:uid="{BE2FF1DB-7D20-4C6F-B652-238CFC16F89F}"/>
    <cellStyle name="Normal 41 2 2 3 3 3" xfId="33151" xr:uid="{17D05D4C-A5D1-424B-BBEF-2B1E41028B82}"/>
    <cellStyle name="Normal 41 2 2 3 4" xfId="22123" xr:uid="{A2BEA185-8EFD-4CBD-8C46-65E9EFADB8E3}"/>
    <cellStyle name="Normal 41 2 2 3 5" xfId="30241" xr:uid="{93BA37A8-86C8-4166-AF89-A50A4C819A56}"/>
    <cellStyle name="Normal 41 2 2 4" xfId="4280" xr:uid="{215831AB-35B2-461F-A27B-63BF2A8F01AF}"/>
    <cellStyle name="Normal 41 2 2 4 2" xfId="7216" xr:uid="{1A71515E-BB12-4C29-9F07-5FB9A40FAB84}"/>
    <cellStyle name="Normal 41 2 2 4 2 2" xfId="25748" xr:uid="{6F53CB25-CEBE-49CC-B6B4-371DD28FA966}"/>
    <cellStyle name="Normal 41 2 2 4 2 3" xfId="33866" xr:uid="{2C93B525-3F0C-4785-B145-4383EEC29F5D}"/>
    <cellStyle name="Normal 41 2 2 4 3" xfId="22840" xr:uid="{68F48678-C4D5-4CDB-B946-DE979CFB7F06}"/>
    <cellStyle name="Normal 41 2 2 4 4" xfId="30958" xr:uid="{D170DFAD-517C-4E60-9354-2703F59CE21F}"/>
    <cellStyle name="Normal 41 2 2 5" xfId="5790" xr:uid="{3E13AA06-5A63-4462-9B70-2442DDC95379}"/>
    <cellStyle name="Normal 41 2 2 5 2" xfId="24322" xr:uid="{2438D027-57F7-40D3-97BC-477175FFCF68}"/>
    <cellStyle name="Normal 41 2 2 5 3" xfId="32440" xr:uid="{53DB5A9D-FC59-4C2A-9065-14F23A5F2C34}"/>
    <cellStyle name="Normal 41 2 2 6" xfId="21308" xr:uid="{7741311B-1333-4F06-B8A3-FC9BBEC15ED6}"/>
    <cellStyle name="Normal 41 2 2 7" xfId="29424" xr:uid="{E5EF3012-E798-4923-B86D-C7AD4AC30F6E}"/>
    <cellStyle name="Normal 41 2 3" xfId="2853" xr:uid="{B6FE2ADA-B2E1-4029-92C4-B8349BCE9DB2}"/>
    <cellStyle name="Normal 41 2 3 2" xfId="3726" xr:uid="{9115F119-A9A6-418B-BFB2-21BD50E63AF1}"/>
    <cellStyle name="Normal 41 2 3 2 2" xfId="5159" xr:uid="{127BAF8A-F35D-482A-84CA-0978D90E2850}"/>
    <cellStyle name="Normal 41 2 3 2 2 2" xfId="8095" xr:uid="{FD22822F-FE2F-4EAA-AD7C-A692B40A7A3F}"/>
    <cellStyle name="Normal 41 2 3 2 2 2 2" xfId="26627" xr:uid="{C6876830-A4EF-482D-9F34-B8425C98F8FB}"/>
    <cellStyle name="Normal 41 2 3 2 2 2 3" xfId="34745" xr:uid="{75B348E3-946B-4152-9984-DC58E69854A7}"/>
    <cellStyle name="Normal 41 2 3 2 2 3" xfId="23719" xr:uid="{931C2F04-CBA1-44B2-A034-A839210BF54B}"/>
    <cellStyle name="Normal 41 2 3 2 2 4" xfId="31837" xr:uid="{13190AEC-EC3D-44E5-8B6E-88DE5C2082F7}"/>
    <cellStyle name="Normal 41 2 3 2 3" xfId="6669" xr:uid="{ACE367A0-F2AB-4FC7-AFD5-0A164B88ECB2}"/>
    <cellStyle name="Normal 41 2 3 2 3 2" xfId="25201" xr:uid="{1B93608A-F9A0-4F03-8B19-A2E5F2585C1F}"/>
    <cellStyle name="Normal 41 2 3 2 3 3" xfId="33319" xr:uid="{62FBEFD1-F1DA-486F-92DF-38AC4D3D3F04}"/>
    <cellStyle name="Normal 41 2 3 2 4" xfId="22291" xr:uid="{D9557BB9-92B9-4356-B44B-45CB7BFCF980}"/>
    <cellStyle name="Normal 41 2 3 2 5" xfId="30409" xr:uid="{F0A2589F-4577-43AD-A028-E091EFA806C0}"/>
    <cellStyle name="Normal 41 2 3 3" xfId="4448" xr:uid="{4338FF7F-FBE8-4520-95EC-51998E1ACDD6}"/>
    <cellStyle name="Normal 41 2 3 3 2" xfId="7384" xr:uid="{EB491985-985A-4C17-8531-A21BE7D475FF}"/>
    <cellStyle name="Normal 41 2 3 3 2 2" xfId="25916" xr:uid="{7B6269B9-57D6-45E0-872F-351E23A3DD09}"/>
    <cellStyle name="Normal 41 2 3 3 2 3" xfId="34034" xr:uid="{9573544A-09E4-4CCA-8F92-D459A49B2E27}"/>
    <cellStyle name="Normal 41 2 3 3 3" xfId="23008" xr:uid="{72F1E9EF-D597-4AE2-9882-E5CCFD4F979A}"/>
    <cellStyle name="Normal 41 2 3 3 4" xfId="31126" xr:uid="{A7C7DB4A-387F-4126-8C04-B20C71D0D195}"/>
    <cellStyle name="Normal 41 2 3 4" xfId="5958" xr:uid="{E2A9DC28-EDB4-41F4-976F-3100410C18A4}"/>
    <cellStyle name="Normal 41 2 3 4 2" xfId="24490" xr:uid="{0BD6F9FD-E6E6-4906-A048-895B4AE7D0D3}"/>
    <cellStyle name="Normal 41 2 3 4 3" xfId="32608" xr:uid="{C6B341A9-7D75-48B5-AEF2-21235923D94F}"/>
    <cellStyle name="Normal 41 2 3 5" xfId="21546" xr:uid="{55F9E9B3-25FF-4B4A-9304-4122C4CCFBA9}"/>
    <cellStyle name="Normal 41 2 3 6" xfId="29662" xr:uid="{C1CA8E34-30CE-46B2-9B86-2B252D2247AF}"/>
    <cellStyle name="Normal 41 2 4" xfId="3431" xr:uid="{FA1A6588-3A06-4ECB-8A2B-45B0CF095F6A}"/>
    <cellStyle name="Normal 41 2 4 2" xfId="4866" xr:uid="{EEA022FE-DB47-406E-9398-5A865F38367B}"/>
    <cellStyle name="Normal 41 2 4 2 2" xfId="7802" xr:uid="{2049F5C0-458F-49C6-B4A9-278EA5DC285A}"/>
    <cellStyle name="Normal 41 2 4 2 2 2" xfId="26334" xr:uid="{2D1EC561-FD6D-4B2C-93ED-53D793B12CA2}"/>
    <cellStyle name="Normal 41 2 4 2 2 3" xfId="34452" xr:uid="{ABA3FF7D-6074-44E0-B429-C6C0975D1C7A}"/>
    <cellStyle name="Normal 41 2 4 2 3" xfId="23426" xr:uid="{43821A25-B912-459E-8FCA-0AB312A23949}"/>
    <cellStyle name="Normal 41 2 4 2 4" xfId="31544" xr:uid="{27E0580D-00E4-4341-BFB7-8D1207C04436}"/>
    <cellStyle name="Normal 41 2 4 3" xfId="6376" xr:uid="{700ACA63-131E-47AC-B918-02CB007A34B8}"/>
    <cellStyle name="Normal 41 2 4 3 2" xfId="24908" xr:uid="{AF43A646-1CA7-4EC9-9596-34A10DA1F38A}"/>
    <cellStyle name="Normal 41 2 4 3 3" xfId="33026" xr:uid="{911042FE-9570-41B8-A8AA-EADC7168D860}"/>
    <cellStyle name="Normal 41 2 4 4" xfId="21998" xr:uid="{9F554F71-F63D-45B5-B6E7-2D867070F3AA}"/>
    <cellStyle name="Normal 41 2 4 5" xfId="30116" xr:uid="{ECB91440-AD23-46F8-9874-D8D42CD91C63}"/>
    <cellStyle name="Normal 41 2 5" xfId="4155" xr:uid="{73DCD016-E3B9-4491-9CE5-F571150BD113}"/>
    <cellStyle name="Normal 41 2 5 2" xfId="7091" xr:uid="{78DA0217-3A8F-4E7A-AF01-2BF2E27B4229}"/>
    <cellStyle name="Normal 41 2 5 2 2" xfId="25623" xr:uid="{C88B0D96-5706-47D5-8CF3-A42DDE7247D2}"/>
    <cellStyle name="Normal 41 2 5 2 3" xfId="33741" xr:uid="{A0012606-46DD-4383-B75B-BCD6F10E888E}"/>
    <cellStyle name="Normal 41 2 5 3" xfId="22715" xr:uid="{B8516F08-B93D-48C3-8B32-C3950EA475E1}"/>
    <cellStyle name="Normal 41 2 5 4" xfId="30833" xr:uid="{255FC7CF-883E-4D9A-8022-2AE039FB9C3B}"/>
    <cellStyle name="Normal 41 2 6" xfId="5665" xr:uid="{7FCA1684-2259-4032-BB95-B56150323366}"/>
    <cellStyle name="Normal 41 2 6 2" xfId="24197" xr:uid="{DC882EFC-76F1-46C5-9A03-3A4F86A4EEB7}"/>
    <cellStyle name="Normal 41 2 6 3" xfId="32315" xr:uid="{BF115D2F-3D85-4897-BD84-338DB424E76F}"/>
    <cellStyle name="Normal 41 2 7" xfId="11400" xr:uid="{D9407861-80F1-41F7-9589-B168427D639A}"/>
    <cellStyle name="Normal 41 2 7 2" xfId="27635" xr:uid="{D8A1F29C-F8A8-4D6F-9932-A75A12ACD0CF}"/>
    <cellStyle name="Normal 41 2 7 3" xfId="35826" xr:uid="{28CF56E8-DF3D-48DE-90A4-1BFC1D538A71}"/>
    <cellStyle name="Normal 41 2 8" xfId="2250" xr:uid="{27F30E25-97BB-49FB-B08A-D6DB3B11831C}"/>
    <cellStyle name="Normal 41 2 8 2" xfId="21179" xr:uid="{FC847966-DBF0-4BDD-84C0-C1F9AB99282D}"/>
    <cellStyle name="Normal 41 2 8 3" xfId="29295" xr:uid="{02E05728-62F8-461B-AEE3-F9E5EBD20C30}"/>
    <cellStyle name="Normal 41 2 9" xfId="20774" xr:uid="{577F9B6A-9998-4ED5-842E-285CB5B4AECF}"/>
    <cellStyle name="Normal 41 3" xfId="2342" xr:uid="{C609987D-CE27-491A-82EC-C51624EA46F8}"/>
    <cellStyle name="Normal 41 3 2" xfId="2932" xr:uid="{72DF28CE-4C93-4818-A868-771744EC5373}"/>
    <cellStyle name="Normal 41 3 2 2" xfId="3805" xr:uid="{0A106168-A66D-4DD7-834E-63577CE4694C}"/>
    <cellStyle name="Normal 41 3 2 2 2" xfId="5238" xr:uid="{4905054B-7DF4-434B-91DE-517793671A92}"/>
    <cellStyle name="Normal 41 3 2 2 2 2" xfId="8174" xr:uid="{DA2C1C19-F8F5-4771-8948-EAEFF1C8A973}"/>
    <cellStyle name="Normal 41 3 2 2 2 2 2" xfId="26706" xr:uid="{2CFFA356-B890-4341-84CF-B5A2E0DDC113}"/>
    <cellStyle name="Normal 41 3 2 2 2 2 3" xfId="34824" xr:uid="{9371C791-BB28-4130-81ED-2697EA709537}"/>
    <cellStyle name="Normal 41 3 2 2 2 3" xfId="23798" xr:uid="{DA866AFA-5240-4205-AC47-DD2CDF06A455}"/>
    <cellStyle name="Normal 41 3 2 2 2 4" xfId="31916" xr:uid="{1B968322-23A7-4FD9-AC97-2D68D66AD07D}"/>
    <cellStyle name="Normal 41 3 2 2 3" xfId="6748" xr:uid="{2C89E1F8-4FA9-4176-9DAB-16847746ABBB}"/>
    <cellStyle name="Normal 41 3 2 2 3 2" xfId="25280" xr:uid="{8001F906-AC25-43B6-B11C-3F65C8C09F15}"/>
    <cellStyle name="Normal 41 3 2 2 3 3" xfId="33398" xr:uid="{5DFDE3FB-CF2B-4E64-9939-833E98229F0F}"/>
    <cellStyle name="Normal 41 3 2 2 4" xfId="22370" xr:uid="{4532E47A-D4CB-472D-B3E9-45F455827D06}"/>
    <cellStyle name="Normal 41 3 2 2 5" xfId="30488" xr:uid="{BFF9F1B1-54A2-4997-92EA-7F1C749EA86A}"/>
    <cellStyle name="Normal 41 3 2 3" xfId="4527" xr:uid="{E281613C-FD63-40E6-BEF2-FE39676F793E}"/>
    <cellStyle name="Normal 41 3 2 3 2" xfId="7463" xr:uid="{C20D8093-6E54-49BC-A745-0551BB07FAE0}"/>
    <cellStyle name="Normal 41 3 2 3 2 2" xfId="25995" xr:uid="{B409565B-4D02-40C1-8B87-4A5556AC5A40}"/>
    <cellStyle name="Normal 41 3 2 3 2 3" xfId="34113" xr:uid="{C0E35CB2-1A48-4E81-A9D2-0F438EDD1050}"/>
    <cellStyle name="Normal 41 3 2 3 3" xfId="23087" xr:uid="{C1F5EBD9-E821-419E-A82B-401E5AD42EC1}"/>
    <cellStyle name="Normal 41 3 2 3 4" xfId="31205" xr:uid="{7C09A3CA-D2C6-461D-8CC9-3A9C7D6B6330}"/>
    <cellStyle name="Normal 41 3 2 4" xfId="6037" xr:uid="{D42BE845-CF17-494E-9C20-A7ACD7A967ED}"/>
    <cellStyle name="Normal 41 3 2 4 2" xfId="24569" xr:uid="{AE701319-FA4B-4D85-8438-B658BC34F024}"/>
    <cellStyle name="Normal 41 3 2 4 3" xfId="32687" xr:uid="{E0A2ABCC-2C25-4001-9864-28C1A7E0DB3B}"/>
    <cellStyle name="Normal 41 3 2 5" xfId="21625" xr:uid="{8459EA15-C2FF-4613-8A8B-18A525E5818A}"/>
    <cellStyle name="Normal 41 3 2 6" xfId="29741" xr:uid="{98DC75FE-1D2C-469A-BCFA-FF723B626F0D}"/>
    <cellStyle name="Normal 41 3 3" xfId="3510" xr:uid="{B832C666-A879-4DDF-9886-559D1F546801}"/>
    <cellStyle name="Normal 41 3 3 2" xfId="4945" xr:uid="{31CF2C0C-A387-4379-9137-2F81102B45AE}"/>
    <cellStyle name="Normal 41 3 3 2 2" xfId="7881" xr:uid="{DA07AEE0-1F31-4006-AF8F-03D04D72DB4E}"/>
    <cellStyle name="Normal 41 3 3 2 2 2" xfId="26413" xr:uid="{D60CC23B-2BC0-4EB5-A540-2B57AF642C41}"/>
    <cellStyle name="Normal 41 3 3 2 2 3" xfId="34531" xr:uid="{D4E7052F-9D82-4C7D-AC7C-5EE84FC6FE32}"/>
    <cellStyle name="Normal 41 3 3 2 3" xfId="23505" xr:uid="{75FE37A8-11D7-4A2E-9613-CA71432B5646}"/>
    <cellStyle name="Normal 41 3 3 2 4" xfId="31623" xr:uid="{7DD4EA2C-CE42-41EC-BFD6-F032A2886C9A}"/>
    <cellStyle name="Normal 41 3 3 3" xfId="6455" xr:uid="{AABDDA8A-264B-4D6C-ACCA-D4B2E80105AE}"/>
    <cellStyle name="Normal 41 3 3 3 2" xfId="24987" xr:uid="{661D7C30-2947-460D-A10F-875FC940E7FB}"/>
    <cellStyle name="Normal 41 3 3 3 3" xfId="33105" xr:uid="{D2A2A8E1-209E-4E8C-83BE-2A536DCF044F}"/>
    <cellStyle name="Normal 41 3 3 4" xfId="22077" xr:uid="{853A487C-3C41-4F23-92DA-DD829ECCEA79}"/>
    <cellStyle name="Normal 41 3 3 5" xfId="30195" xr:uid="{0D950FB1-65DB-479E-8A7A-1CD5787D1837}"/>
    <cellStyle name="Normal 41 3 4" xfId="4234" xr:uid="{0079AC55-53CE-42CA-961F-05381DEC0969}"/>
    <cellStyle name="Normal 41 3 4 2" xfId="7170" xr:uid="{C4DB1A69-2371-4C2E-B532-2589EF410A98}"/>
    <cellStyle name="Normal 41 3 4 2 2" xfId="25702" xr:uid="{7536ED77-DBAC-4830-A4D3-41CE232659D0}"/>
    <cellStyle name="Normal 41 3 4 2 3" xfId="33820" xr:uid="{9C878173-C928-4699-B31D-61FC422D9579}"/>
    <cellStyle name="Normal 41 3 4 3" xfId="22794" xr:uid="{A7BBD3CB-E4E6-4AD1-9AA6-BD1A9234E195}"/>
    <cellStyle name="Normal 41 3 4 4" xfId="30912" xr:uid="{7D55A0B2-4FCE-4AD3-B911-D66BC193A090}"/>
    <cellStyle name="Normal 41 3 5" xfId="5744" xr:uid="{3281A240-0D4A-4B5C-9B23-B963CC33F3B6}"/>
    <cellStyle name="Normal 41 3 5 2" xfId="24276" xr:uid="{729D499A-8AC4-4811-AB8B-5DB6184036F7}"/>
    <cellStyle name="Normal 41 3 5 3" xfId="32394" xr:uid="{4BF9AFE7-22D8-4C48-A913-BC94208DA26F}"/>
    <cellStyle name="Normal 41 3 6" xfId="21261" xr:uid="{7BC40D8F-F877-4CD4-9CA0-2420F69A04A0}"/>
    <cellStyle name="Normal 41 3 7" xfId="29377" xr:uid="{A50075BC-49CF-4FFB-B876-4732FDDF058B}"/>
    <cellStyle name="Normal 41 4" xfId="2773" xr:uid="{5D2AFB9A-73FB-4E4C-ADDA-71F82781B61E}"/>
    <cellStyle name="Normal 41 4 2" xfId="3662" xr:uid="{E0D23B2B-F314-4A15-A18E-A309FC97CDF6}"/>
    <cellStyle name="Normal 41 4 2 2" xfId="5095" xr:uid="{4F4E1B06-537D-45DC-ACC0-1E5C66C67D85}"/>
    <cellStyle name="Normal 41 4 2 2 2" xfId="8031" xr:uid="{44F01145-7C90-4BA3-A5FF-9FE876EB5766}"/>
    <cellStyle name="Normal 41 4 2 2 2 2" xfId="26563" xr:uid="{9B8D9DF3-65CD-40FD-AB56-E103F927346C}"/>
    <cellStyle name="Normal 41 4 2 2 2 3" xfId="34681" xr:uid="{16C8D210-D08B-48D7-BB69-574C28296BEE}"/>
    <cellStyle name="Normal 41 4 2 2 3" xfId="23655" xr:uid="{A80E383F-5EE0-4CD8-A1AB-8BC7AE9BE5B7}"/>
    <cellStyle name="Normal 41 4 2 2 4" xfId="31773" xr:uid="{8A7F9F65-00FF-4118-A3D1-BFC34693E938}"/>
    <cellStyle name="Normal 41 4 2 3" xfId="6605" xr:uid="{436B6396-C076-427B-9CCF-65B49F9D6925}"/>
    <cellStyle name="Normal 41 4 2 3 2" xfId="25137" xr:uid="{A9DDFF65-80F1-4EBD-A72A-EE6C0D26AFF4}"/>
    <cellStyle name="Normal 41 4 2 3 3" xfId="33255" xr:uid="{021D177C-AA88-4E9D-9589-6BB26C803CD1}"/>
    <cellStyle name="Normal 41 4 2 4" xfId="22227" xr:uid="{982D6E19-A687-45FE-89B1-9107F1B574AE}"/>
    <cellStyle name="Normal 41 4 2 5" xfId="30345" xr:uid="{A16A6D8F-0380-4E9B-8616-B67153043128}"/>
    <cellStyle name="Normal 41 4 3" xfId="4384" xr:uid="{26F2C89F-8281-4834-9D02-E335080FBBE5}"/>
    <cellStyle name="Normal 41 4 3 2" xfId="7320" xr:uid="{36CC8D33-A9D9-4147-A465-FC21B48AB504}"/>
    <cellStyle name="Normal 41 4 3 2 2" xfId="25852" xr:uid="{1AEF259D-C6F6-4111-8CE4-8CF3D4E000EC}"/>
    <cellStyle name="Normal 41 4 3 2 3" xfId="33970" xr:uid="{022096BE-F855-47B4-926A-8E09034CCE8D}"/>
    <cellStyle name="Normal 41 4 3 3" xfId="22944" xr:uid="{C3FBF34B-F308-4F9B-82E6-78EDAD14372B}"/>
    <cellStyle name="Normal 41 4 3 4" xfId="31062" xr:uid="{C65EAD70-CEF7-425A-8F8C-58F6E0DB2FEF}"/>
    <cellStyle name="Normal 41 4 4" xfId="5894" xr:uid="{0D97F190-F539-47D0-B480-F3197102E637}"/>
    <cellStyle name="Normal 41 4 4 2" xfId="24426" xr:uid="{1D5798F6-FF76-46AB-8E12-F6F4CB770FA5}"/>
    <cellStyle name="Normal 41 4 4 3" xfId="32544" xr:uid="{E0AFE592-5AA4-46ED-9ADE-8E8FF5166DC1}"/>
    <cellStyle name="Normal 41 4 5" xfId="21479" xr:uid="{F0198CB8-E198-4D22-A2DE-D7CCB7EE57C9}"/>
    <cellStyle name="Normal 41 4 6" xfId="29595" xr:uid="{7872D587-8E0B-4951-99CF-F96E0E6F7DAA}"/>
    <cellStyle name="Normal 41 5" xfId="3353" xr:uid="{BA1F535E-1641-4E3E-8020-E66B5CBBE077}"/>
    <cellStyle name="Normal 41 5 2" xfId="4788" xr:uid="{F491D44E-1637-437D-8693-699B8788B278}"/>
    <cellStyle name="Normal 41 5 2 2" xfId="7724" xr:uid="{ABF0CC84-15C6-47AA-9057-F195E09C2166}"/>
    <cellStyle name="Normal 41 5 2 2 2" xfId="26256" xr:uid="{041A41AD-AD4C-460D-AB79-C9211BD186EF}"/>
    <cellStyle name="Normal 41 5 2 2 3" xfId="34374" xr:uid="{8BD11673-BEDB-44BE-BC95-7091464A3C68}"/>
    <cellStyle name="Normal 41 5 2 3" xfId="23348" xr:uid="{8B9E8DBC-373A-4DAF-935B-9EE70014594A}"/>
    <cellStyle name="Normal 41 5 2 4" xfId="31466" xr:uid="{36F2E42F-B0C5-4C79-91C4-6155B2704AEC}"/>
    <cellStyle name="Normal 41 5 3" xfId="6298" xr:uid="{A274BB4D-9430-4DDA-ABAD-3C0FCBFC86B3}"/>
    <cellStyle name="Normal 41 5 3 2" xfId="24830" xr:uid="{AFFAD6BB-05F6-4BCB-817F-3D7EB54F7709}"/>
    <cellStyle name="Normal 41 5 3 3" xfId="32948" xr:uid="{4FDCC9F9-E717-442A-B34B-99A3B4B8849E}"/>
    <cellStyle name="Normal 41 5 4" xfId="21920" xr:uid="{BCC09FFC-4614-4849-8DDD-97650E8C7E4C}"/>
    <cellStyle name="Normal 41 5 5" xfId="30038" xr:uid="{137A799E-700C-4651-B442-D6DB56139696}"/>
    <cellStyle name="Normal 41 6" xfId="4077" xr:uid="{AFB6B59B-5428-4F5A-977D-EE630083801A}"/>
    <cellStyle name="Normal 41 6 2" xfId="7013" xr:uid="{A5DC13DD-F490-4459-943C-27D62B0032E0}"/>
    <cellStyle name="Normal 41 6 2 2" xfId="25545" xr:uid="{79546D69-DF9F-4266-AF82-08E5F49D617B}"/>
    <cellStyle name="Normal 41 6 2 3" xfId="33663" xr:uid="{AE970C5C-1182-4DC0-9583-043E9B1F6BDA}"/>
    <cellStyle name="Normal 41 6 3" xfId="22637" xr:uid="{7D70540E-3C22-4A99-97B7-0A81FF55FAA7}"/>
    <cellStyle name="Normal 41 6 4" xfId="30755" xr:uid="{E36730FF-9F48-476C-8238-64950C371225}"/>
    <cellStyle name="Normal 41 7" xfId="5587" xr:uid="{349BF97A-3E59-4D09-962E-06B06D9F55B0}"/>
    <cellStyle name="Normal 41 7 2" xfId="24119" xr:uid="{CAEE03A6-A328-4DC2-8397-D6D158BBA858}"/>
    <cellStyle name="Normal 41 7 3" xfId="32237" xr:uid="{9903B558-249C-4BDE-B2EE-BAA168E1789D}"/>
    <cellStyle name="Normal 41 8" xfId="11399" xr:uid="{FD711B46-2AE9-443B-9737-33BA79A0378D}"/>
    <cellStyle name="Normal 41 8 2" xfId="27634" xr:uid="{7CFBC596-6A60-495C-9F9F-CB6E72B2739A}"/>
    <cellStyle name="Normal 41 8 3" xfId="35825" xr:uid="{8E5F490F-35CB-471B-9D29-5F21C692E498}"/>
    <cellStyle name="Normal 41 9" xfId="2116" xr:uid="{AE1EF1EC-D03D-4BED-A51B-559C23FF4E4A}"/>
    <cellStyle name="Normal 41 9 2" xfId="21086" xr:uid="{1C5B530A-F57A-4B18-A4A7-0BB444A973C0}"/>
    <cellStyle name="Normal 41 9 3" xfId="29202" xr:uid="{C9BE0BAC-D085-43F7-B55D-DEFE6CDA9D62}"/>
    <cellStyle name="Normal 42" xfId="681" xr:uid="{FE40DCDB-E87D-4577-AD38-DFA5F5EF9376}"/>
    <cellStyle name="Normal 42 2" xfId="2507" xr:uid="{9F8F2E1A-7225-4C21-8866-51CB3751696D}"/>
    <cellStyle name="Normal 42 2 2" xfId="11402" xr:uid="{11484709-5CE8-4986-A7FB-9793C1C03C4F}"/>
    <cellStyle name="Normal 42 2 2 2" xfId="27637" xr:uid="{59A9C433-B395-4FA6-82F0-4F392C76CB94}"/>
    <cellStyle name="Normal 42 2 2 3" xfId="35828" xr:uid="{2CC0C91E-C056-4E13-9C14-F08DA0EFECC4}"/>
    <cellStyle name="Normal 42 3" xfId="11401" xr:uid="{4E55F24B-7B94-4804-BA74-E45CD04AC040}"/>
    <cellStyle name="Normal 42 3 2" xfId="27636" xr:uid="{7533E85C-59C2-4ED1-86E2-0E1225978D15}"/>
    <cellStyle name="Normal 42 3 3" xfId="35827" xr:uid="{4B8FEB41-6037-430A-B421-FB6FE08FC6B7}"/>
    <cellStyle name="Normal 43" xfId="682" xr:uid="{0436C4FE-FF6F-4837-B50C-EF7E36A446FC}"/>
    <cellStyle name="Normal 43 2" xfId="2508" xr:uid="{025E394C-DD43-4C60-9436-ED48C58DDE01}"/>
    <cellStyle name="Normal 43 2 2" xfId="11404" xr:uid="{70B7671D-CA02-4DAD-A06A-550F7814C84A}"/>
    <cellStyle name="Normal 43 2 2 2" xfId="27639" xr:uid="{7A663FAD-2906-42C7-A435-1B8EA34EE271}"/>
    <cellStyle name="Normal 43 2 2 3" xfId="35830" xr:uid="{7D2585A8-ECB6-40F0-B4FE-BF12A4193A16}"/>
    <cellStyle name="Normal 43 3" xfId="11403" xr:uid="{8EC9FE63-F0BA-49E3-9460-C4955BE34BA7}"/>
    <cellStyle name="Normal 43 3 2" xfId="27638" xr:uid="{C62637A4-897D-4093-8B0E-8D2BA2C701A4}"/>
    <cellStyle name="Normal 43 3 3" xfId="35829" xr:uid="{3498814E-C062-43DD-857B-0101AEE6A074}"/>
    <cellStyle name="Normal 44" xfId="683" xr:uid="{4CB5C7ED-8EBE-40E9-8626-8555D4E2FFA5}"/>
    <cellStyle name="Normal 44 2" xfId="2509" xr:uid="{5A1435C8-B14B-470B-9235-7B3EDB134207}"/>
    <cellStyle name="Normal 44 2 2" xfId="11406" xr:uid="{521687B7-1859-4390-A14E-0A510266BF5D}"/>
    <cellStyle name="Normal 44 2 2 2" xfId="27641" xr:uid="{950CE4E2-C4D2-448B-A172-285E9EDD9B31}"/>
    <cellStyle name="Normal 44 2 2 3" xfId="35832" xr:uid="{0CD6E794-5840-4DF6-8560-0B3E27B292DA}"/>
    <cellStyle name="Normal 44 3" xfId="11405" xr:uid="{40FB0AF3-EE7C-44DD-8843-DFCCF27AFC44}"/>
    <cellStyle name="Normal 44 3 2" xfId="27640" xr:uid="{5DA5D9E1-91ED-4641-B671-D2A8E2B9D29D}"/>
    <cellStyle name="Normal 44 3 3" xfId="35831" xr:uid="{7E859E8F-B0EB-4CA2-92C7-436DAC4A03AA}"/>
    <cellStyle name="Normal 45" xfId="684" xr:uid="{8E28E8AD-1F91-4D56-8FA4-4CB8B02045B6}"/>
    <cellStyle name="Normal 45 2" xfId="2510" xr:uid="{348B26BC-7D48-42C5-BB7D-B18C86CE0ECE}"/>
    <cellStyle name="Normal 45 2 2" xfId="11408" xr:uid="{0748A029-E0A3-4271-A73E-6DFC214C2E29}"/>
    <cellStyle name="Normal 45 2 2 2" xfId="27643" xr:uid="{ADF3C2AD-420E-427E-951B-CCB87F192159}"/>
    <cellStyle name="Normal 45 2 2 3" xfId="35834" xr:uid="{9BC44610-F6C5-4139-98E8-2519185D344B}"/>
    <cellStyle name="Normal 45 3" xfId="11407" xr:uid="{B5F06862-1A54-4D5F-BF5F-4F5AF53205FA}"/>
    <cellStyle name="Normal 45 3 2" xfId="27642" xr:uid="{E3DA87B6-396B-4788-900A-5DCCCF9E7DF4}"/>
    <cellStyle name="Normal 45 3 3" xfId="35833" xr:uid="{8798B517-FAE3-47CD-AFF7-42C76D8B0F5B}"/>
    <cellStyle name="Normal 46" xfId="685" xr:uid="{0A3D5110-FA56-49F7-9BA2-3AB10BE6DE38}"/>
    <cellStyle name="Normal 46 2" xfId="2511" xr:uid="{F81D7D22-B944-42A0-80AF-A5A6D35CBFA0}"/>
    <cellStyle name="Normal 46 2 2" xfId="11410" xr:uid="{59B2B917-834B-4BC8-921A-64CC8A422F47}"/>
    <cellStyle name="Normal 46 2 2 2" xfId="27645" xr:uid="{3E8768AA-752B-4FAC-B3A5-09E52EA2AE27}"/>
    <cellStyle name="Normal 46 2 2 3" xfId="35836" xr:uid="{8D5888FC-A656-4FAC-9B1C-0DA3510A39DE}"/>
    <cellStyle name="Normal 46 3" xfId="11409" xr:uid="{31C056DD-0071-4DD5-9FFE-F9218F57D36B}"/>
    <cellStyle name="Normal 46 3 2" xfId="27644" xr:uid="{0DD17510-DA5F-46A5-81C1-77FD38F6C5A9}"/>
    <cellStyle name="Normal 46 3 3" xfId="35835" xr:uid="{1D85BE5E-0306-4B78-8D8E-A0C8377C3C4A}"/>
    <cellStyle name="Normal 47" xfId="686" xr:uid="{04E16DC4-931E-445B-AACC-D2AB80E627B8}"/>
    <cellStyle name="Normal 47 2" xfId="2512" xr:uid="{7CF41A6E-2ED3-4208-8ADD-B8DAC6C9D093}"/>
    <cellStyle name="Normal 47 2 2" xfId="11412" xr:uid="{41CAEFDC-36F4-463A-9F55-9997B8541382}"/>
    <cellStyle name="Normal 47 2 2 2" xfId="27647" xr:uid="{E3B5649E-E1B1-4945-8C4C-E56FBF7D2F08}"/>
    <cellStyle name="Normal 47 2 2 3" xfId="35838" xr:uid="{6C60286F-AFF2-42F4-BDF5-D6FD342E3B49}"/>
    <cellStyle name="Normal 47 3" xfId="11411" xr:uid="{1B249447-C844-40B5-85B3-34585F53761A}"/>
    <cellStyle name="Normal 47 3 2" xfId="27646" xr:uid="{0876AAB4-6D90-48DF-83BD-11CF0BB3B22F}"/>
    <cellStyle name="Normal 47 3 3" xfId="35837" xr:uid="{8D639141-1D54-4558-8E70-5AD4793C6A61}"/>
    <cellStyle name="Normal 48" xfId="687" xr:uid="{F7F4F174-0173-471D-989F-5C405DB9420E}"/>
    <cellStyle name="Normal 48 2" xfId="2513" xr:uid="{B6672EAA-1623-4476-A85F-BE5BDF0B4067}"/>
    <cellStyle name="Normal 48 2 2" xfId="11414" xr:uid="{A396B018-A451-41A6-A9D9-6C1EDF519F97}"/>
    <cellStyle name="Normal 48 2 2 2" xfId="27649" xr:uid="{F3822AEA-E129-460F-B906-7A44A09FCBDB}"/>
    <cellStyle name="Normal 48 2 2 3" xfId="35840" xr:uid="{BC67C989-F6BA-4F79-ADC2-5066ABCA5732}"/>
    <cellStyle name="Normal 48 3" xfId="11413" xr:uid="{7AD4103C-27C8-4115-B8B0-F3EB22191030}"/>
    <cellStyle name="Normal 48 3 2" xfId="27648" xr:uid="{121342A4-FAA1-4F59-9FE9-CE7EBDFA6EC6}"/>
    <cellStyle name="Normal 48 3 3" xfId="35839" xr:uid="{3AF1A1BE-10F8-4024-9330-5ED1851ADEC6}"/>
    <cellStyle name="Normal 49" xfId="688" xr:uid="{1EDCF57E-9B87-4BC8-A59A-34487C460A7F}"/>
    <cellStyle name="Normal 49 2" xfId="2514" xr:uid="{8A6C7EF5-F4BA-4963-8F67-FCCE515CD35C}"/>
    <cellStyle name="Normal 49 2 2" xfId="11416" xr:uid="{ED9A7C08-A419-4FBD-ABC1-3390C3A792EC}"/>
    <cellStyle name="Normal 49 2 2 2" xfId="27651" xr:uid="{AF465C1A-B61C-4F63-8B41-67602CE898F4}"/>
    <cellStyle name="Normal 49 2 2 3" xfId="35842" xr:uid="{BA32C963-DCB2-46D4-B0D2-3886DB5D48AF}"/>
    <cellStyle name="Normal 49 3" xfId="11415" xr:uid="{4177F0CB-AFFE-4E94-ABD7-D0E0C681EE3A}"/>
    <cellStyle name="Normal 49 3 2" xfId="27650" xr:uid="{B0062B15-7671-40CB-AE99-E47A47D70D17}"/>
    <cellStyle name="Normal 49 3 3" xfId="35841" xr:uid="{855CF249-ACD8-4DB2-AD65-8BE6E5C2B035}"/>
    <cellStyle name="Normal 5" xfId="573" xr:uid="{D141D31D-173C-4CE6-A44E-E70B8D860D37}"/>
    <cellStyle name="Normal 5 10" xfId="3161" xr:uid="{A58A06AF-FB2D-49C9-BDA9-7A25B078CB2A}"/>
    <cellStyle name="Normal 5 10 2" xfId="3965" xr:uid="{27403621-9B33-48EE-91E1-188B1777E1A9}"/>
    <cellStyle name="Normal 5 10 2 2" xfId="5398" xr:uid="{232A046A-2FA1-4A51-B961-AF5F0A97A410}"/>
    <cellStyle name="Normal 5 10 2 2 2" xfId="8334" xr:uid="{C9627FD0-1045-4895-8799-8D783DB704EE}"/>
    <cellStyle name="Normal 5 10 2 2 2 2" xfId="26866" xr:uid="{6B9E2DA5-27A1-4B9B-BDB6-67F0C22C8E45}"/>
    <cellStyle name="Normal 5 10 2 2 2 3" xfId="34984" xr:uid="{4E93085D-DF4A-46F5-82D3-888F6D1E71E5}"/>
    <cellStyle name="Normal 5 10 2 2 3" xfId="23958" xr:uid="{1FB1D893-7BE2-4C40-A313-E72F7690CB4E}"/>
    <cellStyle name="Normal 5 10 2 2 4" xfId="32076" xr:uid="{CF6E58DA-E20A-428D-842C-99E797157761}"/>
    <cellStyle name="Normal 5 10 2 3" xfId="6908" xr:uid="{C6DEEF89-43D1-4C47-BB95-F151F8E7F854}"/>
    <cellStyle name="Normal 5 10 2 3 2" xfId="25440" xr:uid="{5DA92A07-7104-4685-83CF-7F5093BC7412}"/>
    <cellStyle name="Normal 5 10 2 3 3" xfId="33558" xr:uid="{EF7E6378-C3B4-43ED-85BF-537D441AE16A}"/>
    <cellStyle name="Normal 5 10 2 4" xfId="22530" xr:uid="{D67BE3DB-858E-4C9D-8CB2-B92581C61DB1}"/>
    <cellStyle name="Normal 5 10 2 5" xfId="30648" xr:uid="{2173A642-3986-4C78-B26C-D68539F16A63}"/>
    <cellStyle name="Normal 5 10 3" xfId="4687" xr:uid="{D28F21E7-1919-4CD7-95F9-A44EDB812690}"/>
    <cellStyle name="Normal 5 10 3 2" xfId="7623" xr:uid="{1FF61724-8A5D-457F-8C8F-CF4D1CD910BE}"/>
    <cellStyle name="Normal 5 10 3 2 2" xfId="26155" xr:uid="{81FBF792-9DC2-460C-89B9-BC41D1228E04}"/>
    <cellStyle name="Normal 5 10 3 2 3" xfId="34273" xr:uid="{0DBB4F25-B7EB-4740-9220-FF1BC7107037}"/>
    <cellStyle name="Normal 5 10 3 3" xfId="23247" xr:uid="{371DDFEB-10FF-47C2-AF26-799D89EA76B4}"/>
    <cellStyle name="Normal 5 10 3 4" xfId="31365" xr:uid="{ED60C56B-EE55-477F-8B96-9247FA7BD4E9}"/>
    <cellStyle name="Normal 5 10 4" xfId="6197" xr:uid="{E8226583-ED90-4065-A774-02CC49455C32}"/>
    <cellStyle name="Normal 5 10 4 2" xfId="24729" xr:uid="{64CACB70-90A7-4EAC-B66F-3C2BC5ED5305}"/>
    <cellStyle name="Normal 5 10 4 3" xfId="32847" xr:uid="{7B2C7251-55D7-4DDC-B71B-C7CC712E726F}"/>
    <cellStyle name="Normal 5 10 5" xfId="21804" xr:uid="{B7B63C86-42DC-471B-B28B-FC3AA0FE9D61}"/>
    <cellStyle name="Normal 5 10 6" xfId="29920" xr:uid="{683223E9-E506-4D37-98BD-796A0D7B41DC}"/>
    <cellStyle name="Normal 5 11" xfId="3162" xr:uid="{D969D75A-4205-4BBC-A70C-D3ECE6769EA2}"/>
    <cellStyle name="Normal 5 11 2" xfId="3966" xr:uid="{D1422F07-3508-48DD-95AF-AB782E9C30A7}"/>
    <cellStyle name="Normal 5 11 2 2" xfId="5399" xr:uid="{C78FFC7C-F1EB-4D94-B2B5-55A67F854239}"/>
    <cellStyle name="Normal 5 11 2 2 2" xfId="8335" xr:uid="{C51A1ED8-FAF0-4EEC-ADC0-D9883339D78B}"/>
    <cellStyle name="Normal 5 11 2 2 2 2" xfId="26867" xr:uid="{028D029C-F5E9-469C-80B3-8F54D9CDBF29}"/>
    <cellStyle name="Normal 5 11 2 2 2 3" xfId="34985" xr:uid="{349C48C7-F82D-4618-9F7F-22FE12AE98B4}"/>
    <cellStyle name="Normal 5 11 2 2 3" xfId="23959" xr:uid="{32737E9D-A947-4DB4-8C3B-C1E0C63603D5}"/>
    <cellStyle name="Normal 5 11 2 2 4" xfId="32077" xr:uid="{B5DD451F-0EE5-4377-9531-A4143BA5BCB9}"/>
    <cellStyle name="Normal 5 11 2 3" xfId="6909" xr:uid="{BE2E7F35-B29F-46AF-9FA0-869D324B6920}"/>
    <cellStyle name="Normal 5 11 2 3 2" xfId="25441" xr:uid="{0C0DA216-3F9E-4D43-A427-AF9C85DE1045}"/>
    <cellStyle name="Normal 5 11 2 3 3" xfId="33559" xr:uid="{A2EB535D-ED42-4C51-9181-59A2C35576D3}"/>
    <cellStyle name="Normal 5 11 2 4" xfId="22531" xr:uid="{3D14D92E-A5C7-4F47-8678-105DFF2E32D7}"/>
    <cellStyle name="Normal 5 11 2 5" xfId="30649" xr:uid="{C9BEA161-A6FA-489F-8818-135F09371D56}"/>
    <cellStyle name="Normal 5 11 3" xfId="4688" xr:uid="{85EEFC5B-521C-4194-9CF5-9E0FD3F3F93E}"/>
    <cellStyle name="Normal 5 11 3 2" xfId="7624" xr:uid="{83B9CDC5-F1D0-424B-9F99-363677041DE2}"/>
    <cellStyle name="Normal 5 11 3 2 2" xfId="26156" xr:uid="{04C80E28-BA33-4E08-B499-BC3F6E20F373}"/>
    <cellStyle name="Normal 5 11 3 2 3" xfId="34274" xr:uid="{B7BAE128-E298-4EB3-A40B-4FB1235CB2FC}"/>
    <cellStyle name="Normal 5 11 3 3" xfId="23248" xr:uid="{E143B4C8-0B88-4F34-AF61-FF45A8529F67}"/>
    <cellStyle name="Normal 5 11 3 4" xfId="31366" xr:uid="{5F0438F4-E7B6-4D70-9C35-D771821FFFEF}"/>
    <cellStyle name="Normal 5 11 4" xfId="6198" xr:uid="{A9628794-480F-466D-8574-CDEFBEB9F3B8}"/>
    <cellStyle name="Normal 5 11 4 2" xfId="24730" xr:uid="{FAA877DB-D9D7-444E-962A-CC61FAACE4CE}"/>
    <cellStyle name="Normal 5 11 4 3" xfId="32848" xr:uid="{A953CA53-AA50-4EB7-90BA-9E10756024BD}"/>
    <cellStyle name="Normal 5 11 5" xfId="21805" xr:uid="{7321A310-E237-43FD-AC5C-C7A56C9348BE}"/>
    <cellStyle name="Normal 5 11 6" xfId="29921" xr:uid="{E72A5D13-45D8-42A5-A534-AC20E4D56264}"/>
    <cellStyle name="Normal 5 12" xfId="3163" xr:uid="{7B7B4C1C-48B8-45BD-B91B-ADD814765979}"/>
    <cellStyle name="Normal 5 12 2" xfId="3967" xr:uid="{AC67A2A3-1BC6-45A1-B871-564F58937172}"/>
    <cellStyle name="Normal 5 12 2 2" xfId="5400" xr:uid="{12CA45F0-356A-47BE-9B5A-AE0345FF542B}"/>
    <cellStyle name="Normal 5 12 2 2 2" xfId="8336" xr:uid="{A1C012E4-CD02-46BA-B7A0-044EC9153E2C}"/>
    <cellStyle name="Normal 5 12 2 2 2 2" xfId="26868" xr:uid="{07D21F36-8B83-4F4C-81BB-2F48D3A2E58A}"/>
    <cellStyle name="Normal 5 12 2 2 2 3" xfId="34986" xr:uid="{28129B43-F621-4D35-9753-44B2E57F5A37}"/>
    <cellStyle name="Normal 5 12 2 2 3" xfId="23960" xr:uid="{63FE2FA2-9D71-40DF-BED6-6BA0EC3B36F3}"/>
    <cellStyle name="Normal 5 12 2 2 4" xfId="32078" xr:uid="{5671CE63-AD9B-46DB-87AD-38DE125F592F}"/>
    <cellStyle name="Normal 5 12 2 3" xfId="6910" xr:uid="{7392C303-CC60-4542-A7FB-FA58FB255D27}"/>
    <cellStyle name="Normal 5 12 2 3 2" xfId="25442" xr:uid="{89D77700-7E4B-4F2F-AF33-927E62EC8581}"/>
    <cellStyle name="Normal 5 12 2 3 3" xfId="33560" xr:uid="{8FF948A7-4346-4A43-8C82-6E1EA43AF0FE}"/>
    <cellStyle name="Normal 5 12 2 4" xfId="22532" xr:uid="{07023FE1-AA17-44CA-ACD6-7C772849B634}"/>
    <cellStyle name="Normal 5 12 2 5" xfId="30650" xr:uid="{AFE8382A-7AEB-46F7-A6B1-8BB3BC74151A}"/>
    <cellStyle name="Normal 5 12 3" xfId="4689" xr:uid="{7B313E48-9808-410E-963F-DB49C214F14A}"/>
    <cellStyle name="Normal 5 12 3 2" xfId="7625" xr:uid="{E4F971F1-2B9D-410E-AE58-C8441EC307F3}"/>
    <cellStyle name="Normal 5 12 3 2 2" xfId="26157" xr:uid="{5CBDA535-2AC9-4A84-9F7C-03757B106DC4}"/>
    <cellStyle name="Normal 5 12 3 2 3" xfId="34275" xr:uid="{8E6CFDF4-9A91-4735-A4FA-FE72F4987CAB}"/>
    <cellStyle name="Normal 5 12 3 3" xfId="23249" xr:uid="{71777062-6E92-416E-A5EC-97BDB014D672}"/>
    <cellStyle name="Normal 5 12 3 4" xfId="31367" xr:uid="{FDA41B1E-C7D4-47AE-8C96-568FEB8B3030}"/>
    <cellStyle name="Normal 5 12 4" xfId="6199" xr:uid="{EAC62F8F-A716-45EC-A36B-59C9E8AF6FDE}"/>
    <cellStyle name="Normal 5 12 4 2" xfId="24731" xr:uid="{F9C83616-3347-430C-8412-7D5264AF6EA5}"/>
    <cellStyle name="Normal 5 12 4 3" xfId="32849" xr:uid="{1FD9F31C-7A4B-4DA4-B926-86A20AA09EDA}"/>
    <cellStyle name="Normal 5 12 5" xfId="21806" xr:uid="{73E21F6F-17E4-4606-B763-DB612FC0FF04}"/>
    <cellStyle name="Normal 5 12 6" xfId="29922" xr:uid="{499A3C69-05E2-478C-A2AF-2BC41DF04B0F}"/>
    <cellStyle name="Normal 5 13" xfId="3164" xr:uid="{A1AF2C42-D9D6-4E03-9D8A-8F246D276A80}"/>
    <cellStyle name="Normal 5 13 2" xfId="3968" xr:uid="{FC2C0F52-66D5-4ED9-91FD-0DB6901EF595}"/>
    <cellStyle name="Normal 5 13 2 2" xfId="5401" xr:uid="{A11A0DE6-4D95-4DC4-80B2-FC5CCB9E1AC0}"/>
    <cellStyle name="Normal 5 13 2 2 2" xfId="8337" xr:uid="{0CFD181C-C3F8-41B8-9FFF-2A5D49C0BA34}"/>
    <cellStyle name="Normal 5 13 2 2 2 2" xfId="26869" xr:uid="{5F1CA0EB-650B-4BCD-AAC8-7495F13DC665}"/>
    <cellStyle name="Normal 5 13 2 2 2 3" xfId="34987" xr:uid="{76999946-1B3D-443D-B945-C336A4CC8865}"/>
    <cellStyle name="Normal 5 13 2 2 3" xfId="23961" xr:uid="{B396D8A0-8EED-4596-8E25-127260B03CEF}"/>
    <cellStyle name="Normal 5 13 2 2 4" xfId="32079" xr:uid="{26C9F97A-A7B5-42B6-B60D-A6377E995443}"/>
    <cellStyle name="Normal 5 13 2 3" xfId="6911" xr:uid="{62DB2D84-FF96-4D83-8A17-2E3C047D4EC5}"/>
    <cellStyle name="Normal 5 13 2 3 2" xfId="25443" xr:uid="{053CAB2B-FEA9-44A9-8E06-5C395714A6ED}"/>
    <cellStyle name="Normal 5 13 2 3 3" xfId="33561" xr:uid="{1CAFECE6-729D-4B05-81E7-C9B0552CCDBB}"/>
    <cellStyle name="Normal 5 13 2 4" xfId="22533" xr:uid="{2911B30C-59E3-4953-A9A5-37B5BBE5F4BF}"/>
    <cellStyle name="Normal 5 13 2 5" xfId="30651" xr:uid="{B5201030-86D8-4AF1-AE76-E56C5A776E41}"/>
    <cellStyle name="Normal 5 13 3" xfId="4690" xr:uid="{6ED19A8A-0A94-4DBE-BC9E-441D508C9FA1}"/>
    <cellStyle name="Normal 5 13 3 2" xfId="7626" xr:uid="{98C7ECB3-0E1A-47D5-B738-20C17CFB111B}"/>
    <cellStyle name="Normal 5 13 3 2 2" xfId="26158" xr:uid="{6493F394-650F-49E3-9FA4-DE6D7FF1B32F}"/>
    <cellStyle name="Normal 5 13 3 2 3" xfId="34276" xr:uid="{ECEC3588-4B60-42B4-A01C-D63781C31D95}"/>
    <cellStyle name="Normal 5 13 3 3" xfId="23250" xr:uid="{19C9CABF-5DD7-4A47-A0B6-52D2854EAEC6}"/>
    <cellStyle name="Normal 5 13 3 4" xfId="31368" xr:uid="{6E0A86B3-FE74-450A-AA58-2412AAF1756B}"/>
    <cellStyle name="Normal 5 13 4" xfId="6200" xr:uid="{484A8BB1-F8E6-4863-93C1-CE65BC212647}"/>
    <cellStyle name="Normal 5 13 4 2" xfId="24732" xr:uid="{E8FBB73C-FA80-487D-8F35-95AC1C470559}"/>
    <cellStyle name="Normal 5 13 4 3" xfId="32850" xr:uid="{139EEC34-5224-4BB2-833D-A7980CBBF60E}"/>
    <cellStyle name="Normal 5 13 5" xfId="21807" xr:uid="{FDBE5680-C169-493F-8BCF-2A591F4A8D79}"/>
    <cellStyle name="Normal 5 13 6" xfId="29923" xr:uid="{0E6CB5DE-4DF1-4B72-B038-C2609569146F}"/>
    <cellStyle name="Normal 5 14" xfId="3181" xr:uid="{27B057E5-3D16-4A90-B21E-700D98044884}"/>
    <cellStyle name="Normal 5 14 2" xfId="3983" xr:uid="{4B477BE3-04E7-433A-BC7A-FB697A052C22}"/>
    <cellStyle name="Normal 5 14 2 2" xfId="5416" xr:uid="{86E135B9-5C8B-46C4-9882-C30F0241A025}"/>
    <cellStyle name="Normal 5 14 2 2 2" xfId="8352" xr:uid="{72BD66FC-DFF6-45BA-A00C-194B00586C8C}"/>
    <cellStyle name="Normal 5 14 2 2 2 2" xfId="26884" xr:uid="{865A69B9-24D1-481C-93D9-36EAA9F494C9}"/>
    <cellStyle name="Normal 5 14 2 2 2 3" xfId="35002" xr:uid="{79118F79-FA48-466A-899C-094D53F826C0}"/>
    <cellStyle name="Normal 5 14 2 2 3" xfId="23976" xr:uid="{CCEB57A8-1906-45F6-B07B-8DB11AB8BEEA}"/>
    <cellStyle name="Normal 5 14 2 2 4" xfId="32094" xr:uid="{704C0CC9-E310-4622-87A5-EEC849246685}"/>
    <cellStyle name="Normal 5 14 2 3" xfId="6926" xr:uid="{C93D1F92-894A-4056-B414-FD2EABAD4A5D}"/>
    <cellStyle name="Normal 5 14 2 3 2" xfId="25458" xr:uid="{AD67690F-8FDF-4DA9-A147-0FB8A4520B5F}"/>
    <cellStyle name="Normal 5 14 2 3 3" xfId="33576" xr:uid="{4C0D112D-DEA3-462E-BD53-AA6054021E1F}"/>
    <cellStyle name="Normal 5 14 2 4" xfId="22548" xr:uid="{ABBF20F5-347F-4A69-A2AD-DDE0C7C84BCA}"/>
    <cellStyle name="Normal 5 14 2 5" xfId="30666" xr:uid="{D8B4EC61-EF32-49E1-A10F-1ED49D5443F4}"/>
    <cellStyle name="Normal 5 14 3" xfId="4705" xr:uid="{2C8E4121-E137-426C-9D60-7E7E4B570B85}"/>
    <cellStyle name="Normal 5 14 3 2" xfId="7641" xr:uid="{A6262435-B3BD-4086-91F2-87507273F917}"/>
    <cellStyle name="Normal 5 14 3 2 2" xfId="26173" xr:uid="{44264BD0-691A-48C8-82B6-ACDE50090212}"/>
    <cellStyle name="Normal 5 14 3 2 3" xfId="34291" xr:uid="{369E6928-86BC-4B2E-A107-05BBB6ACA3DE}"/>
    <cellStyle name="Normal 5 14 3 3" xfId="23265" xr:uid="{70EA327E-E708-48C0-8FAF-F927FCA80B62}"/>
    <cellStyle name="Normal 5 14 3 4" xfId="31383" xr:uid="{E7D9E263-B3DF-4BB5-A7E5-24B9B4E5BF15}"/>
    <cellStyle name="Normal 5 14 4" xfId="6215" xr:uid="{947B44FD-EC0D-44D6-BB7B-3D42E2000A7D}"/>
    <cellStyle name="Normal 5 14 4 2" xfId="24747" xr:uid="{F480B720-BAB8-4013-84F7-02D3391D90F5}"/>
    <cellStyle name="Normal 5 14 4 3" xfId="32865" xr:uid="{8E33FC33-98B3-4D72-8222-E0A8AE35E6C6}"/>
    <cellStyle name="Normal 5 14 5" xfId="21823" xr:uid="{24B7197F-E8D4-492E-9C74-D3B0457002BD}"/>
    <cellStyle name="Normal 5 14 6" xfId="29939" xr:uid="{35D3DD3A-96CD-4DBB-ABFF-B8EEF61BA487}"/>
    <cellStyle name="Normal 5 15" xfId="3182" xr:uid="{65B3CE82-EDB0-4B8F-81FB-69C7FCCFA4FD}"/>
    <cellStyle name="Normal 5 15 2" xfId="3984" xr:uid="{4F9206A2-DC29-4A80-9627-8036EC6246D9}"/>
    <cellStyle name="Normal 5 15 2 2" xfId="5417" xr:uid="{5F520B63-9AD6-4C3A-808E-290B74798F44}"/>
    <cellStyle name="Normal 5 15 2 2 2" xfId="8353" xr:uid="{CC3CD2FD-15A5-4405-ABA0-87BE97781295}"/>
    <cellStyle name="Normal 5 15 2 2 2 2" xfId="26885" xr:uid="{75A8DFD3-D1A5-4815-8CDD-A90AD3AF12CD}"/>
    <cellStyle name="Normal 5 15 2 2 2 3" xfId="35003" xr:uid="{6366D67B-9EC7-414B-9961-FF4DD6700E5B}"/>
    <cellStyle name="Normal 5 15 2 2 3" xfId="23977" xr:uid="{4D234220-7A5A-44D2-8AE0-744AFDAD522F}"/>
    <cellStyle name="Normal 5 15 2 2 4" xfId="32095" xr:uid="{8558FFFE-5EB2-462E-B411-19C6465E9474}"/>
    <cellStyle name="Normal 5 15 2 3" xfId="6927" xr:uid="{4E01728F-73DB-4092-B84C-E2735510D551}"/>
    <cellStyle name="Normal 5 15 2 3 2" xfId="25459" xr:uid="{58071B18-D998-4CB6-8872-0F22BD224750}"/>
    <cellStyle name="Normal 5 15 2 3 3" xfId="33577" xr:uid="{B6B98F21-0D02-4A3C-BD21-03D87DA10EFE}"/>
    <cellStyle name="Normal 5 15 2 4" xfId="22549" xr:uid="{93374AB2-1718-4432-9887-DA10362919F3}"/>
    <cellStyle name="Normal 5 15 2 5" xfId="30667" xr:uid="{0F3068F3-D5ED-4CB5-8DBF-B10F955232DA}"/>
    <cellStyle name="Normal 5 15 3" xfId="4706" xr:uid="{A35C84FE-D091-4BB1-AD9C-82D0283E384F}"/>
    <cellStyle name="Normal 5 15 3 2" xfId="7642" xr:uid="{31723A94-068B-4655-812C-892281001F83}"/>
    <cellStyle name="Normal 5 15 3 2 2" xfId="26174" xr:uid="{8239914F-6690-408E-8981-9F8F14965143}"/>
    <cellStyle name="Normal 5 15 3 2 3" xfId="34292" xr:uid="{F7BFEC3A-8E5C-447B-A5B4-77E3DF587925}"/>
    <cellStyle name="Normal 5 15 3 3" xfId="23266" xr:uid="{FD8C87C9-3B79-4FC5-873C-DA61B0D63569}"/>
    <cellStyle name="Normal 5 15 3 4" xfId="31384" xr:uid="{B4C8F553-8AA0-4FB0-94AE-FF73884A56A0}"/>
    <cellStyle name="Normal 5 15 4" xfId="6216" xr:uid="{4E20ACFB-9BCE-4BC3-8B19-77E8326419CE}"/>
    <cellStyle name="Normal 5 15 4 2" xfId="24748" xr:uid="{2B2336E8-1C05-487C-A2A2-FBF05FBDD5B7}"/>
    <cellStyle name="Normal 5 15 4 3" xfId="32866" xr:uid="{C4696829-1FFF-470A-A0F3-362C34214DD7}"/>
    <cellStyle name="Normal 5 15 5" xfId="21824" xr:uid="{88950627-BBFB-483D-9793-0CFF44942113}"/>
    <cellStyle name="Normal 5 15 6" xfId="29940" xr:uid="{603C09B9-908F-4CB9-B0BA-997933A74902}"/>
    <cellStyle name="Normal 5 16" xfId="3247" xr:uid="{003F87EA-8B70-4032-880E-DCEF8653188E}"/>
    <cellStyle name="Normal 5 17" xfId="5503" xr:uid="{6546E917-0659-4B42-8243-10D098E56600}"/>
    <cellStyle name="Normal 5 17 2" xfId="8437" xr:uid="{7D3E18F9-5351-4C95-A282-6AD46412B994}"/>
    <cellStyle name="Normal 5 17 2 2" xfId="26969" xr:uid="{E0D69030-42E7-4555-96A3-A930AE297513}"/>
    <cellStyle name="Normal 5 17 2 3" xfId="35087" xr:uid="{EBF66760-E737-4883-9E65-91CBA297111E}"/>
    <cellStyle name="Normal 5 17 3" xfId="24061" xr:uid="{302FA70D-0766-4404-9526-7501BCFB5D98}"/>
    <cellStyle name="Normal 5 17 4" xfId="32179" xr:uid="{D67D114B-56FF-48B4-A7C9-C4BFA256CD2F}"/>
    <cellStyle name="Normal 5 18" xfId="8459" xr:uid="{7DA94882-1ED2-45B0-B3F5-B699D2BDBF84}"/>
    <cellStyle name="Normal 5 18 2" xfId="26985" xr:uid="{C0C533B0-7379-480C-8C68-B63FC852059E}"/>
    <cellStyle name="Normal 5 18 3" xfId="35103" xr:uid="{42A0B481-431A-4F8E-BB2F-B6B69399DCC7}"/>
    <cellStyle name="Normal 5 19" xfId="8470" xr:uid="{614FFD11-51F8-47D5-9411-1929C34A5DC9}"/>
    <cellStyle name="Normal 5 2" xfId="499" xr:uid="{CBF3C875-D5DB-44B5-A335-9F6538011DCB}"/>
    <cellStyle name="Normal 5 2 2" xfId="2481" xr:uid="{26A30B73-9C90-45B4-8FDB-30B90915014D}"/>
    <cellStyle name="Normal 5 2 2 2" xfId="11419" xr:uid="{2AAEB7BA-BF4E-43CD-921D-D24FE7640144}"/>
    <cellStyle name="Normal 5 2 3" xfId="11418" xr:uid="{1949E3C8-622B-4D34-B4B7-E57D1BB961E0}"/>
    <cellStyle name="Normal 5 20" xfId="8476" xr:uid="{41428022-712D-44BF-AB1F-13B356F07EC4}"/>
    <cellStyle name="Normal 5 20 2" xfId="26994" xr:uid="{FE8DC303-EC90-4D80-863D-649319103CE2}"/>
    <cellStyle name="Normal 5 20 3" xfId="35112" xr:uid="{C1D1E6A6-9E2D-45A2-A45B-41BC5CA602C2}"/>
    <cellStyle name="Normal 5 21" xfId="8505" xr:uid="{40F36CEB-603A-43A7-9BAD-AF29975A22CC}"/>
    <cellStyle name="Normal 5 22" xfId="11417" xr:uid="{50988F51-1535-40A5-82E8-69453888C9CF}"/>
    <cellStyle name="Normal 5 3" xfId="500" xr:uid="{F955F18C-32FA-4B4C-8102-E125328A370A}"/>
    <cellStyle name="Normal 5 3 2" xfId="2482" xr:uid="{1C4CC484-75E2-4993-A4BD-156BA0747D1A}"/>
    <cellStyle name="Normal 5 3 3" xfId="11420" xr:uid="{48711ECB-CDC7-46B9-ADAC-14E009B0254F}"/>
    <cellStyle name="Normal 5 4" xfId="501" xr:uid="{19848406-3049-415E-AFC0-C337ED6171FD}"/>
    <cellStyle name="Normal 5 4 10" xfId="20384" xr:uid="{CDC88F08-793F-451A-9C1B-C157BD1333F9}"/>
    <cellStyle name="Normal 5 4 11" xfId="28475" xr:uid="{9EEE50A0-F7C6-4105-959C-5F285CE24B0C}"/>
    <cellStyle name="Normal 5 4 2" xfId="935" xr:uid="{A3982BC7-6F0B-4175-A7A0-DD8EF1E8162C}"/>
    <cellStyle name="Normal 5 4 2 10" xfId="28786" xr:uid="{F88F6D1D-D703-4038-8EEB-8263D264557E}"/>
    <cellStyle name="Normal 5 4 2 2" xfId="2378" xr:uid="{58503586-D949-41B8-BD6C-0F82230AA9EE}"/>
    <cellStyle name="Normal 5 4 2 2 2" xfId="2966" xr:uid="{44F04E8B-6CDF-4486-A614-BA9503FC857C}"/>
    <cellStyle name="Normal 5 4 2 2 2 2" xfId="3839" xr:uid="{17532964-83F9-40B8-B83E-7EF010C9E894}"/>
    <cellStyle name="Normal 5 4 2 2 2 2 2" xfId="5272" xr:uid="{46309C86-01AC-4D3A-B655-E613CDC14704}"/>
    <cellStyle name="Normal 5 4 2 2 2 2 2 2" xfId="8208" xr:uid="{F0137FFF-EC77-4A13-8820-DB27E7292A70}"/>
    <cellStyle name="Normal 5 4 2 2 2 2 2 2 2" xfId="26740" xr:uid="{54711EE9-8E10-45F7-BEC5-4631AB43D999}"/>
    <cellStyle name="Normal 5 4 2 2 2 2 2 2 3" xfId="34858" xr:uid="{6DC20D6D-8830-400C-B6B8-724F5C61A452}"/>
    <cellStyle name="Normal 5 4 2 2 2 2 2 3" xfId="23832" xr:uid="{46FC103E-0123-4249-BDA7-2DCDF850D60A}"/>
    <cellStyle name="Normal 5 4 2 2 2 2 2 4" xfId="31950" xr:uid="{304AEABD-A2B6-4089-B13D-B750D1E78EE9}"/>
    <cellStyle name="Normal 5 4 2 2 2 2 3" xfId="6782" xr:uid="{39E4980C-F14B-4D82-A3D6-2C20D34262AF}"/>
    <cellStyle name="Normal 5 4 2 2 2 2 3 2" xfId="25314" xr:uid="{7DFDD24D-13FF-4C7E-AD03-3FF6FCF33CCE}"/>
    <cellStyle name="Normal 5 4 2 2 2 2 3 3" xfId="33432" xr:uid="{BCD60297-B74D-4066-8EB4-C77E567B436C}"/>
    <cellStyle name="Normal 5 4 2 2 2 2 4" xfId="22404" xr:uid="{DFFEB88F-2E10-4996-9D67-AB7BBFB2DF3F}"/>
    <cellStyle name="Normal 5 4 2 2 2 2 5" xfId="30522" xr:uid="{2A56229C-DD0C-4443-A133-32AD1A7FE962}"/>
    <cellStyle name="Normal 5 4 2 2 2 3" xfId="4561" xr:uid="{7816658C-00CD-4FCE-9470-143FDAA62A4A}"/>
    <cellStyle name="Normal 5 4 2 2 2 3 2" xfId="7497" xr:uid="{F95E1890-66D0-4D00-B33B-E7B10D0928ED}"/>
    <cellStyle name="Normal 5 4 2 2 2 3 2 2" xfId="26029" xr:uid="{A13DF051-8761-488C-A4B3-3CA5FC21B370}"/>
    <cellStyle name="Normal 5 4 2 2 2 3 2 3" xfId="34147" xr:uid="{60A4D47F-76A9-4428-9459-48E09D6499BD}"/>
    <cellStyle name="Normal 5 4 2 2 2 3 3" xfId="23121" xr:uid="{26FD9964-5B28-44CB-BE25-DD161274E084}"/>
    <cellStyle name="Normal 5 4 2 2 2 3 4" xfId="31239" xr:uid="{91CB1049-D3EB-4EA4-A663-3288A6001FD7}"/>
    <cellStyle name="Normal 5 4 2 2 2 4" xfId="6071" xr:uid="{5245F3E5-B592-4138-ACB7-3FD374F3D4E6}"/>
    <cellStyle name="Normal 5 4 2 2 2 4 2" xfId="24603" xr:uid="{F7117263-9904-45F4-B15A-55C4D0F52650}"/>
    <cellStyle name="Normal 5 4 2 2 2 4 3" xfId="32721" xr:uid="{83CFA9B9-01FD-4DC6-92FA-D64452BCCF54}"/>
    <cellStyle name="Normal 5 4 2 2 2 5" xfId="21659" xr:uid="{3DD33036-3E00-4FF1-AADE-AC3E9F497FCE}"/>
    <cellStyle name="Normal 5 4 2 2 2 6" xfId="29775" xr:uid="{C804DC3F-5FB8-4C29-B56C-6442E2E2AA67}"/>
    <cellStyle name="Normal 5 4 2 2 3" xfId="3544" xr:uid="{6E21612C-A762-4C7D-AEFE-43F24DA2A4AE}"/>
    <cellStyle name="Normal 5 4 2 2 3 2" xfId="4979" xr:uid="{C7DBB88B-E4F8-41D5-8AE1-002F1E5AA219}"/>
    <cellStyle name="Normal 5 4 2 2 3 2 2" xfId="7915" xr:uid="{24707423-F8D8-4F51-90F3-17480C572BD1}"/>
    <cellStyle name="Normal 5 4 2 2 3 2 2 2" xfId="26447" xr:uid="{194202E7-10ED-4D80-9915-F4C876EEA953}"/>
    <cellStyle name="Normal 5 4 2 2 3 2 2 3" xfId="34565" xr:uid="{83AE40C0-A595-43D9-B13C-537B5FF311E1}"/>
    <cellStyle name="Normal 5 4 2 2 3 2 3" xfId="23539" xr:uid="{9A429B4C-0DBF-42FF-9DC6-56BD910A821B}"/>
    <cellStyle name="Normal 5 4 2 2 3 2 4" xfId="31657" xr:uid="{41447B8C-36CD-4174-835C-5CDB0E8319B3}"/>
    <cellStyle name="Normal 5 4 2 2 3 3" xfId="6489" xr:uid="{2A08595F-992C-48DD-81A5-9E3E74EC1F40}"/>
    <cellStyle name="Normal 5 4 2 2 3 3 2" xfId="25021" xr:uid="{D2D885F2-1F5F-470E-838E-708E3A225EA0}"/>
    <cellStyle name="Normal 5 4 2 2 3 3 3" xfId="33139" xr:uid="{607C7A5C-EA32-47D5-AE4C-23F43623C555}"/>
    <cellStyle name="Normal 5 4 2 2 3 4" xfId="22111" xr:uid="{94D54517-DE11-43C4-9499-9137F925B14D}"/>
    <cellStyle name="Normal 5 4 2 2 3 5" xfId="30229" xr:uid="{63C6A23A-7F87-4DC1-B38E-D137D5BE88D1}"/>
    <cellStyle name="Normal 5 4 2 2 4" xfId="4268" xr:uid="{985CFE17-5068-4CC0-AC07-8440D978D638}"/>
    <cellStyle name="Normal 5 4 2 2 4 2" xfId="7204" xr:uid="{79965A3B-CCE5-405D-BFAD-8DCC0E1A2269}"/>
    <cellStyle name="Normal 5 4 2 2 4 2 2" xfId="25736" xr:uid="{B2AFD1EE-26EB-403C-83A8-F3E253489756}"/>
    <cellStyle name="Normal 5 4 2 2 4 2 3" xfId="33854" xr:uid="{51A56944-B4C7-4E10-8178-84872C6AB44C}"/>
    <cellStyle name="Normal 5 4 2 2 4 3" xfId="22828" xr:uid="{58334E52-F6BB-48F9-87B8-56FC3DEE7F05}"/>
    <cellStyle name="Normal 5 4 2 2 4 4" xfId="30946" xr:uid="{6CFB24DD-B697-43B9-B6A6-4B0EAC4EF3B0}"/>
    <cellStyle name="Normal 5 4 2 2 5" xfId="5778" xr:uid="{023905A9-0361-4BAE-84E7-75B4BA4ACE51}"/>
    <cellStyle name="Normal 5 4 2 2 5 2" xfId="24310" xr:uid="{D1631387-3629-4050-B0FA-4931D7C8A00E}"/>
    <cellStyle name="Normal 5 4 2 2 5 3" xfId="32428" xr:uid="{A5EB1711-5A1B-41BC-89CC-771A3ADC7997}"/>
    <cellStyle name="Normal 5 4 2 2 6" xfId="21296" xr:uid="{DAB1485C-C868-4872-8B20-D74067E36833}"/>
    <cellStyle name="Normal 5 4 2 2 7" xfId="29412" xr:uid="{748E2E91-8284-4D07-AA14-7931BE2CC4D8}"/>
    <cellStyle name="Normal 5 4 2 3" xfId="2837" xr:uid="{747509AA-ACD2-4261-A5DE-E44224963276}"/>
    <cellStyle name="Normal 5 4 2 3 2" xfId="3710" xr:uid="{2D97E3A9-FD31-4FBC-B468-0BEEDD5DE325}"/>
    <cellStyle name="Normal 5 4 2 3 2 2" xfId="5143" xr:uid="{416BAC6B-4A00-4A63-B9D6-8B35DBAAF694}"/>
    <cellStyle name="Normal 5 4 2 3 2 2 2" xfId="8079" xr:uid="{56F0F8B4-D4D1-480D-BBD4-756F6D00E8AA}"/>
    <cellStyle name="Normal 5 4 2 3 2 2 2 2" xfId="26611" xr:uid="{6E3570F5-9CFD-4009-9B3D-8DC1830E9DC5}"/>
    <cellStyle name="Normal 5 4 2 3 2 2 2 3" xfId="34729" xr:uid="{2936B30B-13D2-4DB2-869E-7359127EEBE8}"/>
    <cellStyle name="Normal 5 4 2 3 2 2 3" xfId="23703" xr:uid="{0493BAA8-5EBF-41F3-A18C-54C68BC1E64A}"/>
    <cellStyle name="Normal 5 4 2 3 2 2 4" xfId="31821" xr:uid="{FE803B5A-25A6-497F-912B-E24F42380E78}"/>
    <cellStyle name="Normal 5 4 2 3 2 3" xfId="6653" xr:uid="{EE8A8BFD-DFF9-44AB-BE8A-A8FEC67AC991}"/>
    <cellStyle name="Normal 5 4 2 3 2 3 2" xfId="25185" xr:uid="{05A5C01E-E68B-4CDC-8CD8-D027670D9370}"/>
    <cellStyle name="Normal 5 4 2 3 2 3 3" xfId="33303" xr:uid="{6CA96198-0EFE-4A26-9F60-9EF5D0D26099}"/>
    <cellStyle name="Normal 5 4 2 3 2 4" xfId="22275" xr:uid="{F1C229DB-6CEA-429E-96C2-16269F50DADE}"/>
    <cellStyle name="Normal 5 4 2 3 2 5" xfId="30393" xr:uid="{2496FE9C-A5C4-4215-956C-1A129C988F5C}"/>
    <cellStyle name="Normal 5 4 2 3 3" xfId="4432" xr:uid="{A2ECA087-B6DD-455E-ABC3-974FCC76DAE0}"/>
    <cellStyle name="Normal 5 4 2 3 3 2" xfId="7368" xr:uid="{10B3E64D-E9BA-4BE6-BC8D-D7B6C2FF2151}"/>
    <cellStyle name="Normal 5 4 2 3 3 2 2" xfId="25900" xr:uid="{201E4BE8-6D72-4D42-86F7-86B780B7E200}"/>
    <cellStyle name="Normal 5 4 2 3 3 2 3" xfId="34018" xr:uid="{EF540EBD-01D6-458E-976F-4D1BC7FD8AE1}"/>
    <cellStyle name="Normal 5 4 2 3 3 3" xfId="22992" xr:uid="{4E02883F-6F51-44B0-A4C1-DA5ACFB91BAD}"/>
    <cellStyle name="Normal 5 4 2 3 3 4" xfId="31110" xr:uid="{89E208A0-6B85-4B6C-BB13-CF1A9176344C}"/>
    <cellStyle name="Normal 5 4 2 3 4" xfId="5942" xr:uid="{8F30516C-FF13-45F9-92E9-ABB514D03F0A}"/>
    <cellStyle name="Normal 5 4 2 3 4 2" xfId="24474" xr:uid="{DD255807-A9AC-4B94-B9EE-58F5E6BABC8F}"/>
    <cellStyle name="Normal 5 4 2 3 4 3" xfId="32592" xr:uid="{C01DBF59-CB57-478D-B22C-76FC22BB5983}"/>
    <cellStyle name="Normal 5 4 2 3 5" xfId="21530" xr:uid="{9B5A2A5E-2D37-44CD-86DB-9CA6FC1E8418}"/>
    <cellStyle name="Normal 5 4 2 3 6" xfId="29646" xr:uid="{55B6BA07-A072-46FA-86F1-1D95A4BC2B09}"/>
    <cellStyle name="Normal 5 4 2 4" xfId="3415" xr:uid="{85016696-E0D1-489A-A136-CA11598E3CD9}"/>
    <cellStyle name="Normal 5 4 2 4 2" xfId="4850" xr:uid="{943E767D-9B20-46CC-ADFD-15C3B6B2E6CD}"/>
    <cellStyle name="Normal 5 4 2 4 2 2" xfId="7786" xr:uid="{2B48A50C-25FB-4126-9FD0-3DDB0526D0A3}"/>
    <cellStyle name="Normal 5 4 2 4 2 2 2" xfId="26318" xr:uid="{65219362-7958-40AD-862B-F2B58C7CB9CA}"/>
    <cellStyle name="Normal 5 4 2 4 2 2 3" xfId="34436" xr:uid="{0A7E0A77-7E9D-4D0D-AA86-4A2128F24B59}"/>
    <cellStyle name="Normal 5 4 2 4 2 3" xfId="23410" xr:uid="{BCFC7FA1-5957-4603-BFC9-5E41B6D3361A}"/>
    <cellStyle name="Normal 5 4 2 4 2 4" xfId="31528" xr:uid="{10A2C33A-F2BE-48F2-B6D1-8BBA019FB441}"/>
    <cellStyle name="Normal 5 4 2 4 3" xfId="6360" xr:uid="{D34FD74F-70B2-4BB3-BE7A-A7230F22DE66}"/>
    <cellStyle name="Normal 5 4 2 4 3 2" xfId="24892" xr:uid="{04F94719-88DC-438B-8F1F-41165ABAA99C}"/>
    <cellStyle name="Normal 5 4 2 4 3 3" xfId="33010" xr:uid="{0463E6FE-7A41-4606-9F5A-2097902FA4F4}"/>
    <cellStyle name="Normal 5 4 2 4 4" xfId="21982" xr:uid="{812C2DDB-0E5D-4A26-8DD1-1ABEB08BBCB4}"/>
    <cellStyle name="Normal 5 4 2 4 5" xfId="30100" xr:uid="{39D6BDC1-C426-45C2-BF52-6F69F50A9558}"/>
    <cellStyle name="Normal 5 4 2 5" xfId="4139" xr:uid="{0CD7DE75-2375-4CC4-BDF3-0AE71E5987F9}"/>
    <cellStyle name="Normal 5 4 2 5 2" xfId="7075" xr:uid="{D82DF179-5D53-423D-9148-507E465790C6}"/>
    <cellStyle name="Normal 5 4 2 5 2 2" xfId="25607" xr:uid="{5819487E-D5BE-485A-AFDD-39E87D34E1D9}"/>
    <cellStyle name="Normal 5 4 2 5 2 3" xfId="33725" xr:uid="{2C18C761-22CA-4D5A-83FD-74A75AEB6973}"/>
    <cellStyle name="Normal 5 4 2 5 3" xfId="22699" xr:uid="{7A0049AA-5F2B-49A5-A744-BCFE8C902AAA}"/>
    <cellStyle name="Normal 5 4 2 5 4" xfId="30817" xr:uid="{31BB76A7-3991-43E3-8A35-F88D52D618D3}"/>
    <cellStyle name="Normal 5 4 2 6" xfId="5649" xr:uid="{679AC71F-3CE3-4E1F-B150-8D9EE1DAF2AA}"/>
    <cellStyle name="Normal 5 4 2 6 2" xfId="24181" xr:uid="{0319A053-E093-4E55-9289-F059B48B2924}"/>
    <cellStyle name="Normal 5 4 2 6 3" xfId="32299" xr:uid="{811EA914-5808-4D97-B339-A0812AF14B5E}"/>
    <cellStyle name="Normal 5 4 2 7" xfId="11422" xr:uid="{7194EA8E-816C-4BB6-9654-929EB804108F}"/>
    <cellStyle name="Normal 5 4 2 7 2" xfId="27653" xr:uid="{50CF8686-5DF0-4CF6-B963-52726F9FCB29}"/>
    <cellStyle name="Normal 5 4 2 7 3" xfId="35844" xr:uid="{F5BB3FCE-1B5B-4802-A273-5F74AEB27245}"/>
    <cellStyle name="Normal 5 4 2 8" xfId="2232" xr:uid="{8D581A95-5C77-47EF-AF90-AEE1B564009F}"/>
    <cellStyle name="Normal 5 4 2 8 2" xfId="21162" xr:uid="{2B08F3F7-B10B-4312-AD99-A2CAA2BB02B9}"/>
    <cellStyle name="Normal 5 4 2 8 3" xfId="29278" xr:uid="{851746CD-C053-4C6D-9FA2-9C155335678F}"/>
    <cellStyle name="Normal 5 4 2 9" xfId="20691" xr:uid="{E8747D23-DCA9-435F-950F-98071839DA38}"/>
    <cellStyle name="Normal 5 4 3" xfId="2326" xr:uid="{D9973C02-A735-4A23-9795-B3C5B38CD8AC}"/>
    <cellStyle name="Normal 5 4 3 2" xfId="2916" xr:uid="{FB3CC463-6FF3-4ED8-8F75-ECB8D5BE114F}"/>
    <cellStyle name="Normal 5 4 3 2 2" xfId="3789" xr:uid="{6DF06C1C-6E87-4876-93EF-B95E574C33CB}"/>
    <cellStyle name="Normal 5 4 3 2 2 2" xfId="5222" xr:uid="{EA420501-F8B1-464E-921C-D186E901248D}"/>
    <cellStyle name="Normal 5 4 3 2 2 2 2" xfId="8158" xr:uid="{0698FF8A-B3F7-4276-BA6E-20611D84F5DB}"/>
    <cellStyle name="Normal 5 4 3 2 2 2 2 2" xfId="26690" xr:uid="{EDE412A5-F7C9-485B-9E1D-B59C6D289247}"/>
    <cellStyle name="Normal 5 4 3 2 2 2 2 3" xfId="34808" xr:uid="{B07C512C-1878-426E-9DE1-E1C08AEE07FA}"/>
    <cellStyle name="Normal 5 4 3 2 2 2 3" xfId="23782" xr:uid="{00D52B5A-910B-42B6-9262-65CF1D7FC488}"/>
    <cellStyle name="Normal 5 4 3 2 2 2 4" xfId="31900" xr:uid="{1C4165C8-D512-4907-B502-3D99D97E843E}"/>
    <cellStyle name="Normal 5 4 3 2 2 3" xfId="6732" xr:uid="{86B28C7E-3ACC-4EA4-81BC-69E7083DEB41}"/>
    <cellStyle name="Normal 5 4 3 2 2 3 2" xfId="25264" xr:uid="{ABE17319-FBB9-4D1E-B058-A1EABC13A3C5}"/>
    <cellStyle name="Normal 5 4 3 2 2 3 3" xfId="33382" xr:uid="{3CEDE193-CC5A-4BA5-9655-FA0A12700B35}"/>
    <cellStyle name="Normal 5 4 3 2 2 4" xfId="22354" xr:uid="{9EDD707B-33DC-4170-86DC-8F4DF19C2711}"/>
    <cellStyle name="Normal 5 4 3 2 2 5" xfId="30472" xr:uid="{B02DE385-5A1D-4EAA-8F74-CC18B6AFA630}"/>
    <cellStyle name="Normal 5 4 3 2 3" xfId="4511" xr:uid="{8A448F5D-724E-4750-BBE4-8D29ADB90426}"/>
    <cellStyle name="Normal 5 4 3 2 3 2" xfId="7447" xr:uid="{9FA8B07F-64DD-474C-8AD6-8382F134046C}"/>
    <cellStyle name="Normal 5 4 3 2 3 2 2" xfId="25979" xr:uid="{105FC572-DF0E-4ED4-B43A-CCB8B7EB1374}"/>
    <cellStyle name="Normal 5 4 3 2 3 2 3" xfId="34097" xr:uid="{3CEE033F-892E-42F1-AC01-E46D2E5EDFC4}"/>
    <cellStyle name="Normal 5 4 3 2 3 3" xfId="23071" xr:uid="{59E0B90B-483B-4681-9123-996F7A391E9E}"/>
    <cellStyle name="Normal 5 4 3 2 3 4" xfId="31189" xr:uid="{959BA6A9-CB5C-444A-8416-439ED983F4EB}"/>
    <cellStyle name="Normal 5 4 3 2 4" xfId="6021" xr:uid="{30C1144F-0D50-4EF5-8014-3898E9C2EE7A}"/>
    <cellStyle name="Normal 5 4 3 2 4 2" xfId="24553" xr:uid="{1E25C816-0E86-4AA2-AFFB-66CC5CB4DB4E}"/>
    <cellStyle name="Normal 5 4 3 2 4 3" xfId="32671" xr:uid="{BB86513E-4A89-4416-ADC1-9AF657EBBFA4}"/>
    <cellStyle name="Normal 5 4 3 2 5" xfId="21609" xr:uid="{9B4FEE33-42B1-41E0-861D-9296CE31FEE3}"/>
    <cellStyle name="Normal 5 4 3 2 6" xfId="29725" xr:uid="{B280ED10-118C-4AA7-9CC6-E7626FCDFD06}"/>
    <cellStyle name="Normal 5 4 3 3" xfId="3494" xr:uid="{99B86B28-F7AD-4ABF-9A33-9A9ED3C410BC}"/>
    <cellStyle name="Normal 5 4 3 3 2" xfId="4929" xr:uid="{62AC7326-0ABA-4172-9537-65A9A6376A6D}"/>
    <cellStyle name="Normal 5 4 3 3 2 2" xfId="7865" xr:uid="{3EC2220F-2134-4F41-BD58-9530D5D4FD5B}"/>
    <cellStyle name="Normal 5 4 3 3 2 2 2" xfId="26397" xr:uid="{FD95A770-8292-4B57-AC1B-F23DEA2F944D}"/>
    <cellStyle name="Normal 5 4 3 3 2 2 3" xfId="34515" xr:uid="{22E7B1FF-80AC-4944-8946-8E3F86A8C1C9}"/>
    <cellStyle name="Normal 5 4 3 3 2 3" xfId="23489" xr:uid="{B1BBE3DE-D4D2-429D-926E-7C124223069F}"/>
    <cellStyle name="Normal 5 4 3 3 2 4" xfId="31607" xr:uid="{11566CE5-A6AF-467B-83A6-9178BC44F157}"/>
    <cellStyle name="Normal 5 4 3 3 3" xfId="6439" xr:uid="{F021B3FE-DB97-41E4-AC3C-A7E5E71E7E64}"/>
    <cellStyle name="Normal 5 4 3 3 3 2" xfId="24971" xr:uid="{A0755767-3D89-4719-86EE-D7C9CEF8E658}"/>
    <cellStyle name="Normal 5 4 3 3 3 3" xfId="33089" xr:uid="{E4859BD8-6963-4AFF-AADC-819A56740767}"/>
    <cellStyle name="Normal 5 4 3 3 4" xfId="22061" xr:uid="{EBCC0619-3388-4ED2-BDC4-AC3679D62575}"/>
    <cellStyle name="Normal 5 4 3 3 5" xfId="30179" xr:uid="{A78AF434-93AB-42F6-845C-5FD0B980A71D}"/>
    <cellStyle name="Normal 5 4 3 4" xfId="4218" xr:uid="{CE3C64ED-017C-484C-BCEE-BD216F4DA0E7}"/>
    <cellStyle name="Normal 5 4 3 4 2" xfId="7154" xr:uid="{6FF22D05-D70D-4C8B-8023-E0FBA18D0399}"/>
    <cellStyle name="Normal 5 4 3 4 2 2" xfId="25686" xr:uid="{5205EF43-61BB-41E8-80EC-2CCE80DAB197}"/>
    <cellStyle name="Normal 5 4 3 4 2 3" xfId="33804" xr:uid="{B6FCD9C9-3669-472B-85AB-B1C59F9A72B9}"/>
    <cellStyle name="Normal 5 4 3 4 3" xfId="22778" xr:uid="{BE399148-0DB2-4E12-816B-DB89035B1227}"/>
    <cellStyle name="Normal 5 4 3 4 4" xfId="30896" xr:uid="{41921D13-E9D6-402D-9CF8-3D37DACF35D5}"/>
    <cellStyle name="Normal 5 4 3 5" xfId="5728" xr:uid="{83841099-465F-40A5-BA93-ADFACBEA68EC}"/>
    <cellStyle name="Normal 5 4 3 5 2" xfId="24260" xr:uid="{A1D029B0-DDCF-4E16-B08A-6C5921A0A8E4}"/>
    <cellStyle name="Normal 5 4 3 5 3" xfId="32378" xr:uid="{28C30F56-EEEA-424F-9642-7FFE0BB63B50}"/>
    <cellStyle name="Normal 5 4 3 6" xfId="21245" xr:uid="{D7E99BBA-A329-4204-A8C0-827064CA3C61}"/>
    <cellStyle name="Normal 5 4 3 7" xfId="29361" xr:uid="{120C2F98-624D-4FE0-9C30-49AA57E87578}"/>
    <cellStyle name="Normal 5 4 4" xfId="2739" xr:uid="{0908E3EA-FAFA-41D5-82FC-E4C41727E563}"/>
    <cellStyle name="Normal 5 4 4 2" xfId="3642" xr:uid="{83202595-CE83-4038-BAE6-B90D842C7604}"/>
    <cellStyle name="Normal 5 4 4 2 2" xfId="5075" xr:uid="{F5794E01-E640-4122-ACCE-D12BE18A34ED}"/>
    <cellStyle name="Normal 5 4 4 2 2 2" xfId="8011" xr:uid="{7649BD77-81B7-4C47-A345-642B919C3B2D}"/>
    <cellStyle name="Normal 5 4 4 2 2 2 2" xfId="26543" xr:uid="{F5C3A85C-B54E-4696-8471-B16B251DF260}"/>
    <cellStyle name="Normal 5 4 4 2 2 2 3" xfId="34661" xr:uid="{45596151-BFB5-44E8-8E1A-7FD9EA49298C}"/>
    <cellStyle name="Normal 5 4 4 2 2 3" xfId="23635" xr:uid="{5066DF86-BA62-4A08-B65A-CC6E9FEA8607}"/>
    <cellStyle name="Normal 5 4 4 2 2 4" xfId="31753" xr:uid="{EBD4EFCE-C938-4094-B1C2-3C881075D2FB}"/>
    <cellStyle name="Normal 5 4 4 2 3" xfId="6585" xr:uid="{DF5A23E1-AF4F-4387-97CB-42F1D6620652}"/>
    <cellStyle name="Normal 5 4 4 2 3 2" xfId="25117" xr:uid="{723F6432-0C89-4D89-81AC-FC3145CC7F9C}"/>
    <cellStyle name="Normal 5 4 4 2 3 3" xfId="33235" xr:uid="{F66DBB8E-4FB3-4E21-848F-ED950C08CBAC}"/>
    <cellStyle name="Normal 5 4 4 2 4" xfId="22207" xr:uid="{3BE37E6F-0928-4248-84EE-0B621A065883}"/>
    <cellStyle name="Normal 5 4 4 2 5" xfId="30325" xr:uid="{2AFFE1C4-5F09-4B2E-8761-28F873C0998D}"/>
    <cellStyle name="Normal 5 4 4 3" xfId="4364" xr:uid="{5711B8F2-A522-4077-A005-42B166E19576}"/>
    <cellStyle name="Normal 5 4 4 3 2" xfId="7300" xr:uid="{E4AC785C-7442-4188-9B68-DB97BC947996}"/>
    <cellStyle name="Normal 5 4 4 3 2 2" xfId="25832" xr:uid="{0F7C59C1-0989-4F27-B230-B3E5BB4B2870}"/>
    <cellStyle name="Normal 5 4 4 3 2 3" xfId="33950" xr:uid="{85F03F0B-3642-4811-932C-355E822BAB53}"/>
    <cellStyle name="Normal 5 4 4 3 3" xfId="22924" xr:uid="{FF0A241A-5531-425A-98AE-F5A270D29C05}"/>
    <cellStyle name="Normal 5 4 4 3 4" xfId="31042" xr:uid="{CCB25D22-DF44-4495-A01D-F5BD811A101D}"/>
    <cellStyle name="Normal 5 4 4 4" xfId="5874" xr:uid="{E209EAA0-CA82-4637-BE40-C937A43D085A}"/>
    <cellStyle name="Normal 5 4 4 4 2" xfId="24406" xr:uid="{FCE7F9A8-2D71-4AD3-8209-CB7D7533ED45}"/>
    <cellStyle name="Normal 5 4 4 4 3" xfId="32524" xr:uid="{1B2FE9EA-1BBE-4932-915F-2E1CD99B78A2}"/>
    <cellStyle name="Normal 5 4 4 5" xfId="21457" xr:uid="{18B8291D-321F-491A-B89F-1DE9CB1C903B}"/>
    <cellStyle name="Normal 5 4 4 6" xfId="29573" xr:uid="{49761361-49DB-4FCC-B57A-BB0E78FA07C1}"/>
    <cellStyle name="Normal 5 4 5" xfId="3336" xr:uid="{9AF602A6-96FD-4425-A2F9-76E6C257F63A}"/>
    <cellStyle name="Normal 5 4 5 2" xfId="4771" xr:uid="{384E61B4-47E4-42E4-98F6-8C4DDF494083}"/>
    <cellStyle name="Normal 5 4 5 2 2" xfId="7707" xr:uid="{B9759A0B-6EB1-4585-98E6-587466168FED}"/>
    <cellStyle name="Normal 5 4 5 2 2 2" xfId="26239" xr:uid="{030A3508-3C45-466B-B00A-40C9F570F783}"/>
    <cellStyle name="Normal 5 4 5 2 2 3" xfId="34357" xr:uid="{D9BF960F-AE7F-4579-923D-714D84BC0BB4}"/>
    <cellStyle name="Normal 5 4 5 2 3" xfId="23331" xr:uid="{AAFE33BE-0C94-48E6-85C5-5BAC4793BF82}"/>
    <cellStyle name="Normal 5 4 5 2 4" xfId="31449" xr:uid="{9DBA42E4-CE0E-4391-8DC0-4493EC9BAD81}"/>
    <cellStyle name="Normal 5 4 5 3" xfId="6281" xr:uid="{C84120C8-88DB-47B9-8A01-3F08F6813A37}"/>
    <cellStyle name="Normal 5 4 5 3 2" xfId="24813" xr:uid="{B55BF5E3-06DE-4ED2-AAE9-97DAF12E8FC2}"/>
    <cellStyle name="Normal 5 4 5 3 3" xfId="32931" xr:uid="{409A55DC-14FC-44D5-9D93-4CD04343EE8A}"/>
    <cellStyle name="Normal 5 4 5 4" xfId="21903" xr:uid="{36F6BB75-044B-4927-B3F9-4464EC711BFE}"/>
    <cellStyle name="Normal 5 4 5 5" xfId="30021" xr:uid="{6F44BBFB-B3F0-43FB-A8F1-BAA578F0C4AE}"/>
    <cellStyle name="Normal 5 4 6" xfId="4060" xr:uid="{8CC6544D-477C-45E2-9C98-070CC236BC58}"/>
    <cellStyle name="Normal 5 4 6 2" xfId="6996" xr:uid="{5B82FC2C-AC55-4B29-9E52-80027971596B}"/>
    <cellStyle name="Normal 5 4 6 2 2" xfId="25528" xr:uid="{529C8763-F701-4B7A-965A-26243AB3EB9D}"/>
    <cellStyle name="Normal 5 4 6 2 3" xfId="33646" xr:uid="{A025191E-6B49-41CC-BDB4-6A32F4365712}"/>
    <cellStyle name="Normal 5 4 6 3" xfId="22620" xr:uid="{F489D702-F156-4E08-9C70-C5418D0E2A13}"/>
    <cellStyle name="Normal 5 4 6 4" xfId="30738" xr:uid="{87809FCD-189A-4BE0-A8BC-ACB99FC670AE}"/>
    <cellStyle name="Normal 5 4 7" xfId="5570" xr:uid="{6013BB53-DA48-40DA-90C2-6E4DF55AB0DE}"/>
    <cellStyle name="Normal 5 4 7 2" xfId="24102" xr:uid="{8F9BC1F3-AFD8-40B3-AB2F-34117F3FAEF8}"/>
    <cellStyle name="Normal 5 4 7 3" xfId="32220" xr:uid="{6193DC26-4E4D-4E63-89C7-8FAA6E25458C}"/>
    <cellStyle name="Normal 5 4 8" xfId="11421" xr:uid="{815523C5-7330-49B8-8101-FEAF0AEFA7E7}"/>
    <cellStyle name="Normal 5 4 8 2" xfId="27652" xr:uid="{288A3133-6CD5-48C1-991B-99BF85E9C3B4}"/>
    <cellStyle name="Normal 5 4 8 3" xfId="35843" xr:uid="{B264D8D6-5B64-4526-BB50-92C4EF9E600C}"/>
    <cellStyle name="Normal 5 4 9" xfId="2087" xr:uid="{BF186A1F-7E2F-478F-AA2F-92E1A83EE2A4}"/>
    <cellStyle name="Normal 5 4 9 2" xfId="21068" xr:uid="{B93BD1F6-85E4-46F3-8E3F-7D9A728E1A7D}"/>
    <cellStyle name="Normal 5 4 9 3" xfId="29184" xr:uid="{C4D0BE48-2CB8-442D-826A-2178BC1FAD15}"/>
    <cellStyle name="Normal 5 5" xfId="1153" xr:uid="{E5BA341D-F90F-4B3C-AACD-D12292E6AA0B}"/>
    <cellStyle name="Normal 5 5 2" xfId="3272" xr:uid="{B15E1A01-713B-43EF-8D6E-AC75DA61EA98}"/>
    <cellStyle name="Normal 5 5 3" xfId="3165" xr:uid="{B8FFABB8-6B94-44B6-A38C-C8CB96D3CB04}"/>
    <cellStyle name="Normal 5 5 3 2" xfId="3969" xr:uid="{7B00F7FD-886A-457E-996C-423270101F33}"/>
    <cellStyle name="Normal 5 5 3 2 2" xfId="5402" xr:uid="{458BAC57-C502-4C70-A1AF-79CAC89E4731}"/>
    <cellStyle name="Normal 5 5 3 2 2 2" xfId="8338" xr:uid="{56FA7A9C-D2C2-4158-8E4E-C58A088A7E7B}"/>
    <cellStyle name="Normal 5 5 3 2 2 2 2" xfId="26870" xr:uid="{9CA0FEE6-53DE-40B3-A8FF-95A89B478DB7}"/>
    <cellStyle name="Normal 5 5 3 2 2 2 3" xfId="34988" xr:uid="{9B12A9D3-B016-4570-B71D-16C2BBE21A1C}"/>
    <cellStyle name="Normal 5 5 3 2 2 3" xfId="23962" xr:uid="{80DF9C05-738D-4E2A-BC85-4FBCA89A0DAC}"/>
    <cellStyle name="Normal 5 5 3 2 2 4" xfId="32080" xr:uid="{4BCD6677-EB25-4155-B54E-8A994B97FF3E}"/>
    <cellStyle name="Normal 5 5 3 2 3" xfId="6912" xr:uid="{AAEFA526-D248-47A1-88AE-57331301DD94}"/>
    <cellStyle name="Normal 5 5 3 2 3 2" xfId="25444" xr:uid="{0EE230CA-82F3-4301-9EE9-D8F91565540E}"/>
    <cellStyle name="Normal 5 5 3 2 3 3" xfId="33562" xr:uid="{6118243F-218C-4DE6-B9CD-FE8B8C315C36}"/>
    <cellStyle name="Normal 5 5 3 2 4" xfId="22534" xr:uid="{CA22823B-DEF6-47AA-A83D-C989F51F5FC2}"/>
    <cellStyle name="Normal 5 5 3 2 5" xfId="30652" xr:uid="{BB3E6AE2-C950-4D1D-A9D6-5C8894BF5222}"/>
    <cellStyle name="Normal 5 5 3 3" xfId="4691" xr:uid="{54E35868-85A8-4546-9E80-DEF33243A900}"/>
    <cellStyle name="Normal 5 5 3 3 2" xfId="7627" xr:uid="{5EB63379-735F-4A09-AA4B-CD66A44475C2}"/>
    <cellStyle name="Normal 5 5 3 3 2 2" xfId="26159" xr:uid="{16E27B36-22C3-42FC-A11C-82E2A048FC31}"/>
    <cellStyle name="Normal 5 5 3 3 2 3" xfId="34277" xr:uid="{C098B94D-8559-41C9-BB03-6B7EB75A64BA}"/>
    <cellStyle name="Normal 5 5 3 3 3" xfId="23251" xr:uid="{BAFAFBD6-7127-4E9C-8847-DE9C6126FD86}"/>
    <cellStyle name="Normal 5 5 3 3 4" xfId="31369" xr:uid="{BEB393C4-6204-4519-93EC-AC0D6E19D59B}"/>
    <cellStyle name="Normal 5 5 3 4" xfId="6201" xr:uid="{D5BC7032-805F-432B-8C44-94B47D8EB84A}"/>
    <cellStyle name="Normal 5 5 3 4 2" xfId="24733" xr:uid="{19211796-FB3D-47ED-9C3B-018115A8EE79}"/>
    <cellStyle name="Normal 5 5 3 4 3" xfId="32851" xr:uid="{C1EAEEB4-F55C-4DB9-9A20-2BFC3C88338A}"/>
    <cellStyle name="Normal 5 5 3 5" xfId="21808" xr:uid="{D4347DA8-9006-4556-ABBD-89861116A3CB}"/>
    <cellStyle name="Normal 5 5 3 6" xfId="29924" xr:uid="{99359734-49C4-4A59-B55F-B07C7A96F2AE}"/>
    <cellStyle name="Normal 5 5 4" xfId="11423" xr:uid="{1C439490-3B53-4DB9-BD72-851EF22B9315}"/>
    <cellStyle name="Normal 5 5 5" xfId="2145" xr:uid="{688A257A-835D-4D01-9EFA-ED2ECECF1606}"/>
    <cellStyle name="Normal 5 6" xfId="2177" xr:uid="{830BFA8A-8B93-47E9-A1E1-4EFF5613BBC2}"/>
    <cellStyle name="Normal 5 6 2" xfId="3274" xr:uid="{7D583C43-13B3-4749-9676-49DF3BCBB553}"/>
    <cellStyle name="Normal 5 6 3" xfId="3166" xr:uid="{623AAA48-59F7-4580-8D32-A1E615D85531}"/>
    <cellStyle name="Normal 5 6 3 2" xfId="3970" xr:uid="{E74FE518-6D05-4670-AE86-07AB900B853C}"/>
    <cellStyle name="Normal 5 6 3 2 2" xfId="5403" xr:uid="{9CFB46D7-8F4F-4DE8-AF8F-0B593EAB7DBE}"/>
    <cellStyle name="Normal 5 6 3 2 2 2" xfId="8339" xr:uid="{12DBC065-4086-4B2C-AD88-9EECFEEAC000}"/>
    <cellStyle name="Normal 5 6 3 2 2 2 2" xfId="26871" xr:uid="{5923222F-4FC4-4CC1-A032-D49A4B6A33EC}"/>
    <cellStyle name="Normal 5 6 3 2 2 2 3" xfId="34989" xr:uid="{8DBCE86A-9035-42C3-97D4-D8956577F1DA}"/>
    <cellStyle name="Normal 5 6 3 2 2 3" xfId="23963" xr:uid="{D82C89F5-E3B5-478D-9BC8-716CEAFEFA2A}"/>
    <cellStyle name="Normal 5 6 3 2 2 4" xfId="32081" xr:uid="{D3511A35-7F1E-4805-A7C2-4638D6634FAB}"/>
    <cellStyle name="Normal 5 6 3 2 3" xfId="6913" xr:uid="{6D3C4C03-AC04-4040-9811-D7B661F20717}"/>
    <cellStyle name="Normal 5 6 3 2 3 2" xfId="25445" xr:uid="{9FD4AB9C-27C5-4742-86D7-489A82CA09C2}"/>
    <cellStyle name="Normal 5 6 3 2 3 3" xfId="33563" xr:uid="{A21F9389-438A-4CAF-AEC2-8C17268A396D}"/>
    <cellStyle name="Normal 5 6 3 2 4" xfId="22535" xr:uid="{731E2EE2-9937-4372-B6A3-DFD2FF32FF91}"/>
    <cellStyle name="Normal 5 6 3 2 5" xfId="30653" xr:uid="{A7B99902-FFB6-4DDE-A2D8-81E511B8186F}"/>
    <cellStyle name="Normal 5 6 3 3" xfId="4692" xr:uid="{7F1BDBEB-9B16-49EB-834B-A18AB26BE9EC}"/>
    <cellStyle name="Normal 5 6 3 3 2" xfId="7628" xr:uid="{23B2020D-03AE-458B-ABA4-5FDD675F4D87}"/>
    <cellStyle name="Normal 5 6 3 3 2 2" xfId="26160" xr:uid="{41867685-A179-484D-919C-E21BDA8E2082}"/>
    <cellStyle name="Normal 5 6 3 3 2 3" xfId="34278" xr:uid="{22F9BAD1-192D-4C33-A073-A96A3FEA8460}"/>
    <cellStyle name="Normal 5 6 3 3 3" xfId="23252" xr:uid="{0260872F-5FBD-4D4A-A190-5F47A5CEAC51}"/>
    <cellStyle name="Normal 5 6 3 3 4" xfId="31370" xr:uid="{2FBAA78F-835C-4B7A-AA97-6B6B1E96B2FB}"/>
    <cellStyle name="Normal 5 6 3 4" xfId="6202" xr:uid="{91650807-D82C-43FA-8CF6-B5E032E7C0F0}"/>
    <cellStyle name="Normal 5 6 3 4 2" xfId="24734" xr:uid="{23963D39-12C3-4622-9E43-2A298C3BF4CF}"/>
    <cellStyle name="Normal 5 6 3 4 3" xfId="32852" xr:uid="{BBB8F7C1-A49A-43C3-A9CE-BD691F3D39E4}"/>
    <cellStyle name="Normal 5 6 3 5" xfId="21809" xr:uid="{0DA4110E-DEC2-438C-A1FA-37AC5A419F64}"/>
    <cellStyle name="Normal 5 6 3 6" xfId="29925" xr:uid="{BDD03C13-FB6E-4C3B-AF6F-8DB47D7237BF}"/>
    <cellStyle name="Normal 5 7" xfId="2091" xr:uid="{A5BE4F9D-CA07-430F-BCA2-9EAA3578A23F}"/>
    <cellStyle name="Normal 5 7 2" xfId="3167" xr:uid="{249F45E8-30A4-4F11-977D-1C2A99B6A4AE}"/>
    <cellStyle name="Normal 5 7 2 2" xfId="3971" xr:uid="{5B7C18DA-4DD5-4E7C-A0C7-16AC64E198EA}"/>
    <cellStyle name="Normal 5 7 2 2 2" xfId="5404" xr:uid="{DF541107-257D-4567-9150-A6D3FC518678}"/>
    <cellStyle name="Normal 5 7 2 2 2 2" xfId="8340" xr:uid="{77110586-E4E3-4965-8B33-5BF11CFCCE0C}"/>
    <cellStyle name="Normal 5 7 2 2 2 2 2" xfId="26872" xr:uid="{3AFA3AA5-3FDE-468A-9495-994EEE4DA743}"/>
    <cellStyle name="Normal 5 7 2 2 2 2 3" xfId="34990" xr:uid="{5B79CC5D-A373-4BD8-9562-49384A75B705}"/>
    <cellStyle name="Normal 5 7 2 2 2 3" xfId="23964" xr:uid="{2DF1E2CD-F7AA-4101-BD70-948BC26AC538}"/>
    <cellStyle name="Normal 5 7 2 2 2 4" xfId="32082" xr:uid="{64891262-2704-44EC-A549-1A2C91642C2D}"/>
    <cellStyle name="Normal 5 7 2 2 3" xfId="6914" xr:uid="{09BB4D3B-12BB-4DD7-BCC4-B189FCE55970}"/>
    <cellStyle name="Normal 5 7 2 2 3 2" xfId="25446" xr:uid="{81697EC0-0387-4315-A45C-8DB670412B94}"/>
    <cellStyle name="Normal 5 7 2 2 3 3" xfId="33564" xr:uid="{97FBB217-86C9-4031-BE0D-A86C5FF399AB}"/>
    <cellStyle name="Normal 5 7 2 2 4" xfId="22536" xr:uid="{7891189D-849B-409A-A4E7-9A7D72CCCB2B}"/>
    <cellStyle name="Normal 5 7 2 2 5" xfId="30654" xr:uid="{ACA56C28-4221-45E2-A1A5-5144243FD840}"/>
    <cellStyle name="Normal 5 7 2 3" xfId="4693" xr:uid="{EFEA9934-BED9-4144-92D1-B006A30603E6}"/>
    <cellStyle name="Normal 5 7 2 3 2" xfId="7629" xr:uid="{E6623909-AB9C-4A63-8AF7-B88C805B2425}"/>
    <cellStyle name="Normal 5 7 2 3 2 2" xfId="26161" xr:uid="{A786DAAB-AA86-44F5-A643-2C46601A6BEA}"/>
    <cellStyle name="Normal 5 7 2 3 2 3" xfId="34279" xr:uid="{84910794-9610-46F8-8390-B6574DBC2261}"/>
    <cellStyle name="Normal 5 7 2 3 3" xfId="23253" xr:uid="{FFBB394C-13B8-4F91-9799-B2A711380625}"/>
    <cellStyle name="Normal 5 7 2 3 4" xfId="31371" xr:uid="{46A345EE-F818-4D27-B71D-0EF6C45B7D23}"/>
    <cellStyle name="Normal 5 7 2 4" xfId="6203" xr:uid="{D0A96AEF-0283-407C-908B-C6F48AD698CD}"/>
    <cellStyle name="Normal 5 7 2 4 2" xfId="24735" xr:uid="{2882114D-776F-4D1C-A2A7-7300A5B601A5}"/>
    <cellStyle name="Normal 5 7 2 4 3" xfId="32853" xr:uid="{9F7154D7-E902-4107-AF11-AAAEA5233F16}"/>
    <cellStyle name="Normal 5 7 2 5" xfId="21810" xr:uid="{E7100F79-B238-4ED0-95A7-887BFE63939C}"/>
    <cellStyle name="Normal 5 7 2 6" xfId="29926" xr:uid="{49F78D44-C61E-45C1-8571-9EFCBA4CD014}"/>
    <cellStyle name="Normal 5 8" xfId="3168" xr:uid="{F0BF5791-B9C3-4BCA-8CD5-50589815837E}"/>
    <cellStyle name="Normal 5 8 2" xfId="3972" xr:uid="{6FA509CA-6827-4F4F-A1B8-AA172561027F}"/>
    <cellStyle name="Normal 5 8 2 2" xfId="5405" xr:uid="{1BAD1317-FB77-4B60-AB4B-A0A14A29F27D}"/>
    <cellStyle name="Normal 5 8 2 2 2" xfId="8341" xr:uid="{CD0D7177-91BD-439B-95A0-D5702B24C41A}"/>
    <cellStyle name="Normal 5 8 2 2 2 2" xfId="26873" xr:uid="{C5C25A67-7FFD-45FD-B5DC-556494065486}"/>
    <cellStyle name="Normal 5 8 2 2 2 3" xfId="34991" xr:uid="{0CC279ED-9899-44A5-BDDD-CE115B333AA6}"/>
    <cellStyle name="Normal 5 8 2 2 3" xfId="23965" xr:uid="{F220DEB0-AFB9-4ABC-8402-4D011B779729}"/>
    <cellStyle name="Normal 5 8 2 2 4" xfId="32083" xr:uid="{C6B71354-0E3D-4888-AED6-DCA403382D7D}"/>
    <cellStyle name="Normal 5 8 2 3" xfId="6915" xr:uid="{356492E7-4F65-4F71-BFDA-3AE86357E53D}"/>
    <cellStyle name="Normal 5 8 2 3 2" xfId="25447" xr:uid="{BB5E2909-DE3E-4700-94BF-C460A2C59B61}"/>
    <cellStyle name="Normal 5 8 2 3 3" xfId="33565" xr:uid="{BABFEA09-13EE-4EBF-90BE-81AAFCB8F9EB}"/>
    <cellStyle name="Normal 5 8 2 4" xfId="22537" xr:uid="{C14431C7-31F5-4368-9016-DA272E696571}"/>
    <cellStyle name="Normal 5 8 2 5" xfId="30655" xr:uid="{B1B7B61D-DB7E-497E-A9DA-401774B996F2}"/>
    <cellStyle name="Normal 5 8 3" xfId="4694" xr:uid="{DEA67A14-618F-4393-BECA-5834E13B637B}"/>
    <cellStyle name="Normal 5 8 3 2" xfId="7630" xr:uid="{B4CC0C8D-E5BD-4680-84A6-28ADE3AB1450}"/>
    <cellStyle name="Normal 5 8 3 2 2" xfId="26162" xr:uid="{3C003C21-3241-4476-A308-06D26F67FA24}"/>
    <cellStyle name="Normal 5 8 3 2 3" xfId="34280" xr:uid="{92EF0E76-A1E4-474A-B934-E5C42B4E8443}"/>
    <cellStyle name="Normal 5 8 3 3" xfId="23254" xr:uid="{FE4F0138-D32C-4B76-A831-E67CFBE925FF}"/>
    <cellStyle name="Normal 5 8 3 4" xfId="31372" xr:uid="{D13E55E2-0262-4FF6-A3B6-26F6F1202D22}"/>
    <cellStyle name="Normal 5 8 4" xfId="6204" xr:uid="{59E6DD8A-B80D-4B0C-94A9-D0349CA32F1C}"/>
    <cellStyle name="Normal 5 8 4 2" xfId="24736" xr:uid="{BBC69350-6A14-42A2-BCBD-C30B7FD02FD7}"/>
    <cellStyle name="Normal 5 8 4 3" xfId="32854" xr:uid="{190844E3-7761-4BF2-8129-3B81DE2D442C}"/>
    <cellStyle name="Normal 5 8 5" xfId="21811" xr:uid="{7E6AE6F8-59E2-4C25-8EA9-D1A7F969DCC5}"/>
    <cellStyle name="Normal 5 8 6" xfId="29927" xr:uid="{FB437343-A41D-46E0-85CE-B106B4D91A15}"/>
    <cellStyle name="Normal 5 9" xfId="3169" xr:uid="{17ABE7AC-DFDA-4407-913B-EA5CAAA9BC92}"/>
    <cellStyle name="Normal 5 9 2" xfId="3973" xr:uid="{8E4C63C2-9D41-49DA-AF80-4452EB594AC7}"/>
    <cellStyle name="Normal 5 9 2 2" xfId="5406" xr:uid="{D25E950D-B936-4C67-A90E-10A1C399E135}"/>
    <cellStyle name="Normal 5 9 2 2 2" xfId="8342" xr:uid="{58265FBD-F4B2-438A-A930-A3E812DACAB5}"/>
    <cellStyle name="Normal 5 9 2 2 2 2" xfId="26874" xr:uid="{C2FEEC53-6208-4E79-9F84-038DC686E042}"/>
    <cellStyle name="Normal 5 9 2 2 2 3" xfId="34992" xr:uid="{8C5812F9-BB68-43CD-9B35-BC20E34AE308}"/>
    <cellStyle name="Normal 5 9 2 2 3" xfId="23966" xr:uid="{29BA47DF-60B7-4D1F-B62E-930B34B90A6C}"/>
    <cellStyle name="Normal 5 9 2 2 4" xfId="32084" xr:uid="{BB4C6B50-3128-435A-BEA8-E3A508EC5895}"/>
    <cellStyle name="Normal 5 9 2 3" xfId="6916" xr:uid="{4CB5ADFA-70DD-457D-98DA-632F5058A3F6}"/>
    <cellStyle name="Normal 5 9 2 3 2" xfId="25448" xr:uid="{29C8D230-9390-4CC2-8452-68B84033CA83}"/>
    <cellStyle name="Normal 5 9 2 3 3" xfId="33566" xr:uid="{27EF66C5-E306-454A-A63F-C837CF365927}"/>
    <cellStyle name="Normal 5 9 2 4" xfId="22538" xr:uid="{139B3970-5D6F-4673-ADAF-852A4EDAA2A7}"/>
    <cellStyle name="Normal 5 9 2 5" xfId="30656" xr:uid="{1475F95D-6E49-4E3E-B215-19E5438EC8F3}"/>
    <cellStyle name="Normal 5 9 3" xfId="4695" xr:uid="{E5F57A97-05C2-452B-BD30-5B0D6FF4442F}"/>
    <cellStyle name="Normal 5 9 3 2" xfId="7631" xr:uid="{B3C2DE83-EEA9-41D7-A658-3D3545F96FA9}"/>
    <cellStyle name="Normal 5 9 3 2 2" xfId="26163" xr:uid="{D1DD37AD-AD68-4DED-B262-F61F348D288A}"/>
    <cellStyle name="Normal 5 9 3 2 3" xfId="34281" xr:uid="{70BC4441-B89E-4599-8EA9-D7CEA286A81D}"/>
    <cellStyle name="Normal 5 9 3 3" xfId="23255" xr:uid="{375A62BC-12D2-4C1E-A090-C62D3FCDB7F5}"/>
    <cellStyle name="Normal 5 9 3 4" xfId="31373" xr:uid="{2E0D257D-1B8C-4AFA-AD3D-B8556DFB7068}"/>
    <cellStyle name="Normal 5 9 4" xfId="6205" xr:uid="{F704FA54-29EF-49C4-8938-7066DC39C710}"/>
    <cellStyle name="Normal 5 9 4 2" xfId="24737" xr:uid="{8C101139-DF69-486E-AF2D-76D7481B5145}"/>
    <cellStyle name="Normal 5 9 4 3" xfId="32855" xr:uid="{7AA96AB9-052C-4FDE-8AE3-9F03D4552BCB}"/>
    <cellStyle name="Normal 5 9 5" xfId="21812" xr:uid="{4D0C6682-816C-4A17-BE2D-615076C6BECA}"/>
    <cellStyle name="Normal 5 9 6" xfId="29928" xr:uid="{71057130-31CA-4DFD-AFBD-E06946A1C9E8}"/>
    <cellStyle name="Normal 5_Line I Capacity" xfId="11424" xr:uid="{EE16AADA-8BD3-4EBD-8755-7630448F6D9B}"/>
    <cellStyle name="Normal 50" xfId="689" xr:uid="{D1F47A76-A9D4-4602-A226-8E331D35E2B0}"/>
    <cellStyle name="Normal 50 2" xfId="2515" xr:uid="{22FA8437-BE2A-4145-B6D2-99DB100DFC9C}"/>
    <cellStyle name="Normal 50 2 2" xfId="8541" xr:uid="{C08DB62B-5A51-4BF5-9BDC-A1ACC671CAB8}"/>
    <cellStyle name="Normal 50 2 2 2" xfId="27037" xr:uid="{05E8BCD1-662A-4E83-823F-C3437BC34833}"/>
    <cellStyle name="Normal 50 2 2 3" xfId="35160" xr:uid="{75945DCD-B338-493F-8145-AC59406AB00C}"/>
    <cellStyle name="Normal 50 3" xfId="8546" xr:uid="{EA5FF4BB-6C4B-47F6-B15C-2040C1F45CBF}"/>
    <cellStyle name="Normal 50 3 2" xfId="27040" xr:uid="{CFAEB6B4-652C-4273-A8E2-1EF0FA964512}"/>
    <cellStyle name="Normal 50 3 3" xfId="35163" xr:uid="{007B42F4-5D95-420F-AFB1-A73CD5F953FE}"/>
    <cellStyle name="Normal 50 4" xfId="8528" xr:uid="{4F42B080-74E4-4DF5-B9B6-C2E16A56A1D5}"/>
    <cellStyle name="Normal 50 4 2" xfId="27029" xr:uid="{DE91C45F-7ACC-4316-88CC-A3116DD5A6B4}"/>
    <cellStyle name="Normal 50 4 3" xfId="35150" xr:uid="{BCEE8123-7BB6-46E4-BF11-B1E144F627C2}"/>
    <cellStyle name="Normal 51" xfId="690" xr:uid="{B3574654-3EBD-4C32-8EE1-56C03AEEBFD8}"/>
    <cellStyle name="Normal 51 2" xfId="2516" xr:uid="{CB60C0E3-2E2D-4191-BEBA-96081DF0EB5B}"/>
    <cellStyle name="Normal 51 2 2" xfId="11426" xr:uid="{86CF34FB-6059-4060-90FA-4F133188E8B9}"/>
    <cellStyle name="Normal 51 3" xfId="11425" xr:uid="{F43C898B-2ECA-4114-A72D-D500CEA4AAB3}"/>
    <cellStyle name="Normal 52" xfId="691" xr:uid="{65BA64F2-1D29-42B8-B50A-E4874EB74B5E}"/>
    <cellStyle name="Normal 52 10" xfId="20465" xr:uid="{3CE4480D-EA78-41F0-BED3-B6CD59B47EF5}"/>
    <cellStyle name="Normal 52 11" xfId="28561" xr:uid="{4A36175C-A22F-4AB9-A9EB-845E19FB6119}"/>
    <cellStyle name="Normal 52 2" xfId="1019" xr:uid="{7BE87727-39A6-47D0-BEB2-E174360C85BF}"/>
    <cellStyle name="Normal 52 2 10" xfId="28870" xr:uid="{2C4AE3B5-03E9-46C0-8F1A-87A250DA5061}"/>
    <cellStyle name="Normal 52 2 2" xfId="2391" xr:uid="{A7C00F42-DBCB-4CEB-899F-DD471FA220AD}"/>
    <cellStyle name="Normal 52 2 2 2" xfId="2979" xr:uid="{C188EB78-7204-4585-B109-99DD918039E7}"/>
    <cellStyle name="Normal 52 2 2 2 2" xfId="3852" xr:uid="{3C99961A-6E8A-4A26-8484-B7F944DDDDAB}"/>
    <cellStyle name="Normal 52 2 2 2 2 2" xfId="5285" xr:uid="{36630B30-FCAE-4DF0-A1A5-213260446886}"/>
    <cellStyle name="Normal 52 2 2 2 2 2 2" xfId="8221" xr:uid="{F6FFC3CB-5B5D-4D2A-90C6-5BA2379B7F04}"/>
    <cellStyle name="Normal 52 2 2 2 2 2 2 2" xfId="26753" xr:uid="{931C6A16-D98C-41A1-8B02-212E21EC8416}"/>
    <cellStyle name="Normal 52 2 2 2 2 2 2 3" xfId="34871" xr:uid="{181A7910-BFB9-45B6-A7B4-BA7760CCC2ED}"/>
    <cellStyle name="Normal 52 2 2 2 2 2 3" xfId="23845" xr:uid="{65280EA8-920C-43C1-90FA-CAEEB07747FB}"/>
    <cellStyle name="Normal 52 2 2 2 2 2 4" xfId="31963" xr:uid="{CAD0E879-D970-4BFD-9F9F-E5647E021515}"/>
    <cellStyle name="Normal 52 2 2 2 2 3" xfId="6795" xr:uid="{0F00AE00-9236-482D-8A64-04214CA1EA5B}"/>
    <cellStyle name="Normal 52 2 2 2 2 3 2" xfId="25327" xr:uid="{E583DB07-7E9F-4C16-9935-0E3EC9E53F07}"/>
    <cellStyle name="Normal 52 2 2 2 2 3 3" xfId="33445" xr:uid="{6A605D3E-8DCF-443D-9EB3-C1C14C441D8E}"/>
    <cellStyle name="Normal 52 2 2 2 2 4" xfId="22417" xr:uid="{5723F8B6-6C5B-4286-B8EB-9E0675369F20}"/>
    <cellStyle name="Normal 52 2 2 2 2 5" xfId="30535" xr:uid="{3B23D50C-FC3F-440A-8C93-19729BCAA807}"/>
    <cellStyle name="Normal 52 2 2 2 3" xfId="4574" xr:uid="{BCC3A88E-34C7-4E5B-9142-945F441989C8}"/>
    <cellStyle name="Normal 52 2 2 2 3 2" xfId="7510" xr:uid="{96BBCC1F-B365-4726-B378-A03FF5CFC539}"/>
    <cellStyle name="Normal 52 2 2 2 3 2 2" xfId="26042" xr:uid="{122A6967-63B5-4E0E-9AAC-2F19E9F18639}"/>
    <cellStyle name="Normal 52 2 2 2 3 2 3" xfId="34160" xr:uid="{A90B10E0-3CDA-4A8D-9E36-FB2D151450A9}"/>
    <cellStyle name="Normal 52 2 2 2 3 3" xfId="23134" xr:uid="{7054C061-42D5-4318-AE98-8F98A987BA8E}"/>
    <cellStyle name="Normal 52 2 2 2 3 4" xfId="31252" xr:uid="{FC95EA38-39B9-4CF6-8ACA-BD8066BDE08A}"/>
    <cellStyle name="Normal 52 2 2 2 4" xfId="6084" xr:uid="{E9A029A1-09DD-45E8-A91D-C8EB9C5F16CA}"/>
    <cellStyle name="Normal 52 2 2 2 4 2" xfId="24616" xr:uid="{9629169D-C4BF-43BD-A2F1-6C0DBF7786E8}"/>
    <cellStyle name="Normal 52 2 2 2 4 3" xfId="32734" xr:uid="{895EC229-DB16-47B7-B51F-34FC0EA0894A}"/>
    <cellStyle name="Normal 52 2 2 2 5" xfId="21672" xr:uid="{88A44917-2712-4B37-93BB-FF3FB5D81BAA}"/>
    <cellStyle name="Normal 52 2 2 2 6" xfId="29788" xr:uid="{BFEB36F0-9AA1-4B92-8BCC-6531ACA211CA}"/>
    <cellStyle name="Normal 52 2 2 3" xfId="3557" xr:uid="{F96989C8-2B9C-4E62-B668-44A9201443B9}"/>
    <cellStyle name="Normal 52 2 2 3 2" xfId="4992" xr:uid="{13EB0BAF-8E61-409D-901D-AEDEEF802718}"/>
    <cellStyle name="Normal 52 2 2 3 2 2" xfId="7928" xr:uid="{F462C65E-AF90-4AF9-AAE1-DB82DA640C61}"/>
    <cellStyle name="Normal 52 2 2 3 2 2 2" xfId="26460" xr:uid="{73D2D1E0-0C99-45B1-9970-29020C2053B1}"/>
    <cellStyle name="Normal 52 2 2 3 2 2 3" xfId="34578" xr:uid="{2ABDBC58-C0CF-4FD7-B866-A023974E9FD0}"/>
    <cellStyle name="Normal 52 2 2 3 2 3" xfId="23552" xr:uid="{1FB9AD3B-902A-4D89-A41D-95AF55484C25}"/>
    <cellStyle name="Normal 52 2 2 3 2 4" xfId="31670" xr:uid="{DB72085D-6C36-4684-BB43-5FED81F193B0}"/>
    <cellStyle name="Normal 52 2 2 3 3" xfId="6502" xr:uid="{4858DE4B-B1F6-45CE-9AAB-25CA63307467}"/>
    <cellStyle name="Normal 52 2 2 3 3 2" xfId="25034" xr:uid="{A577BA14-01A6-4575-917C-46AFEAB7B71B}"/>
    <cellStyle name="Normal 52 2 2 3 3 3" xfId="33152" xr:uid="{581F0EC3-141A-4605-BD2E-8603FB1BAE0D}"/>
    <cellStyle name="Normal 52 2 2 3 4" xfId="22124" xr:uid="{90D7D47C-7F13-4AF7-811F-A656CF4C7D22}"/>
    <cellStyle name="Normal 52 2 2 3 5" xfId="30242" xr:uid="{8157361F-738C-417B-BDAF-98EEA3A5EEB6}"/>
    <cellStyle name="Normal 52 2 2 4" xfId="4281" xr:uid="{38633C31-DF0D-4225-8E44-BA6105354FF5}"/>
    <cellStyle name="Normal 52 2 2 4 2" xfId="7217" xr:uid="{E83B6DE5-48AB-4C39-98AA-05921068CA5B}"/>
    <cellStyle name="Normal 52 2 2 4 2 2" xfId="25749" xr:uid="{1CA0A3A7-48EA-483F-8FC0-7F5A1A8814AE}"/>
    <cellStyle name="Normal 52 2 2 4 2 3" xfId="33867" xr:uid="{45DDF7F3-A4FE-411D-8818-0ABFCDC5534C}"/>
    <cellStyle name="Normal 52 2 2 4 3" xfId="22841" xr:uid="{09C93534-A78F-4D29-8F14-9A48377C3EC7}"/>
    <cellStyle name="Normal 52 2 2 4 4" xfId="30959" xr:uid="{9FD01EF2-C3B3-446C-A475-AB176FA09B08}"/>
    <cellStyle name="Normal 52 2 2 5" xfId="5791" xr:uid="{FA47560D-637F-4B5C-8B4B-D4AF89B46E37}"/>
    <cellStyle name="Normal 52 2 2 5 2" xfId="24323" xr:uid="{5B2C36F4-6912-4BA8-ACE1-717999C4237F}"/>
    <cellStyle name="Normal 52 2 2 5 3" xfId="32441" xr:uid="{6337E8ED-F122-47EB-9714-1C6DD992BA4D}"/>
    <cellStyle name="Normal 52 2 2 6" xfId="21309" xr:uid="{36E0D59B-5572-4A60-9198-3A9FF01216B1}"/>
    <cellStyle name="Normal 52 2 2 7" xfId="29425" xr:uid="{953FF0FD-A524-4A8F-885A-E3B79E0AE93D}"/>
    <cellStyle name="Normal 52 2 3" xfId="2854" xr:uid="{F0A172AD-FD5D-4B60-98AE-10AB7566B754}"/>
    <cellStyle name="Normal 52 2 3 2" xfId="3727" xr:uid="{3E346CC2-A659-4068-86DC-6724E222D7B8}"/>
    <cellStyle name="Normal 52 2 3 2 2" xfId="5160" xr:uid="{1E31B543-D1A2-4273-9AE6-6E08EC9B47BB}"/>
    <cellStyle name="Normal 52 2 3 2 2 2" xfId="8096" xr:uid="{83A909D1-79BB-40D3-A2B4-DA23D3A118DC}"/>
    <cellStyle name="Normal 52 2 3 2 2 2 2" xfId="26628" xr:uid="{C610CDCE-FB8C-4CC2-B5CA-12032B3B9F83}"/>
    <cellStyle name="Normal 52 2 3 2 2 2 3" xfId="34746" xr:uid="{F0BB421B-7B08-4CE9-A43F-0FC0DEC15DFE}"/>
    <cellStyle name="Normal 52 2 3 2 2 3" xfId="23720" xr:uid="{995238E3-F60B-4252-8F80-7F05BFBF3764}"/>
    <cellStyle name="Normal 52 2 3 2 2 4" xfId="31838" xr:uid="{4E70DEC7-BA8E-459F-BCFB-A1F05306DA63}"/>
    <cellStyle name="Normal 52 2 3 2 3" xfId="6670" xr:uid="{819AAAC3-C0A3-4AE5-83E6-06E4C7B198C8}"/>
    <cellStyle name="Normal 52 2 3 2 3 2" xfId="25202" xr:uid="{2BC20398-AD27-4B35-9D67-385B1345970B}"/>
    <cellStyle name="Normal 52 2 3 2 3 3" xfId="33320" xr:uid="{5200C93D-00EC-4927-95FB-F7678DBB1C6B}"/>
    <cellStyle name="Normal 52 2 3 2 4" xfId="22292" xr:uid="{42D0A832-5F54-49CA-BA03-3055F39F2D6C}"/>
    <cellStyle name="Normal 52 2 3 2 5" xfId="30410" xr:uid="{DE2E55DD-B1FD-46B3-931F-55EF414856C4}"/>
    <cellStyle name="Normal 52 2 3 3" xfId="4449" xr:uid="{3F9900DA-E2BB-48A9-B5D9-C8AE11D99400}"/>
    <cellStyle name="Normal 52 2 3 3 2" xfId="7385" xr:uid="{FF438D75-BFF3-4A07-9AC2-86BED9DCAED4}"/>
    <cellStyle name="Normal 52 2 3 3 2 2" xfId="25917" xr:uid="{BDF292EB-ED83-4DE2-826B-12AC766038F8}"/>
    <cellStyle name="Normal 52 2 3 3 2 3" xfId="34035" xr:uid="{9B4EEB83-FDD7-464D-A5A8-BACCEB203CC9}"/>
    <cellStyle name="Normal 52 2 3 3 3" xfId="23009" xr:uid="{7832B429-AD10-4E31-9CF6-3EEC5754D319}"/>
    <cellStyle name="Normal 52 2 3 3 4" xfId="31127" xr:uid="{48C2B803-8FF7-40AC-ABD0-9F0592344749}"/>
    <cellStyle name="Normal 52 2 3 4" xfId="5959" xr:uid="{69E59309-E50C-4DCE-85C2-341635219605}"/>
    <cellStyle name="Normal 52 2 3 4 2" xfId="24491" xr:uid="{7E275A66-EC26-48E0-AD07-4B4DAFEB6450}"/>
    <cellStyle name="Normal 52 2 3 4 3" xfId="32609" xr:uid="{DE658B48-E13F-4039-9885-E260DA3E2AD8}"/>
    <cellStyle name="Normal 52 2 3 5" xfId="21547" xr:uid="{23745EA4-6FD6-44CE-9ACB-5E700FCB4563}"/>
    <cellStyle name="Normal 52 2 3 6" xfId="29663" xr:uid="{D2336328-8ACF-4EC1-8F45-62B80945E177}"/>
    <cellStyle name="Normal 52 2 4" xfId="3432" xr:uid="{6A60F4AB-6889-433D-A0CC-895528EA4D8B}"/>
    <cellStyle name="Normal 52 2 4 2" xfId="4867" xr:uid="{7E5234FD-B171-4212-88A5-73D06AA2E075}"/>
    <cellStyle name="Normal 52 2 4 2 2" xfId="7803" xr:uid="{EC4706B4-EE09-4F04-A58D-C9430AC29FDD}"/>
    <cellStyle name="Normal 52 2 4 2 2 2" xfId="26335" xr:uid="{79F2BBB8-9D85-4579-8284-D8814F568181}"/>
    <cellStyle name="Normal 52 2 4 2 2 3" xfId="34453" xr:uid="{3CE62776-1611-48CC-B704-9D974AB9EF6B}"/>
    <cellStyle name="Normal 52 2 4 2 3" xfId="23427" xr:uid="{BBC63429-B748-4AB0-BC9F-60230440C933}"/>
    <cellStyle name="Normal 52 2 4 2 4" xfId="31545" xr:uid="{2E601714-7E5A-430F-8E1A-45D3B5A27B59}"/>
    <cellStyle name="Normal 52 2 4 3" xfId="6377" xr:uid="{1A1C96C7-252E-47BA-B119-84A8CC535D30}"/>
    <cellStyle name="Normal 52 2 4 3 2" xfId="24909" xr:uid="{5096FBB3-FAED-4CCD-8F30-89E175258F7B}"/>
    <cellStyle name="Normal 52 2 4 3 3" xfId="33027" xr:uid="{A596D8BF-346C-4A44-AD17-3E00E1089F4E}"/>
    <cellStyle name="Normal 52 2 4 4" xfId="21999" xr:uid="{3C2191CC-02EB-4BFC-A102-948C6EA75033}"/>
    <cellStyle name="Normal 52 2 4 5" xfId="30117" xr:uid="{E9ADAEDF-5537-45BA-8DD5-52E16233677E}"/>
    <cellStyle name="Normal 52 2 5" xfId="4156" xr:uid="{EEB6F920-8A90-45D9-BDDD-1DDEE7905B5B}"/>
    <cellStyle name="Normal 52 2 5 2" xfId="7092" xr:uid="{6BCA6ABD-E33D-4CF0-A384-E55BC923B7AC}"/>
    <cellStyle name="Normal 52 2 5 2 2" xfId="25624" xr:uid="{58679869-E145-4AC1-B65F-55B4DE8BDEBE}"/>
    <cellStyle name="Normal 52 2 5 2 3" xfId="33742" xr:uid="{5C21599B-FFAF-4299-9511-C30E5A103E5D}"/>
    <cellStyle name="Normal 52 2 5 3" xfId="22716" xr:uid="{1E17E50A-B38D-424A-9DDE-0687837C8E8D}"/>
    <cellStyle name="Normal 52 2 5 4" xfId="30834" xr:uid="{E9ECC5FA-7B54-4212-946B-CBA1078DE896}"/>
    <cellStyle name="Normal 52 2 6" xfId="5666" xr:uid="{948B44C4-82B8-4E9A-A3E0-57CC2C1A51BB}"/>
    <cellStyle name="Normal 52 2 6 2" xfId="24198" xr:uid="{18CCAA08-8AD0-4824-8889-90A994DC37FF}"/>
    <cellStyle name="Normal 52 2 6 3" xfId="32316" xr:uid="{87CA6E4C-727B-42C0-AC27-59786EBC545D}"/>
    <cellStyle name="Normal 52 2 7" xfId="11428" xr:uid="{5E0DE3D3-D5D9-46A3-B804-6DA5319694E9}"/>
    <cellStyle name="Normal 52 2 7 2" xfId="27655" xr:uid="{DBDAA8E5-2A36-43A0-AE55-823B8268D29F}"/>
    <cellStyle name="Normal 52 2 7 3" xfId="35847" xr:uid="{8CECAED0-ABCB-46A9-8E20-2BC26507C7C3}"/>
    <cellStyle name="Normal 52 2 8" xfId="2251" xr:uid="{DA90E63D-656D-4CA8-86C9-32DAE9300954}"/>
    <cellStyle name="Normal 52 2 8 2" xfId="21180" xr:uid="{60842758-6F3A-4845-8CA1-EE4F0BD04195}"/>
    <cellStyle name="Normal 52 2 8 3" xfId="29296" xr:uid="{E885B506-7E34-4772-BB54-6B2347C74430}"/>
    <cellStyle name="Normal 52 2 9" xfId="20775" xr:uid="{2D67A71F-7D25-4ACD-9DC3-D3F1B8665145}"/>
    <cellStyle name="Normal 52 3" xfId="2343" xr:uid="{BD791F04-EAB8-40C9-B46E-2B49770E893C}"/>
    <cellStyle name="Normal 52 3 2" xfId="2933" xr:uid="{1145846B-6E18-4ECB-A3F2-AC0DCA598573}"/>
    <cellStyle name="Normal 52 3 2 2" xfId="3806" xr:uid="{A27889F4-56A3-4706-A64D-7C9A6A964359}"/>
    <cellStyle name="Normal 52 3 2 2 2" xfId="5239" xr:uid="{F60FEFE3-5CB6-49F2-85D0-04F59ACF8681}"/>
    <cellStyle name="Normal 52 3 2 2 2 2" xfId="8175" xr:uid="{BF76315E-198A-4201-AD8D-898C4D43D896}"/>
    <cellStyle name="Normal 52 3 2 2 2 2 2" xfId="26707" xr:uid="{905CD4A4-37A6-41AB-8921-1463F517022C}"/>
    <cellStyle name="Normal 52 3 2 2 2 2 3" xfId="34825" xr:uid="{B993776F-4479-46FF-883D-AC77A9BA61C5}"/>
    <cellStyle name="Normal 52 3 2 2 2 3" xfId="23799" xr:uid="{2B021441-7E43-4A67-9725-8521D7378D34}"/>
    <cellStyle name="Normal 52 3 2 2 2 4" xfId="31917" xr:uid="{0D507A82-29B9-4B19-9E9C-1CC7C57BB7E6}"/>
    <cellStyle name="Normal 52 3 2 2 3" xfId="6749" xr:uid="{3C1E453F-8C7F-4364-9A3D-BA513E87F9F8}"/>
    <cellStyle name="Normal 52 3 2 2 3 2" xfId="25281" xr:uid="{91ADA733-D526-40A8-B952-59027708C61C}"/>
    <cellStyle name="Normal 52 3 2 2 3 3" xfId="33399" xr:uid="{52FA3556-28A4-4F24-B516-A16252DE1D84}"/>
    <cellStyle name="Normal 52 3 2 2 4" xfId="22371" xr:uid="{ACE51890-A6EB-49C4-BE12-F51E834520B9}"/>
    <cellStyle name="Normal 52 3 2 2 5" xfId="30489" xr:uid="{F5D3F58F-470E-42DD-BB35-9EAFA357415E}"/>
    <cellStyle name="Normal 52 3 2 3" xfId="4528" xr:uid="{682BFD82-1182-4A19-9304-BD473B434C62}"/>
    <cellStyle name="Normal 52 3 2 3 2" xfId="7464" xr:uid="{018DAA1B-A29B-412C-830F-AD44094ED6FB}"/>
    <cellStyle name="Normal 52 3 2 3 2 2" xfId="25996" xr:uid="{0E078C82-EEF9-41BB-88A5-1D3CEE643A65}"/>
    <cellStyle name="Normal 52 3 2 3 2 3" xfId="34114" xr:uid="{7DAE8590-64A2-4FC7-A7CA-9CC1BF581EEB}"/>
    <cellStyle name="Normal 52 3 2 3 3" xfId="23088" xr:uid="{F8CCB226-6F7C-48F9-A1F1-BCE23D6FCCE8}"/>
    <cellStyle name="Normal 52 3 2 3 4" xfId="31206" xr:uid="{926EE2FB-7D8B-449A-B6DF-831087CA4121}"/>
    <cellStyle name="Normal 52 3 2 4" xfId="6038" xr:uid="{19AE643E-8097-4845-B3A3-239B303A332F}"/>
    <cellStyle name="Normal 52 3 2 4 2" xfId="24570" xr:uid="{86BA43A6-09CF-42E0-9F0B-38DCB7C21614}"/>
    <cellStyle name="Normal 52 3 2 4 3" xfId="32688" xr:uid="{CFC6BF46-47F1-48C9-864D-5FB417A8B271}"/>
    <cellStyle name="Normal 52 3 2 5" xfId="21626" xr:uid="{F8D305FE-62DA-48EF-A74B-9A2D5D7AC7E0}"/>
    <cellStyle name="Normal 52 3 2 6" xfId="29742" xr:uid="{28E7AD23-3014-4DA4-B54C-745731688D11}"/>
    <cellStyle name="Normal 52 3 3" xfId="3511" xr:uid="{6B5F611A-8A30-4D3D-865C-F1DE7B0311A3}"/>
    <cellStyle name="Normal 52 3 3 2" xfId="4946" xr:uid="{09CC0B9D-FE94-4212-B21A-D7C77C92FE7C}"/>
    <cellStyle name="Normal 52 3 3 2 2" xfId="7882" xr:uid="{C24DCF60-36F2-4FDB-A425-4C4B68F676B3}"/>
    <cellStyle name="Normal 52 3 3 2 2 2" xfId="26414" xr:uid="{0B345107-14B4-4724-A0BB-DFCDBF7FC2EE}"/>
    <cellStyle name="Normal 52 3 3 2 2 3" xfId="34532" xr:uid="{90204BE3-FE54-4D2D-BD1A-689AD699AAEC}"/>
    <cellStyle name="Normal 52 3 3 2 3" xfId="23506" xr:uid="{E7949E42-BB92-4A47-BA6D-DE35D401DA12}"/>
    <cellStyle name="Normal 52 3 3 2 4" xfId="31624" xr:uid="{DD0BC803-3798-459F-9625-CB1D142C3A13}"/>
    <cellStyle name="Normal 52 3 3 3" xfId="6456" xr:uid="{87DC1BB0-5248-417B-B621-4212AAE4488D}"/>
    <cellStyle name="Normal 52 3 3 3 2" xfId="24988" xr:uid="{4AFA1C95-5C02-45AB-B98E-BFC816F2EB35}"/>
    <cellStyle name="Normal 52 3 3 3 3" xfId="33106" xr:uid="{B9EF6197-0768-46A3-8939-8B711756B544}"/>
    <cellStyle name="Normal 52 3 3 4" xfId="22078" xr:uid="{3F85B5D9-1BB5-42F5-809C-CA2BD10E0352}"/>
    <cellStyle name="Normal 52 3 3 5" xfId="30196" xr:uid="{B9330CF3-0731-4C91-B596-9F6AB0649183}"/>
    <cellStyle name="Normal 52 3 4" xfId="4235" xr:uid="{16601E44-E6E8-4DE1-9BB0-7DEEE33D89A6}"/>
    <cellStyle name="Normal 52 3 4 2" xfId="7171" xr:uid="{84E35930-5DAE-4D8A-A5B7-AE40FD74734B}"/>
    <cellStyle name="Normal 52 3 4 2 2" xfId="25703" xr:uid="{BED14A61-BFBB-46D9-9A60-C88F054D0243}"/>
    <cellStyle name="Normal 52 3 4 2 3" xfId="33821" xr:uid="{2C21DC26-75CC-45C6-ACBD-1DDBD66CB9C4}"/>
    <cellStyle name="Normal 52 3 4 3" xfId="22795" xr:uid="{88F07413-9094-46D6-A149-A42A9D7C30AF}"/>
    <cellStyle name="Normal 52 3 4 4" xfId="30913" xr:uid="{5713CE23-58BB-4EEF-87FC-B982DBA52AE0}"/>
    <cellStyle name="Normal 52 3 5" xfId="5745" xr:uid="{0C3B5C6F-3075-47FE-B473-33330767C166}"/>
    <cellStyle name="Normal 52 3 5 2" xfId="24277" xr:uid="{C654AEE7-D727-474D-9885-41CEEC5BE1B9}"/>
    <cellStyle name="Normal 52 3 5 3" xfId="32395" xr:uid="{749D1359-3908-4236-9169-CEBF5CA32065}"/>
    <cellStyle name="Normal 52 3 6" xfId="21262" xr:uid="{8944CC2A-6CE1-469C-A722-87C32B0ABFF6}"/>
    <cellStyle name="Normal 52 3 7" xfId="29378" xr:uid="{38568354-03E7-4010-920C-77B65B6CE265}"/>
    <cellStyle name="Normal 52 4" xfId="2774" xr:uid="{37009384-9101-43EC-86A1-0B86632B9544}"/>
    <cellStyle name="Normal 52 4 2" xfId="3663" xr:uid="{05CE6CA9-3035-4044-969F-E8F54C67E51C}"/>
    <cellStyle name="Normal 52 4 2 2" xfId="5096" xr:uid="{46772341-C918-4E39-8A28-4E782B75C7DA}"/>
    <cellStyle name="Normal 52 4 2 2 2" xfId="8032" xr:uid="{5EC5336B-38AF-46E7-9600-B43B4E311968}"/>
    <cellStyle name="Normal 52 4 2 2 2 2" xfId="26564" xr:uid="{DC7D8D5A-AA97-4FBB-97E9-6BB493126A8D}"/>
    <cellStyle name="Normal 52 4 2 2 2 3" xfId="34682" xr:uid="{6B933D8B-E030-4797-BB26-388F99C6027E}"/>
    <cellStyle name="Normal 52 4 2 2 3" xfId="23656" xr:uid="{C28B1F02-3582-4E7A-9F38-56785BC521B7}"/>
    <cellStyle name="Normal 52 4 2 2 4" xfId="31774" xr:uid="{F0F4B240-4A25-4425-B747-114F51E28DE8}"/>
    <cellStyle name="Normal 52 4 2 3" xfId="6606" xr:uid="{63780C65-DFF8-4D9D-9DBE-162C55CC1637}"/>
    <cellStyle name="Normal 52 4 2 3 2" xfId="25138" xr:uid="{B4D97B6B-F087-424E-95D9-632938EF577E}"/>
    <cellStyle name="Normal 52 4 2 3 3" xfId="33256" xr:uid="{4B0ED838-6ED3-4D30-BD00-383C28531683}"/>
    <cellStyle name="Normal 52 4 2 4" xfId="22228" xr:uid="{C99899F2-C41C-4275-A122-EB84C5150BA0}"/>
    <cellStyle name="Normal 52 4 2 5" xfId="30346" xr:uid="{B377E78F-F18F-46A9-8097-BDB2BA87AB0B}"/>
    <cellStyle name="Normal 52 4 3" xfId="4385" xr:uid="{B273768E-AC66-4038-9CD6-73E371B6B369}"/>
    <cellStyle name="Normal 52 4 3 2" xfId="7321" xr:uid="{B7EC6CE9-45E9-4B58-95F9-C08658C3B093}"/>
    <cellStyle name="Normal 52 4 3 2 2" xfId="25853" xr:uid="{CCCDDAA3-09B6-47D3-900E-E7568809A4F0}"/>
    <cellStyle name="Normal 52 4 3 2 3" xfId="33971" xr:uid="{7F7B819F-9E49-4EBF-80AF-4EC31C96773B}"/>
    <cellStyle name="Normal 52 4 3 3" xfId="22945" xr:uid="{303903A4-7A60-49C6-9086-277F0B33B3F5}"/>
    <cellStyle name="Normal 52 4 3 4" xfId="31063" xr:uid="{49FCC6FB-9AC2-4811-896F-08858EA2B551}"/>
    <cellStyle name="Normal 52 4 4" xfId="5895" xr:uid="{F4C88884-E1EC-4A6D-B360-43D1ADF634AE}"/>
    <cellStyle name="Normal 52 4 4 2" xfId="24427" xr:uid="{15702D4F-76B9-4CD7-81B0-EF4CFA7D321B}"/>
    <cellStyle name="Normal 52 4 4 3" xfId="32545" xr:uid="{1774F636-5E79-40F7-8CE4-700EA6A64EB9}"/>
    <cellStyle name="Normal 52 4 5" xfId="21480" xr:uid="{F453079B-9418-453F-A5E4-319F310422B7}"/>
    <cellStyle name="Normal 52 4 6" xfId="29596" xr:uid="{532A7FA3-9CA5-4927-9A4A-32A0D275AB0C}"/>
    <cellStyle name="Normal 52 5" xfId="3354" xr:uid="{153743BD-5F8C-421D-B3FB-90B439482B8D}"/>
    <cellStyle name="Normal 52 5 2" xfId="4789" xr:uid="{B768C8EC-FCB2-42AC-A294-FCDEBDFB4B89}"/>
    <cellStyle name="Normal 52 5 2 2" xfId="7725" xr:uid="{26877D24-6FD5-4F3F-B8CC-181707CF9D00}"/>
    <cellStyle name="Normal 52 5 2 2 2" xfId="26257" xr:uid="{1B40B31E-D433-4D4E-B459-93C9E9F50121}"/>
    <cellStyle name="Normal 52 5 2 2 3" xfId="34375" xr:uid="{36B22A02-52AC-4A7B-850C-9E7DF066F398}"/>
    <cellStyle name="Normal 52 5 2 3" xfId="23349" xr:uid="{2AFB32E9-1A3E-4092-9A58-4A3032808359}"/>
    <cellStyle name="Normal 52 5 2 4" xfId="31467" xr:uid="{821F7330-C5E5-45A2-B0F1-F3F8401E0784}"/>
    <cellStyle name="Normal 52 5 3" xfId="6299" xr:uid="{D91478B2-6D1C-4E3F-97D4-01EE5F7A77E6}"/>
    <cellStyle name="Normal 52 5 3 2" xfId="24831" xr:uid="{DF848C48-8101-441F-BEF7-AAA36AC5DCA8}"/>
    <cellStyle name="Normal 52 5 3 3" xfId="32949" xr:uid="{1A9BC486-F171-4844-ABE7-A1F8EC6CA250}"/>
    <cellStyle name="Normal 52 5 4" xfId="21921" xr:uid="{168E8BF5-95D0-4031-98CC-891418178FEC}"/>
    <cellStyle name="Normal 52 5 5" xfId="30039" xr:uid="{74CBC0B0-CE57-4DC8-9D8B-30538C123868}"/>
    <cellStyle name="Normal 52 6" xfId="4078" xr:uid="{1CE29B11-8970-49CB-9C05-B566AAB4E130}"/>
    <cellStyle name="Normal 52 6 2" xfId="7014" xr:uid="{97FBB78A-FD41-4067-A919-6BAC1DD0B5FF}"/>
    <cellStyle name="Normal 52 6 2 2" xfId="25546" xr:uid="{D816F1BB-47F6-4A41-BB84-A57E8B1D9C4C}"/>
    <cellStyle name="Normal 52 6 2 3" xfId="33664" xr:uid="{63DAF879-C0B5-4CA6-88AC-409452A04889}"/>
    <cellStyle name="Normal 52 6 3" xfId="22638" xr:uid="{B18E7D0C-6A8C-4652-980A-0CE4835C42AB}"/>
    <cellStyle name="Normal 52 6 4" xfId="30756" xr:uid="{D0499759-C7DF-43B6-96F1-5C648E7971CE}"/>
    <cellStyle name="Normal 52 7" xfId="5588" xr:uid="{470DFED6-A792-408D-8E99-DFFA15C5B85D}"/>
    <cellStyle name="Normal 52 7 2" xfId="24120" xr:uid="{D046505E-CF93-44C0-A6C9-FEB093E89BB9}"/>
    <cellStyle name="Normal 52 7 3" xfId="32238" xr:uid="{ACB11289-5BF3-407D-8B7A-765BD69EFF40}"/>
    <cellStyle name="Normal 52 8" xfId="11427" xr:uid="{CF5F54C4-6F3A-4643-8248-962C320F8D78}"/>
    <cellStyle name="Normal 52 8 2" xfId="27654" xr:uid="{98342482-702D-4C45-A98E-58A7E7CE0FA5}"/>
    <cellStyle name="Normal 52 8 3" xfId="35846" xr:uid="{129D38EC-9576-4259-8015-F7EBD16361F2}"/>
    <cellStyle name="Normal 52 9" xfId="2117" xr:uid="{21D9696E-2712-481A-B6A5-339FCB0B9949}"/>
    <cellStyle name="Normal 52 9 2" xfId="21087" xr:uid="{53E7F4C6-CE87-4BA4-9888-9ABBB8F7D3F2}"/>
    <cellStyle name="Normal 52 9 3" xfId="29203" xr:uid="{E2F66A67-A76A-4D28-9B77-8D6F4E71CB8E}"/>
    <cellStyle name="Normal 53" xfId="574" xr:uid="{3A0702C1-89FE-4578-8C40-E770A49C8B2D}"/>
    <cellStyle name="Normal 53 2" xfId="975" xr:uid="{3EE46DF0-622C-48C7-BE8C-50BC4623CF13}"/>
    <cellStyle name="Normal 53 2 2" xfId="11429" xr:uid="{EEB58013-4C13-4EE3-BE77-893F39421520}"/>
    <cellStyle name="Normal 53 2 3" xfId="2541" xr:uid="{4D520FBB-A1E1-466C-B031-4F2E1FA4E702}"/>
    <cellStyle name="Normal 53 2 4" xfId="20731" xr:uid="{84F5085F-F2B7-4800-BC79-BEC822E6AB29}"/>
    <cellStyle name="Normal 53 2 5" xfId="28826" xr:uid="{DAD288EF-32FE-437E-94FE-0CAA84A7BD80}"/>
    <cellStyle name="Normal 53 3" xfId="8526" xr:uid="{94E28407-51C1-47B2-AE63-82262CA32C85}"/>
    <cellStyle name="Normal 53 4" xfId="2130" xr:uid="{6CAEEC1D-7296-45E4-A2BA-878C929731D7}"/>
    <cellStyle name="Normal 53 5" xfId="20420" xr:uid="{5BD2700F-B321-485B-977F-1DB8471680B0}"/>
    <cellStyle name="Normal 53 6" xfId="28512" xr:uid="{4D7EC589-441C-401A-89D9-87F483E55670}"/>
    <cellStyle name="Normal 54" xfId="692" xr:uid="{49D3AD7E-DD64-44E3-8A5B-FF9E626B84C4}"/>
    <cellStyle name="Normal 54 10" xfId="20466" xr:uid="{622EE4CE-F4CE-4B79-887D-EE7CF0BB8608}"/>
    <cellStyle name="Normal 54 11" xfId="28562" xr:uid="{975B06D0-2089-4888-A625-92E9531659EC}"/>
    <cellStyle name="Normal 54 2" xfId="1020" xr:uid="{4A8D7609-A01C-4DBB-BB64-ABD05CE3B51F}"/>
    <cellStyle name="Normal 54 2 10" xfId="28871" xr:uid="{4AB128D1-0F88-4CF6-AF78-66489D2D087E}"/>
    <cellStyle name="Normal 54 2 2" xfId="2392" xr:uid="{652A4413-8995-4E2F-8CE9-DA09B02A565A}"/>
    <cellStyle name="Normal 54 2 2 2" xfId="2980" xr:uid="{3C651271-9AD3-44BB-B0C5-35E012205D81}"/>
    <cellStyle name="Normal 54 2 2 2 2" xfId="3853" xr:uid="{AB4E8ADC-99ED-429B-BDB7-BA0D7A60D694}"/>
    <cellStyle name="Normal 54 2 2 2 2 2" xfId="5286" xr:uid="{302C0126-7866-4136-9625-DCA194091E4E}"/>
    <cellStyle name="Normal 54 2 2 2 2 2 2" xfId="8222" xr:uid="{B79849EA-3A20-49EC-8AE0-9F78C06611CC}"/>
    <cellStyle name="Normal 54 2 2 2 2 2 2 2" xfId="26754" xr:uid="{B8BF9766-C893-4C25-BE3E-449AC4D6ABCD}"/>
    <cellStyle name="Normal 54 2 2 2 2 2 2 3" xfId="34872" xr:uid="{E10A477F-1DC4-4C67-BD4E-B79C16A6303C}"/>
    <cellStyle name="Normal 54 2 2 2 2 2 3" xfId="23846" xr:uid="{29982AC0-9641-4D6C-867C-C56472FF5BE4}"/>
    <cellStyle name="Normal 54 2 2 2 2 2 4" xfId="31964" xr:uid="{C409D7B7-1841-47E1-BEAF-14AC66CB9548}"/>
    <cellStyle name="Normal 54 2 2 2 2 3" xfId="6796" xr:uid="{83A0E8BE-E9DD-4E36-BAE6-057D18E71C67}"/>
    <cellStyle name="Normal 54 2 2 2 2 3 2" xfId="25328" xr:uid="{5687EDE3-E122-4D13-9AAD-7A1C1319AFCB}"/>
    <cellStyle name="Normal 54 2 2 2 2 3 3" xfId="33446" xr:uid="{554D1E21-7004-422C-B2A6-5DEAFCC9E13E}"/>
    <cellStyle name="Normal 54 2 2 2 2 4" xfId="22418" xr:uid="{E30E33EC-2F35-48DE-9E65-273AE0AB9468}"/>
    <cellStyle name="Normal 54 2 2 2 2 5" xfId="30536" xr:uid="{D52AB87D-C822-457D-844C-08C053BDE9E0}"/>
    <cellStyle name="Normal 54 2 2 2 3" xfId="4575" xr:uid="{37710534-EAF0-4269-85A1-8CEDE7AAF1E8}"/>
    <cellStyle name="Normal 54 2 2 2 3 2" xfId="7511" xr:uid="{0EC66952-7010-45A2-ADD2-3ABD8A6A2663}"/>
    <cellStyle name="Normal 54 2 2 2 3 2 2" xfId="26043" xr:uid="{593AD906-701F-4109-B917-AB3E8E25DDE6}"/>
    <cellStyle name="Normal 54 2 2 2 3 2 3" xfId="34161" xr:uid="{73D83CC4-206E-4620-95EE-359F43A1AAB4}"/>
    <cellStyle name="Normal 54 2 2 2 3 3" xfId="23135" xr:uid="{8017A8C5-BDEB-4CD7-8628-8960880280AD}"/>
    <cellStyle name="Normal 54 2 2 2 3 4" xfId="31253" xr:uid="{0A902C8D-33C7-4815-A367-B4490AF6C1F6}"/>
    <cellStyle name="Normal 54 2 2 2 4" xfId="6085" xr:uid="{8056371C-74F8-4BDB-9CD2-D8846DB927B2}"/>
    <cellStyle name="Normal 54 2 2 2 4 2" xfId="24617" xr:uid="{ED675976-0460-4BD0-8963-E77F90815063}"/>
    <cellStyle name="Normal 54 2 2 2 4 3" xfId="32735" xr:uid="{AC728EFA-7DE5-4F5A-9C7F-72B65D17DB6C}"/>
    <cellStyle name="Normal 54 2 2 2 5" xfId="21673" xr:uid="{6995E357-5999-49F0-BD09-04AC89CD75A1}"/>
    <cellStyle name="Normal 54 2 2 2 6" xfId="29789" xr:uid="{CFEF6D18-CAF1-4E21-ABB6-AA0A22584CDA}"/>
    <cellStyle name="Normal 54 2 2 3" xfId="3558" xr:uid="{E0B21087-D179-406E-92FB-7D7A31FE1702}"/>
    <cellStyle name="Normal 54 2 2 3 2" xfId="4993" xr:uid="{C5FB496A-929B-44FA-BFED-37C4CB25883A}"/>
    <cellStyle name="Normal 54 2 2 3 2 2" xfId="7929" xr:uid="{02F80E23-013C-4634-97F3-D5116DBD8F13}"/>
    <cellStyle name="Normal 54 2 2 3 2 2 2" xfId="26461" xr:uid="{2164F7A2-4438-4D5F-B63D-C3F780314C76}"/>
    <cellStyle name="Normal 54 2 2 3 2 2 3" xfId="34579" xr:uid="{6E6A874C-2253-4D0B-921D-F931E9671AC3}"/>
    <cellStyle name="Normal 54 2 2 3 2 3" xfId="23553" xr:uid="{B0D65146-ABCF-4AEF-809F-CD45280A20C8}"/>
    <cellStyle name="Normal 54 2 2 3 2 4" xfId="31671" xr:uid="{66E58F21-9522-46B6-B407-32475C72C8A1}"/>
    <cellStyle name="Normal 54 2 2 3 3" xfId="6503" xr:uid="{9ECAD2D7-66B4-4FDA-B6EB-E88498895FE1}"/>
    <cellStyle name="Normal 54 2 2 3 3 2" xfId="25035" xr:uid="{2549E047-B104-408E-9226-BF4E29A3AF30}"/>
    <cellStyle name="Normal 54 2 2 3 3 3" xfId="33153" xr:uid="{2A4E9E38-822F-41D5-9ACE-A4A545803629}"/>
    <cellStyle name="Normal 54 2 2 3 4" xfId="22125" xr:uid="{9B2055F2-FBF9-4E8F-8AFE-A9FF0851024F}"/>
    <cellStyle name="Normal 54 2 2 3 5" xfId="30243" xr:uid="{C3B74AE5-E491-46D7-8916-A0A04C33B368}"/>
    <cellStyle name="Normal 54 2 2 4" xfId="4282" xr:uid="{0FF3FFFF-648C-4339-A487-5AECD616BBBC}"/>
    <cellStyle name="Normal 54 2 2 4 2" xfId="7218" xr:uid="{585167DB-4838-4528-A26E-A5D67B2E98C5}"/>
    <cellStyle name="Normal 54 2 2 4 2 2" xfId="25750" xr:uid="{AC6E585A-DE6E-4024-9974-E040D0F6AA16}"/>
    <cellStyle name="Normal 54 2 2 4 2 3" xfId="33868" xr:uid="{E3C4D566-7B77-4B7B-B3BC-B9CAAB514A3A}"/>
    <cellStyle name="Normal 54 2 2 4 3" xfId="22842" xr:uid="{FB139EC5-894F-4D0B-9185-49B44B631F20}"/>
    <cellStyle name="Normal 54 2 2 4 4" xfId="30960" xr:uid="{2EC1D76A-69BA-4F5B-B5E1-3ED0C8AB4B30}"/>
    <cellStyle name="Normal 54 2 2 5" xfId="5792" xr:uid="{9BD2186D-BF04-42D3-AF14-7DC3109F066F}"/>
    <cellStyle name="Normal 54 2 2 5 2" xfId="24324" xr:uid="{EF964846-1846-4FF3-8A3A-4020043E0EC5}"/>
    <cellStyle name="Normal 54 2 2 5 3" xfId="32442" xr:uid="{F9F5DE35-F8CB-41FF-B7C5-38EB7F1F14FD}"/>
    <cellStyle name="Normal 54 2 2 6" xfId="21310" xr:uid="{AD4B1C90-6CED-4E89-B2B1-6DD871A16C12}"/>
    <cellStyle name="Normal 54 2 2 7" xfId="29426" xr:uid="{B0766B95-B2D8-4462-9F9E-E544A7466186}"/>
    <cellStyle name="Normal 54 2 3" xfId="2855" xr:uid="{F43B1D38-156E-48A4-BD3D-EE92D1D17B56}"/>
    <cellStyle name="Normal 54 2 3 2" xfId="3728" xr:uid="{799B3AC0-859F-416D-8B71-8147A6E57324}"/>
    <cellStyle name="Normal 54 2 3 2 2" xfId="5161" xr:uid="{65C86F4D-F24F-42C3-BCFD-DDB2F3FF19AD}"/>
    <cellStyle name="Normal 54 2 3 2 2 2" xfId="8097" xr:uid="{BFF1F04D-2263-414A-B11B-DD9C92E1AE2D}"/>
    <cellStyle name="Normal 54 2 3 2 2 2 2" xfId="26629" xr:uid="{C6691810-16E5-4CC8-9612-54170600E007}"/>
    <cellStyle name="Normal 54 2 3 2 2 2 3" xfId="34747" xr:uid="{B64A1B08-5D8C-4966-8799-108CF25D871F}"/>
    <cellStyle name="Normal 54 2 3 2 2 3" xfId="23721" xr:uid="{BB475846-E4F7-42EF-B2E7-67D28AA0716A}"/>
    <cellStyle name="Normal 54 2 3 2 2 4" xfId="31839" xr:uid="{3582452D-D734-4A2D-9A7C-88BEB467BDC5}"/>
    <cellStyle name="Normal 54 2 3 2 3" xfId="6671" xr:uid="{AB34B4A8-A9EC-48C9-8F53-ED78DFBBF49F}"/>
    <cellStyle name="Normal 54 2 3 2 3 2" xfId="25203" xr:uid="{DAC04DC4-B2AF-4791-823E-68D55D33AAF3}"/>
    <cellStyle name="Normal 54 2 3 2 3 3" xfId="33321" xr:uid="{C04F320C-C593-4275-861F-EA77540DA8A7}"/>
    <cellStyle name="Normal 54 2 3 2 4" xfId="22293" xr:uid="{5BBE90B7-AD9B-46D2-B90A-253575DAD4D5}"/>
    <cellStyle name="Normal 54 2 3 2 5" xfId="30411" xr:uid="{307ACE03-007A-4301-9301-09D8E18AE866}"/>
    <cellStyle name="Normal 54 2 3 3" xfId="4450" xr:uid="{CE4EF366-DF89-491E-8276-F091BD5E2164}"/>
    <cellStyle name="Normal 54 2 3 3 2" xfId="7386" xr:uid="{F692AAB2-5738-42E1-AC4F-29E835445711}"/>
    <cellStyle name="Normal 54 2 3 3 2 2" xfId="25918" xr:uid="{E9FA857F-32C0-4D8C-935D-69802FC618A0}"/>
    <cellStyle name="Normal 54 2 3 3 2 3" xfId="34036" xr:uid="{F5334270-4BF6-4DAB-AB6A-1BC61D23D552}"/>
    <cellStyle name="Normal 54 2 3 3 3" xfId="23010" xr:uid="{572BEF8C-A241-4120-875C-CEDF9A0F78F8}"/>
    <cellStyle name="Normal 54 2 3 3 4" xfId="31128" xr:uid="{DD181D92-A62A-4A15-9B1B-89E57CA1B5A2}"/>
    <cellStyle name="Normal 54 2 3 4" xfId="5960" xr:uid="{59F5ADD8-08C2-42CC-8491-CF504CA0D1DF}"/>
    <cellStyle name="Normal 54 2 3 4 2" xfId="24492" xr:uid="{AEC41475-778A-42E9-B869-6A00A0930613}"/>
    <cellStyle name="Normal 54 2 3 4 3" xfId="32610" xr:uid="{0F373FEA-226C-49C6-8C86-281DF1366BCB}"/>
    <cellStyle name="Normal 54 2 3 5" xfId="21548" xr:uid="{5B576D9B-A454-4B8A-80E2-1CDDD6A90355}"/>
    <cellStyle name="Normal 54 2 3 6" xfId="29664" xr:uid="{B883A32C-A8C8-406B-96A2-C27D894554D2}"/>
    <cellStyle name="Normal 54 2 4" xfId="3433" xr:uid="{C8E64E96-6D07-40C9-B55A-9E82535E2390}"/>
    <cellStyle name="Normal 54 2 4 2" xfId="4868" xr:uid="{395E74FD-8E33-4260-A994-608FE7242117}"/>
    <cellStyle name="Normal 54 2 4 2 2" xfId="7804" xr:uid="{7E8C9FCB-A627-424C-83C4-2DE28AFF4313}"/>
    <cellStyle name="Normal 54 2 4 2 2 2" xfId="26336" xr:uid="{982B2997-224C-49D0-B99D-6AA925F15C8A}"/>
    <cellStyle name="Normal 54 2 4 2 2 3" xfId="34454" xr:uid="{5E9D9C8C-8523-40DF-A8D7-24BCA08DFC33}"/>
    <cellStyle name="Normal 54 2 4 2 3" xfId="23428" xr:uid="{624CA28F-A628-4DE1-A01E-4D0778E469AC}"/>
    <cellStyle name="Normal 54 2 4 2 4" xfId="31546" xr:uid="{2CAF45E7-05EB-481F-9FE6-829399B8F7F3}"/>
    <cellStyle name="Normal 54 2 4 3" xfId="6378" xr:uid="{B7DB4442-C608-45B1-9B53-1CF75BF897F7}"/>
    <cellStyle name="Normal 54 2 4 3 2" xfId="24910" xr:uid="{F9EC3693-9BEA-4345-815C-4746B6CA1F97}"/>
    <cellStyle name="Normal 54 2 4 3 3" xfId="33028" xr:uid="{259221E4-D6FB-4EF3-819A-819DA927DDA2}"/>
    <cellStyle name="Normal 54 2 4 4" xfId="22000" xr:uid="{83F5EA43-3369-4A39-BD29-578F72BF10C7}"/>
    <cellStyle name="Normal 54 2 4 5" xfId="30118" xr:uid="{84D69DF1-1D8A-41CC-B92C-8EB65C8AFCB4}"/>
    <cellStyle name="Normal 54 2 5" xfId="4157" xr:uid="{887EF0A4-9B6E-4825-B932-CCF7C4B8417E}"/>
    <cellStyle name="Normal 54 2 5 2" xfId="7093" xr:uid="{CA349964-2BE0-4D38-BAC0-5F2E443359AF}"/>
    <cellStyle name="Normal 54 2 5 2 2" xfId="25625" xr:uid="{6F6A9C5C-AB15-4749-BD42-8BC0EBDF8DBF}"/>
    <cellStyle name="Normal 54 2 5 2 3" xfId="33743" xr:uid="{1CE5A871-968D-4D2A-8960-70FEFF66DB63}"/>
    <cellStyle name="Normal 54 2 5 3" xfId="22717" xr:uid="{42A116A8-060C-478B-A0B4-8F50D424BF73}"/>
    <cellStyle name="Normal 54 2 5 4" xfId="30835" xr:uid="{C7A88166-AC1E-4D7A-8AC9-F5D3F057CD67}"/>
    <cellStyle name="Normal 54 2 6" xfId="5667" xr:uid="{99791DF3-D839-4E23-982B-73421FB06D17}"/>
    <cellStyle name="Normal 54 2 6 2" xfId="24199" xr:uid="{31F1A22F-6EB9-4421-984F-77186A8C1809}"/>
    <cellStyle name="Normal 54 2 6 3" xfId="32317" xr:uid="{FA340139-1B0E-48F4-9A6F-48C30C6201E3}"/>
    <cellStyle name="Normal 54 2 7" xfId="11431" xr:uid="{F139D595-723C-47D3-A642-4B2D5CF2D268}"/>
    <cellStyle name="Normal 54 2 7 2" xfId="27657" xr:uid="{C916CFD4-8699-43AA-8C14-1ED0D28E69FA}"/>
    <cellStyle name="Normal 54 2 7 3" xfId="35849" xr:uid="{DE8DB59E-2325-4861-8838-C17FCE100908}"/>
    <cellStyle name="Normal 54 2 8" xfId="2252" xr:uid="{F02A49A3-FBBE-47F0-BB01-1E819DABD857}"/>
    <cellStyle name="Normal 54 2 8 2" xfId="21181" xr:uid="{93593E5F-14C2-4EF3-B876-C05DB744D403}"/>
    <cellStyle name="Normal 54 2 8 3" xfId="29297" xr:uid="{51F18B2D-99D2-4628-8793-9DE14FD567D8}"/>
    <cellStyle name="Normal 54 2 9" xfId="20776" xr:uid="{A42ED74C-CE3E-4199-8FA8-D95D75759783}"/>
    <cellStyle name="Normal 54 3" xfId="2344" xr:uid="{AAE7F3B6-F04D-45B4-98B5-67428A393521}"/>
    <cellStyle name="Normal 54 3 2" xfId="2934" xr:uid="{266A4B54-D382-4D6F-80CC-800EBC4FAD0A}"/>
    <cellStyle name="Normal 54 3 2 2" xfId="3807" xr:uid="{6221A912-C042-441C-ADBD-E77759236415}"/>
    <cellStyle name="Normal 54 3 2 2 2" xfId="5240" xr:uid="{ACFA2635-C7BB-4A92-8274-E4297A8AB6C5}"/>
    <cellStyle name="Normal 54 3 2 2 2 2" xfId="8176" xr:uid="{DFD36B6A-DBD1-4AFD-AC7B-26C454C300B0}"/>
    <cellStyle name="Normal 54 3 2 2 2 2 2" xfId="26708" xr:uid="{5A9CF8D0-1CA0-4913-896F-BCB0FDFDB3D8}"/>
    <cellStyle name="Normal 54 3 2 2 2 2 3" xfId="34826" xr:uid="{DCA353C9-1835-421C-A3A8-5D63D527D768}"/>
    <cellStyle name="Normal 54 3 2 2 2 3" xfId="23800" xr:uid="{27CD73FF-6704-49CD-9460-286329437D44}"/>
    <cellStyle name="Normal 54 3 2 2 2 4" xfId="31918" xr:uid="{A96AF5D8-BD2D-4257-8FB7-21D981C96E0D}"/>
    <cellStyle name="Normal 54 3 2 2 3" xfId="6750" xr:uid="{DA579B31-AB7B-4112-8612-C5D63320BFEA}"/>
    <cellStyle name="Normal 54 3 2 2 3 2" xfId="25282" xr:uid="{D4BE0F3F-EA85-4828-9B44-5E18C788CF1D}"/>
    <cellStyle name="Normal 54 3 2 2 3 3" xfId="33400" xr:uid="{EE6CFA53-5693-4374-8043-63D920DB39CD}"/>
    <cellStyle name="Normal 54 3 2 2 4" xfId="22372" xr:uid="{923CD3C4-EC8C-4B76-8CC9-BF7BBFE7FF3E}"/>
    <cellStyle name="Normal 54 3 2 2 5" xfId="30490" xr:uid="{FB724B01-5128-40E0-86A6-E0BB8364CB18}"/>
    <cellStyle name="Normal 54 3 2 3" xfId="4529" xr:uid="{0851807C-12A1-4754-A836-F2C1F6A25E0F}"/>
    <cellStyle name="Normal 54 3 2 3 2" xfId="7465" xr:uid="{32A88C42-8BC4-4BB4-88F8-015C7C7E51EB}"/>
    <cellStyle name="Normal 54 3 2 3 2 2" xfId="25997" xr:uid="{CAB43C0D-B194-4773-9899-8888D1A66326}"/>
    <cellStyle name="Normal 54 3 2 3 2 3" xfId="34115" xr:uid="{A07640C0-79B3-49F5-9BBB-B387B411E9EC}"/>
    <cellStyle name="Normal 54 3 2 3 3" xfId="23089" xr:uid="{B477DD0C-1F77-4EC0-8CF9-5218269938B8}"/>
    <cellStyle name="Normal 54 3 2 3 4" xfId="31207" xr:uid="{A9FCAE97-D1BA-4D2E-A952-BB261E97D18E}"/>
    <cellStyle name="Normal 54 3 2 4" xfId="6039" xr:uid="{11BE9D22-FF33-40E9-B8CA-E7904ADD8CA0}"/>
    <cellStyle name="Normal 54 3 2 4 2" xfId="24571" xr:uid="{5317E5F7-FF98-4063-A8F1-4870C69AE579}"/>
    <cellStyle name="Normal 54 3 2 4 3" xfId="32689" xr:uid="{A0F9E66B-0644-4B2C-95DB-3E5E880E7590}"/>
    <cellStyle name="Normal 54 3 2 5" xfId="21627" xr:uid="{58EA0B4C-8D47-4CA3-BA01-3BB4034D4713}"/>
    <cellStyle name="Normal 54 3 2 6" xfId="29743" xr:uid="{DFBD93E2-214C-4E6E-AB07-F5580DAAB26E}"/>
    <cellStyle name="Normal 54 3 3" xfId="3512" xr:uid="{25F2B6C9-6F71-4E6D-A649-2BEDDDFB191B}"/>
    <cellStyle name="Normal 54 3 3 2" xfId="4947" xr:uid="{F22540E2-C74A-4DEA-8B07-CE9FC8DA41A1}"/>
    <cellStyle name="Normal 54 3 3 2 2" xfId="7883" xr:uid="{8F6184A5-9FA7-43D7-BB58-FBC169D3150B}"/>
    <cellStyle name="Normal 54 3 3 2 2 2" xfId="26415" xr:uid="{C7A46747-E530-4544-B2A8-36437DE666F9}"/>
    <cellStyle name="Normal 54 3 3 2 2 3" xfId="34533" xr:uid="{D4AA15BC-27BE-4946-A249-55BE02E4BCB2}"/>
    <cellStyle name="Normal 54 3 3 2 3" xfId="23507" xr:uid="{5EB410A4-2B52-4883-925A-367EC0517474}"/>
    <cellStyle name="Normal 54 3 3 2 4" xfId="31625" xr:uid="{345BD3C1-27BA-4B0C-A442-CE0EDAEDDFCD}"/>
    <cellStyle name="Normal 54 3 3 3" xfId="6457" xr:uid="{F7F5C3EE-A710-49D0-8668-BC0E08795451}"/>
    <cellStyle name="Normal 54 3 3 3 2" xfId="24989" xr:uid="{1D198FAD-DDC7-4671-9EE8-52836BD7D0AA}"/>
    <cellStyle name="Normal 54 3 3 3 3" xfId="33107" xr:uid="{7E868766-BC40-4A4E-BC51-DBA8CC53D3B7}"/>
    <cellStyle name="Normal 54 3 3 4" xfId="22079" xr:uid="{7CD67814-0C04-4F8B-90A0-708B15DB613B}"/>
    <cellStyle name="Normal 54 3 3 5" xfId="30197" xr:uid="{5BB70B54-C94E-46CC-9E98-5D6847BCC7C8}"/>
    <cellStyle name="Normal 54 3 4" xfId="4236" xr:uid="{3F89B7A8-B18C-43C7-9A68-F98C63E74897}"/>
    <cellStyle name="Normal 54 3 4 2" xfId="7172" xr:uid="{43C84A33-A889-45CE-8F05-3FDA8DD20429}"/>
    <cellStyle name="Normal 54 3 4 2 2" xfId="25704" xr:uid="{7120A524-0D14-440A-A260-CACF548BE680}"/>
    <cellStyle name="Normal 54 3 4 2 3" xfId="33822" xr:uid="{D0255F6E-2275-417F-ABFA-B15CC8559DDA}"/>
    <cellStyle name="Normal 54 3 4 3" xfId="22796" xr:uid="{60808B22-EC05-4B55-9B94-9FD98A085742}"/>
    <cellStyle name="Normal 54 3 4 4" xfId="30914" xr:uid="{DE23EA4E-30B7-4B0B-A443-15F04961E103}"/>
    <cellStyle name="Normal 54 3 5" xfId="5746" xr:uid="{F71C0E99-9A75-4318-A267-BFB6EF3F8694}"/>
    <cellStyle name="Normal 54 3 5 2" xfId="24278" xr:uid="{54E6826F-C84C-4B25-875C-D572714294D3}"/>
    <cellStyle name="Normal 54 3 5 3" xfId="32396" xr:uid="{E928AAC3-6CBE-4D24-8237-0B7713AB7501}"/>
    <cellStyle name="Normal 54 3 6" xfId="21263" xr:uid="{F39D4ACA-7F3E-4702-B5DB-E1984602CED8}"/>
    <cellStyle name="Normal 54 3 7" xfId="29379" xr:uid="{B061446A-8BD4-451C-9550-3F6E2C41D055}"/>
    <cellStyle name="Normal 54 4" xfId="2775" xr:uid="{502CFD77-9D15-4933-95D4-C0E82D7C7339}"/>
    <cellStyle name="Normal 54 4 2" xfId="3664" xr:uid="{E9A3ABF9-675F-4A4A-8BF4-4282D1B7A57F}"/>
    <cellStyle name="Normal 54 4 2 2" xfId="5097" xr:uid="{04EF0C15-93ED-4EFA-8E1B-C5A7D02CC557}"/>
    <cellStyle name="Normal 54 4 2 2 2" xfId="8033" xr:uid="{01B89F5B-A186-4E7F-AE17-EE15E801DC8D}"/>
    <cellStyle name="Normal 54 4 2 2 2 2" xfId="26565" xr:uid="{F278E06D-105F-48BE-9421-01FA1B5C3604}"/>
    <cellStyle name="Normal 54 4 2 2 2 3" xfId="34683" xr:uid="{674762D0-552E-4400-BAD6-1D25A92930ED}"/>
    <cellStyle name="Normal 54 4 2 2 3" xfId="23657" xr:uid="{77209148-F5BA-4897-9726-E9191356EDD3}"/>
    <cellStyle name="Normal 54 4 2 2 4" xfId="31775" xr:uid="{F5CFBEAA-704A-4067-AD55-FCAFA9867078}"/>
    <cellStyle name="Normal 54 4 2 3" xfId="6607" xr:uid="{CD6FB6E9-1B6E-490A-B308-0F7D1A51FE71}"/>
    <cellStyle name="Normal 54 4 2 3 2" xfId="25139" xr:uid="{E97648FB-DA69-4D30-B285-87C11EAE67F0}"/>
    <cellStyle name="Normal 54 4 2 3 3" xfId="33257" xr:uid="{9FB092DF-BBFF-4B9B-A78F-3BE8F8A4D98E}"/>
    <cellStyle name="Normal 54 4 2 4" xfId="22229" xr:uid="{B371C52F-C9ED-4D8C-B8F2-C05560FD3473}"/>
    <cellStyle name="Normal 54 4 2 5" xfId="30347" xr:uid="{F3C1120E-ECAE-4157-B8EA-E3FE9FB29DA1}"/>
    <cellStyle name="Normal 54 4 3" xfId="4386" xr:uid="{E91D76E4-4C93-4C05-892D-53212034E654}"/>
    <cellStyle name="Normal 54 4 3 2" xfId="7322" xr:uid="{E4B2550A-3DB1-444A-B234-5CC5258799DE}"/>
    <cellStyle name="Normal 54 4 3 2 2" xfId="25854" xr:uid="{BE4A2345-850C-466F-93EF-BCDEA5371C78}"/>
    <cellStyle name="Normal 54 4 3 2 3" xfId="33972" xr:uid="{E80986F1-93FD-4A02-A68B-A0CE7A330879}"/>
    <cellStyle name="Normal 54 4 3 3" xfId="22946" xr:uid="{D1AE73E8-22CA-451F-ADD0-C862E1F4393B}"/>
    <cellStyle name="Normal 54 4 3 4" xfId="31064" xr:uid="{EA2776A9-16AA-492F-9A0C-D440F7424FDC}"/>
    <cellStyle name="Normal 54 4 4" xfId="5896" xr:uid="{F7CC8B98-6E0F-4B49-8032-29882A2E9EA5}"/>
    <cellStyle name="Normal 54 4 4 2" xfId="24428" xr:uid="{91572CC4-8048-47D4-87AD-7A776DA3E844}"/>
    <cellStyle name="Normal 54 4 4 3" xfId="32546" xr:uid="{3D5F80D3-3C9B-49D0-A792-DD0959480270}"/>
    <cellStyle name="Normal 54 4 5" xfId="21481" xr:uid="{82FD5D68-F48A-4454-AB93-F6E1EE182D6D}"/>
    <cellStyle name="Normal 54 4 6" xfId="29597" xr:uid="{10100592-FB87-47DF-BA03-153E39752D51}"/>
    <cellStyle name="Normal 54 5" xfId="3355" xr:uid="{8C023B06-972E-4866-8C15-EC58708062AF}"/>
    <cellStyle name="Normal 54 5 2" xfId="4790" xr:uid="{8822A977-3EF7-4378-9D5E-52910A4D8640}"/>
    <cellStyle name="Normal 54 5 2 2" xfId="7726" xr:uid="{8806677F-911E-4A71-8442-5DE75C6CFC10}"/>
    <cellStyle name="Normal 54 5 2 2 2" xfId="26258" xr:uid="{01D4094C-4096-4C4B-B6E1-767EA71F690B}"/>
    <cellStyle name="Normal 54 5 2 2 3" xfId="34376" xr:uid="{64C997A2-F76E-49F6-A63F-28DE2A7721B4}"/>
    <cellStyle name="Normal 54 5 2 3" xfId="23350" xr:uid="{A84D7E62-5A3B-496D-BD22-7BA985A24978}"/>
    <cellStyle name="Normal 54 5 2 4" xfId="31468" xr:uid="{C5334F37-B099-47FC-BF05-9F2B30AD2B3C}"/>
    <cellStyle name="Normal 54 5 3" xfId="6300" xr:uid="{9B1FB8C1-1987-4406-BFD6-C8811ABF4E53}"/>
    <cellStyle name="Normal 54 5 3 2" xfId="24832" xr:uid="{EB88BFE5-7C26-4C68-8B79-70C0B1A1FBD7}"/>
    <cellStyle name="Normal 54 5 3 3" xfId="32950" xr:uid="{72783429-A231-4C5D-9C52-379F65490685}"/>
    <cellStyle name="Normal 54 5 4" xfId="21922" xr:uid="{4CE8938E-8EE8-4D25-BC9E-600F72CA654B}"/>
    <cellStyle name="Normal 54 5 5" xfId="30040" xr:uid="{AB8E50DA-8360-4C06-8430-DFFB0CFE4885}"/>
    <cellStyle name="Normal 54 6" xfId="4079" xr:uid="{8D6F3693-0F34-44FF-A1DA-008F1D85340A}"/>
    <cellStyle name="Normal 54 6 2" xfId="7015" xr:uid="{622E0822-C614-487C-A2D1-0B2B5684EA52}"/>
    <cellStyle name="Normal 54 6 2 2" xfId="25547" xr:uid="{A3E06B18-070F-4825-A564-FE0B63E7034A}"/>
    <cellStyle name="Normal 54 6 2 3" xfId="33665" xr:uid="{8EF89A6F-EBB7-41CD-A0BC-340D40DB1010}"/>
    <cellStyle name="Normal 54 6 3" xfId="22639" xr:uid="{ED2985F3-EB3A-44B3-B6C5-ADAE283543FC}"/>
    <cellStyle name="Normal 54 6 4" xfId="30757" xr:uid="{195E0AF3-0F68-440C-B56B-3CAE57178EAC}"/>
    <cellStyle name="Normal 54 7" xfId="5589" xr:uid="{DB92125B-934F-4522-B390-9268BA8817E0}"/>
    <cellStyle name="Normal 54 7 2" xfId="24121" xr:uid="{15B41769-3780-4D4F-BEA4-73799FF20F60}"/>
    <cellStyle name="Normal 54 7 3" xfId="32239" xr:uid="{F5738595-6155-462D-B0BE-3A61D796E7F8}"/>
    <cellStyle name="Normal 54 8" xfId="11430" xr:uid="{38A3144B-82EE-41E2-87AE-533228F3AFA0}"/>
    <cellStyle name="Normal 54 8 2" xfId="27656" xr:uid="{D28DDD67-850B-41D0-AA74-D8F435F606E8}"/>
    <cellStyle name="Normal 54 8 3" xfId="35848" xr:uid="{31FBDBF8-57BA-41E6-B7DA-FCB1E08D9B22}"/>
    <cellStyle name="Normal 54 9" xfId="2118" xr:uid="{0323647E-2E1D-4351-B15D-76A956ACAE3A}"/>
    <cellStyle name="Normal 54 9 2" xfId="21088" xr:uid="{96F323F3-E7D6-4788-8D59-8DD624CA9AAC}"/>
    <cellStyle name="Normal 54 9 3" xfId="29204" xr:uid="{C7198BE6-A0A7-450E-BD39-ADB6E6F9F02E}"/>
    <cellStyle name="Normal 55" xfId="693" xr:uid="{5492786F-2AC8-4379-BC32-3DCDB77D998A}"/>
    <cellStyle name="Normal 55 10" xfId="20467" xr:uid="{7243F2A9-B0EB-48C0-9088-8247CFAA145A}"/>
    <cellStyle name="Normal 55 11" xfId="28563" xr:uid="{2ACB0622-9C1B-43FC-8D16-1DE6FFD3EB39}"/>
    <cellStyle name="Normal 55 2" xfId="1021" xr:uid="{412A6DED-8720-4CA6-8AAD-106E3D207117}"/>
    <cellStyle name="Normal 55 2 10" xfId="28872" xr:uid="{66060AD8-F6BF-429D-9D5E-28D9825E2032}"/>
    <cellStyle name="Normal 55 2 2" xfId="2393" xr:uid="{02C7C356-4105-4404-ADEB-CAE62718F4D2}"/>
    <cellStyle name="Normal 55 2 2 2" xfId="2981" xr:uid="{4E5E3201-E388-4A19-8B78-BCB69157BB27}"/>
    <cellStyle name="Normal 55 2 2 2 2" xfId="3854" xr:uid="{60B117C7-BC03-4071-90BC-DB4ABEED244C}"/>
    <cellStyle name="Normal 55 2 2 2 2 2" xfId="5287" xr:uid="{D8D35FD4-8420-4F4C-9732-2C002DE9C37C}"/>
    <cellStyle name="Normal 55 2 2 2 2 2 2" xfId="8223" xr:uid="{D38AAF81-3868-4B39-BB62-8BABE580417E}"/>
    <cellStyle name="Normal 55 2 2 2 2 2 2 2" xfId="26755" xr:uid="{049FD515-D754-4A20-ACB7-F8A93205032B}"/>
    <cellStyle name="Normal 55 2 2 2 2 2 2 3" xfId="34873" xr:uid="{BC11D075-BBC0-4E35-9474-B193E4982D48}"/>
    <cellStyle name="Normal 55 2 2 2 2 2 3" xfId="23847" xr:uid="{FBE79957-621E-48B9-AD2F-9EF2E90726E2}"/>
    <cellStyle name="Normal 55 2 2 2 2 2 4" xfId="31965" xr:uid="{A5A758E8-F7C2-41CB-9ED8-7C76763DE582}"/>
    <cellStyle name="Normal 55 2 2 2 2 3" xfId="6797" xr:uid="{AD141FDB-73DC-4F35-8555-6C5656980397}"/>
    <cellStyle name="Normal 55 2 2 2 2 3 2" xfId="25329" xr:uid="{9A9B6C0A-3153-4328-A54B-11932A158E23}"/>
    <cellStyle name="Normal 55 2 2 2 2 3 3" xfId="33447" xr:uid="{D0280A19-8462-43FB-83C8-502DFF89EE23}"/>
    <cellStyle name="Normal 55 2 2 2 2 4" xfId="22419" xr:uid="{2B1A182B-91D3-4129-995E-A687569F6409}"/>
    <cellStyle name="Normal 55 2 2 2 2 5" xfId="30537" xr:uid="{C2D89C6E-FB53-449F-A6E9-4A37A5A1DC7E}"/>
    <cellStyle name="Normal 55 2 2 2 3" xfId="4576" xr:uid="{596E68E3-4535-4447-AD6B-6761105AE63C}"/>
    <cellStyle name="Normal 55 2 2 2 3 2" xfId="7512" xr:uid="{2ABC9EAD-BFF8-4ACD-8007-9B56057B252E}"/>
    <cellStyle name="Normal 55 2 2 2 3 2 2" xfId="26044" xr:uid="{865DBCBA-2666-4A0E-8BAA-4CBB20AE8CA6}"/>
    <cellStyle name="Normal 55 2 2 2 3 2 3" xfId="34162" xr:uid="{5551791D-9AC7-47FE-978D-47595D9B9042}"/>
    <cellStyle name="Normal 55 2 2 2 3 3" xfId="23136" xr:uid="{D13307F6-B20A-461C-B481-3547AC6621BB}"/>
    <cellStyle name="Normal 55 2 2 2 3 4" xfId="31254" xr:uid="{E78B051A-77BD-414C-8C1E-C3C4E2B9734D}"/>
    <cellStyle name="Normal 55 2 2 2 4" xfId="6086" xr:uid="{44C3637C-40B6-4448-BE07-3149FB274D7F}"/>
    <cellStyle name="Normal 55 2 2 2 4 2" xfId="24618" xr:uid="{7209E1E6-5D4E-4100-908A-D55BA55C770B}"/>
    <cellStyle name="Normal 55 2 2 2 4 3" xfId="32736" xr:uid="{ACABCD1F-787D-4A9E-AF80-86B4A77CE110}"/>
    <cellStyle name="Normal 55 2 2 2 5" xfId="21674" xr:uid="{9BA8D337-9FD7-4A0D-87AC-68714182A231}"/>
    <cellStyle name="Normal 55 2 2 2 6" xfId="29790" xr:uid="{01537AF0-73BE-4CF4-8CCB-5AA044B219C3}"/>
    <cellStyle name="Normal 55 2 2 3" xfId="3559" xr:uid="{D84BBA68-0562-4057-B3F9-A9B9AA04B68A}"/>
    <cellStyle name="Normal 55 2 2 3 2" xfId="4994" xr:uid="{296E0E00-3BBA-4BA9-B5BF-982AEEFC2869}"/>
    <cellStyle name="Normal 55 2 2 3 2 2" xfId="7930" xr:uid="{9BD66D38-8E3E-4F2C-9FAF-E76034AD8E1D}"/>
    <cellStyle name="Normal 55 2 2 3 2 2 2" xfId="26462" xr:uid="{0A0F4667-4E40-48BE-8DD3-725D9929757F}"/>
    <cellStyle name="Normal 55 2 2 3 2 2 3" xfId="34580" xr:uid="{1348E59B-3B50-4352-BD75-ABAA887C8E58}"/>
    <cellStyle name="Normal 55 2 2 3 2 3" xfId="23554" xr:uid="{E98F1D0E-1BBA-44A2-A540-5F2F64BEDB75}"/>
    <cellStyle name="Normal 55 2 2 3 2 4" xfId="31672" xr:uid="{6AD18846-4C70-4112-A6F2-B6C9D8FA0F5A}"/>
    <cellStyle name="Normal 55 2 2 3 3" xfId="6504" xr:uid="{D5A3A0B9-0183-4B74-9765-01357659818E}"/>
    <cellStyle name="Normal 55 2 2 3 3 2" xfId="25036" xr:uid="{961A59D1-5D92-4E32-B3A0-23AB2018C06D}"/>
    <cellStyle name="Normal 55 2 2 3 3 3" xfId="33154" xr:uid="{899FDE89-5DED-48CD-BDFC-32B401955CDA}"/>
    <cellStyle name="Normal 55 2 2 3 4" xfId="22126" xr:uid="{46313830-5AB5-49B6-9EBE-09BEDCC2F99C}"/>
    <cellStyle name="Normal 55 2 2 3 5" xfId="30244" xr:uid="{F3D4A3DA-985D-4874-9EB2-9AEBE25C4C23}"/>
    <cellStyle name="Normal 55 2 2 4" xfId="4283" xr:uid="{3A88F419-4922-4F22-B597-330009ED0D45}"/>
    <cellStyle name="Normal 55 2 2 4 2" xfId="7219" xr:uid="{682AF365-5507-4418-86EE-07CEBF0CED29}"/>
    <cellStyle name="Normal 55 2 2 4 2 2" xfId="25751" xr:uid="{5098D35E-A596-4FA5-8643-D7C5933E2C46}"/>
    <cellStyle name="Normal 55 2 2 4 2 3" xfId="33869" xr:uid="{ECB53792-2D79-4391-92AC-CCF72787CA9C}"/>
    <cellStyle name="Normal 55 2 2 4 3" xfId="22843" xr:uid="{91EFC8D1-4C13-417D-8CCB-A1D87684DD58}"/>
    <cellStyle name="Normal 55 2 2 4 4" xfId="30961" xr:uid="{75D3F174-D1FF-46A6-993B-88BFB634E565}"/>
    <cellStyle name="Normal 55 2 2 5" xfId="5793" xr:uid="{4DC71BB8-D0D1-48C2-BA41-38A0890810EA}"/>
    <cellStyle name="Normal 55 2 2 5 2" xfId="24325" xr:uid="{8596353E-BE5F-44C3-8C57-A1285C8680D5}"/>
    <cellStyle name="Normal 55 2 2 5 3" xfId="32443" xr:uid="{82DA4F44-13E2-43AC-9C3E-EFB6EB8AAE36}"/>
    <cellStyle name="Normal 55 2 2 6" xfId="21311" xr:uid="{9237BCF8-622A-45DE-B454-DA9B7C821BF3}"/>
    <cellStyle name="Normal 55 2 2 7" xfId="29427" xr:uid="{50A26A89-F544-4B66-9B11-CF3500BCEBA1}"/>
    <cellStyle name="Normal 55 2 3" xfId="2856" xr:uid="{BC096AA7-D462-44BF-A5F0-C5AD0E50F409}"/>
    <cellStyle name="Normal 55 2 3 2" xfId="3729" xr:uid="{705616C5-7FDB-4F4A-AA3F-AB1D4B1E9EF3}"/>
    <cellStyle name="Normal 55 2 3 2 2" xfId="5162" xr:uid="{F3749513-9457-44CA-B7B5-C2196405EFE2}"/>
    <cellStyle name="Normal 55 2 3 2 2 2" xfId="8098" xr:uid="{E3BA53D5-BDFB-460F-A0BF-015865A0F85E}"/>
    <cellStyle name="Normal 55 2 3 2 2 2 2" xfId="26630" xr:uid="{E3E8FB03-980A-4576-9C14-1C5FB3E32BF1}"/>
    <cellStyle name="Normal 55 2 3 2 2 2 3" xfId="34748" xr:uid="{F8575288-B639-42DC-8AA5-A82A2645FF3D}"/>
    <cellStyle name="Normal 55 2 3 2 2 3" xfId="23722" xr:uid="{595BFB34-F669-44D0-92A9-6F3EA86FAF50}"/>
    <cellStyle name="Normal 55 2 3 2 2 4" xfId="31840" xr:uid="{04FF3CA4-DB06-42AF-A59F-6D8D0A4A2623}"/>
    <cellStyle name="Normal 55 2 3 2 3" xfId="6672" xr:uid="{F2080ED7-3FF5-4A57-B9FB-67E60243F226}"/>
    <cellStyle name="Normal 55 2 3 2 3 2" xfId="25204" xr:uid="{09BBDED2-523E-4659-A563-9D1C1278D07D}"/>
    <cellStyle name="Normal 55 2 3 2 3 3" xfId="33322" xr:uid="{F2CB5477-9F32-4B5A-9F14-691F8D1399B9}"/>
    <cellStyle name="Normal 55 2 3 2 4" xfId="22294" xr:uid="{6F4DA068-6ABA-49D2-AF78-76EEF1F4F356}"/>
    <cellStyle name="Normal 55 2 3 2 5" xfId="30412" xr:uid="{D2D851D8-937D-4030-8762-B1CAA8B85B38}"/>
    <cellStyle name="Normal 55 2 3 3" xfId="4451" xr:uid="{68443DB3-3514-4256-9196-BE29CD6274BC}"/>
    <cellStyle name="Normal 55 2 3 3 2" xfId="7387" xr:uid="{9F3BD94E-A5A3-4A0C-8413-28D4403403DB}"/>
    <cellStyle name="Normal 55 2 3 3 2 2" xfId="25919" xr:uid="{4F61B6AF-AF95-46AD-84AA-CD41EF17B09E}"/>
    <cellStyle name="Normal 55 2 3 3 2 3" xfId="34037" xr:uid="{5ABCD580-B5A6-41A4-B017-1FAE84642DB5}"/>
    <cellStyle name="Normal 55 2 3 3 3" xfId="23011" xr:uid="{16141338-2EE9-497D-87CC-7A04D5DE45B4}"/>
    <cellStyle name="Normal 55 2 3 3 4" xfId="31129" xr:uid="{13C1F331-8752-49CF-A9E1-FE9A0D71F79A}"/>
    <cellStyle name="Normal 55 2 3 4" xfId="5961" xr:uid="{86E221DE-A37F-4FC2-AF06-8892D28502E9}"/>
    <cellStyle name="Normal 55 2 3 4 2" xfId="24493" xr:uid="{E1FE0190-8038-4D52-976F-FD22785D2504}"/>
    <cellStyle name="Normal 55 2 3 4 3" xfId="32611" xr:uid="{A201A133-7ED7-4573-81FE-2AE710590C44}"/>
    <cellStyle name="Normal 55 2 3 5" xfId="21549" xr:uid="{A1ED7319-C9B1-4E41-AE4E-6018B204CF67}"/>
    <cellStyle name="Normal 55 2 3 6" xfId="29665" xr:uid="{E6055A41-11EE-44F0-85DB-7226FC12899E}"/>
    <cellStyle name="Normal 55 2 4" xfId="3434" xr:uid="{A67E8395-CBFF-460D-85FC-EB3B4DD22626}"/>
    <cellStyle name="Normal 55 2 4 2" xfId="4869" xr:uid="{96877E1B-CC87-4D1E-B3D5-1466EC9637AC}"/>
    <cellStyle name="Normal 55 2 4 2 2" xfId="7805" xr:uid="{C44FFF96-603B-4A4F-9C3B-39C9432651E5}"/>
    <cellStyle name="Normal 55 2 4 2 2 2" xfId="26337" xr:uid="{ADE56B9A-275F-4409-8F70-E3939E39E7F8}"/>
    <cellStyle name="Normal 55 2 4 2 2 3" xfId="34455" xr:uid="{BDE8E868-5782-469C-9CB4-4C99FA84F2D3}"/>
    <cellStyle name="Normal 55 2 4 2 3" xfId="23429" xr:uid="{D86393B9-45C6-4B65-ADD5-33F8E9CDB434}"/>
    <cellStyle name="Normal 55 2 4 2 4" xfId="31547" xr:uid="{3E1EB2E0-A048-49FC-856A-93B080C9EBD1}"/>
    <cellStyle name="Normal 55 2 4 3" xfId="6379" xr:uid="{3EB61B85-AD13-474B-985A-5993DBE6D7DC}"/>
    <cellStyle name="Normal 55 2 4 3 2" xfId="24911" xr:uid="{55163302-4028-434A-AF0F-DF410757ECC0}"/>
    <cellStyle name="Normal 55 2 4 3 3" xfId="33029" xr:uid="{48C12CD7-8870-4683-A5B6-C1C7FF8BFE24}"/>
    <cellStyle name="Normal 55 2 4 4" xfId="22001" xr:uid="{F52E4102-2C51-475B-99C3-F8977ADDB4A0}"/>
    <cellStyle name="Normal 55 2 4 5" xfId="30119" xr:uid="{C3EC9607-8677-42B9-96F9-FA6D236B0EBF}"/>
    <cellStyle name="Normal 55 2 5" xfId="4158" xr:uid="{5E99AC45-7CA1-48FB-A124-63C6C09E1F63}"/>
    <cellStyle name="Normal 55 2 5 2" xfId="7094" xr:uid="{BC30CDBD-92AF-42B9-93DA-443D112E20D9}"/>
    <cellStyle name="Normal 55 2 5 2 2" xfId="25626" xr:uid="{CF6DF00A-F7BC-4EFB-B5F9-AC066B0B048E}"/>
    <cellStyle name="Normal 55 2 5 2 3" xfId="33744" xr:uid="{7310DA27-80E5-4329-B538-17217C458AC3}"/>
    <cellStyle name="Normal 55 2 5 3" xfId="22718" xr:uid="{BFC06686-1977-4471-96B2-A4B0F4107D56}"/>
    <cellStyle name="Normal 55 2 5 4" xfId="30836" xr:uid="{CB1020C5-9C0F-48E7-AFDA-B64D0DA86CB6}"/>
    <cellStyle name="Normal 55 2 6" xfId="5668" xr:uid="{65250F02-F415-4E68-8712-3E64497761F4}"/>
    <cellStyle name="Normal 55 2 6 2" xfId="24200" xr:uid="{C9732CBF-B94B-47DA-876E-EBD3930D53C9}"/>
    <cellStyle name="Normal 55 2 6 3" xfId="32318" xr:uid="{7EA0DD6B-8666-43E8-B4DF-F97EEBA11892}"/>
    <cellStyle name="Normal 55 2 7" xfId="11433" xr:uid="{1AB45D43-9B20-4B4C-A391-896A6906ADD3}"/>
    <cellStyle name="Normal 55 2 7 2" xfId="27658" xr:uid="{F258DED5-C271-46A5-A0EF-0EFFD08764ED}"/>
    <cellStyle name="Normal 55 2 7 3" xfId="35850" xr:uid="{36C08410-7303-45B7-99EC-AC079EBBDCC4}"/>
    <cellStyle name="Normal 55 2 8" xfId="2253" xr:uid="{46F29E32-2A4F-47A5-92C4-CDF2453B9079}"/>
    <cellStyle name="Normal 55 2 8 2" xfId="21182" xr:uid="{A6F7E011-FD32-4F54-B985-1D20468800CB}"/>
    <cellStyle name="Normal 55 2 8 3" xfId="29298" xr:uid="{AC98EF54-E8E4-4046-9376-147EC0A815ED}"/>
    <cellStyle name="Normal 55 2 9" xfId="20777" xr:uid="{019A7BD6-57DB-44FA-B995-C451EC5C001A}"/>
    <cellStyle name="Normal 55 3" xfId="2345" xr:uid="{E67FA6FA-5B84-4AD2-9477-F2E92D97454E}"/>
    <cellStyle name="Normal 55 3 2" xfId="2935" xr:uid="{0C03B0CE-8542-4CF7-A1FA-00B4A1B40294}"/>
    <cellStyle name="Normal 55 3 2 2" xfId="3808" xr:uid="{266E7679-8168-4A39-BCBC-7426BCE76024}"/>
    <cellStyle name="Normal 55 3 2 2 2" xfId="5241" xr:uid="{9DD05984-F00F-4DC2-9050-1D8B04390D82}"/>
    <cellStyle name="Normal 55 3 2 2 2 2" xfId="8177" xr:uid="{918C7855-D9BA-4D96-A5FF-2336F2734633}"/>
    <cellStyle name="Normal 55 3 2 2 2 2 2" xfId="26709" xr:uid="{258C84D8-962D-4695-86F1-93703DFA23F1}"/>
    <cellStyle name="Normal 55 3 2 2 2 2 3" xfId="34827" xr:uid="{FB5C03E1-62CF-44DB-B057-42B1736CEAD3}"/>
    <cellStyle name="Normal 55 3 2 2 2 3" xfId="23801" xr:uid="{B64DD971-1BA5-4596-BE32-53A9D71E8F39}"/>
    <cellStyle name="Normal 55 3 2 2 2 4" xfId="31919" xr:uid="{5A361E69-535A-478E-8794-35CA88AAEEDE}"/>
    <cellStyle name="Normal 55 3 2 2 3" xfId="6751" xr:uid="{7DE129ED-23D2-4C4B-9EBF-F6BC89E4E491}"/>
    <cellStyle name="Normal 55 3 2 2 3 2" xfId="25283" xr:uid="{E5F134E6-9C30-4B4D-A2D3-9B0E53A56214}"/>
    <cellStyle name="Normal 55 3 2 2 3 3" xfId="33401" xr:uid="{490E876B-6D54-4719-84C5-4A8AC3CE64E4}"/>
    <cellStyle name="Normal 55 3 2 2 4" xfId="22373" xr:uid="{DD678EFD-82BE-4FA3-B1AC-92E2AEDFEB64}"/>
    <cellStyle name="Normal 55 3 2 2 5" xfId="30491" xr:uid="{A0E6E01E-76B4-442C-8D65-3D547B4F9BDD}"/>
    <cellStyle name="Normal 55 3 2 3" xfId="4530" xr:uid="{3762E27B-AF55-4B6C-BBF8-164B4EE8247B}"/>
    <cellStyle name="Normal 55 3 2 3 2" xfId="7466" xr:uid="{CA2BFA97-F0B0-4E65-B617-26B5E6DBCE99}"/>
    <cellStyle name="Normal 55 3 2 3 2 2" xfId="25998" xr:uid="{B13DFD5B-7D9B-4C9E-BEBF-4BABC11ED475}"/>
    <cellStyle name="Normal 55 3 2 3 2 3" xfId="34116" xr:uid="{68022288-84FD-4CB7-BD57-6CBEB2F2993E}"/>
    <cellStyle name="Normal 55 3 2 3 3" xfId="23090" xr:uid="{07522891-F8A1-49FF-94DC-2003C943E104}"/>
    <cellStyle name="Normal 55 3 2 3 4" xfId="31208" xr:uid="{57B04215-2A1C-4768-9AC2-5CF4E64BD643}"/>
    <cellStyle name="Normal 55 3 2 4" xfId="6040" xr:uid="{44000654-E377-4F92-A673-696C77471F75}"/>
    <cellStyle name="Normal 55 3 2 4 2" xfId="24572" xr:uid="{EB8D7D5B-2F05-4369-B910-21ECE70FBB40}"/>
    <cellStyle name="Normal 55 3 2 4 3" xfId="32690" xr:uid="{D0C3F838-3431-4EFE-A1FF-48D101A7098D}"/>
    <cellStyle name="Normal 55 3 2 5" xfId="21628" xr:uid="{AD095CEA-7DE8-4BD3-BEF0-B3DA71F8BBF8}"/>
    <cellStyle name="Normal 55 3 2 6" xfId="29744" xr:uid="{E248F10C-935A-4536-B3C8-03D196DBD985}"/>
    <cellStyle name="Normal 55 3 3" xfId="3513" xr:uid="{C57FB174-A6C6-4E46-B64E-0AF08BDFA4CA}"/>
    <cellStyle name="Normal 55 3 3 2" xfId="4948" xr:uid="{586F7479-C1C9-4119-A18B-2473B2A6D390}"/>
    <cellStyle name="Normal 55 3 3 2 2" xfId="7884" xr:uid="{85331744-61B2-461A-A8FA-6154A39530C8}"/>
    <cellStyle name="Normal 55 3 3 2 2 2" xfId="26416" xr:uid="{D5EDA777-A8AD-4062-B581-2955BABDA409}"/>
    <cellStyle name="Normal 55 3 3 2 2 3" xfId="34534" xr:uid="{9D4595E7-57AA-4EC8-A3E3-5667518D5E7C}"/>
    <cellStyle name="Normal 55 3 3 2 3" xfId="23508" xr:uid="{7FA36447-3342-4431-8CDB-FFC4E3B4188F}"/>
    <cellStyle name="Normal 55 3 3 2 4" xfId="31626" xr:uid="{14FDC8E0-D68B-42B6-BA07-71475AEC1FEF}"/>
    <cellStyle name="Normal 55 3 3 3" xfId="6458" xr:uid="{1E82DB16-B2B6-4C77-82EA-5F4EAAE94247}"/>
    <cellStyle name="Normal 55 3 3 3 2" xfId="24990" xr:uid="{DA06C5AF-E5F3-4333-BF91-0C2B010480A6}"/>
    <cellStyle name="Normal 55 3 3 3 3" xfId="33108" xr:uid="{A9BF5F8E-2501-4DBE-8C67-356D63A3F81D}"/>
    <cellStyle name="Normal 55 3 3 4" xfId="22080" xr:uid="{E2FB7D20-B95F-435B-9E86-622EA7BB4991}"/>
    <cellStyle name="Normal 55 3 3 5" xfId="30198" xr:uid="{057864EC-E15A-40BC-939D-903A1D3EE782}"/>
    <cellStyle name="Normal 55 3 4" xfId="4237" xr:uid="{02974365-B0B1-4777-AAEA-611C60FDA03A}"/>
    <cellStyle name="Normal 55 3 4 2" xfId="7173" xr:uid="{5BC2FF61-CDCB-43E2-BBD4-26FF84110B35}"/>
    <cellStyle name="Normal 55 3 4 2 2" xfId="25705" xr:uid="{AFC20F2E-B9AF-4FF2-9B58-06752CF87439}"/>
    <cellStyle name="Normal 55 3 4 2 3" xfId="33823" xr:uid="{CEE38E02-00F4-4688-9C24-53401AB4FE32}"/>
    <cellStyle name="Normal 55 3 4 3" xfId="22797" xr:uid="{D5F921CC-2DEB-4CA3-AB16-978E98E6FFCA}"/>
    <cellStyle name="Normal 55 3 4 4" xfId="30915" xr:uid="{AA0EA276-6F92-4203-A00E-D866C2F26BD1}"/>
    <cellStyle name="Normal 55 3 5" xfId="5747" xr:uid="{7D669CE5-F797-4ED4-B36A-0758C1F9D813}"/>
    <cellStyle name="Normal 55 3 5 2" xfId="24279" xr:uid="{6460A40E-A6D9-4481-9E19-BB9333403F2A}"/>
    <cellStyle name="Normal 55 3 5 3" xfId="32397" xr:uid="{83DB0D0B-90BC-442D-ADFD-83BC24997EE4}"/>
    <cellStyle name="Normal 55 3 6" xfId="21264" xr:uid="{63D9DF08-B2B7-486B-8C95-70824175D72F}"/>
    <cellStyle name="Normal 55 3 7" xfId="29380" xr:uid="{9B81B6BF-ADC1-49EE-8E6C-D2A98E837E4C}"/>
    <cellStyle name="Normal 55 4" xfId="2776" xr:uid="{0F095DBB-DE19-47DA-910F-99F5FACC543E}"/>
    <cellStyle name="Normal 55 4 2" xfId="3665" xr:uid="{987194E9-58C5-4018-AED5-827741B73174}"/>
    <cellStyle name="Normal 55 4 2 2" xfId="5098" xr:uid="{96B71EAC-70BA-436E-B187-58C49E81E7D7}"/>
    <cellStyle name="Normal 55 4 2 2 2" xfId="8034" xr:uid="{E8112618-84B5-4B47-BD32-DC4F3ADCBD9D}"/>
    <cellStyle name="Normal 55 4 2 2 2 2" xfId="26566" xr:uid="{D1A9E333-2CC9-437F-A91C-6EAF63CAFFDE}"/>
    <cellStyle name="Normal 55 4 2 2 2 3" xfId="34684" xr:uid="{20F7C128-AC10-42D4-8F25-6A57EE94D332}"/>
    <cellStyle name="Normal 55 4 2 2 3" xfId="23658" xr:uid="{4F69FADE-EF68-4766-983A-5BDD662DA564}"/>
    <cellStyle name="Normal 55 4 2 2 4" xfId="31776" xr:uid="{98C6CE96-43BC-4631-B689-D4864F778D68}"/>
    <cellStyle name="Normal 55 4 2 3" xfId="6608" xr:uid="{9ED46E68-FADB-462A-935B-9889C1930DF4}"/>
    <cellStyle name="Normal 55 4 2 3 2" xfId="25140" xr:uid="{EA1D0EAC-2AC0-47FE-BA77-C85EB4F74A1B}"/>
    <cellStyle name="Normal 55 4 2 3 3" xfId="33258" xr:uid="{7906EA54-1C7F-48D0-A7BB-147455F0BB4D}"/>
    <cellStyle name="Normal 55 4 2 4" xfId="22230" xr:uid="{3FB13B11-1FD7-4F77-9A78-1A8E8075881D}"/>
    <cellStyle name="Normal 55 4 2 5" xfId="30348" xr:uid="{B6419B46-F38A-47F3-8D67-9B6B5D41A957}"/>
    <cellStyle name="Normal 55 4 3" xfId="4387" xr:uid="{191A04C9-A10B-44CC-8745-4A11F286E0C9}"/>
    <cellStyle name="Normal 55 4 3 2" xfId="7323" xr:uid="{F8CF095C-38E8-41AD-B91E-6988DC837BB2}"/>
    <cellStyle name="Normal 55 4 3 2 2" xfId="25855" xr:uid="{5753D900-0DC8-43CA-833D-DB532C24AADD}"/>
    <cellStyle name="Normal 55 4 3 2 3" xfId="33973" xr:uid="{BBCA3A2A-38C8-4652-BE61-4C0A9C34DFFB}"/>
    <cellStyle name="Normal 55 4 3 3" xfId="22947" xr:uid="{7E105579-005D-4FAA-BC85-51C20FF49DF0}"/>
    <cellStyle name="Normal 55 4 3 4" xfId="31065" xr:uid="{963B1B81-6821-4535-9DAF-64C910203693}"/>
    <cellStyle name="Normal 55 4 4" xfId="5897" xr:uid="{83202C36-7DA6-46B1-BA24-367D3E405E4F}"/>
    <cellStyle name="Normal 55 4 4 2" xfId="24429" xr:uid="{D53F8545-078C-43E5-9DED-E3631FD77826}"/>
    <cellStyle name="Normal 55 4 4 3" xfId="32547" xr:uid="{075446A0-ACA8-488E-9EF6-B8114CDA779D}"/>
    <cellStyle name="Normal 55 4 5" xfId="21482" xr:uid="{52BC7876-6108-4DDF-890A-ABDBB480F854}"/>
    <cellStyle name="Normal 55 4 6" xfId="29598" xr:uid="{E2CDE9E1-E1F0-4C87-8320-7797348CA0BE}"/>
    <cellStyle name="Normal 55 5" xfId="3356" xr:uid="{3CF6054F-4923-4404-BC39-876D2204B83B}"/>
    <cellStyle name="Normal 55 5 2" xfId="4791" xr:uid="{02FD2919-96AE-483D-949F-49F7EDB1FB66}"/>
    <cellStyle name="Normal 55 5 2 2" xfId="7727" xr:uid="{E390321A-3D4A-4F4B-9D50-2F01D85D5994}"/>
    <cellStyle name="Normal 55 5 2 2 2" xfId="26259" xr:uid="{7E2BC73F-8C76-4F01-BF8A-116C51852203}"/>
    <cellStyle name="Normal 55 5 2 2 3" xfId="34377" xr:uid="{BB96C29E-08C7-4D90-A99B-E6EDA684019E}"/>
    <cellStyle name="Normal 55 5 2 3" xfId="23351" xr:uid="{55A57FDD-B7AE-4EC7-8948-7768BEC75F3A}"/>
    <cellStyle name="Normal 55 5 2 4" xfId="31469" xr:uid="{6872566A-B2BE-4029-98DF-FB45958E8376}"/>
    <cellStyle name="Normal 55 5 3" xfId="6301" xr:uid="{73AF6BE3-29B5-462A-9C6D-576D204B82FA}"/>
    <cellStyle name="Normal 55 5 3 2" xfId="24833" xr:uid="{F36E716C-E2FC-499A-8D9F-9A78204140EB}"/>
    <cellStyle name="Normal 55 5 3 3" xfId="32951" xr:uid="{A7814230-3819-4BA9-B459-0A975E4583DB}"/>
    <cellStyle name="Normal 55 5 4" xfId="21923" xr:uid="{051113D2-6C68-438C-81A3-FC132AE9240A}"/>
    <cellStyle name="Normal 55 5 5" xfId="30041" xr:uid="{8A25A897-63D5-4F06-9735-F108F84B9B7D}"/>
    <cellStyle name="Normal 55 6" xfId="4080" xr:uid="{69C28EEB-33AE-4C21-B8E1-D291F20D7355}"/>
    <cellStyle name="Normal 55 6 2" xfId="7016" xr:uid="{C633FDAB-A08F-4A92-8A02-C198EE453B59}"/>
    <cellStyle name="Normal 55 6 2 2" xfId="25548" xr:uid="{77F02049-FAD3-4A21-B2C1-FA152557E1A0}"/>
    <cellStyle name="Normal 55 6 2 3" xfId="33666" xr:uid="{BC358CF1-B37C-464E-BAD1-C1053EE71C0F}"/>
    <cellStyle name="Normal 55 6 3" xfId="22640" xr:uid="{29CD8293-8585-46E5-A7B0-18C7BB99E49B}"/>
    <cellStyle name="Normal 55 6 4" xfId="30758" xr:uid="{1D206D54-4BD0-46B5-BEC5-ACBC1D6DDDBA}"/>
    <cellStyle name="Normal 55 7" xfId="5590" xr:uid="{136A064B-963F-457C-BB64-3C30C14E6369}"/>
    <cellStyle name="Normal 55 7 2" xfId="24122" xr:uid="{DF51FB45-E96F-4E94-AE45-C923EBCE2106}"/>
    <cellStyle name="Normal 55 7 3" xfId="32240" xr:uid="{101059EE-1364-4B99-AE07-EC881441E012}"/>
    <cellStyle name="Normal 55 8" xfId="11432" xr:uid="{1F8170AE-115F-4188-A18D-7CA34B842F69}"/>
    <cellStyle name="Normal 55 9" xfId="2119" xr:uid="{903FCF14-7A16-4506-A940-2EC69FD9FCD2}"/>
    <cellStyle name="Normal 55 9 2" xfId="21089" xr:uid="{D8F6574F-BA24-4D71-90E4-39040456BBEC}"/>
    <cellStyle name="Normal 55 9 3" xfId="29205" xr:uid="{7FE46B47-7143-4577-9886-31AF1E4CE08B}"/>
    <cellStyle name="Normal 56" xfId="694" xr:uid="{D213C82C-F8E0-41BE-AC0D-DCEF4A5321FD}"/>
    <cellStyle name="Normal 56 2" xfId="2542" xr:uid="{D08ABE9A-1E21-4ED7-9589-F9EA8BFDDFB7}"/>
    <cellStyle name="Normal 56 2 2" xfId="11434" xr:uid="{FE2D15BA-59CE-4432-B402-3A36D0B2C30F}"/>
    <cellStyle name="Normal 56 2 2 2" xfId="27659" xr:uid="{70D92BF0-7A16-4ABD-949E-0C343BA68ADB}"/>
    <cellStyle name="Normal 56 2 2 3" xfId="35851" xr:uid="{0B73C5C6-C3BE-4332-A5DD-69FDEFDE4ED3}"/>
    <cellStyle name="Normal 56 3" xfId="8534" xr:uid="{297294D1-75CC-4D0D-BEB0-190E6F07CF1F}"/>
    <cellStyle name="Normal 56 3 2" xfId="27031" xr:uid="{246B700B-F1AE-42B4-B74B-CFA018201819}"/>
    <cellStyle name="Normal 56 3 3" xfId="35153" xr:uid="{FA00A664-11DB-41AA-B114-AB6AB65263EB}"/>
    <cellStyle name="Normal 57" xfId="695" xr:uid="{820E0D88-DE45-4E04-BD96-FAD085F94FC9}"/>
    <cellStyle name="Normal 57 2" xfId="2517" xr:uid="{56B49615-E3D1-4EE0-9212-19B04DC35346}"/>
    <cellStyle name="Normal 57 3" xfId="11435" xr:uid="{ED69F9B3-4BC9-4799-A804-0E24A447CEC8}"/>
    <cellStyle name="Normal 58" xfId="696" xr:uid="{5DA89265-FC08-47C7-BD9D-771B937B49C8}"/>
    <cellStyle name="Normal 58 2" xfId="745" xr:uid="{15E4E5E3-0CA2-48DE-A2D6-9F099CA850EB}"/>
    <cellStyle name="Normal 59" xfId="697" xr:uid="{022498A3-4A2C-45C1-B42A-9381C473676B}"/>
    <cellStyle name="Normal 59 2" xfId="2518" xr:uid="{13E26B30-BCDA-4390-BA08-382E58E39F84}"/>
    <cellStyle name="Normal 59 3" xfId="11436" xr:uid="{BCB13A02-ABBB-40E0-9BF3-EA3A1CD2F7B5}"/>
    <cellStyle name="Normal 59 3 2" xfId="27660" xr:uid="{D12AA46C-64CB-465B-B62A-EAD7F273B637}"/>
    <cellStyle name="Normal 59 3 3" xfId="35852" xr:uid="{06D5F5BC-FB08-428B-9C9C-488FFA18756B}"/>
    <cellStyle name="Normal 6" xfId="575" xr:uid="{70FF5FDD-1F61-4276-9C73-34BB04D99323}"/>
    <cellStyle name="Normal 6 10" xfId="3134" xr:uid="{3EAD237A-5F3F-40F6-85F6-50F1BA009C66}"/>
    <cellStyle name="Normal 6 11" xfId="3301" xr:uid="{E5C340E4-2EBE-4B9E-9FFE-A8D0E18E9355}"/>
    <cellStyle name="Normal 6 11 2" xfId="4016" xr:uid="{3EACE663-A905-41C4-ABE7-9BA1CD824B21}"/>
    <cellStyle name="Normal 6 11 2 2" xfId="5449" xr:uid="{7D31A6F8-1DBC-41CB-AB47-6A6E33465319}"/>
    <cellStyle name="Normal 6 11 2 2 2" xfId="8385" xr:uid="{D1C10B94-5FCC-4BC8-9EDB-C0B40C8B5FE4}"/>
    <cellStyle name="Normal 6 11 2 2 2 2" xfId="26917" xr:uid="{F5CBED41-6492-4F69-959F-16A44390F23E}"/>
    <cellStyle name="Normal 6 11 2 2 2 3" xfId="35035" xr:uid="{52F9BA1F-16A0-4E12-AD3C-A4E846E9CBF9}"/>
    <cellStyle name="Normal 6 11 2 2 3" xfId="24009" xr:uid="{DCDDEFA1-DEFA-4815-943E-1F4750523A84}"/>
    <cellStyle name="Normal 6 11 2 2 4" xfId="32127" xr:uid="{42CC1130-32B8-452D-B6A2-E76890221133}"/>
    <cellStyle name="Normal 6 11 2 3" xfId="6959" xr:uid="{76DA3EDE-497C-4045-8B1D-C546A99048D7}"/>
    <cellStyle name="Normal 6 11 2 3 2" xfId="25491" xr:uid="{99214EF7-6FF6-4238-9A84-1DB7C96841AF}"/>
    <cellStyle name="Normal 6 11 2 3 3" xfId="33609" xr:uid="{B65C3CEB-CD9E-40B2-815D-0A40B253B478}"/>
    <cellStyle name="Normal 6 11 2 4" xfId="22581" xr:uid="{A2AA4DD7-CB08-4A3A-88AB-BDD3156728D3}"/>
    <cellStyle name="Normal 6 11 2 5" xfId="30699" xr:uid="{91E80DFA-5F1F-47F6-A729-7D4FB3C0D08B}"/>
    <cellStyle name="Normal 6 11 3" xfId="4738" xr:uid="{5350181F-20A7-4847-9F4C-08ADE06C5564}"/>
    <cellStyle name="Normal 6 11 3 2" xfId="7674" xr:uid="{17A8A2C1-4A69-4594-9C78-1D96666D17E4}"/>
    <cellStyle name="Normal 6 11 3 2 2" xfId="26206" xr:uid="{7A797443-F804-4814-92FE-A71E107A6AEE}"/>
    <cellStyle name="Normal 6 11 3 2 3" xfId="34324" xr:uid="{1EFAEA2D-E6D8-4E62-979A-5DA797F020F8}"/>
    <cellStyle name="Normal 6 11 3 3" xfId="23298" xr:uid="{AA92F1BF-22C5-47A6-89CD-B8D9B5E57899}"/>
    <cellStyle name="Normal 6 11 3 4" xfId="31416" xr:uid="{CD2623C5-6607-4B3A-9A5F-19966994C3F0}"/>
    <cellStyle name="Normal 6 11 4" xfId="6248" xr:uid="{E53BB4CE-8D8B-400A-9B47-B72EFD8D7993}"/>
    <cellStyle name="Normal 6 11 4 2" xfId="24780" xr:uid="{984518E1-9A5C-45FD-8426-D63B3F53C09D}"/>
    <cellStyle name="Normal 6 11 4 3" xfId="32898" xr:uid="{F91D4668-5ED3-4B3B-B798-AFEC891D9CC9}"/>
    <cellStyle name="Normal 6 11 5" xfId="21870" xr:uid="{DE083FF5-DC82-4306-9C71-793AB4450D6E}"/>
    <cellStyle name="Normal 6 11 6" xfId="29987" xr:uid="{B482F854-DA7B-4CC6-8B6E-E92B72F0CD25}"/>
    <cellStyle name="Normal 6 12" xfId="8468" xr:uid="{C2E60E7E-6C2B-43DF-92F1-E5E0EE4B4640}"/>
    <cellStyle name="Normal 6 13" xfId="11437" xr:uid="{C0F665C2-4FC0-460F-B575-409A7FCB5F81}"/>
    <cellStyle name="Normal 6 2" xfId="502" xr:uid="{57BFCA02-2B87-4E87-81E5-7F19CD23B2AA}"/>
    <cellStyle name="Normal 6 2 2" xfId="2483" xr:uid="{9F861B18-9213-4BFF-9444-B808D3B6E45B}"/>
    <cellStyle name="Normal 6 2 2 2" xfId="11439" xr:uid="{63804D87-E7AE-4104-A66B-61599ECA38FF}"/>
    <cellStyle name="Normal 6 2 3" xfId="3240" xr:uid="{6ABCF239-959C-442A-BE58-EC6E55EE9A6B}"/>
    <cellStyle name="Normal 6 2 4" xfId="3135" xr:uid="{EE163E3C-D1A5-45FB-BDE9-847D37EBC37E}"/>
    <cellStyle name="Normal 6 2 5" xfId="11438" xr:uid="{A3C20D9A-A105-41FB-BBAC-4F4580C47B45}"/>
    <cellStyle name="Normal 6 3" xfId="503" xr:uid="{57057484-7229-4067-82E8-3457F6373232}"/>
    <cellStyle name="Normal 6 3 2" xfId="2484" xr:uid="{8E3409D3-EFC2-4C50-9E19-31076E45A915}"/>
    <cellStyle name="Normal 6 3 3" xfId="11440" xr:uid="{D9156EB9-3367-4822-A631-12DF0841999F}"/>
    <cellStyle name="Normal 6 3 3 2" xfId="27663" xr:uid="{C27859A9-E8E6-47C0-ABC2-6FF5EFE34BBE}"/>
    <cellStyle name="Normal 6 3 3 3" xfId="35855" xr:uid="{64EED49A-A278-44BB-87EE-457DD61124E7}"/>
    <cellStyle name="Normal 6 4" xfId="1150" xr:uid="{D29DEC04-09D6-4DE1-A090-7ED15DBD0B4A}"/>
    <cellStyle name="Normal 6 4 2" xfId="2287" xr:uid="{B4EDBC4A-291D-4CC8-8E1B-CF2AF4CC8346}"/>
    <cellStyle name="Normal 6 4 2 2" xfId="2883" xr:uid="{F7252662-0EA1-443C-ADB0-C9534B7278D9}"/>
    <cellStyle name="Normal 6 4 2 2 2" xfId="3756" xr:uid="{00C06825-C4FE-4F93-9DC3-470193D80736}"/>
    <cellStyle name="Normal 6 4 2 2 2 2" xfId="5189" xr:uid="{45417548-7338-4048-A154-ED2CA2FB041E}"/>
    <cellStyle name="Normal 6 4 2 2 2 2 2" xfId="8125" xr:uid="{8AF88307-534D-47E6-9484-9827A4C961ED}"/>
    <cellStyle name="Normal 6 4 2 2 2 2 2 2" xfId="26657" xr:uid="{25C9D479-7E0F-441A-BEA9-D5C1A346B320}"/>
    <cellStyle name="Normal 6 4 2 2 2 2 2 3" xfId="34775" xr:uid="{AB03EE47-85C7-4DA6-8D73-C1006916F64F}"/>
    <cellStyle name="Normal 6 4 2 2 2 2 3" xfId="23749" xr:uid="{839E9D83-8EC9-4248-B2EA-E5C5A251DA38}"/>
    <cellStyle name="Normal 6 4 2 2 2 2 4" xfId="31867" xr:uid="{92E657E1-3B93-4D1E-83FD-904F7C45D1A9}"/>
    <cellStyle name="Normal 6 4 2 2 2 3" xfId="6699" xr:uid="{DE3A56D9-5339-48F2-8ACA-6EC594E6831D}"/>
    <cellStyle name="Normal 6 4 2 2 2 3 2" xfId="25231" xr:uid="{E33EB0AE-C9F0-487B-B390-604770513D7E}"/>
    <cellStyle name="Normal 6 4 2 2 2 3 3" xfId="33349" xr:uid="{A20ACBA0-227C-418E-84EE-0EF67EAFC910}"/>
    <cellStyle name="Normal 6 4 2 2 2 4" xfId="22321" xr:uid="{01A79802-BF0F-48F6-8B01-A747E7C891E7}"/>
    <cellStyle name="Normal 6 4 2 2 2 5" xfId="30439" xr:uid="{177DB94B-414D-4AD4-8039-60501D73F5DB}"/>
    <cellStyle name="Normal 6 4 2 2 3" xfId="4478" xr:uid="{3C596B95-2724-4D21-94A0-0DA83CE83DAB}"/>
    <cellStyle name="Normal 6 4 2 2 3 2" xfId="7414" xr:uid="{36D278D8-11BE-4C0E-8127-1A2252F90A6F}"/>
    <cellStyle name="Normal 6 4 2 2 3 2 2" xfId="25946" xr:uid="{DFE6C6BA-61F8-42FC-A1EA-94CA581E1D0A}"/>
    <cellStyle name="Normal 6 4 2 2 3 2 3" xfId="34064" xr:uid="{B9FFB6BD-FF25-43BB-8401-4487937A1721}"/>
    <cellStyle name="Normal 6 4 2 2 3 3" xfId="23038" xr:uid="{882D4B12-1E8A-40C9-8151-E1F4CCFFB47D}"/>
    <cellStyle name="Normal 6 4 2 2 3 4" xfId="31156" xr:uid="{72C216C1-C371-4BAD-B1CA-EAF754F4D2B3}"/>
    <cellStyle name="Normal 6 4 2 2 4" xfId="5988" xr:uid="{D3909BBB-F069-45E2-9FBE-6F15A0149694}"/>
    <cellStyle name="Normal 6 4 2 2 4 2" xfId="24520" xr:uid="{A4893B21-AAB7-4B81-9B46-4BCD1B4D678D}"/>
    <cellStyle name="Normal 6 4 2 2 4 3" xfId="32638" xr:uid="{7D0184C2-A234-465D-850E-41CC72208FA7}"/>
    <cellStyle name="Normal 6 4 2 2 5" xfId="21576" xr:uid="{484D88DF-9037-4CE0-A8E9-49B0DD75914C}"/>
    <cellStyle name="Normal 6 4 2 2 6" xfId="29692" xr:uid="{A1121E4C-AE79-436A-9ED2-963C2C98815B}"/>
    <cellStyle name="Normal 6 4 2 3" xfId="3461" xr:uid="{81AF38B2-432C-4992-842E-DD4A66E58C59}"/>
    <cellStyle name="Normal 6 4 2 3 2" xfId="4896" xr:uid="{1236EC92-D02B-4BD9-AA07-A5851B2BBD08}"/>
    <cellStyle name="Normal 6 4 2 3 2 2" xfId="7832" xr:uid="{DD2232BA-6B3F-413A-850C-28CC5A338BB2}"/>
    <cellStyle name="Normal 6 4 2 3 2 2 2" xfId="26364" xr:uid="{CC7FFFD5-A116-453B-8C6C-869674242385}"/>
    <cellStyle name="Normal 6 4 2 3 2 2 3" xfId="34482" xr:uid="{2C9838B6-6B9B-4D05-8D80-A50A6EA46ECC}"/>
    <cellStyle name="Normal 6 4 2 3 2 3" xfId="23456" xr:uid="{4D0A80F7-4E59-45C1-8458-22A24DB78F9C}"/>
    <cellStyle name="Normal 6 4 2 3 2 4" xfId="31574" xr:uid="{0A66A6C8-FAF0-430E-99A1-01B8E4DD11FA}"/>
    <cellStyle name="Normal 6 4 2 3 3" xfId="6406" xr:uid="{D4DA45C6-92F3-4737-9B42-6E8A65EE4578}"/>
    <cellStyle name="Normal 6 4 2 3 3 2" xfId="24938" xr:uid="{8A92734E-0555-46AC-9BC6-959C0ABB99B2}"/>
    <cellStyle name="Normal 6 4 2 3 3 3" xfId="33056" xr:uid="{135DD41B-F3CA-44B7-BF40-384156583964}"/>
    <cellStyle name="Normal 6 4 2 3 4" xfId="22028" xr:uid="{E3367BBE-3A27-4F8D-A646-8E1B32064A06}"/>
    <cellStyle name="Normal 6 4 2 3 5" xfId="30146" xr:uid="{727B911C-6ABF-4B03-A1AE-065E3CF3D58B}"/>
    <cellStyle name="Normal 6 4 2 4" xfId="4185" xr:uid="{76D7F7A5-37CE-402D-A844-D238D5D7D789}"/>
    <cellStyle name="Normal 6 4 2 4 2" xfId="7121" xr:uid="{E7FC13F8-4EF2-4D7C-8CCA-98DAA3873898}"/>
    <cellStyle name="Normal 6 4 2 4 2 2" xfId="25653" xr:uid="{12614F56-DA05-4289-A58A-8EA71D192931}"/>
    <cellStyle name="Normal 6 4 2 4 2 3" xfId="33771" xr:uid="{80AD17AE-E6C1-402F-9831-74DA43753C02}"/>
    <cellStyle name="Normal 6 4 2 4 3" xfId="22745" xr:uid="{792C0B4E-0907-4108-A1EA-B767B028951B}"/>
    <cellStyle name="Normal 6 4 2 4 4" xfId="30863" xr:uid="{CAD907B5-8796-481A-A8C6-5ECEEB1F7DA2}"/>
    <cellStyle name="Normal 6 4 2 5" xfId="5695" xr:uid="{3F9C88AC-D65F-480A-9DAE-B223552FB50E}"/>
    <cellStyle name="Normal 6 4 2 5 2" xfId="24227" xr:uid="{95FFB10A-E0C5-4B73-8ADC-23E930F3B7CF}"/>
    <cellStyle name="Normal 6 4 2 5 3" xfId="32345" xr:uid="{0D7CE8F1-05D0-464B-85D3-D99673F83013}"/>
    <cellStyle name="Normal 6 4 2 6" xfId="11442" xr:uid="{90EF0628-CF01-4B05-A469-3BBF218683EB}"/>
    <cellStyle name="Normal 6 4 2 7" xfId="21210" xr:uid="{43813985-B439-41BE-8C67-2C50D66C802F}"/>
    <cellStyle name="Normal 6 4 2 8" xfId="29326" xr:uid="{FEDC4A22-BC94-48EE-953F-AB2518C47E27}"/>
    <cellStyle name="Normal 6 4 3" xfId="2363" xr:uid="{BEF4FF48-BAC6-4D95-912A-1AE97C47BE87}"/>
    <cellStyle name="Normal 6 4 3 2" xfId="2952" xr:uid="{C650CA1C-C720-4861-B2C6-6D3E17644465}"/>
    <cellStyle name="Normal 6 4 3 2 2" xfId="3825" xr:uid="{40B6C8A2-3CF1-4BD7-86B2-E683FF4E5056}"/>
    <cellStyle name="Normal 6 4 3 2 2 2" xfId="5258" xr:uid="{741D6792-B1C9-45EC-92FF-8C9EF58F8F25}"/>
    <cellStyle name="Normal 6 4 3 2 2 2 2" xfId="8194" xr:uid="{BE741211-A7DA-4773-B9F7-B532512FA86E}"/>
    <cellStyle name="Normal 6 4 3 2 2 2 2 2" xfId="26726" xr:uid="{0F3CFAA2-89B4-490E-9630-F009EF76B597}"/>
    <cellStyle name="Normal 6 4 3 2 2 2 2 3" xfId="34844" xr:uid="{2E78C681-D0B2-4C1E-A6B4-10D0D14F9ADB}"/>
    <cellStyle name="Normal 6 4 3 2 2 2 3" xfId="23818" xr:uid="{7F516F8D-E1D5-4A98-823C-60B5C2033F57}"/>
    <cellStyle name="Normal 6 4 3 2 2 2 4" xfId="31936" xr:uid="{DDB5C66B-3389-41AF-B0BB-D29C2838B1EB}"/>
    <cellStyle name="Normal 6 4 3 2 2 3" xfId="6768" xr:uid="{1562D647-6A9C-416B-A086-72D1CCE6A086}"/>
    <cellStyle name="Normal 6 4 3 2 2 3 2" xfId="25300" xr:uid="{BC0D6EF0-D97E-4AFD-9039-7EA7CDE711FD}"/>
    <cellStyle name="Normal 6 4 3 2 2 3 3" xfId="33418" xr:uid="{CE105988-DD0A-4A8E-9B5D-5FB179F08397}"/>
    <cellStyle name="Normal 6 4 3 2 2 4" xfId="22390" xr:uid="{AEACA0F0-5E64-48BF-A1F9-D82975483EA2}"/>
    <cellStyle name="Normal 6 4 3 2 2 5" xfId="30508" xr:uid="{C8F6B075-3A51-4D74-822D-957EB50FCA4C}"/>
    <cellStyle name="Normal 6 4 3 2 3" xfId="4547" xr:uid="{4A8A0915-73F1-43D5-8C9D-64A73000D6BE}"/>
    <cellStyle name="Normal 6 4 3 2 3 2" xfId="7483" xr:uid="{7F583CAA-CFAF-4147-AA47-5B76FA41CEFE}"/>
    <cellStyle name="Normal 6 4 3 2 3 2 2" xfId="26015" xr:uid="{05FF570A-4615-4EFF-A88C-B2479CB4AE7D}"/>
    <cellStyle name="Normal 6 4 3 2 3 2 3" xfId="34133" xr:uid="{6A076E93-B1AA-44BA-B250-2D6F7B726856}"/>
    <cellStyle name="Normal 6 4 3 2 3 3" xfId="23107" xr:uid="{588B6272-6AC3-411D-8209-0EB5B33D9B56}"/>
    <cellStyle name="Normal 6 4 3 2 3 4" xfId="31225" xr:uid="{B95FAD00-CB59-4511-8513-3FD7CC97866D}"/>
    <cellStyle name="Normal 6 4 3 2 4" xfId="6057" xr:uid="{504F2C7D-A75B-4328-BCF5-847B71F715E9}"/>
    <cellStyle name="Normal 6 4 3 2 4 2" xfId="24589" xr:uid="{A8F40492-2309-47F7-A299-D2943CE801F9}"/>
    <cellStyle name="Normal 6 4 3 2 4 3" xfId="32707" xr:uid="{F5CC25BF-5371-44E6-827A-19848ECB5BD9}"/>
    <cellStyle name="Normal 6 4 3 2 5" xfId="21645" xr:uid="{F9B3A484-EF58-4B8C-9197-C276E7C034AC}"/>
    <cellStyle name="Normal 6 4 3 2 6" xfId="29761" xr:uid="{F018017E-9277-4FFC-8FEB-02C41B928F06}"/>
    <cellStyle name="Normal 6 4 3 3" xfId="3530" xr:uid="{255CE74B-2DE4-4C35-92B8-7F4CAFE242A4}"/>
    <cellStyle name="Normal 6 4 3 3 2" xfId="4965" xr:uid="{D93CDFD5-36F9-429D-930F-7EDF7C079EAC}"/>
    <cellStyle name="Normal 6 4 3 3 2 2" xfId="7901" xr:uid="{10FD2E44-F7DB-4E72-BA8E-1212297E84FB}"/>
    <cellStyle name="Normal 6 4 3 3 2 2 2" xfId="26433" xr:uid="{9B213D6D-3AA9-498A-8AA4-4D9800E595F8}"/>
    <cellStyle name="Normal 6 4 3 3 2 2 3" xfId="34551" xr:uid="{A672F0DE-75B2-4C87-AF99-0A908C2D6954}"/>
    <cellStyle name="Normal 6 4 3 3 2 3" xfId="23525" xr:uid="{A0053618-E5F6-414C-952C-99A6CBB11271}"/>
    <cellStyle name="Normal 6 4 3 3 2 4" xfId="31643" xr:uid="{2FD90592-3041-4DC3-B34A-A2C7526EC01F}"/>
    <cellStyle name="Normal 6 4 3 3 3" xfId="6475" xr:uid="{7B1ED724-FE9D-4D7A-B335-6B18319BFA67}"/>
    <cellStyle name="Normal 6 4 3 3 3 2" xfId="25007" xr:uid="{9A5B9199-7025-44C9-B713-E52331FD5684}"/>
    <cellStyle name="Normal 6 4 3 3 3 3" xfId="33125" xr:uid="{F1397369-7D89-4124-88BB-2A6818642811}"/>
    <cellStyle name="Normal 6 4 3 3 4" xfId="22097" xr:uid="{BF17053C-34C8-4EC1-A444-4DCDB683113C}"/>
    <cellStyle name="Normal 6 4 3 3 5" xfId="30215" xr:uid="{2AE55F99-B3BF-48B8-A69C-B68248E7489F}"/>
    <cellStyle name="Normal 6 4 3 4" xfId="4254" xr:uid="{BF7AFD5B-9873-4962-9C3D-A5CF93F6D082}"/>
    <cellStyle name="Normal 6 4 3 4 2" xfId="7190" xr:uid="{0651D504-3086-4EDA-8AD1-9A19B730B239}"/>
    <cellStyle name="Normal 6 4 3 4 2 2" xfId="25722" xr:uid="{BB894925-6AB1-4D15-B888-CFC920ABDA6A}"/>
    <cellStyle name="Normal 6 4 3 4 2 3" xfId="33840" xr:uid="{0148949D-E294-4253-8804-1F5F7F132C11}"/>
    <cellStyle name="Normal 6 4 3 4 3" xfId="22814" xr:uid="{3F9C7C93-01EF-47C7-BAF3-4959FED0FD0D}"/>
    <cellStyle name="Normal 6 4 3 4 4" xfId="30932" xr:uid="{9D23164A-069E-4C48-940A-42CAEE45F372}"/>
    <cellStyle name="Normal 6 4 3 5" xfId="5764" xr:uid="{C91B707A-AA9A-4C7F-811B-48E22928B90D}"/>
    <cellStyle name="Normal 6 4 3 5 2" xfId="24296" xr:uid="{28700E21-E920-46AB-8E32-2779F7F9F63D}"/>
    <cellStyle name="Normal 6 4 3 5 3" xfId="32414" xr:uid="{161A4DFC-6E6E-4AD1-AE6B-7C7D1B3BF2DB}"/>
    <cellStyle name="Normal 6 4 3 6" xfId="21282" xr:uid="{03669C1A-6F22-4BF2-B17A-63C7631A6F90}"/>
    <cellStyle name="Normal 6 4 3 7" xfId="29398" xr:uid="{C21E4CFE-FC38-41A9-B05C-68019AE9B917}"/>
    <cellStyle name="Normal 6 4 4" xfId="2812" xr:uid="{397FDCF5-B7A4-47C3-9F83-8C82F59FC041}"/>
    <cellStyle name="Normal 6 4 4 2" xfId="3686" xr:uid="{B51C7624-1D9A-43DF-8C37-E3941F80A7B7}"/>
    <cellStyle name="Normal 6 4 4 2 2" xfId="5119" xr:uid="{DEA38B03-0553-415F-BE33-818C648A63BE}"/>
    <cellStyle name="Normal 6 4 4 2 2 2" xfId="8055" xr:uid="{6C368BFB-FFD7-4835-8847-DC93B51362A9}"/>
    <cellStyle name="Normal 6 4 4 2 2 2 2" xfId="26587" xr:uid="{0F83E8DC-A899-4F4F-B262-D231E583F829}"/>
    <cellStyle name="Normal 6 4 4 2 2 2 3" xfId="34705" xr:uid="{B1F24749-2984-4C8A-9E19-8F1CE36E8856}"/>
    <cellStyle name="Normal 6 4 4 2 2 3" xfId="23679" xr:uid="{CD872951-033D-4B0B-9B89-A30866F434C3}"/>
    <cellStyle name="Normal 6 4 4 2 2 4" xfId="31797" xr:uid="{CC122BBC-C5E2-4782-81B3-7648AEE8842D}"/>
    <cellStyle name="Normal 6 4 4 2 3" xfId="6629" xr:uid="{474266B1-EAB7-471D-B3F8-B9A24F385E00}"/>
    <cellStyle name="Normal 6 4 4 2 3 2" xfId="25161" xr:uid="{4AF731A9-E6D2-46F4-B143-2F31CAB3739C}"/>
    <cellStyle name="Normal 6 4 4 2 3 3" xfId="33279" xr:uid="{8ECAD925-F184-4A7D-B0A6-D0D6F9FBA72E}"/>
    <cellStyle name="Normal 6 4 4 2 4" xfId="22251" xr:uid="{2B4D7F25-3547-45CE-91DE-AEE98811E592}"/>
    <cellStyle name="Normal 6 4 4 2 5" xfId="30369" xr:uid="{8C7045F3-09F8-48DF-8105-E03A66BAF415}"/>
    <cellStyle name="Normal 6 4 4 3" xfId="4408" xr:uid="{3354463E-40E6-4810-9FFC-F3227606389B}"/>
    <cellStyle name="Normal 6 4 4 3 2" xfId="7344" xr:uid="{BE10C14A-A440-43A8-B41B-DC5240165A65}"/>
    <cellStyle name="Normal 6 4 4 3 2 2" xfId="25876" xr:uid="{C4AA9606-1A2E-4599-9837-C70C7EB2CB63}"/>
    <cellStyle name="Normal 6 4 4 3 2 3" xfId="33994" xr:uid="{D097B396-A130-45DF-AF17-629C7C4996A9}"/>
    <cellStyle name="Normal 6 4 4 3 3" xfId="22968" xr:uid="{1D8E87D1-D3EE-4EDB-86F9-4AE54FD360C3}"/>
    <cellStyle name="Normal 6 4 4 3 4" xfId="31086" xr:uid="{A43EE82F-EAE5-407B-9ED7-631ED5D6B214}"/>
    <cellStyle name="Normal 6 4 4 4" xfId="5918" xr:uid="{E40FE560-C95D-46F7-9001-1458D16FC773}"/>
    <cellStyle name="Normal 6 4 4 4 2" xfId="24450" xr:uid="{2E502BEC-4D56-4707-A264-B19EC4AB727D}"/>
    <cellStyle name="Normal 6 4 4 4 3" xfId="32568" xr:uid="{A9CDC443-1B32-464E-9916-F87B6F524A57}"/>
    <cellStyle name="Normal 6 4 4 5" xfId="21506" xr:uid="{C8858EB4-1FEF-4FDD-A7CD-88BCC7AF3E2B}"/>
    <cellStyle name="Normal 6 4 4 6" xfId="29622" xr:uid="{BB5DDF2C-CAC7-4025-B6B4-36C610D9AD81}"/>
    <cellStyle name="Normal 6 4 5" xfId="3391" xr:uid="{2ED1244B-ECDD-47EE-9598-A9F5E5E38ACA}"/>
    <cellStyle name="Normal 6 4 5 2" xfId="4826" xr:uid="{5FE9AA62-3EBC-48DD-A433-A27C56CBDBB2}"/>
    <cellStyle name="Normal 6 4 5 2 2" xfId="7762" xr:uid="{AC1994E5-0119-40C3-9E53-6B707C464851}"/>
    <cellStyle name="Normal 6 4 5 2 2 2" xfId="26294" xr:uid="{0A41BE7F-0C7D-490E-B3EB-29027C0E1C23}"/>
    <cellStyle name="Normal 6 4 5 2 2 3" xfId="34412" xr:uid="{63EF08FE-718E-4816-B53B-5F1D9700A3A5}"/>
    <cellStyle name="Normal 6 4 5 2 3" xfId="23386" xr:uid="{3AC68427-4113-4A07-A8A0-A43C17DE95F1}"/>
    <cellStyle name="Normal 6 4 5 2 4" xfId="31504" xr:uid="{28C642F5-EB06-4941-9CBA-BBB7C901B2D3}"/>
    <cellStyle name="Normal 6 4 5 3" xfId="6336" xr:uid="{58D31360-3267-476C-A641-898EC05F1AE4}"/>
    <cellStyle name="Normal 6 4 5 3 2" xfId="24868" xr:uid="{C3AB0403-2303-4937-95B7-CC9BC68D0991}"/>
    <cellStyle name="Normal 6 4 5 3 3" xfId="32986" xr:uid="{E4E0836E-E6EC-4CAC-8FBC-0905676002FB}"/>
    <cellStyle name="Normal 6 4 5 4" xfId="21958" xr:uid="{913C4872-58A3-4771-82BA-10BF0210B936}"/>
    <cellStyle name="Normal 6 4 5 5" xfId="30076" xr:uid="{922CFCA9-3236-4E98-861B-8FE0633608AB}"/>
    <cellStyle name="Normal 6 4 6" xfId="4115" xr:uid="{2CB6670E-70DA-4F4F-9E0A-F884E9E05442}"/>
    <cellStyle name="Normal 6 4 6 2" xfId="7051" xr:uid="{07BBB540-E543-49E0-A683-808105E92F2E}"/>
    <cellStyle name="Normal 6 4 6 2 2" xfId="25583" xr:uid="{AF1CBDE0-05CC-4589-8241-07C792E62F09}"/>
    <cellStyle name="Normal 6 4 6 2 3" xfId="33701" xr:uid="{2A80AD2B-C968-4B7A-A8AD-85400FB8E65D}"/>
    <cellStyle name="Normal 6 4 6 3" xfId="22675" xr:uid="{1C8DEA28-6C30-42C5-9AD6-E384D05D5C83}"/>
    <cellStyle name="Normal 6 4 6 4" xfId="30793" xr:uid="{7188BDE7-A69A-480F-8CF1-BBA0659DCD27}"/>
    <cellStyle name="Normal 6 4 7" xfId="5625" xr:uid="{903F9F97-B533-4E91-9390-6953C8DF4F93}"/>
    <cellStyle name="Normal 6 4 7 2" xfId="24157" xr:uid="{39B19391-5CD0-4B1A-8370-D859BD37BD17}"/>
    <cellStyle name="Normal 6 4 7 3" xfId="32275" xr:uid="{96706436-A3F7-49BE-B15A-569FCC653AE8}"/>
    <cellStyle name="Normal 6 4 8" xfId="11441" xr:uid="{4725AD92-736C-4119-925D-F128ED7933A8}"/>
    <cellStyle name="Normal 6 4 9" xfId="2179" xr:uid="{906D4B82-FE7A-4ED4-8E91-F42F45EA1F47}"/>
    <cellStyle name="Normal 6 4 9 2" xfId="21132" xr:uid="{2056341D-4B56-4636-9FAB-4C4810A3617B}"/>
    <cellStyle name="Normal 6 4 9 3" xfId="29246" xr:uid="{07F554D6-143F-4336-A617-1B2B808A14F9}"/>
    <cellStyle name="Normal 6 5" xfId="2240" xr:uid="{8E433E3D-EB92-40BF-B2FB-4C8D1388D2A6}"/>
    <cellStyle name="Normal 6 5 2" xfId="2845" xr:uid="{E8058B66-8266-446B-BA1E-4252E7C00478}"/>
    <cellStyle name="Normal 6 5 2 2" xfId="3718" xr:uid="{CAFEB7F5-31EF-4CB1-81BB-50E9DEED0B48}"/>
    <cellStyle name="Normal 6 5 2 2 2" xfId="5151" xr:uid="{243ECA2C-60FB-4491-A094-4407B251B81D}"/>
    <cellStyle name="Normal 6 5 2 2 2 2" xfId="8087" xr:uid="{9A219A66-15E5-41AB-9C24-1C9FD69903D5}"/>
    <cellStyle name="Normal 6 5 2 2 2 2 2" xfId="26619" xr:uid="{EAE500CC-1DBC-4996-BEF7-FE7FFE2105D8}"/>
    <cellStyle name="Normal 6 5 2 2 2 2 3" xfId="34737" xr:uid="{4FD8547B-3041-4149-8B29-AC358BC26378}"/>
    <cellStyle name="Normal 6 5 2 2 2 3" xfId="23711" xr:uid="{39E6499D-9C67-48A8-877A-F717B8448E26}"/>
    <cellStyle name="Normal 6 5 2 2 2 4" xfId="31829" xr:uid="{C3CC2D9A-D279-458F-A252-B49D71DA9752}"/>
    <cellStyle name="Normal 6 5 2 2 3" xfId="6661" xr:uid="{5F3E5C98-AD2A-4591-A415-2BE60CFEC9AC}"/>
    <cellStyle name="Normal 6 5 2 2 3 2" xfId="25193" xr:uid="{D94F7222-91E2-46B7-A71B-17811C054F17}"/>
    <cellStyle name="Normal 6 5 2 2 3 3" xfId="33311" xr:uid="{49D078BE-6D2D-45CE-82BD-ADE34412E14D}"/>
    <cellStyle name="Normal 6 5 2 2 4" xfId="22283" xr:uid="{5762D3BB-898E-4527-940A-586F8D5093AC}"/>
    <cellStyle name="Normal 6 5 2 2 5" xfId="30401" xr:uid="{05D83908-DF09-42E3-A93F-40C656B19B37}"/>
    <cellStyle name="Normal 6 5 2 3" xfId="4440" xr:uid="{695B2836-D277-46C0-A7E8-7A151E7E244B}"/>
    <cellStyle name="Normal 6 5 2 3 2" xfId="7376" xr:uid="{FFB01FDA-DEBA-4E2D-AE6F-C76C8F42785E}"/>
    <cellStyle name="Normal 6 5 2 3 2 2" xfId="25908" xr:uid="{A0753B14-6A12-4DE9-8AB0-4CCF4796795F}"/>
    <cellStyle name="Normal 6 5 2 3 2 3" xfId="34026" xr:uid="{5978D5BC-D12E-477F-926A-B1034D6ACE46}"/>
    <cellStyle name="Normal 6 5 2 3 3" xfId="23000" xr:uid="{28CBD9B1-D3EA-4BA1-BFB7-D641EAE68BA9}"/>
    <cellStyle name="Normal 6 5 2 3 4" xfId="31118" xr:uid="{0B7A1322-8B5A-4DE9-AEDB-8CC58C1E21E6}"/>
    <cellStyle name="Normal 6 5 2 4" xfId="5950" xr:uid="{AFA72FDA-CA22-42E0-9E8E-217687861EEB}"/>
    <cellStyle name="Normal 6 5 2 4 2" xfId="24482" xr:uid="{72104B86-7546-4CA9-9CD1-40986E44354A}"/>
    <cellStyle name="Normal 6 5 2 4 3" xfId="32600" xr:uid="{D2B19E7D-F6E8-4C97-9F08-91CE2CAC2DC9}"/>
    <cellStyle name="Normal 6 5 2 5" xfId="21538" xr:uid="{8591FEB1-292F-40A3-B32C-165A207F5914}"/>
    <cellStyle name="Normal 6 5 2 6" xfId="29654" xr:uid="{2B22CC95-EE42-43A7-A54F-2097997B7C51}"/>
    <cellStyle name="Normal 6 5 3" xfId="3423" xr:uid="{0FE9BB8F-F647-4F5D-B420-B80259C8AE7C}"/>
    <cellStyle name="Normal 6 5 3 2" xfId="4858" xr:uid="{29FC7223-A4CE-451B-A957-0A452B06B68D}"/>
    <cellStyle name="Normal 6 5 3 2 2" xfId="7794" xr:uid="{0F8182D7-2C4C-4B78-94A4-36AF98CAE863}"/>
    <cellStyle name="Normal 6 5 3 2 2 2" xfId="26326" xr:uid="{506CA7AF-FEB8-4A2E-8A1D-12EF0EA6CFB5}"/>
    <cellStyle name="Normal 6 5 3 2 2 3" xfId="34444" xr:uid="{EE2AF9C2-453E-422F-BC70-3471387320BA}"/>
    <cellStyle name="Normal 6 5 3 2 3" xfId="23418" xr:uid="{419BE03C-9111-4BE2-916D-7DF18A2DC902}"/>
    <cellStyle name="Normal 6 5 3 2 4" xfId="31536" xr:uid="{9C331680-4291-4E24-BA3E-51AA8C7A0F1B}"/>
    <cellStyle name="Normal 6 5 3 3" xfId="6368" xr:uid="{8543962C-BFA8-43C7-9227-7BF59E24A03A}"/>
    <cellStyle name="Normal 6 5 3 3 2" xfId="24900" xr:uid="{9A34AED4-0947-4BBA-9D15-98FECEEB13E8}"/>
    <cellStyle name="Normal 6 5 3 3 3" xfId="33018" xr:uid="{FB258067-4521-4BD2-BDE5-F7388F5DFD9F}"/>
    <cellStyle name="Normal 6 5 3 4" xfId="21990" xr:uid="{BA75F659-F6E5-405B-8C51-83D55BD61B39}"/>
    <cellStyle name="Normal 6 5 3 5" xfId="30108" xr:uid="{D3E6E9A9-4BCB-4223-A1CA-532A4B709B7E}"/>
    <cellStyle name="Normal 6 5 4" xfId="4147" xr:uid="{EBC0379C-0BFF-4D7F-BB94-EF6363CADE2B}"/>
    <cellStyle name="Normal 6 5 4 2" xfId="7083" xr:uid="{1192788E-4063-4CA9-A7E6-E8842884AD45}"/>
    <cellStyle name="Normal 6 5 4 2 2" xfId="25615" xr:uid="{8F3A71D0-3FC4-4ADA-BADB-08029635E361}"/>
    <cellStyle name="Normal 6 5 4 2 3" xfId="33733" xr:uid="{F60DFFB1-A9ED-4943-85B0-72FFF8FA8C2C}"/>
    <cellStyle name="Normal 6 5 4 3" xfId="22707" xr:uid="{0947804F-9535-457E-9FFA-68FB915E073A}"/>
    <cellStyle name="Normal 6 5 4 4" xfId="30825" xr:uid="{EE44278A-2BEF-4693-B9F1-FA6BAC43CA6F}"/>
    <cellStyle name="Normal 6 5 5" xfId="5657" xr:uid="{F712B47F-6B5C-43E5-9181-46FADBF859D6}"/>
    <cellStyle name="Normal 6 5 5 2" xfId="24189" xr:uid="{181D3D3B-F76A-4B3C-9420-FB2A65DF9323}"/>
    <cellStyle name="Normal 6 5 5 3" xfId="32307" xr:uid="{AF28ED19-7D06-494C-8592-5D2411EEFA58}"/>
    <cellStyle name="Normal 6 5 6" xfId="21170" xr:uid="{F7C38011-4DF7-4C3D-87F6-9C07AABAA2E7}"/>
    <cellStyle name="Normal 6 5 7" xfId="29286" xr:uid="{0CB4D193-2497-438D-B84E-E904267EBD44}"/>
    <cellStyle name="Normal 6 6" xfId="2334" xr:uid="{2652AD99-EA47-4642-8C17-93607DDDAA8D}"/>
    <cellStyle name="Normal 6 6 2" xfId="2924" xr:uid="{78DEF010-416F-4631-9899-AAACEC848BDA}"/>
    <cellStyle name="Normal 6 6 2 2" xfId="3797" xr:uid="{DD5BB4C3-CF16-418F-A71B-DFD2218067BC}"/>
    <cellStyle name="Normal 6 6 2 2 2" xfId="5230" xr:uid="{AD4881E4-860B-4517-AD9F-FC9154B38660}"/>
    <cellStyle name="Normal 6 6 2 2 2 2" xfId="8166" xr:uid="{09E52B47-398F-431C-88B8-0F0129460932}"/>
    <cellStyle name="Normal 6 6 2 2 2 2 2" xfId="26698" xr:uid="{EF0EAA7A-D600-4A39-B4B7-A6308B9077E2}"/>
    <cellStyle name="Normal 6 6 2 2 2 2 3" xfId="34816" xr:uid="{36048E22-7241-41DC-8F58-3ECF3D2DDFD4}"/>
    <cellStyle name="Normal 6 6 2 2 2 3" xfId="23790" xr:uid="{B754BF23-27C6-4B41-A881-4FCD6239ECA4}"/>
    <cellStyle name="Normal 6 6 2 2 2 4" xfId="31908" xr:uid="{8E9453D0-C469-4ECB-8960-F84E7A553919}"/>
    <cellStyle name="Normal 6 6 2 2 3" xfId="6740" xr:uid="{ECA115A1-A568-4600-A7F6-692324747066}"/>
    <cellStyle name="Normal 6 6 2 2 3 2" xfId="25272" xr:uid="{E26FBF50-26DE-4A8C-B7A9-45B2DDBED49D}"/>
    <cellStyle name="Normal 6 6 2 2 3 3" xfId="33390" xr:uid="{777EFEE9-2575-4252-BC27-8B7F8570EE75}"/>
    <cellStyle name="Normal 6 6 2 2 4" xfId="22362" xr:uid="{F492B75E-8952-4446-AE56-2487B085A572}"/>
    <cellStyle name="Normal 6 6 2 2 5" xfId="30480" xr:uid="{91BC2E85-AE80-4F7D-AB60-BFFE1BA8E4C7}"/>
    <cellStyle name="Normal 6 6 2 3" xfId="4519" xr:uid="{A6E691F8-D018-4F64-99FB-CB53F526BF57}"/>
    <cellStyle name="Normal 6 6 2 3 2" xfId="7455" xr:uid="{05A1DA0F-2958-4453-944D-9E809D2E004C}"/>
    <cellStyle name="Normal 6 6 2 3 2 2" xfId="25987" xr:uid="{BE4DB69C-13DC-4585-A5E9-D5F82A6867E2}"/>
    <cellStyle name="Normal 6 6 2 3 2 3" xfId="34105" xr:uid="{2DC01C72-41B8-49BB-876E-FC6F65D72A9F}"/>
    <cellStyle name="Normal 6 6 2 3 3" xfId="23079" xr:uid="{5D41ADD0-309C-42A9-8333-A26CFE513BA0}"/>
    <cellStyle name="Normal 6 6 2 3 4" xfId="31197" xr:uid="{06B2D86D-FE77-4080-9AE5-580004F1FBE0}"/>
    <cellStyle name="Normal 6 6 2 4" xfId="6029" xr:uid="{4D0889F9-04B7-43A3-A0A4-CA34808B5A2F}"/>
    <cellStyle name="Normal 6 6 2 4 2" xfId="24561" xr:uid="{93D49615-EF30-4003-99F1-8807A9D4ABAC}"/>
    <cellStyle name="Normal 6 6 2 4 3" xfId="32679" xr:uid="{09E2C444-3D70-4FA7-AB88-950ACA59D58F}"/>
    <cellStyle name="Normal 6 6 2 5" xfId="21617" xr:uid="{E1FC30D1-6C6D-429D-8BC6-13697733041B}"/>
    <cellStyle name="Normal 6 6 2 6" xfId="29733" xr:uid="{EAB81FF6-0046-4612-A9EF-C3207CA607C0}"/>
    <cellStyle name="Normal 6 6 3" xfId="3502" xr:uid="{87C8A76E-804F-4572-86B9-A35F13A4676C}"/>
    <cellStyle name="Normal 6 6 3 2" xfId="4937" xr:uid="{D8EE95E7-03A1-4456-8CFA-15826D656628}"/>
    <cellStyle name="Normal 6 6 3 2 2" xfId="7873" xr:uid="{C15690C2-A7EF-4E98-B578-6AE1B48C5977}"/>
    <cellStyle name="Normal 6 6 3 2 2 2" xfId="26405" xr:uid="{A9372F4C-AF18-4716-8C6F-EA62E48C6828}"/>
    <cellStyle name="Normal 6 6 3 2 2 3" xfId="34523" xr:uid="{5173174D-61F5-40C1-A48A-D11B3BB9F25D}"/>
    <cellStyle name="Normal 6 6 3 2 3" xfId="23497" xr:uid="{9639B532-3E08-455E-B29A-4AA040D91A28}"/>
    <cellStyle name="Normal 6 6 3 2 4" xfId="31615" xr:uid="{6B231018-07E1-4F54-AD86-5BE617FFEDB7}"/>
    <cellStyle name="Normal 6 6 3 3" xfId="6447" xr:uid="{E14FAF2E-2C35-4064-9A6B-4F486815DB3A}"/>
    <cellStyle name="Normal 6 6 3 3 2" xfId="24979" xr:uid="{0B0C1888-A341-4F8E-B224-415AFA315472}"/>
    <cellStyle name="Normal 6 6 3 3 3" xfId="33097" xr:uid="{40E7C3A5-E14A-4052-B6C1-A62E54BCC0C6}"/>
    <cellStyle name="Normal 6 6 3 4" xfId="22069" xr:uid="{F4E7D8FD-DBBC-4F03-AF1E-438C1D348D57}"/>
    <cellStyle name="Normal 6 6 3 5" xfId="30187" xr:uid="{B14F0A71-6E3F-4BD5-95BD-82B2AF73F7E0}"/>
    <cellStyle name="Normal 6 6 4" xfId="4226" xr:uid="{7C9A085D-0B1E-422D-9D24-4D05FE7E8CF4}"/>
    <cellStyle name="Normal 6 6 4 2" xfId="7162" xr:uid="{FEE6811D-EFEA-4433-BC8B-9A22200236DE}"/>
    <cellStyle name="Normal 6 6 4 2 2" xfId="25694" xr:uid="{9FF29647-C2BC-4577-B780-378E57927813}"/>
    <cellStyle name="Normal 6 6 4 2 3" xfId="33812" xr:uid="{0F5A8883-218C-4698-ACD9-F07D6A32488E}"/>
    <cellStyle name="Normal 6 6 4 3" xfId="22786" xr:uid="{91E03382-4774-4330-AF8C-EF10CEA745BA}"/>
    <cellStyle name="Normal 6 6 4 4" xfId="30904" xr:uid="{7CB28844-36CA-49AD-9B19-4116F6F88160}"/>
    <cellStyle name="Normal 6 6 5" xfId="5736" xr:uid="{193900FE-7261-4604-8C26-233834475AFD}"/>
    <cellStyle name="Normal 6 6 5 2" xfId="24268" xr:uid="{6EEDAE88-2746-40CF-AA9B-576C71EF03D9}"/>
    <cellStyle name="Normal 6 6 5 3" xfId="32386" xr:uid="{353FC27F-1912-428B-8613-7E4EF9DA04EE}"/>
    <cellStyle name="Normal 6 6 6" xfId="21253" xr:uid="{68B7798A-F93D-477E-8C00-ECB8B79A2DC0}"/>
    <cellStyle name="Normal 6 6 7" xfId="29369" xr:uid="{A0331EF7-DF38-4FB7-80AB-CA33B92536B5}"/>
    <cellStyle name="Normal 6 7" xfId="2101" xr:uid="{F83424C2-1B36-4143-9285-20DF884703F2}"/>
    <cellStyle name="Normal 6 7 2" xfId="3256" xr:uid="{C7C79389-ACC4-4648-AB2B-1579FC065687}"/>
    <cellStyle name="Normal 6 7 2 2" xfId="4001" xr:uid="{882FD1E4-8194-4B55-8BF2-1EB978D7B6EE}"/>
    <cellStyle name="Normal 6 7 2 2 2" xfId="5434" xr:uid="{5D6C292E-7D95-4015-BDFE-17BDD326E390}"/>
    <cellStyle name="Normal 6 7 2 2 2 2" xfId="8370" xr:uid="{82259AEB-01EE-40A4-8A51-342204259385}"/>
    <cellStyle name="Normal 6 7 2 2 2 2 2" xfId="26902" xr:uid="{B6F848AF-9256-4B63-82B2-95A5F9D05493}"/>
    <cellStyle name="Normal 6 7 2 2 2 2 3" xfId="35020" xr:uid="{9E29C020-9266-4CFA-97F8-020606D99038}"/>
    <cellStyle name="Normal 6 7 2 2 2 3" xfId="23994" xr:uid="{1D0157FC-202B-4DD2-9319-01A87696040C}"/>
    <cellStyle name="Normal 6 7 2 2 2 4" xfId="32112" xr:uid="{924EAAF9-500D-484B-9989-9BF859A71187}"/>
    <cellStyle name="Normal 6 7 2 2 3" xfId="6944" xr:uid="{FDDD8448-C9CA-4DE2-A76E-32FDF8E263AB}"/>
    <cellStyle name="Normal 6 7 2 2 3 2" xfId="25476" xr:uid="{1371A26E-65CE-4B73-B51E-8DD20F853A00}"/>
    <cellStyle name="Normal 6 7 2 2 3 3" xfId="33594" xr:uid="{081EB679-0CFF-4D55-8778-12B9B13F6A6A}"/>
    <cellStyle name="Normal 6 7 2 2 4" xfId="22566" xr:uid="{0A5C6C7E-4FF8-40CC-9233-FEA8A6CE930B}"/>
    <cellStyle name="Normal 6 7 2 2 5" xfId="30684" xr:uid="{0E7FB384-B86D-4D0D-AB0E-B05DF83CB334}"/>
    <cellStyle name="Normal 6 7 2 3" xfId="4723" xr:uid="{7D3F3D3C-C8E8-49BA-9C64-2D198E2510C4}"/>
    <cellStyle name="Normal 6 7 2 3 2" xfId="7659" xr:uid="{A509B6C3-FAA3-46B9-9F65-BB3F82BDBBFC}"/>
    <cellStyle name="Normal 6 7 2 3 2 2" xfId="26191" xr:uid="{9A70D278-9A21-48B2-A8D1-6C956A2DE97A}"/>
    <cellStyle name="Normal 6 7 2 3 2 3" xfId="34309" xr:uid="{9B83A917-44F9-4AD9-AC16-40207FF15FC9}"/>
    <cellStyle name="Normal 6 7 2 3 3" xfId="23283" xr:uid="{D677323E-4DEB-4075-82F8-9047C6863DBC}"/>
    <cellStyle name="Normal 6 7 2 3 4" xfId="31401" xr:uid="{57760E31-7369-4A38-83D2-B6984FA53DE8}"/>
    <cellStyle name="Normal 6 7 2 4" xfId="6233" xr:uid="{9FAC2726-B1E8-40CB-8675-27E051B6AACC}"/>
    <cellStyle name="Normal 6 7 2 4 2" xfId="24765" xr:uid="{86DF2E74-A38B-44C5-8DC8-E228FAE2C8DC}"/>
    <cellStyle name="Normal 6 7 2 4 3" xfId="32883" xr:uid="{0C8F9C87-F963-4077-9A6E-05A55B323A72}"/>
    <cellStyle name="Normal 6 7 2 5" xfId="21851" xr:uid="{3FE87233-3C83-44C0-8828-EFFBB5CC9B1F}"/>
    <cellStyle name="Normal 6 7 2 6" xfId="29967" xr:uid="{38546E29-1E3C-458A-9031-640A86A70C12}"/>
    <cellStyle name="Normal 6 7 3" xfId="3345" xr:uid="{C30B4CB8-ED62-42FE-A61D-B7840F128950}"/>
    <cellStyle name="Normal 6 7 3 2" xfId="4780" xr:uid="{DD57A37B-FAE5-403E-86B0-0763567612EF}"/>
    <cellStyle name="Normal 6 7 3 2 2" xfId="7716" xr:uid="{97221006-042E-4FC8-BCD2-EC1D016BDF07}"/>
    <cellStyle name="Normal 6 7 3 2 2 2" xfId="26248" xr:uid="{60DEF3AC-6A1E-4B02-A47B-F072F28266E9}"/>
    <cellStyle name="Normal 6 7 3 2 2 3" xfId="34366" xr:uid="{EAF5D74F-32F3-4A1C-B7F8-4C729A87352F}"/>
    <cellStyle name="Normal 6 7 3 2 3" xfId="23340" xr:uid="{B20C291C-0C20-42CB-9A4E-9E86D7C59583}"/>
    <cellStyle name="Normal 6 7 3 2 4" xfId="31458" xr:uid="{E6848273-2948-478C-B521-9F691DEF4B05}"/>
    <cellStyle name="Normal 6 7 3 3" xfId="6290" xr:uid="{66DBEF77-2E5A-4B16-83F2-DF51D2005359}"/>
    <cellStyle name="Normal 6 7 3 3 2" xfId="24822" xr:uid="{E8E8231B-A219-4112-B09B-1633C80D774C}"/>
    <cellStyle name="Normal 6 7 3 3 3" xfId="32940" xr:uid="{C750AA50-9097-46D1-948E-EF429B87DAC3}"/>
    <cellStyle name="Normal 6 7 3 4" xfId="21912" xr:uid="{64CC8E35-F42A-4E00-A62A-AC0FBFA5B751}"/>
    <cellStyle name="Normal 6 7 3 5" xfId="30030" xr:uid="{141D39A0-464C-4E7F-9460-DE3861F7E8D1}"/>
    <cellStyle name="Normal 6 7 4" xfId="4069" xr:uid="{0A98FE4B-D408-4865-BCC5-8F7F55F2F222}"/>
    <cellStyle name="Normal 6 7 4 2" xfId="7005" xr:uid="{AB3D1865-51AF-4DA6-8D33-D2BFF1AE62B5}"/>
    <cellStyle name="Normal 6 7 4 2 2" xfId="25537" xr:uid="{2D4DBC70-9FB5-4619-8A5F-054E7557F1B0}"/>
    <cellStyle name="Normal 6 7 4 2 3" xfId="33655" xr:uid="{B231A63E-5479-484C-AA58-6810640BCF42}"/>
    <cellStyle name="Normal 6 7 4 3" xfId="22629" xr:uid="{3FD53FF7-F5FE-45EE-A796-3B0034735EE8}"/>
    <cellStyle name="Normal 6 7 4 4" xfId="30747" xr:uid="{8A823B17-BDCD-4B39-94AC-B29F5F457F5B}"/>
    <cellStyle name="Normal 6 7 5" xfId="5579" xr:uid="{E2EB2D5F-6FD1-48D8-892B-469889BF4F92}"/>
    <cellStyle name="Normal 6 7 5 2" xfId="24111" xr:uid="{AB5AACAD-FB67-41E4-9BF9-F29C10E7618D}"/>
    <cellStyle name="Normal 6 7 5 3" xfId="32229" xr:uid="{955E4F55-CEC4-4FE0-9B5F-CC30900A326E}"/>
    <cellStyle name="Normal 6 7 6" xfId="21078" xr:uid="{67F63F19-62C4-4ACF-A144-F6B2512E95E9}"/>
    <cellStyle name="Normal 6 7 7" xfId="29194" xr:uid="{126616A2-6B24-42BB-8448-AEC103BDF7F8}"/>
    <cellStyle name="Normal 6 8" xfId="2757" xr:uid="{3C2E000F-7999-4F13-827D-5CF2A9AE2FCE}"/>
    <cellStyle name="Normal 6 8 2" xfId="3652" xr:uid="{68B2269A-D4D1-42BD-9B63-FF5EDA75713E}"/>
    <cellStyle name="Normal 6 8 2 2" xfId="5085" xr:uid="{2BFDE1DE-2FA4-48BB-9EDE-42B2EBBE6FE1}"/>
    <cellStyle name="Normal 6 8 2 2 2" xfId="8021" xr:uid="{AA2960A6-6469-4D6E-BB6F-8517DB08EB88}"/>
    <cellStyle name="Normal 6 8 2 2 2 2" xfId="26553" xr:uid="{FB1E6901-EBA6-45AA-A83A-4AC5DB2DF568}"/>
    <cellStyle name="Normal 6 8 2 2 2 3" xfId="34671" xr:uid="{3E99EAC2-3D37-4AF7-82CA-4D9962507A0B}"/>
    <cellStyle name="Normal 6 8 2 2 3" xfId="23645" xr:uid="{6FDFB465-18C8-4478-B10F-A0B4C02E7ED7}"/>
    <cellStyle name="Normal 6 8 2 2 4" xfId="31763" xr:uid="{BCA1A26F-6A5E-4650-94A7-262F68418AAF}"/>
    <cellStyle name="Normal 6 8 2 3" xfId="6595" xr:uid="{3A12A568-AA70-435E-9FDB-878D37880283}"/>
    <cellStyle name="Normal 6 8 2 3 2" xfId="25127" xr:uid="{0BA86A22-AA0F-43BB-9D88-E3B546CDB864}"/>
    <cellStyle name="Normal 6 8 2 3 3" xfId="33245" xr:uid="{361FBF58-0A4E-47BD-8759-4042CB12B777}"/>
    <cellStyle name="Normal 6 8 2 4" xfId="22217" xr:uid="{A33CE1FE-EBA3-4AFF-A2A6-2BF236A7F7CB}"/>
    <cellStyle name="Normal 6 8 2 5" xfId="30335" xr:uid="{2CCBD193-7E3C-49B6-B157-F9FC3DC550C1}"/>
    <cellStyle name="Normal 6 8 3" xfId="4374" xr:uid="{7837B889-6476-4146-A256-52872507CFA9}"/>
    <cellStyle name="Normal 6 8 3 2" xfId="7310" xr:uid="{5FB8018C-4154-49BE-AE34-D32DE2F66D99}"/>
    <cellStyle name="Normal 6 8 3 2 2" xfId="25842" xr:uid="{99A93121-CFE1-4974-8A3F-1EFA3DA3190C}"/>
    <cellStyle name="Normal 6 8 3 2 3" xfId="33960" xr:uid="{387E58D4-B095-41DD-8C6A-A422BA16A360}"/>
    <cellStyle name="Normal 6 8 3 3" xfId="22934" xr:uid="{29AD94C5-5605-4374-8BC6-277BF59764B7}"/>
    <cellStyle name="Normal 6 8 3 4" xfId="31052" xr:uid="{7909DAB5-1FEC-4BC2-9A20-3750AC13D583}"/>
    <cellStyle name="Normal 6 8 4" xfId="5884" xr:uid="{09FEBB75-258B-4B2F-B763-87CDCE032D24}"/>
    <cellStyle name="Normal 6 8 4 2" xfId="24416" xr:uid="{25704E5E-F639-421F-8751-2BE58AE9DD10}"/>
    <cellStyle name="Normal 6 8 4 3" xfId="32534" xr:uid="{32438582-DC95-47F9-9294-467E4F83DF85}"/>
    <cellStyle name="Normal 6 8 5" xfId="21469" xr:uid="{A6A5A7D4-65E8-4D29-BF93-40A932E0800B}"/>
    <cellStyle name="Normal 6 8 6" xfId="29585" xr:uid="{09D15129-6ACD-4C1E-8CE2-D85F3218BA67}"/>
    <cellStyle name="Normal 6 9" xfId="3028" xr:uid="{54C10FB2-35DC-4FE6-9B30-FE8C532D98DE}"/>
    <cellStyle name="Normal 60" xfId="698" xr:uid="{53E7213F-374F-4F50-AA56-B4CD258E83AA}"/>
    <cellStyle name="Normal 60 2" xfId="2543" xr:uid="{9F1C9737-1F68-4923-84C5-08EC23BB0EFD}"/>
    <cellStyle name="Normal 60 3" xfId="11443" xr:uid="{E01052F9-E58A-4F1E-9DC8-6B9DB4CE1522}"/>
    <cellStyle name="Normal 60 3 2" xfId="27664" xr:uid="{9CF245CE-756A-4802-B190-7E74E6EB31A3}"/>
    <cellStyle name="Normal 60 3 3" xfId="35856" xr:uid="{CDB921AE-84EE-4414-970A-3F40B5C58E60}"/>
    <cellStyle name="Normal 61" xfId="699" xr:uid="{B1B1D6D7-B0B9-4C38-AFA3-FFD9BC513054}"/>
    <cellStyle name="Normal 61 2" xfId="2547" xr:uid="{B72EE0EE-4B2D-48A5-8A4E-0E36D34BCC1B}"/>
    <cellStyle name="Normal 61 3" xfId="11444" xr:uid="{43C4F35E-83E8-4CB8-9B1F-C1EA6DEE6983}"/>
    <cellStyle name="Normal 61 3 2" xfId="27665" xr:uid="{4672E82D-8FBA-4913-8684-3CD5D40E4C49}"/>
    <cellStyle name="Normal 61 3 3" xfId="35857" xr:uid="{34905DCC-1626-402B-A453-21E21B0AE7E5}"/>
    <cellStyle name="Normal 62" xfId="700" xr:uid="{84F3A47D-1936-4341-904F-0C154C8B1410}"/>
    <cellStyle name="Normal 62 2" xfId="2544" xr:uid="{CF5A930E-4D7D-4B6B-8641-39E249FA3842}"/>
    <cellStyle name="Normal 62 3" xfId="8536" xr:uid="{4B89C533-1C78-49C0-A6F4-7DF874CB5C4C}"/>
    <cellStyle name="Normal 63" xfId="701" xr:uid="{E88282C1-F5E1-449B-9960-5C7A9FF39EA5}"/>
    <cellStyle name="Normal 63 2" xfId="576" xr:uid="{E321F306-B079-48FE-810A-F986159A078F}"/>
    <cellStyle name="Normal 63 3" xfId="2412" xr:uid="{23BC15EF-17B3-4B32-A069-755F8C31D07D}"/>
    <cellStyle name="Normal 63 4" xfId="2403" xr:uid="{4ADD3636-1729-4F2E-B6C4-B14E3B592DB2}"/>
    <cellStyle name="Normal 63 5" xfId="2419" xr:uid="{1B447D43-DC0B-4807-8F83-AEBEFCD65681}"/>
    <cellStyle name="Normal 63 6" xfId="3083" xr:uid="{076A0F34-8D91-4E27-BCB5-EE175EB9B593}"/>
    <cellStyle name="Normal 63 7" xfId="8549" xr:uid="{57C2AEED-05EB-4CE3-8C0B-E0FE8FB7244E}"/>
    <cellStyle name="Normal 64" xfId="702" xr:uid="{499157A2-F99C-46FF-A96E-F092FB82FCD5}"/>
    <cellStyle name="Normal 64 2" xfId="2553" xr:uid="{C4D577B9-ABCF-4B89-B02B-36323851550C}"/>
    <cellStyle name="Normal 64 3" xfId="2413" xr:uid="{CA15E9E5-6824-4F8C-BBDB-A98C955BC90E}"/>
    <cellStyle name="Normal 64 4" xfId="2402" xr:uid="{BC76AEBE-7BFB-45E7-9D66-5314AAFD5BFD}"/>
    <cellStyle name="Normal 64 5" xfId="2416" xr:uid="{12F35888-36E3-4D0E-A9F0-7BC64E49C81C}"/>
    <cellStyle name="Normal 64 6" xfId="3082" xr:uid="{DED5AF16-49A3-4D6D-B6FC-01D4F98CBE3D}"/>
    <cellStyle name="Normal 65" xfId="579" xr:uid="{E4DC2748-ACED-42E9-A959-5DDDA7EAB893}"/>
    <cellStyle name="Normal 65 10" xfId="28517" xr:uid="{467588A5-D805-463D-BE11-B02091225B61}"/>
    <cellStyle name="Normal 65 2" xfId="977" xr:uid="{7B6F78C1-5006-4245-9022-EBB51AE3DB97}"/>
    <cellStyle name="Normal 65 2 2" xfId="2820" xr:uid="{241EC9C8-4A4B-41C3-AF52-025E8F8465BD}"/>
    <cellStyle name="Normal 65 2 2 2" xfId="3693" xr:uid="{B7BEF676-819F-417D-891B-CD7ABC3C8388}"/>
    <cellStyle name="Normal 65 2 2 2 2" xfId="5126" xr:uid="{CC7E2453-8471-4F48-B528-6614E713A558}"/>
    <cellStyle name="Normal 65 2 2 2 2 2" xfId="8062" xr:uid="{8A0AFC17-0CEC-41E6-A17D-51514335C463}"/>
    <cellStyle name="Normal 65 2 2 2 2 2 2" xfId="26594" xr:uid="{A462D867-43A3-4585-A935-8D10BC95A96A}"/>
    <cellStyle name="Normal 65 2 2 2 2 2 3" xfId="34712" xr:uid="{1416D419-6C1E-4960-9F91-62F2AC3C10F2}"/>
    <cellStyle name="Normal 65 2 2 2 2 3" xfId="23686" xr:uid="{3E9AA1A2-AC19-41F4-AF1F-546B712C713D}"/>
    <cellStyle name="Normal 65 2 2 2 2 4" xfId="31804" xr:uid="{B7DC780C-7A87-4774-BAA9-0CAB7C6A8CD2}"/>
    <cellStyle name="Normal 65 2 2 2 3" xfId="6636" xr:uid="{766EAEE5-8253-4356-A00B-89FFB9230D32}"/>
    <cellStyle name="Normal 65 2 2 2 3 2" xfId="25168" xr:uid="{4647C6C5-3019-4E6C-B3FD-A7319B4F65AD}"/>
    <cellStyle name="Normal 65 2 2 2 3 3" xfId="33286" xr:uid="{0B4162E5-A084-402B-8E5A-6FCD7BD9DB64}"/>
    <cellStyle name="Normal 65 2 2 2 4" xfId="22258" xr:uid="{2AEE6A92-6C05-43C4-B85C-EBC058F1D527}"/>
    <cellStyle name="Normal 65 2 2 2 5" xfId="30376" xr:uid="{DC193766-7A5F-4380-90E7-EFEF2EB2B0E4}"/>
    <cellStyle name="Normal 65 2 2 3" xfId="4415" xr:uid="{C0D65099-92B7-4C2F-AF4B-2D799A5378C7}"/>
    <cellStyle name="Normal 65 2 2 3 2" xfId="7351" xr:uid="{A8FA8422-12A1-4478-B6FF-A3B4282A8D49}"/>
    <cellStyle name="Normal 65 2 2 3 2 2" xfId="25883" xr:uid="{2866FCE7-D3B8-466A-96C5-83424765E9D9}"/>
    <cellStyle name="Normal 65 2 2 3 2 3" xfId="34001" xr:uid="{B9035E05-3748-4788-B1E4-87D9CE449AB4}"/>
    <cellStyle name="Normal 65 2 2 3 3" xfId="22975" xr:uid="{FF9DAEB0-A8BF-4F3D-9746-6A565A57D159}"/>
    <cellStyle name="Normal 65 2 2 3 4" xfId="31093" xr:uid="{1E32DADD-17DA-4EAF-AB86-A12E104A3F1C}"/>
    <cellStyle name="Normal 65 2 2 4" xfId="5925" xr:uid="{AC7FF627-113E-48BD-AAEF-CB1CBB88A04D}"/>
    <cellStyle name="Normal 65 2 2 4 2" xfId="24457" xr:uid="{F55A1A46-3388-4743-A7DC-CDEA1E4F38B4}"/>
    <cellStyle name="Normal 65 2 2 4 3" xfId="32575" xr:uid="{F30AA7A7-D3FD-423A-A3BE-FF6AECE57075}"/>
    <cellStyle name="Normal 65 2 2 5" xfId="21513" xr:uid="{DCE69BC6-7687-4729-A6CB-81C26651438F}"/>
    <cellStyle name="Normal 65 2 2 6" xfId="29629" xr:uid="{8D627164-5E24-4733-8CD6-1B1F82609852}"/>
    <cellStyle name="Normal 65 2 3" xfId="3398" xr:uid="{3E8139A8-972D-4381-80B6-546534A30D0B}"/>
    <cellStyle name="Normal 65 2 3 2" xfId="4833" xr:uid="{CDCD43F3-1A0A-40E7-A2C4-4A55CC9E9907}"/>
    <cellStyle name="Normal 65 2 3 2 2" xfId="7769" xr:uid="{341173C7-D393-4FA3-9BA6-95D194875313}"/>
    <cellStyle name="Normal 65 2 3 2 2 2" xfId="26301" xr:uid="{B52EB217-D3F7-4745-93B1-ED176CAF4789}"/>
    <cellStyle name="Normal 65 2 3 2 2 3" xfId="34419" xr:uid="{046A59B2-288B-449B-A621-E04F3448F8BA}"/>
    <cellStyle name="Normal 65 2 3 2 3" xfId="23393" xr:uid="{B0FB4811-197F-4EBF-ACF6-AE924D38DD2E}"/>
    <cellStyle name="Normal 65 2 3 2 4" xfId="31511" xr:uid="{878ED9E3-2B1A-4D24-AB8C-C809FC9C6B2F}"/>
    <cellStyle name="Normal 65 2 3 3" xfId="6343" xr:uid="{EFAE2228-B969-486D-8930-24F02447C748}"/>
    <cellStyle name="Normal 65 2 3 3 2" xfId="24875" xr:uid="{F1FB73AB-EA83-443F-AD2F-0901F5293F30}"/>
    <cellStyle name="Normal 65 2 3 3 3" xfId="32993" xr:uid="{F033EDE5-EA15-40C1-8AF7-52C1731E03A7}"/>
    <cellStyle name="Normal 65 2 3 4" xfId="21965" xr:uid="{6A4754E4-3DF2-41D4-BF79-440B247E4CC9}"/>
    <cellStyle name="Normal 65 2 3 5" xfId="30083" xr:uid="{4136087C-7C1A-4F69-8A7A-ACE6CA001DC2}"/>
    <cellStyle name="Normal 65 2 4" xfId="4122" xr:uid="{746F784D-6073-44CB-BD83-28CA0F82D9EF}"/>
    <cellStyle name="Normal 65 2 4 2" xfId="7058" xr:uid="{4F4EF86E-DEAC-43EE-8826-90BE2211B2CE}"/>
    <cellStyle name="Normal 65 2 4 2 2" xfId="25590" xr:uid="{46039CFD-E1DA-406C-A094-693850C9960D}"/>
    <cellStyle name="Normal 65 2 4 2 3" xfId="33708" xr:uid="{CB55F42C-B493-43DB-A69E-4901E3D4763B}"/>
    <cellStyle name="Normal 65 2 4 3" xfId="22682" xr:uid="{09D68BB0-116A-40BC-9B44-B98CE2BCE999}"/>
    <cellStyle name="Normal 65 2 4 4" xfId="30800" xr:uid="{58A41CF0-D9EB-4655-BAF6-FA3D7EC74800}"/>
    <cellStyle name="Normal 65 2 5" xfId="5632" xr:uid="{3B36BD75-9AFC-41B1-9DD5-CDFEB170FCFA}"/>
    <cellStyle name="Normal 65 2 5 2" xfId="24164" xr:uid="{AD006187-0E3D-4731-B947-E9E9B91BF737}"/>
    <cellStyle name="Normal 65 2 5 3" xfId="32282" xr:uid="{17F6A704-6FA7-4A31-A1C2-582A525E0D8A}"/>
    <cellStyle name="Normal 65 2 6" xfId="8452" xr:uid="{8D326983-16E0-4D13-8FD4-B1AD49D60C09}"/>
    <cellStyle name="Normal 65 2 6 2" xfId="26981" xr:uid="{DA2B7E2E-2C27-47A3-A0A5-7737D6F50FE0}"/>
    <cellStyle name="Normal 65 2 6 3" xfId="35099" xr:uid="{5994AB28-6D4E-4FA0-A303-53C9D00C5A81}"/>
    <cellStyle name="Normal 65 2 7" xfId="2213" xr:uid="{007427C4-95A3-4042-AB1D-47837F397848}"/>
    <cellStyle name="Normal 65 2 7 2" xfId="21145" xr:uid="{B434AB75-CB56-4426-A936-74307B0E147E}"/>
    <cellStyle name="Normal 65 2 7 3" xfId="29261" xr:uid="{070B7ED7-8607-4C8B-86DD-DE3DE6D1AAE4}"/>
    <cellStyle name="Normal 65 2 8" xfId="20733" xr:uid="{EC844290-C908-4EFE-A1AA-ACEC18AF8AEC}"/>
    <cellStyle name="Normal 65 2 9" xfId="28828" xr:uid="{3F9D0F5E-7369-4D13-BFFF-73FFE6174D55}"/>
    <cellStyle name="Normal 65 3" xfId="2353" xr:uid="{259E453C-CBBE-4D96-84C8-F5FBAC59E156}"/>
    <cellStyle name="Normal 65 3 2" xfId="2943" xr:uid="{3D795AEA-490D-477C-B206-3BD02333124C}"/>
    <cellStyle name="Normal 65 3 2 2" xfId="3816" xr:uid="{65FA550D-6E1D-4FAD-A18B-EAEF1DD923A0}"/>
    <cellStyle name="Normal 65 3 2 2 2" xfId="5249" xr:uid="{0C4CBF26-3042-4B14-BC70-AAC4D86C254E}"/>
    <cellStyle name="Normal 65 3 2 2 2 2" xfId="8185" xr:uid="{5535C0FE-4C80-4E33-819D-0104EB44E16B}"/>
    <cellStyle name="Normal 65 3 2 2 2 2 2" xfId="26717" xr:uid="{7DDC8456-B837-4B9F-8CE3-5395CFDDA3D6}"/>
    <cellStyle name="Normal 65 3 2 2 2 2 3" xfId="34835" xr:uid="{DDC9CB3E-DAFF-4305-9C42-37D374701BE9}"/>
    <cellStyle name="Normal 65 3 2 2 2 3" xfId="23809" xr:uid="{CD8E52AD-ED69-4E75-A9DA-8C204737E43E}"/>
    <cellStyle name="Normal 65 3 2 2 2 4" xfId="31927" xr:uid="{DF69C746-252C-4828-B757-67CC8F304D40}"/>
    <cellStyle name="Normal 65 3 2 2 3" xfId="6759" xr:uid="{22B5D75E-53A4-4CF0-8CCE-69FCC6C6B072}"/>
    <cellStyle name="Normal 65 3 2 2 3 2" xfId="25291" xr:uid="{61E7C1E1-187A-42B1-BB71-BA92C08DCBA0}"/>
    <cellStyle name="Normal 65 3 2 2 3 3" xfId="33409" xr:uid="{856C20F1-7605-4CDF-A108-F8F5BCA2FBB9}"/>
    <cellStyle name="Normal 65 3 2 2 4" xfId="22381" xr:uid="{1E3B57BA-766B-477D-AAD1-A56790BA3303}"/>
    <cellStyle name="Normal 65 3 2 2 5" xfId="30499" xr:uid="{DD65F1DF-1499-4F26-A240-FB2D70C7733C}"/>
    <cellStyle name="Normal 65 3 2 3" xfId="4538" xr:uid="{4CF8524F-9B6E-4486-99EC-232B8ECDCB89}"/>
    <cellStyle name="Normal 65 3 2 3 2" xfId="7474" xr:uid="{5D3C1716-933F-4306-847A-3CF1B49D9D1B}"/>
    <cellStyle name="Normal 65 3 2 3 2 2" xfId="26006" xr:uid="{4DF7D782-C98E-413B-82D6-A084A4309976}"/>
    <cellStyle name="Normal 65 3 2 3 2 3" xfId="34124" xr:uid="{DB550856-DA77-4E7B-8FF4-C911E1CD693A}"/>
    <cellStyle name="Normal 65 3 2 3 3" xfId="23098" xr:uid="{8D9DA8D0-EFF1-4DEE-9083-DA946050C2E8}"/>
    <cellStyle name="Normal 65 3 2 3 4" xfId="31216" xr:uid="{1625D47A-2A0B-4FD7-AAC1-883015AF4B3A}"/>
    <cellStyle name="Normal 65 3 2 4" xfId="6048" xr:uid="{80FB9BB3-9111-4CB9-AEC0-6E1F43904FB5}"/>
    <cellStyle name="Normal 65 3 2 4 2" xfId="24580" xr:uid="{67E1C453-0C17-409B-98F3-F55CE53DBBB0}"/>
    <cellStyle name="Normal 65 3 2 4 3" xfId="32698" xr:uid="{7D4A92ED-FA05-4BDB-A6A7-D2EF073828F1}"/>
    <cellStyle name="Normal 65 3 2 5" xfId="21636" xr:uid="{2C3410F9-BB9C-4916-9FE4-38B120EAE44A}"/>
    <cellStyle name="Normal 65 3 2 6" xfId="29752" xr:uid="{5B111187-ED9A-481D-97F0-8B8277D7A9A9}"/>
    <cellStyle name="Normal 65 3 3" xfId="3521" xr:uid="{60A0A653-63E5-4BF3-9493-38EAA84B6A8A}"/>
    <cellStyle name="Normal 65 3 3 2" xfId="4956" xr:uid="{A301601B-1BF4-401B-9179-C26C96E6F9AC}"/>
    <cellStyle name="Normal 65 3 3 2 2" xfId="7892" xr:uid="{0036A4E6-989E-42D3-A286-ADDC0B803D79}"/>
    <cellStyle name="Normal 65 3 3 2 2 2" xfId="26424" xr:uid="{6E5C5BA2-6C37-40A0-B898-787EECA46399}"/>
    <cellStyle name="Normal 65 3 3 2 2 3" xfId="34542" xr:uid="{4B8E21B5-A78A-4359-AF45-A3E41F031EF4}"/>
    <cellStyle name="Normal 65 3 3 2 3" xfId="23516" xr:uid="{432597F0-5FD9-4695-B04A-26DF82220B98}"/>
    <cellStyle name="Normal 65 3 3 2 4" xfId="31634" xr:uid="{85F66341-2770-48E6-A04A-4FA1064B3202}"/>
    <cellStyle name="Normal 65 3 3 3" xfId="6466" xr:uid="{1772CD90-9E68-4D7D-8BFD-A6B2A07361E2}"/>
    <cellStyle name="Normal 65 3 3 3 2" xfId="24998" xr:uid="{ABD9DEA3-561C-41F3-86A6-B60D06B9FD7D}"/>
    <cellStyle name="Normal 65 3 3 3 3" xfId="33116" xr:uid="{1926ACE9-F86F-4B62-8DDE-F497FF42F39E}"/>
    <cellStyle name="Normal 65 3 3 4" xfId="22088" xr:uid="{A8711070-07D4-422C-89AD-0D5BAE0B72F9}"/>
    <cellStyle name="Normal 65 3 3 5" xfId="30206" xr:uid="{A1FD4AAF-BE43-49A2-B731-724708F98ED9}"/>
    <cellStyle name="Normal 65 3 4" xfId="4245" xr:uid="{4326A169-520B-4381-B76D-3EE4F6F19DE0}"/>
    <cellStyle name="Normal 65 3 4 2" xfId="7181" xr:uid="{90B894F1-39EC-497E-897A-BBB5929130A5}"/>
    <cellStyle name="Normal 65 3 4 2 2" xfId="25713" xr:uid="{1C84B7F5-9FD0-4671-BE67-25C3FA2668F7}"/>
    <cellStyle name="Normal 65 3 4 2 3" xfId="33831" xr:uid="{AF78737B-E1BF-4C87-8949-CF6B61E7E872}"/>
    <cellStyle name="Normal 65 3 4 3" xfId="22805" xr:uid="{34576E6D-A47D-4067-8275-74C8D0F4A994}"/>
    <cellStyle name="Normal 65 3 4 4" xfId="30923" xr:uid="{0D819B0E-764F-4F8F-B951-4F372265F117}"/>
    <cellStyle name="Normal 65 3 5" xfId="5755" xr:uid="{ACFE8E4E-CA50-48BA-9829-1524969A942F}"/>
    <cellStyle name="Normal 65 3 5 2" xfId="24287" xr:uid="{774693EC-C535-4422-BC6A-1546F9EB5F39}"/>
    <cellStyle name="Normal 65 3 5 3" xfId="32405" xr:uid="{27E4D21D-812E-4EC2-8D21-4D1B51397BA5}"/>
    <cellStyle name="Normal 65 3 6" xfId="21272" xr:uid="{1391CD75-FEAE-49E1-871D-2468FCBAA316}"/>
    <cellStyle name="Normal 65 3 7" xfId="29388" xr:uid="{1706D9E4-7BBB-4B86-A99F-7F14A8FB43F7}"/>
    <cellStyle name="Normal 65 4" xfId="2674" xr:uid="{2D843034-CED8-4D5A-AF48-CA2C7F25821C}"/>
    <cellStyle name="Normal 65 4 2" xfId="3611" xr:uid="{CED51F57-53F1-4E37-9C83-3B87B16AC198}"/>
    <cellStyle name="Normal 65 4 2 2" xfId="5045" xr:uid="{E2165116-D00B-434A-9FDB-53794A9AA260}"/>
    <cellStyle name="Normal 65 4 2 2 2" xfId="7981" xr:uid="{1A442B16-4313-4A3E-B4AC-602CA8428962}"/>
    <cellStyle name="Normal 65 4 2 2 2 2" xfId="26513" xr:uid="{C0A62A3B-ED3E-4E85-9AE4-B5A48F4DFF78}"/>
    <cellStyle name="Normal 65 4 2 2 2 3" xfId="34631" xr:uid="{C4F1A7DF-A4C2-4063-88DA-DB3AC02183FA}"/>
    <cellStyle name="Normal 65 4 2 2 3" xfId="23605" xr:uid="{612B6989-F4F7-4DEF-AF81-4D936C7E28CD}"/>
    <cellStyle name="Normal 65 4 2 2 4" xfId="31723" xr:uid="{B9BC689E-545B-4A6E-8F63-FA3679C32856}"/>
    <cellStyle name="Normal 65 4 2 3" xfId="6555" xr:uid="{4B69E4FE-364A-4FC8-97EE-1F664506A70B}"/>
    <cellStyle name="Normal 65 4 2 3 2" xfId="25087" xr:uid="{396F7E61-4880-4888-AEB5-75A79CA236CD}"/>
    <cellStyle name="Normal 65 4 2 3 3" xfId="33205" xr:uid="{EC80899D-061F-4948-8C89-CA4FDCD16C41}"/>
    <cellStyle name="Normal 65 4 2 4" xfId="22177" xr:uid="{F7475B1B-9BFA-4E93-A2D2-F3536019F43D}"/>
    <cellStyle name="Normal 65 4 2 5" xfId="30295" xr:uid="{7EC4FA90-CB11-4B7F-A554-8B5104C2AFCB}"/>
    <cellStyle name="Normal 65 4 3" xfId="4334" xr:uid="{38C5769E-C6BB-40F8-B6D5-11C61785C60D}"/>
    <cellStyle name="Normal 65 4 3 2" xfId="7270" xr:uid="{5F7B5BE8-A752-48B3-8C0E-2C8BED5EDC0E}"/>
    <cellStyle name="Normal 65 4 3 2 2" xfId="25802" xr:uid="{66C13F05-7889-48EC-BDEF-80ECED45ECD0}"/>
    <cellStyle name="Normal 65 4 3 2 3" xfId="33920" xr:uid="{6C0A7522-8625-4903-93C3-C8FD95BAB6E0}"/>
    <cellStyle name="Normal 65 4 3 3" xfId="22894" xr:uid="{A2E0F4C9-D641-4430-9BD5-066D51812656}"/>
    <cellStyle name="Normal 65 4 3 4" xfId="31012" xr:uid="{458D36AE-EF3A-485B-84E6-EA31F8DBE6DD}"/>
    <cellStyle name="Normal 65 4 4" xfId="5844" xr:uid="{7FBA71AA-A4C4-4446-90A5-19B34885935C}"/>
    <cellStyle name="Normal 65 4 4 2" xfId="24376" xr:uid="{225DB122-F9E1-4774-BDF3-4AFC10F25C24}"/>
    <cellStyle name="Normal 65 4 4 3" xfId="32494" xr:uid="{53A60A0B-CF99-48FE-A676-810FF672D486}"/>
    <cellStyle name="Normal 65 4 5" xfId="21422" xr:uid="{11C02FDA-5D1F-48DC-9DCB-E0055A687C4F}"/>
    <cellStyle name="Normal 65 4 6" xfId="29538" xr:uid="{19A5A480-E6C0-4E6F-A99B-E7172FD2FEA8}"/>
    <cellStyle name="Normal 65 5" xfId="3365" xr:uid="{D7E6EBDD-5E65-4667-BF85-7F164C18129C}"/>
    <cellStyle name="Normal 65 5 2" xfId="4800" xr:uid="{78B51822-C12E-4D49-A0DF-84D28CB5DE1E}"/>
    <cellStyle name="Normal 65 5 2 2" xfId="7736" xr:uid="{F9CCB014-990F-44E0-9F95-715A8D476DEE}"/>
    <cellStyle name="Normal 65 5 2 2 2" xfId="26268" xr:uid="{31AD78A2-9763-4323-AEEE-8CA246F1679D}"/>
    <cellStyle name="Normal 65 5 2 2 3" xfId="34386" xr:uid="{ECEA8C40-6D53-4DCB-A4B3-63D1C124342C}"/>
    <cellStyle name="Normal 65 5 2 3" xfId="23360" xr:uid="{31878E68-2786-4BBE-B0E6-DCD53B41EB1D}"/>
    <cellStyle name="Normal 65 5 2 4" xfId="31478" xr:uid="{9E01D53A-B1E5-4D47-B53F-848CC9333386}"/>
    <cellStyle name="Normal 65 5 3" xfId="6310" xr:uid="{C0E0AA18-3A62-4F7F-8262-4F94F062F86F}"/>
    <cellStyle name="Normal 65 5 3 2" xfId="24842" xr:uid="{2399F9D9-0489-48CC-9B5D-3FCA8FE608B5}"/>
    <cellStyle name="Normal 65 5 3 3" xfId="32960" xr:uid="{729893E4-A8B0-4217-9E28-83AB1716BF3E}"/>
    <cellStyle name="Normal 65 5 4" xfId="21932" xr:uid="{3C8F43A3-6338-4E75-8BC1-A8A6E425BDB8}"/>
    <cellStyle name="Normal 65 5 5" xfId="30050" xr:uid="{48E6101E-851A-46C4-985D-5A1045B54B82}"/>
    <cellStyle name="Normal 65 6" xfId="4089" xr:uid="{4E11BBC0-740B-49D9-8CFC-67825A6B3549}"/>
    <cellStyle name="Normal 65 6 2" xfId="7025" xr:uid="{C7CAB94F-3611-4573-BA26-F331BCEC97CC}"/>
    <cellStyle name="Normal 65 6 2 2" xfId="25557" xr:uid="{35295C7D-6ECF-42E0-90FF-E47274578841}"/>
    <cellStyle name="Normal 65 6 2 3" xfId="33675" xr:uid="{93F98FD5-00DE-4179-BC9F-B645C1BEED2A}"/>
    <cellStyle name="Normal 65 6 3" xfId="22649" xr:uid="{21C724E2-DA05-40B9-BF39-7A4F86537E17}"/>
    <cellStyle name="Normal 65 6 4" xfId="30767" xr:uid="{F01E3D37-08BA-442E-9964-090305C05B0E}"/>
    <cellStyle name="Normal 65 7" xfId="5599" xr:uid="{57487061-3884-4CA8-9BAC-E3CC4DA106F4}"/>
    <cellStyle name="Normal 65 7 2" xfId="24131" xr:uid="{04A83748-64F5-4636-BD20-44C8925D31A2}"/>
    <cellStyle name="Normal 65 7 3" xfId="32249" xr:uid="{554907C3-73DF-4072-B95E-F22A2A19F56A}"/>
    <cellStyle name="Normal 65 8" xfId="2138" xr:uid="{4551EA06-92E6-4FEF-B000-1081DE1BC944}"/>
    <cellStyle name="Normal 65 8 2" xfId="21101" xr:uid="{29AA187D-07BE-4A48-A5F4-CC633A547646}"/>
    <cellStyle name="Normal 65 8 3" xfId="29217" xr:uid="{847EBD37-416F-443C-A290-736A8E0EA10F}"/>
    <cellStyle name="Normal 65 9" xfId="20425" xr:uid="{9DE2E03D-207B-496F-B890-B5A92EE72BCA}"/>
    <cellStyle name="Normal 66" xfId="703" xr:uid="{47CEDA02-44FB-46E5-95EF-E1A2D48B3025}"/>
    <cellStyle name="Normal 66 10" xfId="28566" xr:uid="{8D1F4D3A-BBBA-4AA0-A370-A0209E01B7AB}"/>
    <cellStyle name="Normal 66 2" xfId="1022" xr:uid="{293F0926-0FC2-4951-9904-C7D282CE975B}"/>
    <cellStyle name="Normal 66 2 2" xfId="2865" xr:uid="{EFAC26ED-2CF9-43B5-8B3F-13350146142A}"/>
    <cellStyle name="Normal 66 2 2 2" xfId="3738" xr:uid="{6FF89680-5CF5-45B3-BF22-F4BE105C98D8}"/>
    <cellStyle name="Normal 66 2 2 2 2" xfId="5171" xr:uid="{D19E379F-E548-4AFD-96B3-7839C991291E}"/>
    <cellStyle name="Normal 66 2 2 2 2 2" xfId="8107" xr:uid="{FF1955F1-EAD0-4B9B-809F-4416396BB5F5}"/>
    <cellStyle name="Normal 66 2 2 2 2 2 2" xfId="26639" xr:uid="{249D9C9F-E96D-480F-A090-AC5CA2998F76}"/>
    <cellStyle name="Normal 66 2 2 2 2 2 3" xfId="34757" xr:uid="{FA979116-5C17-441C-BD48-C6659B1E2DCA}"/>
    <cellStyle name="Normal 66 2 2 2 2 3" xfId="23731" xr:uid="{528FB67D-320F-438C-AB14-D5B924996698}"/>
    <cellStyle name="Normal 66 2 2 2 2 4" xfId="31849" xr:uid="{ADA46167-6404-44A8-B5FD-8814947E8573}"/>
    <cellStyle name="Normal 66 2 2 2 3" xfId="6681" xr:uid="{4A9E7237-27A1-4AEB-9ABD-990BF59E8F90}"/>
    <cellStyle name="Normal 66 2 2 2 3 2" xfId="25213" xr:uid="{81F30792-92DA-4E1C-AB53-B6FC9C3D6333}"/>
    <cellStyle name="Normal 66 2 2 2 3 3" xfId="33331" xr:uid="{B2A5F1FA-C2A8-465F-A00D-99126E439D4E}"/>
    <cellStyle name="Normal 66 2 2 2 4" xfId="22303" xr:uid="{63220671-6CA0-4D9F-8711-9108E5C9DDE8}"/>
    <cellStyle name="Normal 66 2 2 2 5" xfId="30421" xr:uid="{EA9276F3-B9E4-4508-A546-4530A87D70BF}"/>
    <cellStyle name="Normal 66 2 2 3" xfId="4460" xr:uid="{EFFF785F-DBF6-4126-8808-C4BCA8BC76FC}"/>
    <cellStyle name="Normal 66 2 2 3 2" xfId="7396" xr:uid="{9C8D836A-F1E4-4CD1-A862-64E0CCE263C0}"/>
    <cellStyle name="Normal 66 2 2 3 2 2" xfId="25928" xr:uid="{27C656A2-99E5-4125-BFFE-50E73027EAFC}"/>
    <cellStyle name="Normal 66 2 2 3 2 3" xfId="34046" xr:uid="{81F0101E-B495-4F4A-A4DA-55CBDF4900DE}"/>
    <cellStyle name="Normal 66 2 2 3 3" xfId="23020" xr:uid="{100CBAEC-844C-43C3-83FC-03F6B62C1201}"/>
    <cellStyle name="Normal 66 2 2 3 4" xfId="31138" xr:uid="{6201D229-3B0C-4C99-8E12-F8137698F09A}"/>
    <cellStyle name="Normal 66 2 2 4" xfId="5970" xr:uid="{D2552061-BA0C-441A-9DA3-B469957A01F3}"/>
    <cellStyle name="Normal 66 2 2 4 2" xfId="24502" xr:uid="{D3D472FB-9462-41CF-A4E5-E8236806C76B}"/>
    <cellStyle name="Normal 66 2 2 4 3" xfId="32620" xr:uid="{4274D384-4D18-4BBD-AF38-7B367CC66BEB}"/>
    <cellStyle name="Normal 66 2 2 5" xfId="21558" xr:uid="{6C05D999-FE60-4FC7-B932-D78A533CA5FA}"/>
    <cellStyle name="Normal 66 2 2 6" xfId="29674" xr:uid="{63DE7EDE-02F1-41DC-92F7-65AB7459A463}"/>
    <cellStyle name="Normal 66 2 3" xfId="3443" xr:uid="{1B73074C-571B-4B5A-906C-44FA6C0D74BA}"/>
    <cellStyle name="Normal 66 2 3 2" xfId="4878" xr:uid="{F4AD287C-F057-4D16-B133-F146D6F565EA}"/>
    <cellStyle name="Normal 66 2 3 2 2" xfId="7814" xr:uid="{EA82D4B7-7CFD-4A32-B144-7CDBF8DAA466}"/>
    <cellStyle name="Normal 66 2 3 2 2 2" xfId="26346" xr:uid="{18DDF490-C6AA-4EA0-889A-288C7FC3DED4}"/>
    <cellStyle name="Normal 66 2 3 2 2 3" xfId="34464" xr:uid="{7690494D-57FC-4B34-90B5-240B156BE52E}"/>
    <cellStyle name="Normal 66 2 3 2 3" xfId="23438" xr:uid="{A6041DD0-FA47-4736-9B76-7E8C19282A7B}"/>
    <cellStyle name="Normal 66 2 3 2 4" xfId="31556" xr:uid="{7C307EE3-9F63-4AE2-9975-01C01600820A}"/>
    <cellStyle name="Normal 66 2 3 3" xfId="6388" xr:uid="{12E3DD2E-5707-4A1E-9DF7-04A41CAEC22E}"/>
    <cellStyle name="Normal 66 2 3 3 2" xfId="24920" xr:uid="{D9794FF2-4549-48C8-A5BE-7E393D8D269E}"/>
    <cellStyle name="Normal 66 2 3 3 3" xfId="33038" xr:uid="{71B0055A-F51B-487B-960B-50E346CA45C3}"/>
    <cellStyle name="Normal 66 2 3 4" xfId="22010" xr:uid="{86EA665D-8061-42B9-93DA-2A0130790681}"/>
    <cellStyle name="Normal 66 2 3 5" xfId="30128" xr:uid="{3547BDF0-5150-444E-9CF1-DFFAB3F33276}"/>
    <cellStyle name="Normal 66 2 4" xfId="4167" xr:uid="{06378908-3D66-47D8-A3F8-1109B6EE9F5D}"/>
    <cellStyle name="Normal 66 2 4 2" xfId="7103" xr:uid="{12E15C2C-B052-4981-B7D9-9F5F676C3811}"/>
    <cellStyle name="Normal 66 2 4 2 2" xfId="25635" xr:uid="{B59D37AB-3278-4833-976C-AE992D3CB8FB}"/>
    <cellStyle name="Normal 66 2 4 2 3" xfId="33753" xr:uid="{91F22452-7302-4202-9153-637E9801DB42}"/>
    <cellStyle name="Normal 66 2 4 3" xfId="22727" xr:uid="{65D07EFB-916C-47B9-8EB6-B3F81D0B99F2}"/>
    <cellStyle name="Normal 66 2 4 4" xfId="30845" xr:uid="{55369E02-5D41-4E1D-8D4F-BCFDEF994AF5}"/>
    <cellStyle name="Normal 66 2 5" xfId="5677" xr:uid="{42980890-D860-4A44-91F7-9E41B8846F41}"/>
    <cellStyle name="Normal 66 2 5 2" xfId="24209" xr:uid="{8C70644A-A17A-47EA-9EFE-90EAFA3F4174}"/>
    <cellStyle name="Normal 66 2 5 3" xfId="32327" xr:uid="{0F42A4A9-8326-4335-9893-81EFBFEE1C59}"/>
    <cellStyle name="Normal 66 2 6" xfId="2262" xr:uid="{2E0FAA5B-2100-4BFC-B6A2-E90F02367179}"/>
    <cellStyle name="Normal 66 2 6 2" xfId="21191" xr:uid="{D3AFBC3D-FE1C-4D71-A1F7-8E69BDAE2EA9}"/>
    <cellStyle name="Normal 66 2 6 3" xfId="29307" xr:uid="{AC5E4852-303D-4921-A67B-70A2700D102C}"/>
    <cellStyle name="Normal 66 2 7" xfId="20778" xr:uid="{DB80692C-0D6A-463F-8FB2-619B7F220EFF}"/>
    <cellStyle name="Normal 66 2 8" xfId="28873" xr:uid="{C6D1AA7C-9AF0-4A19-A6B7-F4B0F1202E2F}"/>
    <cellStyle name="Normal 66 3" xfId="2359" xr:uid="{639690CA-644E-4589-8E0C-0A9122F49885}"/>
    <cellStyle name="Normal 66 3 2" xfId="2948" xr:uid="{196D71F9-4312-437D-A7B9-D9C0E099E92D}"/>
    <cellStyle name="Normal 66 3 2 2" xfId="3821" xr:uid="{A69D7CB2-F15E-4C25-8D11-73B82F393E6B}"/>
    <cellStyle name="Normal 66 3 2 2 2" xfId="5254" xr:uid="{70129510-D531-499B-840F-6D96D906B155}"/>
    <cellStyle name="Normal 66 3 2 2 2 2" xfId="8190" xr:uid="{5E05AA89-B4C5-4F01-8D6F-B6BB8C75C351}"/>
    <cellStyle name="Normal 66 3 2 2 2 2 2" xfId="26722" xr:uid="{B165EECC-7C70-4BB8-A17B-7C5DD4AD463A}"/>
    <cellStyle name="Normal 66 3 2 2 2 2 3" xfId="34840" xr:uid="{D1B449D1-FBB7-431D-BB8A-3C4E845FCDC5}"/>
    <cellStyle name="Normal 66 3 2 2 2 3" xfId="23814" xr:uid="{47599C55-8522-4282-84B2-C0F14FBE9DDB}"/>
    <cellStyle name="Normal 66 3 2 2 2 4" xfId="31932" xr:uid="{570F60F2-CD6A-4F5B-A0DD-8BBE6EECDD8C}"/>
    <cellStyle name="Normal 66 3 2 2 3" xfId="6764" xr:uid="{3216B14A-7A40-4EF6-9370-3EFE11BD4A5B}"/>
    <cellStyle name="Normal 66 3 2 2 3 2" xfId="25296" xr:uid="{4EB5FE0B-CA5B-4947-8074-E8740CF2D7CA}"/>
    <cellStyle name="Normal 66 3 2 2 3 3" xfId="33414" xr:uid="{12ADE096-97C5-4B39-82D1-A7A14D3D1302}"/>
    <cellStyle name="Normal 66 3 2 2 4" xfId="22386" xr:uid="{18E65CDD-4927-4054-93CC-AC7296E548AC}"/>
    <cellStyle name="Normal 66 3 2 2 5" xfId="30504" xr:uid="{862DA29C-9D20-43EA-9799-C38178A67814}"/>
    <cellStyle name="Normal 66 3 2 3" xfId="4543" xr:uid="{2F795CEC-B749-48BF-BE4B-AAFF7E6A7DCD}"/>
    <cellStyle name="Normal 66 3 2 3 2" xfId="7479" xr:uid="{69A90634-9368-4E95-9C25-69EBEBF87344}"/>
    <cellStyle name="Normal 66 3 2 3 2 2" xfId="26011" xr:uid="{3259C6EA-9608-4FCC-8914-590784CE5EF1}"/>
    <cellStyle name="Normal 66 3 2 3 2 3" xfId="34129" xr:uid="{E8FC1AF7-68DA-4DDE-8728-896790DF477F}"/>
    <cellStyle name="Normal 66 3 2 3 3" xfId="23103" xr:uid="{30D6CFB7-7BA0-4193-BB76-046910A926BF}"/>
    <cellStyle name="Normal 66 3 2 3 4" xfId="31221" xr:uid="{24609B1C-934D-4949-A3CF-55F5C2A1DBBD}"/>
    <cellStyle name="Normal 66 3 2 4" xfId="6053" xr:uid="{6AA6F460-42F4-472F-97DE-6CFD790D13E5}"/>
    <cellStyle name="Normal 66 3 2 4 2" xfId="24585" xr:uid="{D3D13C8D-FE1D-4EC7-B6D0-82C14811E900}"/>
    <cellStyle name="Normal 66 3 2 4 3" xfId="32703" xr:uid="{8C0A2448-DDF3-4608-BED4-C9E73B1A3606}"/>
    <cellStyle name="Normal 66 3 2 5" xfId="21641" xr:uid="{D95E4427-2A40-48C1-A240-DCE2F9869517}"/>
    <cellStyle name="Normal 66 3 2 6" xfId="29757" xr:uid="{26F30761-E35C-49CD-9941-19B41EB5FCC4}"/>
    <cellStyle name="Normal 66 3 3" xfId="3526" xr:uid="{1C67189E-349F-4FB7-8A81-3EFC8360565B}"/>
    <cellStyle name="Normal 66 3 3 2" xfId="4961" xr:uid="{A0D06224-7C6D-427E-BE5C-6241B890F865}"/>
    <cellStyle name="Normal 66 3 3 2 2" xfId="7897" xr:uid="{C0E0A09A-8C7B-4C39-8E88-C825D87EF82C}"/>
    <cellStyle name="Normal 66 3 3 2 2 2" xfId="26429" xr:uid="{220BE6EE-342B-4E15-B088-026A3EC0B644}"/>
    <cellStyle name="Normal 66 3 3 2 2 3" xfId="34547" xr:uid="{58A56809-F854-484B-AC83-9C534707EB87}"/>
    <cellStyle name="Normal 66 3 3 2 3" xfId="23521" xr:uid="{EF031785-7D42-4C49-8436-2C231C33A561}"/>
    <cellStyle name="Normal 66 3 3 2 4" xfId="31639" xr:uid="{BD067AED-BB30-4DC4-914F-7B6A5DFADBA3}"/>
    <cellStyle name="Normal 66 3 3 3" xfId="6471" xr:uid="{3394D928-F50C-42D6-B3CA-8B8A129914D8}"/>
    <cellStyle name="Normal 66 3 3 3 2" xfId="25003" xr:uid="{1EB93735-90FE-446C-8171-204399A4D946}"/>
    <cellStyle name="Normal 66 3 3 3 3" xfId="33121" xr:uid="{AB7C5AEB-0B60-42EB-985B-C85B314917A5}"/>
    <cellStyle name="Normal 66 3 3 4" xfId="22093" xr:uid="{42DFA022-CFFF-4AF1-B691-D0B20ABFDC93}"/>
    <cellStyle name="Normal 66 3 3 5" xfId="30211" xr:uid="{56FEF918-D3AB-457D-8F91-DC6D4B5E814E}"/>
    <cellStyle name="Normal 66 3 4" xfId="4250" xr:uid="{4D5349FC-B609-4994-A580-DA2B7840F601}"/>
    <cellStyle name="Normal 66 3 4 2" xfId="7186" xr:uid="{76C8FBA5-EE03-4869-88B6-22D0CE6E5158}"/>
    <cellStyle name="Normal 66 3 4 2 2" xfId="25718" xr:uid="{1C78F0EC-A821-4DC1-990C-0A2D5BB1952D}"/>
    <cellStyle name="Normal 66 3 4 2 3" xfId="33836" xr:uid="{CBC0F170-C669-4779-851A-22FE400FA45C}"/>
    <cellStyle name="Normal 66 3 4 3" xfId="22810" xr:uid="{EB74F424-BF9C-4AE9-9F25-F98F2B005C38}"/>
    <cellStyle name="Normal 66 3 4 4" xfId="30928" xr:uid="{048F334F-77F6-4140-82DE-C3D58E5BA450}"/>
    <cellStyle name="Normal 66 3 5" xfId="5760" xr:uid="{078A1E9E-B627-4F8B-AD8F-DF0B2BA2624B}"/>
    <cellStyle name="Normal 66 3 5 2" xfId="24292" xr:uid="{E9D09004-B9CB-41E5-819D-362D0DEB5EEF}"/>
    <cellStyle name="Normal 66 3 5 3" xfId="32410" xr:uid="{56434406-E0D0-4608-BA53-15E067B942BB}"/>
    <cellStyle name="Normal 66 3 6" xfId="21278" xr:uid="{CE0E50AA-9D5B-4BCB-BA77-B85ABA62C209}"/>
    <cellStyle name="Normal 66 3 7" xfId="29394" xr:uid="{14AB38BD-7229-40A5-8B57-91EF86330273}"/>
    <cellStyle name="Normal 66 4" xfId="2760" xr:uid="{486D9C1F-36EE-47F8-83D7-CB59A0D716F6}"/>
    <cellStyle name="Normal 66 4 2" xfId="3655" xr:uid="{DE99C2AD-5B0C-45A1-8DDB-3857777DA126}"/>
    <cellStyle name="Normal 66 4 2 2" xfId="5088" xr:uid="{FF17302D-8652-405D-96DA-68E164349141}"/>
    <cellStyle name="Normal 66 4 2 2 2" xfId="8024" xr:uid="{C1974688-8A88-481F-B7FE-D650A1AE9213}"/>
    <cellStyle name="Normal 66 4 2 2 2 2" xfId="26556" xr:uid="{CE52B445-A191-4EFC-99A3-3DD19342DA37}"/>
    <cellStyle name="Normal 66 4 2 2 2 3" xfId="34674" xr:uid="{B31AEC6B-AC46-43AA-BCE7-194DD73532DB}"/>
    <cellStyle name="Normal 66 4 2 2 3" xfId="23648" xr:uid="{74126A53-AC43-44FB-ACB6-21D98477E100}"/>
    <cellStyle name="Normal 66 4 2 2 4" xfId="31766" xr:uid="{0A5AA421-4B5B-46B2-AD8F-FF7E9ADC2F9B}"/>
    <cellStyle name="Normal 66 4 2 3" xfId="6598" xr:uid="{BFDF5805-DBBD-4A5E-B2A0-3F6C3D39E1F4}"/>
    <cellStyle name="Normal 66 4 2 3 2" xfId="25130" xr:uid="{E9A95A3E-3B3C-41A2-8A84-92C8C88B6E25}"/>
    <cellStyle name="Normal 66 4 2 3 3" xfId="33248" xr:uid="{27C1025F-3559-4795-A47B-3F79E1FF0BFE}"/>
    <cellStyle name="Normal 66 4 2 4" xfId="22220" xr:uid="{B7918417-B863-408B-A48E-656F4002E72F}"/>
    <cellStyle name="Normal 66 4 2 5" xfId="30338" xr:uid="{3570F1D3-EC02-4603-B331-2577C31562A7}"/>
    <cellStyle name="Normal 66 4 3" xfId="4377" xr:uid="{8030A3C5-E14D-4070-8293-9F3C3ED79DEF}"/>
    <cellStyle name="Normal 66 4 3 2" xfId="7313" xr:uid="{57A7C453-3F16-40AA-B6C1-69CC6AC11F5D}"/>
    <cellStyle name="Normal 66 4 3 2 2" xfId="25845" xr:uid="{D6E70F59-CEAC-46C1-BF5F-B22E95B300A4}"/>
    <cellStyle name="Normal 66 4 3 2 3" xfId="33963" xr:uid="{1BBD699F-DAB8-4C66-ABF3-B2E59878B37C}"/>
    <cellStyle name="Normal 66 4 3 3" xfId="22937" xr:uid="{E96AF0BA-1BD7-4110-B202-2AF682AD490F}"/>
    <cellStyle name="Normal 66 4 3 4" xfId="31055" xr:uid="{16CAAE24-BF2A-4AE7-9BE4-616B806452B5}"/>
    <cellStyle name="Normal 66 4 4" xfId="5887" xr:uid="{5B3EB461-2A96-438D-9652-F0F47D975775}"/>
    <cellStyle name="Normal 66 4 4 2" xfId="24419" xr:uid="{BB3700A7-DDEA-419D-9915-48241E520188}"/>
    <cellStyle name="Normal 66 4 4 3" xfId="32537" xr:uid="{7526814E-6DC3-44F0-9D1B-75895F31C316}"/>
    <cellStyle name="Normal 66 4 5" xfId="21472" xr:uid="{2B1F9165-90EE-4A9D-8B01-F0903B6AC33C}"/>
    <cellStyle name="Normal 66 4 6" xfId="29588" xr:uid="{84F5239E-4339-42B4-A596-D79B66D90C23}"/>
    <cellStyle name="Normal 66 5" xfId="3381" xr:uid="{B9D9B517-954C-4727-9984-E12B625DBF69}"/>
    <cellStyle name="Normal 66 5 2" xfId="4816" xr:uid="{ECA665B1-1AB8-4EA6-9473-C0422BB3209C}"/>
    <cellStyle name="Normal 66 5 2 2" xfId="7752" xr:uid="{AB44BC2C-00E8-47CF-80CB-A9ECCDFB6FBA}"/>
    <cellStyle name="Normal 66 5 2 2 2" xfId="26284" xr:uid="{7DB41C07-B5E9-43CF-BB62-A8670DB8C6CF}"/>
    <cellStyle name="Normal 66 5 2 2 3" xfId="34402" xr:uid="{EA9378AF-EE6F-459F-91BF-E7F94671B895}"/>
    <cellStyle name="Normal 66 5 2 3" xfId="23376" xr:uid="{002C4DDD-4CF0-466B-AA63-6B11EDA618CF}"/>
    <cellStyle name="Normal 66 5 2 4" xfId="31494" xr:uid="{44DC205C-A831-49AC-BCA4-45DBBB49F5D0}"/>
    <cellStyle name="Normal 66 5 3" xfId="6326" xr:uid="{57DA76B2-93AB-43F0-B2BE-3A001903873C}"/>
    <cellStyle name="Normal 66 5 3 2" xfId="24858" xr:uid="{7A2E768C-9B0C-4A80-A03E-DF9CA9E2040F}"/>
    <cellStyle name="Normal 66 5 3 3" xfId="32976" xr:uid="{9C5D5D1B-1392-424F-9C61-6EEDD87BD6D8}"/>
    <cellStyle name="Normal 66 5 4" xfId="21948" xr:uid="{630E0844-FB32-4C01-985B-12BEBAF5E657}"/>
    <cellStyle name="Normal 66 5 5" xfId="30066" xr:uid="{C145DA9E-8F7A-44FD-8934-3D9D93C4BBE8}"/>
    <cellStyle name="Normal 66 6" xfId="4105" xr:uid="{A3E9F456-9E12-413B-A350-732E7E2DECA5}"/>
    <cellStyle name="Normal 66 6 2" xfId="7041" xr:uid="{8BA0D742-2A74-455A-8155-4A84BBF99F5E}"/>
    <cellStyle name="Normal 66 6 2 2" xfId="25573" xr:uid="{0F3571CC-8921-408C-8220-2642A4B4E2F7}"/>
    <cellStyle name="Normal 66 6 2 3" xfId="33691" xr:uid="{A2CD536C-5FC8-419E-98D3-A426150C3D78}"/>
    <cellStyle name="Normal 66 6 3" xfId="22665" xr:uid="{9B0ACA89-95BC-4872-AB8F-4F5B749130CD}"/>
    <cellStyle name="Normal 66 6 4" xfId="30783" xr:uid="{E0A694D2-B19F-4BCB-B780-5C9EF1C849A1}"/>
    <cellStyle name="Normal 66 7" xfId="5615" xr:uid="{9F28A4FC-06AA-450C-A469-7446E72A773B}"/>
    <cellStyle name="Normal 66 7 2" xfId="24147" xr:uid="{77C8E820-5835-48BC-A073-6E2E9AEFF758}"/>
    <cellStyle name="Normal 66 7 3" xfId="32265" xr:uid="{8E0976D9-4628-4D09-BE5F-1616DCB0C321}"/>
    <cellStyle name="Normal 66 8" xfId="2158" xr:uid="{B198E439-EC33-4377-AFF5-AC4C70FE4032}"/>
    <cellStyle name="Normal 66 8 2" xfId="21120" xr:uid="{E2BE12C3-DE1E-4C34-9571-BC35EA04610A}"/>
    <cellStyle name="Normal 66 8 3" xfId="29234" xr:uid="{2D80EB60-9C46-47BB-934F-54FF5B7BF9C6}"/>
    <cellStyle name="Normal 66 9" xfId="20470" xr:uid="{3471EE42-02EA-43C7-95FD-4D64E372F381}"/>
    <cellStyle name="Normal 67" xfId="704" xr:uid="{704F1251-26C3-489C-B1D2-112A43B2E4A6}"/>
    <cellStyle name="Normal 67 2" xfId="1023" xr:uid="{3A06D9D7-8F94-4F40-88C8-ED48EBD74166}"/>
    <cellStyle name="Normal 67 2 2" xfId="2871" xr:uid="{9F61CA2B-D16B-4465-94AF-32D4AB1DB7D5}"/>
    <cellStyle name="Normal 67 2 2 2" xfId="3744" xr:uid="{AF47F8E3-325F-4C3B-9886-AF7B43C4567D}"/>
    <cellStyle name="Normal 67 2 2 2 2" xfId="5177" xr:uid="{0D12765C-AA7E-4E09-AAA2-BD5A524BB22E}"/>
    <cellStyle name="Normal 67 2 2 2 2 2" xfId="8113" xr:uid="{BC371AAC-CAE4-47BA-9C6E-FE8F7367B5F8}"/>
    <cellStyle name="Normal 67 2 2 2 2 2 2" xfId="26645" xr:uid="{AA3341BF-0B29-4069-8A24-CCB558CF52E1}"/>
    <cellStyle name="Normal 67 2 2 2 2 2 3" xfId="34763" xr:uid="{07CB4BFA-2C5C-4799-88DA-5564605C7D4C}"/>
    <cellStyle name="Normal 67 2 2 2 2 3" xfId="23737" xr:uid="{97E36E16-ADD8-4F17-A219-AEE8FE0A2811}"/>
    <cellStyle name="Normal 67 2 2 2 2 4" xfId="31855" xr:uid="{695D4829-C40D-41E8-9615-7E2EC3EB6FC3}"/>
    <cellStyle name="Normal 67 2 2 2 3" xfId="6687" xr:uid="{E0243B28-2E4E-44F2-A423-8C2240647635}"/>
    <cellStyle name="Normal 67 2 2 2 3 2" xfId="25219" xr:uid="{7763F4A9-CAE8-4590-8046-0A52AA2C9B02}"/>
    <cellStyle name="Normal 67 2 2 2 3 3" xfId="33337" xr:uid="{CE855AC4-3930-4178-8BCC-78AD401562B2}"/>
    <cellStyle name="Normal 67 2 2 2 4" xfId="22309" xr:uid="{7EEABDA2-A1A6-4610-975B-21C855ED2C54}"/>
    <cellStyle name="Normal 67 2 2 2 5" xfId="30427" xr:uid="{20715DD2-6A87-4CF3-9552-9C2EDD764919}"/>
    <cellStyle name="Normal 67 2 2 3" xfId="4466" xr:uid="{7245CDBD-C057-4870-8091-3459D02784E1}"/>
    <cellStyle name="Normal 67 2 2 3 2" xfId="7402" xr:uid="{0BB73AC3-19E2-4A5A-A6AD-5356E6165B95}"/>
    <cellStyle name="Normal 67 2 2 3 2 2" xfId="25934" xr:uid="{3E92103A-0C16-4451-A87E-E136F54C4E6A}"/>
    <cellStyle name="Normal 67 2 2 3 2 3" xfId="34052" xr:uid="{BE1A4E48-E7ED-43AD-AE84-F2813F241106}"/>
    <cellStyle name="Normal 67 2 2 3 3" xfId="23026" xr:uid="{127482B1-59EB-49ED-8B1C-B9F03CDDFEB1}"/>
    <cellStyle name="Normal 67 2 2 3 4" xfId="31144" xr:uid="{0997D36F-61C2-458C-BC45-625D2C647967}"/>
    <cellStyle name="Normal 67 2 2 4" xfId="5976" xr:uid="{9FA0FD99-177F-42D0-8EBA-2C1EB1998FA6}"/>
    <cellStyle name="Normal 67 2 2 4 2" xfId="24508" xr:uid="{0C0FA84F-FE88-4C63-8CDF-60E6DEEBAFEB}"/>
    <cellStyle name="Normal 67 2 2 4 3" xfId="32626" xr:uid="{9B8C622A-EB1B-4941-BA53-AA0DA6CD7D2A}"/>
    <cellStyle name="Normal 67 2 2 5" xfId="21564" xr:uid="{2763509B-3881-446F-9491-DD275CFDB5EC}"/>
    <cellStyle name="Normal 67 2 2 6" xfId="29680" xr:uid="{B2AC9B9E-39AD-4421-B737-CD014C5FD383}"/>
    <cellStyle name="Normal 67 2 3" xfId="3449" xr:uid="{65ABC2C0-F855-4781-BC4F-6AC0D82C0CD0}"/>
    <cellStyle name="Normal 67 2 3 2" xfId="4884" xr:uid="{1FE57EA7-1A00-4CCF-8047-D9BEF76891AE}"/>
    <cellStyle name="Normal 67 2 3 2 2" xfId="7820" xr:uid="{66D7F274-8A2B-4E1F-A4BE-350268A24317}"/>
    <cellStyle name="Normal 67 2 3 2 2 2" xfId="26352" xr:uid="{E9A99F59-B069-44BF-AB69-199F6C6F9F30}"/>
    <cellStyle name="Normal 67 2 3 2 2 3" xfId="34470" xr:uid="{4087E174-7A96-4228-8E58-F1D3DAD5640C}"/>
    <cellStyle name="Normal 67 2 3 2 3" xfId="23444" xr:uid="{5411487D-5C29-48BF-932B-EFA6A9BFDFB3}"/>
    <cellStyle name="Normal 67 2 3 2 4" xfId="31562" xr:uid="{DD919F59-3D86-44FD-B034-36DF29F725A6}"/>
    <cellStyle name="Normal 67 2 3 3" xfId="6394" xr:uid="{44D41A82-ED39-4FA4-B989-B0802B16E0EF}"/>
    <cellStyle name="Normal 67 2 3 3 2" xfId="24926" xr:uid="{16D52D7A-B6B5-4F9F-A4CB-873C3A6CD5DE}"/>
    <cellStyle name="Normal 67 2 3 3 3" xfId="33044" xr:uid="{70186E66-07F2-4D83-B1DC-6351B56A21E2}"/>
    <cellStyle name="Normal 67 2 3 4" xfId="22016" xr:uid="{7090D8C3-34F3-4B8E-B5F2-18670DFE0E9A}"/>
    <cellStyle name="Normal 67 2 3 5" xfId="30134" xr:uid="{6D28925A-D634-45B2-9D4B-16951A2ED301}"/>
    <cellStyle name="Normal 67 2 4" xfId="4173" xr:uid="{188C3FB3-ACF3-4D0E-A5D4-19AB2EEDA30F}"/>
    <cellStyle name="Normal 67 2 4 2" xfId="7109" xr:uid="{C0E2E795-CD78-480F-9E91-D7EE6689CD37}"/>
    <cellStyle name="Normal 67 2 4 2 2" xfId="25641" xr:uid="{5C9E6B30-93FD-4FE9-A0D6-0A6DDE8945CD}"/>
    <cellStyle name="Normal 67 2 4 2 3" xfId="33759" xr:uid="{C0301E6F-0B25-4C81-A926-23C6FFFF0AA9}"/>
    <cellStyle name="Normal 67 2 4 3" xfId="22733" xr:uid="{5E80B0F9-37A8-4AF4-8E07-CDCF4DDE6A02}"/>
    <cellStyle name="Normal 67 2 4 4" xfId="30851" xr:uid="{A2B91A77-5989-455A-9E32-4BF4C7D56543}"/>
    <cellStyle name="Normal 67 2 5" xfId="5683" xr:uid="{641D3761-D8CC-4A09-8BA4-EDE2A6A3B595}"/>
    <cellStyle name="Normal 67 2 5 2" xfId="24215" xr:uid="{BACC7EC3-FADC-4261-AE5F-CEA17548CE87}"/>
    <cellStyle name="Normal 67 2 5 3" xfId="32333" xr:uid="{87FE45E1-1CF4-462F-A4FE-4961311464E3}"/>
    <cellStyle name="Normal 67 2 6" xfId="2268" xr:uid="{C4D6A2D3-5C9F-489F-B62B-2B02B130E52C}"/>
    <cellStyle name="Normal 67 2 6 2" xfId="21197" xr:uid="{F2EE943C-8FD0-40E3-9651-6F15F95C87FA}"/>
    <cellStyle name="Normal 67 2 6 3" xfId="29313" xr:uid="{56F31AAD-BFA1-4A39-A199-03D5F3849977}"/>
    <cellStyle name="Normal 67 2 7" xfId="20779" xr:uid="{F8234284-CEEA-4090-A82B-FA5E7E5F8C14}"/>
    <cellStyle name="Normal 67 2 8" xfId="28874" xr:uid="{F08A87BF-F004-42D4-A1F1-948864667B0E}"/>
    <cellStyle name="Normal 67 3" xfId="2800" xr:uid="{BA3456DA-4592-4D98-AEC8-6785F7D3F28D}"/>
    <cellStyle name="Normal 67 3 2" xfId="3678" xr:uid="{4BE43BA2-9F39-43E6-8CFB-AFDF6CAE35C8}"/>
    <cellStyle name="Normal 67 3 2 2" xfId="5111" xr:uid="{A9DB860C-397D-43C7-9336-4475C5C17A60}"/>
    <cellStyle name="Normal 67 3 2 2 2" xfId="8047" xr:uid="{5C1135EE-F490-4D9A-8977-9AA27B309015}"/>
    <cellStyle name="Normal 67 3 2 2 2 2" xfId="26579" xr:uid="{676DE802-D9C1-400F-B416-9ADE79561E5F}"/>
    <cellStyle name="Normal 67 3 2 2 2 3" xfId="34697" xr:uid="{DF6B297E-819B-439B-B251-1E8818626D05}"/>
    <cellStyle name="Normal 67 3 2 2 3" xfId="23671" xr:uid="{37EDB916-5F2D-41A4-888E-1B6D4F3332ED}"/>
    <cellStyle name="Normal 67 3 2 2 4" xfId="31789" xr:uid="{A4CA759D-FF1C-49C8-9BDE-FE5DF02CF74B}"/>
    <cellStyle name="Normal 67 3 2 3" xfId="6621" xr:uid="{FA195E77-068C-43E7-9D6C-47B6F845B857}"/>
    <cellStyle name="Normal 67 3 2 3 2" xfId="25153" xr:uid="{5157AEE1-A391-458F-8FF2-BD65AF0B8866}"/>
    <cellStyle name="Normal 67 3 2 3 3" xfId="33271" xr:uid="{E94DCEFB-1B44-40DA-96F8-B1B566A73380}"/>
    <cellStyle name="Normal 67 3 2 4" xfId="22243" xr:uid="{0916310D-5497-4B34-8B82-05DCE7888A5C}"/>
    <cellStyle name="Normal 67 3 2 5" xfId="30361" xr:uid="{EEE86B7C-31D8-46E4-870B-761872479585}"/>
    <cellStyle name="Normal 67 3 3" xfId="4400" xr:uid="{B800C47C-AFE9-4A9C-988F-BADC2C4C9A4C}"/>
    <cellStyle name="Normal 67 3 3 2" xfId="7336" xr:uid="{72FAD2FE-5236-4738-83E3-6F8FB9099ACF}"/>
    <cellStyle name="Normal 67 3 3 2 2" xfId="25868" xr:uid="{19B74B8B-144A-4326-9989-E6BFD835F691}"/>
    <cellStyle name="Normal 67 3 3 2 3" xfId="33986" xr:uid="{3D47DCF8-2941-4BB7-B394-3C0E81540069}"/>
    <cellStyle name="Normal 67 3 3 3" xfId="22960" xr:uid="{9B27A7E7-9498-4CB1-8CDA-F689C99760A9}"/>
    <cellStyle name="Normal 67 3 3 4" xfId="31078" xr:uid="{8FE61C8E-7F0D-4637-BF5A-884EE732D74B}"/>
    <cellStyle name="Normal 67 3 4" xfId="5910" xr:uid="{834DECEE-F38A-43FD-BCA9-2C8BA334AB22}"/>
    <cellStyle name="Normal 67 3 4 2" xfId="24442" xr:uid="{46CB4216-B4FC-43AD-A232-808B5D10ADF8}"/>
    <cellStyle name="Normal 67 3 4 3" xfId="32560" xr:uid="{585B21DD-EFD9-4DA0-A33B-C236EA2F225C}"/>
    <cellStyle name="Normal 67 3 5" xfId="21496" xr:uid="{38A3688B-1059-47EE-A92D-A5A3D15652F0}"/>
    <cellStyle name="Normal 67 3 6" xfId="29612" xr:uid="{D668301D-63A7-456C-A581-CA9818A22745}"/>
    <cellStyle name="Normal 67 4" xfId="3374" xr:uid="{5979CF13-B239-4FC4-98C4-C9AE2B529202}"/>
    <cellStyle name="Normal 67 4 2" xfId="4809" xr:uid="{2C3496BF-2A5E-4EE5-B420-D0D2CF7AA873}"/>
    <cellStyle name="Normal 67 4 2 2" xfId="7745" xr:uid="{0D39A354-22C1-411B-9931-372F043EEE54}"/>
    <cellStyle name="Normal 67 4 2 2 2" xfId="26277" xr:uid="{46B7A649-7D19-4B86-8C97-03A13A5273F1}"/>
    <cellStyle name="Normal 67 4 2 2 3" xfId="34395" xr:uid="{C0F55BFD-3476-4DF5-8A45-2A12FD7DB71F}"/>
    <cellStyle name="Normal 67 4 2 3" xfId="23369" xr:uid="{9BDA1BA9-8BB8-49A7-877F-C5EC750C19D6}"/>
    <cellStyle name="Normal 67 4 2 4" xfId="31487" xr:uid="{AAA43E52-02A6-4510-B6ED-AB4D5FA472CB}"/>
    <cellStyle name="Normal 67 4 3" xfId="6319" xr:uid="{9AC3152F-E709-4388-BB8A-04D42080F3D3}"/>
    <cellStyle name="Normal 67 4 3 2" xfId="24851" xr:uid="{D61B9B04-7B3B-43F1-8D48-D151663AB61E}"/>
    <cellStyle name="Normal 67 4 3 3" xfId="32969" xr:uid="{ECECC5D5-0631-4802-82F9-D57263595CBD}"/>
    <cellStyle name="Normal 67 4 4" xfId="21941" xr:uid="{1BB633CA-287D-4705-8205-A77F738623D5}"/>
    <cellStyle name="Normal 67 4 5" xfId="30059" xr:uid="{7FEE3152-22E8-4373-84C3-479411D2A9A7}"/>
    <cellStyle name="Normal 67 5" xfId="4098" xr:uid="{2ABD482A-59B4-40A8-8BFC-F3A0CA1BE05C}"/>
    <cellStyle name="Normal 67 5 2" xfId="7034" xr:uid="{44513BA5-CDCF-47F6-BC36-5145584D1885}"/>
    <cellStyle name="Normal 67 5 2 2" xfId="25566" xr:uid="{DB118EF9-F948-4702-8F01-18588607F055}"/>
    <cellStyle name="Normal 67 5 2 3" xfId="33684" xr:uid="{B27201D0-2F25-4611-B38C-E3C31D799256}"/>
    <cellStyle name="Normal 67 5 3" xfId="22658" xr:uid="{6CDAC3FF-6271-4A3D-8715-2E18B212E53A}"/>
    <cellStyle name="Normal 67 5 4" xfId="30776" xr:uid="{A5DACBCD-666C-4B58-A1AF-B7EFC33A7C03}"/>
    <cellStyle name="Normal 67 6" xfId="5608" xr:uid="{5D8513FF-10D8-4651-B7CF-E977F3037537}"/>
    <cellStyle name="Normal 67 6 2" xfId="24140" xr:uid="{2C1CFDAD-5E9B-45B3-9D43-0D6B155BE4A9}"/>
    <cellStyle name="Normal 67 6 3" xfId="32258" xr:uid="{0F8D22B9-3E45-4373-937D-0831D91FEDD0}"/>
    <cellStyle name="Normal 67 7" xfId="2151" xr:uid="{442F32E9-15DE-43DF-A289-E4DCFC16491A}"/>
    <cellStyle name="Normal 67 7 2" xfId="21113" xr:uid="{F9FACB55-5A59-4714-9E7C-549ECCEEAFA6}"/>
    <cellStyle name="Normal 67 7 3" xfId="29227" xr:uid="{DC6C8E43-9BD7-4E65-9684-3323A45662B9}"/>
    <cellStyle name="Normal 67 8" xfId="20471" xr:uid="{37735CD5-A042-41DC-8E39-6E2647C1DABF}"/>
    <cellStyle name="Normal 67 9" xfId="28567" xr:uid="{DB98A601-3131-49E5-A6B7-F22BF6A63520}"/>
    <cellStyle name="Normal 68" xfId="580" xr:uid="{DE33556E-5D5A-410B-8569-B716FC1A1EBB}"/>
    <cellStyle name="Normal 68 10" xfId="28518" xr:uid="{F57D499F-DA8B-4630-8276-EDE94B836C27}"/>
    <cellStyle name="Normal 68 2" xfId="978" xr:uid="{E339C770-BC10-4EF7-B652-580E71B12715}"/>
    <cellStyle name="Normal 68 2 2" xfId="2867" xr:uid="{E5FD9A61-34EA-47CA-A2D2-E130BCB8C088}"/>
    <cellStyle name="Normal 68 2 2 2" xfId="3740" xr:uid="{8643EE64-563A-482A-B994-9DA341EFC5D8}"/>
    <cellStyle name="Normal 68 2 2 2 2" xfId="5173" xr:uid="{BE38FEC2-8652-4618-B1FE-3D4A0957C19F}"/>
    <cellStyle name="Normal 68 2 2 2 2 2" xfId="8109" xr:uid="{5F5E50FA-E899-4ABB-94A9-DB4EA19160AE}"/>
    <cellStyle name="Normal 68 2 2 2 2 2 2" xfId="26641" xr:uid="{1FB22946-D4C9-4090-9536-8E0A07B85C63}"/>
    <cellStyle name="Normal 68 2 2 2 2 2 3" xfId="34759" xr:uid="{6AB14168-C69D-4608-AD8B-718EFF1E8C06}"/>
    <cellStyle name="Normal 68 2 2 2 2 3" xfId="23733" xr:uid="{D78A4AE5-FAE2-4E22-B8DB-8DF390AD36C3}"/>
    <cellStyle name="Normal 68 2 2 2 2 4" xfId="31851" xr:uid="{3C0D6B2F-D32D-495A-A123-BA1148A80AB2}"/>
    <cellStyle name="Normal 68 2 2 2 3" xfId="6683" xr:uid="{D261A12D-74C9-4113-B03F-3E42EEEE38A4}"/>
    <cellStyle name="Normal 68 2 2 2 3 2" xfId="25215" xr:uid="{567A93DF-32D0-44A8-8429-690F0EFEBB0D}"/>
    <cellStyle name="Normal 68 2 2 2 3 3" xfId="33333" xr:uid="{D91244B6-2E18-4156-8245-DF61ABA89933}"/>
    <cellStyle name="Normal 68 2 2 2 4" xfId="22305" xr:uid="{534C70E8-EA51-4F70-BDBB-C8FD1B2252C9}"/>
    <cellStyle name="Normal 68 2 2 2 5" xfId="30423" xr:uid="{A1BC8467-B888-47C3-9E1A-C1FD89E09D33}"/>
    <cellStyle name="Normal 68 2 2 3" xfId="4462" xr:uid="{69E264FC-B17B-4469-BB13-F748071D9A68}"/>
    <cellStyle name="Normal 68 2 2 3 2" xfId="7398" xr:uid="{0029645F-0C43-4609-9AE3-CC783102A911}"/>
    <cellStyle name="Normal 68 2 2 3 2 2" xfId="25930" xr:uid="{9F3CE762-1D07-4F6B-AC41-3BA52B333E7D}"/>
    <cellStyle name="Normal 68 2 2 3 2 3" xfId="34048" xr:uid="{1F08A0D9-DED5-4199-8D48-531B885AE434}"/>
    <cellStyle name="Normal 68 2 2 3 3" xfId="23022" xr:uid="{7A34CCA6-942F-41CD-B148-B60B7E38815B}"/>
    <cellStyle name="Normal 68 2 2 3 4" xfId="31140" xr:uid="{4E42B76B-C668-4144-82D5-978C5414E7BE}"/>
    <cellStyle name="Normal 68 2 2 4" xfId="5972" xr:uid="{FEF7E2BD-DE16-471F-A453-6608A71834E7}"/>
    <cellStyle name="Normal 68 2 2 4 2" xfId="24504" xr:uid="{2E9057E0-2194-4AAB-AE86-00F47B3DAA4D}"/>
    <cellStyle name="Normal 68 2 2 4 3" xfId="32622" xr:uid="{18FFACDC-6AA8-4AF3-9FF6-17403553D437}"/>
    <cellStyle name="Normal 68 2 2 5" xfId="21560" xr:uid="{2CEAEC24-7210-4608-8679-00ED3316288F}"/>
    <cellStyle name="Normal 68 2 2 6" xfId="29676" xr:uid="{CD2A1036-6111-4CC3-B91B-CAC74F209440}"/>
    <cellStyle name="Normal 68 2 3" xfId="3445" xr:uid="{832952ED-9EAF-455E-A1E3-42E867548CF6}"/>
    <cellStyle name="Normal 68 2 3 2" xfId="4880" xr:uid="{28A7D648-2BD8-450D-979E-F20CBFBF4D57}"/>
    <cellStyle name="Normal 68 2 3 2 2" xfId="7816" xr:uid="{0EA0951C-A311-4F80-840F-0E20D1A1FB72}"/>
    <cellStyle name="Normal 68 2 3 2 2 2" xfId="26348" xr:uid="{3D0CD7F2-E31B-4E4F-AF4A-A11BA2765A26}"/>
    <cellStyle name="Normal 68 2 3 2 2 3" xfId="34466" xr:uid="{9002CDEA-4676-4BF8-B85E-5841D92AD62C}"/>
    <cellStyle name="Normal 68 2 3 2 3" xfId="23440" xr:uid="{61CC3E0A-52BE-4588-8AE5-8145A0C8C672}"/>
    <cellStyle name="Normal 68 2 3 2 4" xfId="31558" xr:uid="{5C8130D6-B11D-4A3C-8ABA-7D89A3FFEFA2}"/>
    <cellStyle name="Normal 68 2 3 3" xfId="6390" xr:uid="{625C2C44-B629-4B6F-8214-B504C059CEE1}"/>
    <cellStyle name="Normal 68 2 3 3 2" xfId="24922" xr:uid="{0DD25DBB-454A-48C8-B9BE-10BFBF339192}"/>
    <cellStyle name="Normal 68 2 3 3 3" xfId="33040" xr:uid="{8C027456-0060-4C71-9431-D5AB723923F0}"/>
    <cellStyle name="Normal 68 2 3 4" xfId="22012" xr:uid="{1A0FAD05-1208-4974-9393-905D973742EF}"/>
    <cellStyle name="Normal 68 2 3 5" xfId="30130" xr:uid="{B1C0C3FD-420C-493D-A4CF-035CC1847FB5}"/>
    <cellStyle name="Normal 68 2 4" xfId="4169" xr:uid="{053478F0-9621-4C98-B48E-5A61CFC63361}"/>
    <cellStyle name="Normal 68 2 4 2" xfId="7105" xr:uid="{F8E0EE8C-2198-4B6D-8FA5-BE92F9DBC33D}"/>
    <cellStyle name="Normal 68 2 4 2 2" xfId="25637" xr:uid="{3D28E962-2BFC-469A-BA57-857525FF2A18}"/>
    <cellStyle name="Normal 68 2 4 2 3" xfId="33755" xr:uid="{2644973B-95CC-4092-A610-116DAD3C5AEE}"/>
    <cellStyle name="Normal 68 2 4 3" xfId="22729" xr:uid="{A56B0252-44AC-45AB-87B1-2D5A58AF4F88}"/>
    <cellStyle name="Normal 68 2 4 4" xfId="30847" xr:uid="{ACAA3837-21BE-469E-A527-BCF4BF3D362E}"/>
    <cellStyle name="Normal 68 2 5" xfId="5679" xr:uid="{383E7D01-5C15-4F64-B0DE-40E468CDC954}"/>
    <cellStyle name="Normal 68 2 5 2" xfId="24211" xr:uid="{26855CCF-D445-49C4-ADEE-B1E7F864502F}"/>
    <cellStyle name="Normal 68 2 5 3" xfId="32329" xr:uid="{5A40A461-8425-4335-B52C-2C688A69EB83}"/>
    <cellStyle name="Normal 68 2 6" xfId="11446" xr:uid="{8D610D83-72AF-4030-89FC-A0800B13741B}"/>
    <cellStyle name="Normal 68 2 6 2" xfId="27667" xr:uid="{188DB32E-1FA4-4A21-AD30-DB0804EBFD14}"/>
    <cellStyle name="Normal 68 2 6 3" xfId="35859" xr:uid="{80D693BC-3015-47C8-A7BF-182329D5F5AB}"/>
    <cellStyle name="Normal 68 2 7" xfId="2264" xr:uid="{B3405B72-2372-425B-A8B9-7CB2461ABCA4}"/>
    <cellStyle name="Normal 68 2 7 2" xfId="21193" xr:uid="{45ADB8DA-4EEF-433B-84BB-6DD2B71976A8}"/>
    <cellStyle name="Normal 68 2 7 3" xfId="29309" xr:uid="{BFC162A2-8099-4524-8001-55B57CF30380}"/>
    <cellStyle name="Normal 68 2 8" xfId="20734" xr:uid="{A79C57F4-CE49-4BBF-9137-45D7C0D14DEF}"/>
    <cellStyle name="Normal 68 2 9" xfId="28829" xr:uid="{128424C6-3D08-4498-9F37-A36808BF8CEB}"/>
    <cellStyle name="Normal 68 3" xfId="2796" xr:uid="{998DA38B-6D2E-41E9-9F9C-4F0F2A3281E2}"/>
    <cellStyle name="Normal 68 3 2" xfId="3674" xr:uid="{F7D994F1-5BF4-43D4-AC7F-87A1A61C72B4}"/>
    <cellStyle name="Normal 68 3 2 2" xfId="5107" xr:uid="{9CD7E62F-903D-4917-8C78-203893EDD7DF}"/>
    <cellStyle name="Normal 68 3 2 2 2" xfId="8043" xr:uid="{4FFE08C8-4E17-4DAF-8AE3-F20E9A92A89C}"/>
    <cellStyle name="Normal 68 3 2 2 2 2" xfId="26575" xr:uid="{2C83E398-DC54-4D68-A412-EC8EAEAE6516}"/>
    <cellStyle name="Normal 68 3 2 2 2 3" xfId="34693" xr:uid="{D7088679-2D38-4DB6-9806-2FCC25D15B4B}"/>
    <cellStyle name="Normal 68 3 2 2 3" xfId="23667" xr:uid="{DDA0F548-38D4-4AC8-81E1-B58C92CF6642}"/>
    <cellStyle name="Normal 68 3 2 2 4" xfId="31785" xr:uid="{A36EA88E-3B24-4D68-BBC6-B39FCE78A23C}"/>
    <cellStyle name="Normal 68 3 2 3" xfId="6617" xr:uid="{F471273F-6AFB-4875-8B3E-0A68E9FBB1E3}"/>
    <cellStyle name="Normal 68 3 2 3 2" xfId="25149" xr:uid="{BB4FE676-6143-49BF-9080-D5586FC7557F}"/>
    <cellStyle name="Normal 68 3 2 3 3" xfId="33267" xr:uid="{CC2429EC-8FE9-4731-B454-8DE35FE26094}"/>
    <cellStyle name="Normal 68 3 2 4" xfId="22239" xr:uid="{9E1C7F7C-9EB1-4543-A6F1-1F45D26B5530}"/>
    <cellStyle name="Normal 68 3 2 5" xfId="30357" xr:uid="{32C392A7-C9B5-4F1F-B1C9-3CD2031B616B}"/>
    <cellStyle name="Normal 68 3 3" xfId="4396" xr:uid="{C56487CE-228A-4D72-BA57-9EACA6D96727}"/>
    <cellStyle name="Normal 68 3 3 2" xfId="7332" xr:uid="{39A724A2-CAA0-47EC-8667-A9DFB9BF59DE}"/>
    <cellStyle name="Normal 68 3 3 2 2" xfId="25864" xr:uid="{9BE46541-04C7-44E0-8B35-B56484EDDBC6}"/>
    <cellStyle name="Normal 68 3 3 2 3" xfId="33982" xr:uid="{7233651C-F41D-4329-88DD-B77212268CCD}"/>
    <cellStyle name="Normal 68 3 3 3" xfId="22956" xr:uid="{D33831FA-A26B-4814-AA3C-EFDABF6063A5}"/>
    <cellStyle name="Normal 68 3 3 4" xfId="31074" xr:uid="{14A2E858-B9D2-4E71-9A51-2592FD37BDCB}"/>
    <cellStyle name="Normal 68 3 4" xfId="5906" xr:uid="{9180741F-5E82-42B4-BFF4-B3BA231E7431}"/>
    <cellStyle name="Normal 68 3 4 2" xfId="24438" xr:uid="{8476CB54-0B08-4B17-ACBE-978592F2A355}"/>
    <cellStyle name="Normal 68 3 4 3" xfId="32556" xr:uid="{9CC123FE-A5AC-4542-9BED-FCA66402E17C}"/>
    <cellStyle name="Normal 68 3 5" xfId="21492" xr:uid="{3F7660F1-2E56-4297-AB48-4A1C25BD4F0A}"/>
    <cellStyle name="Normal 68 3 6" xfId="29608" xr:uid="{B2720218-BA08-43F3-959F-93EDBB8E7B58}"/>
    <cellStyle name="Normal 68 4" xfId="3384" xr:uid="{A06BD8D5-0AC2-49A8-AF6A-438CF773D31A}"/>
    <cellStyle name="Normal 68 4 2" xfId="4819" xr:uid="{30A9DDFC-C739-45D1-B45B-C364311C4BB1}"/>
    <cellStyle name="Normal 68 4 2 2" xfId="7755" xr:uid="{69B003F9-8AC4-4484-91FD-102ACB9C2AF0}"/>
    <cellStyle name="Normal 68 4 2 2 2" xfId="26287" xr:uid="{A58BA7C4-C100-411B-8470-AF4F7DF29788}"/>
    <cellStyle name="Normal 68 4 2 2 3" xfId="34405" xr:uid="{8682929B-672E-4746-A0F0-461F086C37C0}"/>
    <cellStyle name="Normal 68 4 2 3" xfId="23379" xr:uid="{BC6C35E1-7B4D-4847-8520-90201BB66B56}"/>
    <cellStyle name="Normal 68 4 2 4" xfId="31497" xr:uid="{B3AA3322-8CB2-4077-81D6-C033FF620E74}"/>
    <cellStyle name="Normal 68 4 3" xfId="6329" xr:uid="{93DAADEF-8BB4-4E2B-B7DB-B41B0B9D6832}"/>
    <cellStyle name="Normal 68 4 3 2" xfId="24861" xr:uid="{ADBF8077-BD58-4E8E-8FAD-C77A56A7F9F4}"/>
    <cellStyle name="Normal 68 4 3 3" xfId="32979" xr:uid="{E705A037-F755-4745-A074-232C0945A62B}"/>
    <cellStyle name="Normal 68 4 4" xfId="21951" xr:uid="{C7BFB1C8-DC2B-4051-B0D3-C7187473C7C4}"/>
    <cellStyle name="Normal 68 4 5" xfId="30069" xr:uid="{F2F453E0-0FCE-47D7-9F87-5C5302AA4141}"/>
    <cellStyle name="Normal 68 5" xfId="4108" xr:uid="{4ED0DB04-1A89-4B07-96B1-8C57B316ED85}"/>
    <cellStyle name="Normal 68 5 2" xfId="7044" xr:uid="{87AB8930-DFAB-4BCC-AB81-50688764C023}"/>
    <cellStyle name="Normal 68 5 2 2" xfId="25576" xr:uid="{C6CC4EB8-A729-45CE-8CE5-21F43D7911B9}"/>
    <cellStyle name="Normal 68 5 2 3" xfId="33694" xr:uid="{2FA8C908-D80B-4B1C-B67A-FCA17ED2C4D8}"/>
    <cellStyle name="Normal 68 5 3" xfId="22668" xr:uid="{AEF79CE1-DEB3-4D02-8259-F1414144FAFF}"/>
    <cellStyle name="Normal 68 5 4" xfId="30786" xr:uid="{DF35F5EE-AF4F-4F22-8BBF-E08AC90B068F}"/>
    <cellStyle name="Normal 68 6" xfId="5618" xr:uid="{78E2EFB9-95F2-4387-A80A-EDCBE221857C}"/>
    <cellStyle name="Normal 68 6 2" xfId="24150" xr:uid="{BEA670EC-F1A9-4D7F-9348-AC67F935B10A}"/>
    <cellStyle name="Normal 68 6 3" xfId="32268" xr:uid="{FD618A33-2FC3-4F29-A3D3-EB8D88480235}"/>
    <cellStyle name="Normal 68 7" xfId="11445" xr:uid="{DE5BFCF0-34E4-4265-92D7-3F6414499DBE}"/>
    <cellStyle name="Normal 68 7 2" xfId="27666" xr:uid="{3FEF72F1-1954-4E46-B0A8-F035938A0961}"/>
    <cellStyle name="Normal 68 7 3" xfId="35858" xr:uid="{5BAF9E8E-4C4F-4069-8421-7470C049DD62}"/>
    <cellStyle name="Normal 68 8" xfId="2161" xr:uid="{43382DEF-0299-4E15-9A8E-C5CF8616C37B}"/>
    <cellStyle name="Normal 68 8 2" xfId="21123" xr:uid="{154B1EEB-9AE4-4974-914C-F8205F62FD29}"/>
    <cellStyle name="Normal 68 8 3" xfId="29237" xr:uid="{A4CE8C47-92CE-40EF-89C4-BA429D2A8B1E}"/>
    <cellStyle name="Normal 68 9" xfId="20426" xr:uid="{4C7E5F62-4D20-4DF6-8341-EF79A477E72C}"/>
    <cellStyle name="Normal 69" xfId="705" xr:uid="{361B99A5-0067-41C2-8BBE-72E42C3B55C1}"/>
    <cellStyle name="Normal 69 10" xfId="28568" xr:uid="{0F09D0AA-B030-44E3-B598-17AED15BE546}"/>
    <cellStyle name="Normal 69 2" xfId="1024" xr:uid="{F7373469-0BE6-4946-AD5F-7AC581FD65F5}"/>
    <cellStyle name="Normal 69 2 2" xfId="2890" xr:uid="{B212F414-6464-45C8-92BA-B757E3A725AD}"/>
    <cellStyle name="Normal 69 2 2 2" xfId="3763" xr:uid="{84081D80-CF22-4614-8418-F70545D04F6B}"/>
    <cellStyle name="Normal 69 2 2 2 2" xfId="5196" xr:uid="{141CCC87-A209-41D4-9E37-D2414D2B411B}"/>
    <cellStyle name="Normal 69 2 2 2 2 2" xfId="8132" xr:uid="{F0EED67B-9B14-47ED-AC44-4D3D50C85CCE}"/>
    <cellStyle name="Normal 69 2 2 2 2 2 2" xfId="26664" xr:uid="{C11FE1A4-0A7C-4F35-9BB8-F99DA48F68F9}"/>
    <cellStyle name="Normal 69 2 2 2 2 2 3" xfId="34782" xr:uid="{DB38A253-706F-41D6-AB17-DA144FDE68A4}"/>
    <cellStyle name="Normal 69 2 2 2 2 3" xfId="23756" xr:uid="{44A0C788-9FB1-4A23-9452-88A64B6919FA}"/>
    <cellStyle name="Normal 69 2 2 2 2 4" xfId="31874" xr:uid="{769BFDE6-36C1-42DF-99E6-C3F0B1EE1F34}"/>
    <cellStyle name="Normal 69 2 2 2 3" xfId="6706" xr:uid="{3A40D03B-CA57-4C13-A151-89BC78644788}"/>
    <cellStyle name="Normal 69 2 2 2 3 2" xfId="25238" xr:uid="{83481470-D2A4-4767-8396-D9E5F6833349}"/>
    <cellStyle name="Normal 69 2 2 2 3 3" xfId="33356" xr:uid="{FEC256F2-999B-4379-BC8B-9A5074A59653}"/>
    <cellStyle name="Normal 69 2 2 2 4" xfId="22328" xr:uid="{78339092-C57B-4230-A3FE-9FCBC9FA143F}"/>
    <cellStyle name="Normal 69 2 2 2 5" xfId="30446" xr:uid="{F6D718CF-7C40-4402-A20F-2193AFC9D587}"/>
    <cellStyle name="Normal 69 2 2 3" xfId="4485" xr:uid="{A1927D24-5990-4DA7-B024-5B1FD0B624BE}"/>
    <cellStyle name="Normal 69 2 2 3 2" xfId="7421" xr:uid="{250A7075-DCAD-41C9-A53C-0E9D9313BBEF}"/>
    <cellStyle name="Normal 69 2 2 3 2 2" xfId="25953" xr:uid="{F0CAE81A-E2AB-4E4A-999C-DABD4E3F2E4D}"/>
    <cellStyle name="Normal 69 2 2 3 2 3" xfId="34071" xr:uid="{672FA3C5-23B4-4A62-83D9-7F50B20F1873}"/>
    <cellStyle name="Normal 69 2 2 3 3" xfId="23045" xr:uid="{3FF07176-2346-48BD-98B5-6569E4D3C8D0}"/>
    <cellStyle name="Normal 69 2 2 3 4" xfId="31163" xr:uid="{ABF095D8-6F6F-40DF-9B64-C00D536F0DAF}"/>
    <cellStyle name="Normal 69 2 2 4" xfId="5995" xr:uid="{FFABFEFF-1DDC-463B-8B2D-A818AB11DFDF}"/>
    <cellStyle name="Normal 69 2 2 4 2" xfId="24527" xr:uid="{C6FEC506-AB7A-466F-9FD4-B08821DD31BB}"/>
    <cellStyle name="Normal 69 2 2 4 3" xfId="32645" xr:uid="{189B00B3-81FA-4635-BBE4-A3625C17FC9B}"/>
    <cellStyle name="Normal 69 2 2 5" xfId="21583" xr:uid="{3D316005-940F-4CCB-AB0D-F55B4F4E655C}"/>
    <cellStyle name="Normal 69 2 2 6" xfId="29699" xr:uid="{1D2A9434-2B79-4C78-B84A-E7E780D48080}"/>
    <cellStyle name="Normal 69 2 3" xfId="3468" xr:uid="{728A4F17-DEDD-47E5-87D9-3250BC9193BE}"/>
    <cellStyle name="Normal 69 2 3 2" xfId="4903" xr:uid="{5EE57A6C-DD59-4A60-970C-DDC254AD6168}"/>
    <cellStyle name="Normal 69 2 3 2 2" xfId="7839" xr:uid="{936231D7-21A3-435E-892C-D5249624CDDE}"/>
    <cellStyle name="Normal 69 2 3 2 2 2" xfId="26371" xr:uid="{C84A367C-5E86-43AC-A9A8-CB4B33BC48E4}"/>
    <cellStyle name="Normal 69 2 3 2 2 3" xfId="34489" xr:uid="{AEE49013-1B6F-4828-A040-07A09E603FAF}"/>
    <cellStyle name="Normal 69 2 3 2 3" xfId="23463" xr:uid="{CBEA36AD-EA8E-4B1E-99B1-868FA32FF8D9}"/>
    <cellStyle name="Normal 69 2 3 2 4" xfId="31581" xr:uid="{3BED9108-0A6D-40BC-A8B7-0F4A90C020CB}"/>
    <cellStyle name="Normal 69 2 3 3" xfId="6413" xr:uid="{04418FD6-52C3-4D43-A911-506737467975}"/>
    <cellStyle name="Normal 69 2 3 3 2" xfId="24945" xr:uid="{27FDBC9E-D5FA-4BD4-B03B-CE0A74C70385}"/>
    <cellStyle name="Normal 69 2 3 3 3" xfId="33063" xr:uid="{869E2101-4A67-4215-8D6A-DA74897EABF5}"/>
    <cellStyle name="Normal 69 2 3 4" xfId="22035" xr:uid="{5D2D537F-4129-4F18-9C0B-056DC01A7B07}"/>
    <cellStyle name="Normal 69 2 3 5" xfId="30153" xr:uid="{1A745713-AE07-4085-AEFA-D8F5CB8D8637}"/>
    <cellStyle name="Normal 69 2 4" xfId="4192" xr:uid="{F74C1F04-2125-4A08-BE40-A0F15EF25E38}"/>
    <cellStyle name="Normal 69 2 4 2" xfId="7128" xr:uid="{6E9167B6-304D-4A03-B3B6-3FCA6DF2E89C}"/>
    <cellStyle name="Normal 69 2 4 2 2" xfId="25660" xr:uid="{D1215B3D-5ADF-4183-AAF4-62E205D9129E}"/>
    <cellStyle name="Normal 69 2 4 2 3" xfId="33778" xr:uid="{899E678E-9B04-42FC-BCCE-16C145D6F976}"/>
    <cellStyle name="Normal 69 2 4 3" xfId="22752" xr:uid="{5E23266A-C819-42FF-8592-F2AAA3B350F3}"/>
    <cellStyle name="Normal 69 2 4 4" xfId="30870" xr:uid="{1F62E454-54F1-4AA9-B513-C36A52D7C882}"/>
    <cellStyle name="Normal 69 2 5" xfId="5702" xr:uid="{D7FC5896-4B08-45F0-AFBA-09A578C0F2BD}"/>
    <cellStyle name="Normal 69 2 5 2" xfId="24234" xr:uid="{C7ECB9FE-35C0-4F61-A0A5-96222DB2D51F}"/>
    <cellStyle name="Normal 69 2 5 3" xfId="32352" xr:uid="{D1A7D74F-CC65-4B3E-A273-B7DD8DC4B226}"/>
    <cellStyle name="Normal 69 2 6" xfId="11448" xr:uid="{7B93C0BE-866E-411F-B410-66AB7336D5D2}"/>
    <cellStyle name="Normal 69 2 6 2" xfId="27669" xr:uid="{26F753D5-E829-4D69-B720-59891C740A61}"/>
    <cellStyle name="Normal 69 2 6 3" xfId="35861" xr:uid="{E6F1ED0E-1813-42E8-90D0-8ACFB55825A7}"/>
    <cellStyle name="Normal 69 2 7" xfId="2297" xr:uid="{CD27BCF7-7FFA-4487-A3C5-159AA5545D12}"/>
    <cellStyle name="Normal 69 2 7 2" xfId="21218" xr:uid="{72E73751-796B-43A1-893F-704ECE6B60CB}"/>
    <cellStyle name="Normal 69 2 7 3" xfId="29334" xr:uid="{65882E9B-73FD-438E-9714-27227F8186C9}"/>
    <cellStyle name="Normal 69 2 8" xfId="20780" xr:uid="{4770F894-E20F-4A24-A9D3-FE7C4D9B1FB6}"/>
    <cellStyle name="Normal 69 2 9" xfId="28875" xr:uid="{87CAFD35-D100-440D-87CD-BE7993B944E4}"/>
    <cellStyle name="Normal 69 3" xfId="2717" xr:uid="{77C3D976-EEDF-4853-A512-06D8C4824022}"/>
    <cellStyle name="Normal 69 3 2" xfId="3628" xr:uid="{6427D2A3-9F21-4DA9-A5C9-81C16DA7BAC0}"/>
    <cellStyle name="Normal 69 3 2 2" xfId="5062" xr:uid="{670EF8EE-C42C-48F3-95A7-BC9D6243A178}"/>
    <cellStyle name="Normal 69 3 2 2 2" xfId="7998" xr:uid="{F9182600-B8B0-4D0D-A9E5-57DEC67D6C9F}"/>
    <cellStyle name="Normal 69 3 2 2 2 2" xfId="26530" xr:uid="{591B105B-3C7A-42D8-ADE7-C1A3ED0F28C5}"/>
    <cellStyle name="Normal 69 3 2 2 2 3" xfId="34648" xr:uid="{54EC1BA0-F7D4-416C-85FE-E3AB0940A86D}"/>
    <cellStyle name="Normal 69 3 2 2 3" xfId="23622" xr:uid="{60DCC849-7C08-4BBE-A94D-478EE814F1F0}"/>
    <cellStyle name="Normal 69 3 2 2 4" xfId="31740" xr:uid="{9628B8D7-155C-49FD-B7F2-3CE2BDB6C87E}"/>
    <cellStyle name="Normal 69 3 2 3" xfId="6572" xr:uid="{E712F8E9-7002-4065-B0F3-9F0DBD849241}"/>
    <cellStyle name="Normal 69 3 2 3 2" xfId="25104" xr:uid="{813073C7-EF44-47D1-BA46-136902EC5EA2}"/>
    <cellStyle name="Normal 69 3 2 3 3" xfId="33222" xr:uid="{18DD62B8-52C4-41ED-9840-9D252DC6ED92}"/>
    <cellStyle name="Normal 69 3 2 4" xfId="22194" xr:uid="{51640252-0764-43E4-A6D7-2F784ECC2959}"/>
    <cellStyle name="Normal 69 3 2 5" xfId="30312" xr:uid="{E2AD97A7-7EAA-467D-9BD2-A12C255153F9}"/>
    <cellStyle name="Normal 69 3 3" xfId="4351" xr:uid="{877D7FC3-0BC4-406E-B3EA-7FACACD5E3C8}"/>
    <cellStyle name="Normal 69 3 3 2" xfId="7287" xr:uid="{FA129EB3-4AE2-407E-96EF-9B96337B26BC}"/>
    <cellStyle name="Normal 69 3 3 2 2" xfId="25819" xr:uid="{C6694E58-C35B-441E-BE43-95556D84ECFC}"/>
    <cellStyle name="Normal 69 3 3 2 3" xfId="33937" xr:uid="{8ED0C357-7B50-463B-8C62-C61E0F9E442A}"/>
    <cellStyle name="Normal 69 3 3 3" xfId="22911" xr:uid="{B7E3FA43-5DBE-4AE8-89D6-618884CAA5A1}"/>
    <cellStyle name="Normal 69 3 3 4" xfId="31029" xr:uid="{04B51B56-C6AF-447B-8F58-8096A258C4E3}"/>
    <cellStyle name="Normal 69 3 4" xfId="5861" xr:uid="{4A4DBBB7-3FDF-4C27-AA8E-F191B821D428}"/>
    <cellStyle name="Normal 69 3 4 2" xfId="24393" xr:uid="{6BC03657-7389-42E8-8A35-2C92890C0F84}"/>
    <cellStyle name="Normal 69 3 4 3" xfId="32511" xr:uid="{0CC5B9ED-118D-4BDF-9748-53F294926073}"/>
    <cellStyle name="Normal 69 3 5" xfId="21443" xr:uid="{34A01806-F83B-4BFC-A8F7-49B2D767A36D}"/>
    <cellStyle name="Normal 69 3 6" xfId="29559" xr:uid="{55718618-ABC1-4E26-BB21-1C2A1CB3BBC1}"/>
    <cellStyle name="Normal 69 4" xfId="3371" xr:uid="{A58FA4A8-CE76-499B-888D-A44F8643FD87}"/>
    <cellStyle name="Normal 69 4 2" xfId="4806" xr:uid="{87621B43-CAA0-4314-AEA9-09AE8CFF0CE7}"/>
    <cellStyle name="Normal 69 4 2 2" xfId="7742" xr:uid="{7710ADE2-DF05-4E90-B9E4-7D3A0A588ED7}"/>
    <cellStyle name="Normal 69 4 2 2 2" xfId="26274" xr:uid="{8387FD7C-A602-4729-9389-965380BEC523}"/>
    <cellStyle name="Normal 69 4 2 2 3" xfId="34392" xr:uid="{39E1EC93-7E60-4CAE-B00D-07CE5B99834A}"/>
    <cellStyle name="Normal 69 4 2 3" xfId="23366" xr:uid="{0EAD1F58-C624-4434-9AA2-4B0C807DBC38}"/>
    <cellStyle name="Normal 69 4 2 4" xfId="31484" xr:uid="{0481D706-0DB5-461B-A691-7361CC1ABBA7}"/>
    <cellStyle name="Normal 69 4 3" xfId="6316" xr:uid="{5B3CBD79-1E95-4771-8C4E-26FBE8E8DBFC}"/>
    <cellStyle name="Normal 69 4 3 2" xfId="24848" xr:uid="{894DA82C-D91E-44E5-B684-4C2687EFFB8B}"/>
    <cellStyle name="Normal 69 4 3 3" xfId="32966" xr:uid="{2CCAD6F9-3DFA-415E-B834-932518C99E54}"/>
    <cellStyle name="Normal 69 4 4" xfId="21938" xr:uid="{A3FB6F9D-B3DB-4518-AFB5-DF83E3BE9D9E}"/>
    <cellStyle name="Normal 69 4 5" xfId="30056" xr:uid="{42B10FA9-325C-4331-908D-D7B8E1E58F21}"/>
    <cellStyle name="Normal 69 5" xfId="4095" xr:uid="{324EB939-8B9A-47C0-B152-2A70BE0E6FE8}"/>
    <cellStyle name="Normal 69 5 2" xfId="7031" xr:uid="{569BAB0E-A683-42F1-976E-219EC623C793}"/>
    <cellStyle name="Normal 69 5 2 2" xfId="25563" xr:uid="{2CB036C7-1DF2-4FA8-99D0-0E4DD7DD84B2}"/>
    <cellStyle name="Normal 69 5 2 3" xfId="33681" xr:uid="{D9A4C9B0-DFD4-4A2E-8AAD-A37D1777BA41}"/>
    <cellStyle name="Normal 69 5 3" xfId="22655" xr:uid="{C92A6DF3-3926-4639-A8D7-2E2540187C96}"/>
    <cellStyle name="Normal 69 5 4" xfId="30773" xr:uid="{FD0304C3-3372-41A4-9DBE-48A33DF34D56}"/>
    <cellStyle name="Normal 69 6" xfId="5605" xr:uid="{D50AB916-1F65-40C4-8880-7C26DD39FD4F}"/>
    <cellStyle name="Normal 69 6 2" xfId="24137" xr:uid="{80CAB697-85E9-4D63-94FA-BAE9CC4ADF2B}"/>
    <cellStyle name="Normal 69 6 3" xfId="32255" xr:uid="{7FEFB7C6-AEA7-4410-8A98-1C28445F1B75}"/>
    <cellStyle name="Normal 69 7" xfId="11447" xr:uid="{E75186C7-EE79-483F-B16B-7AEA10A39D20}"/>
    <cellStyle name="Normal 69 7 2" xfId="27668" xr:uid="{BEF3DF95-8093-4573-8DAF-B7F587AC81C9}"/>
    <cellStyle name="Normal 69 7 3" xfId="35860" xr:uid="{5297C3EC-C30D-49AF-AFBE-E94678CFF4C3}"/>
    <cellStyle name="Normal 69 8" xfId="2148" xr:uid="{BB1C3036-6021-43E5-9A3F-7A42DA7C7C72}"/>
    <cellStyle name="Normal 69 8 2" xfId="21110" xr:uid="{5EE7E185-A974-490E-8969-1C916ED2345C}"/>
    <cellStyle name="Normal 69 8 3" xfId="29224" xr:uid="{A3D696BF-07C8-4666-AEA0-6728B21D9BFA}"/>
    <cellStyle name="Normal 69 9" xfId="20472" xr:uid="{5275E641-7609-47CA-B01E-591865775BEF}"/>
    <cellStyle name="Normal 7" xfId="706" xr:uid="{64A9A7B7-03F0-41E6-AB05-4E6585DF8A10}"/>
    <cellStyle name="Normal 7 2" xfId="2163" xr:uid="{227062F6-BCA7-4DCE-A9D1-8AB93B339F8F}"/>
    <cellStyle name="Normal 7 2 10" xfId="21124" xr:uid="{3CE26CA4-D530-44F9-9437-58D1C81FBB36}"/>
    <cellStyle name="Normal 7 2 11" xfId="29238" xr:uid="{0A9FB0CE-571F-4C36-9BE1-2D8134783A1C}"/>
    <cellStyle name="Normal 7 2 2" xfId="2278" xr:uid="{F6F6B2F7-1113-4649-941E-286BEC632660}"/>
    <cellStyle name="Normal 7 2 2 2" xfId="2875" xr:uid="{997E24E5-4CE5-49EB-BEA6-A7B1727D833E}"/>
    <cellStyle name="Normal 7 2 2 2 2" xfId="3748" xr:uid="{BC305B9F-A481-4499-BDFE-5BC6FF96F29E}"/>
    <cellStyle name="Normal 7 2 2 2 2 2" xfId="5181" xr:uid="{F0AD996A-F78C-4D23-935B-FC1F02991D4C}"/>
    <cellStyle name="Normal 7 2 2 2 2 2 2" xfId="8117" xr:uid="{B738C16D-B96F-4F36-8B36-722401AB7EDE}"/>
    <cellStyle name="Normal 7 2 2 2 2 2 2 2" xfId="26649" xr:uid="{F43B49FE-A7D4-436B-BE84-F3D6FA92F5DA}"/>
    <cellStyle name="Normal 7 2 2 2 2 2 2 3" xfId="34767" xr:uid="{24AC92CE-353D-4000-A600-A93D26EF586C}"/>
    <cellStyle name="Normal 7 2 2 2 2 2 3" xfId="23741" xr:uid="{A70AD6BF-CD87-46FF-BC3A-89750E80DBC9}"/>
    <cellStyle name="Normal 7 2 2 2 2 2 4" xfId="31859" xr:uid="{FC3A64C5-36B1-4EFC-9803-4E86401190AD}"/>
    <cellStyle name="Normal 7 2 2 2 2 3" xfId="6691" xr:uid="{09C558C8-0207-48FD-BC87-C5ADFF4702B2}"/>
    <cellStyle name="Normal 7 2 2 2 2 3 2" xfId="25223" xr:uid="{3DCC6541-9C02-4114-BB5A-FE8E7B139E7A}"/>
    <cellStyle name="Normal 7 2 2 2 2 3 3" xfId="33341" xr:uid="{E88B54F0-DB49-4070-B6A6-0247B04C7466}"/>
    <cellStyle name="Normal 7 2 2 2 2 4" xfId="22313" xr:uid="{FF27E8AF-F0C9-467E-B337-5D4A51909447}"/>
    <cellStyle name="Normal 7 2 2 2 2 5" xfId="30431" xr:uid="{EF88431B-B3E7-4578-BC43-4844B816B9A3}"/>
    <cellStyle name="Normal 7 2 2 2 3" xfId="4470" xr:uid="{BEA15C6A-C0EC-4916-8E3B-1524C6FBFAA2}"/>
    <cellStyle name="Normal 7 2 2 2 3 2" xfId="7406" xr:uid="{865C1124-F946-4DF5-9C41-2692FC4FBCF3}"/>
    <cellStyle name="Normal 7 2 2 2 3 2 2" xfId="25938" xr:uid="{81F2802D-9C53-414B-B753-B4498873B3CF}"/>
    <cellStyle name="Normal 7 2 2 2 3 2 3" xfId="34056" xr:uid="{6AA998D5-552D-44E4-9F33-8DD25DCA4FC1}"/>
    <cellStyle name="Normal 7 2 2 2 3 3" xfId="23030" xr:uid="{6042CFCE-30B1-4E30-B3DA-9679C217BE24}"/>
    <cellStyle name="Normal 7 2 2 2 3 4" xfId="31148" xr:uid="{0CB45787-8751-4B08-8274-4BF93E6F056A}"/>
    <cellStyle name="Normal 7 2 2 2 4" xfId="5980" xr:uid="{89463303-3831-4786-8228-9B3BED131DEB}"/>
    <cellStyle name="Normal 7 2 2 2 4 2" xfId="24512" xr:uid="{190E8B32-1138-42DC-BAEE-3C1152DA9C38}"/>
    <cellStyle name="Normal 7 2 2 2 4 3" xfId="32630" xr:uid="{FBC3F50B-F166-4E41-BE46-AA2B5A334A39}"/>
    <cellStyle name="Normal 7 2 2 2 5" xfId="21568" xr:uid="{D8C1C575-B9F5-4B34-912C-9262EAB16237}"/>
    <cellStyle name="Normal 7 2 2 2 6" xfId="29684" xr:uid="{56046F62-A9DA-4BCE-A23E-C81520A75663}"/>
    <cellStyle name="Normal 7 2 2 3" xfId="3453" xr:uid="{9BFA8C0F-CF7B-4968-BD3F-E9F255911E7B}"/>
    <cellStyle name="Normal 7 2 2 3 2" xfId="4888" xr:uid="{72FF5345-9896-4B18-8584-A5273B21763E}"/>
    <cellStyle name="Normal 7 2 2 3 2 2" xfId="7824" xr:uid="{EB38E173-73EB-42AA-B40D-0FA9850D8234}"/>
    <cellStyle name="Normal 7 2 2 3 2 2 2" xfId="26356" xr:uid="{BA124524-DF54-48B8-9201-BFF2586B0375}"/>
    <cellStyle name="Normal 7 2 2 3 2 2 3" xfId="34474" xr:uid="{E9FD2080-8381-4615-843B-3B0A5CB063D0}"/>
    <cellStyle name="Normal 7 2 2 3 2 3" xfId="23448" xr:uid="{73C79736-50DA-405A-83D8-591F47B274DE}"/>
    <cellStyle name="Normal 7 2 2 3 2 4" xfId="31566" xr:uid="{37D836C1-AE5D-4AA1-AE56-1A9E8C17AECE}"/>
    <cellStyle name="Normal 7 2 2 3 3" xfId="6398" xr:uid="{45DDB548-5CA3-4E61-8A3F-64041B3380E4}"/>
    <cellStyle name="Normal 7 2 2 3 3 2" xfId="24930" xr:uid="{F28A7894-9FB2-4474-9C80-A7747C4911E3}"/>
    <cellStyle name="Normal 7 2 2 3 3 3" xfId="33048" xr:uid="{8DC4717D-7F24-4064-BD4F-2C73BE5FF852}"/>
    <cellStyle name="Normal 7 2 2 3 4" xfId="22020" xr:uid="{D732C73F-1DAE-4467-A707-FF640DD32E9A}"/>
    <cellStyle name="Normal 7 2 2 3 5" xfId="30138" xr:uid="{18945833-ABD7-4721-BF98-9925C26D6192}"/>
    <cellStyle name="Normal 7 2 2 4" xfId="4177" xr:uid="{CA3E4DE1-985B-4748-9244-A102C75D7122}"/>
    <cellStyle name="Normal 7 2 2 4 2" xfId="7113" xr:uid="{C79D91C4-335D-4155-9848-FC274E0DBBC0}"/>
    <cellStyle name="Normal 7 2 2 4 2 2" xfId="25645" xr:uid="{039A0E10-65A1-4D2D-8C7A-26BD8D10B094}"/>
    <cellStyle name="Normal 7 2 2 4 2 3" xfId="33763" xr:uid="{CF6D329E-C681-4C23-B67F-F498663190F5}"/>
    <cellStyle name="Normal 7 2 2 4 3" xfId="22737" xr:uid="{711C6290-A497-4832-92A3-8051F4987E7B}"/>
    <cellStyle name="Normal 7 2 2 4 4" xfId="30855" xr:uid="{1DEAD867-E0A5-43AD-BFA4-7CEADA8666BA}"/>
    <cellStyle name="Normal 7 2 2 5" xfId="5687" xr:uid="{18E9B909-D82A-46B4-B4B4-E534B67EE5ED}"/>
    <cellStyle name="Normal 7 2 2 5 2" xfId="24219" xr:uid="{2FB62CFE-ACA7-40E5-895F-C51676BE608C}"/>
    <cellStyle name="Normal 7 2 2 5 3" xfId="32337" xr:uid="{C1EA14AD-0030-426D-9923-81C1D19A6325}"/>
    <cellStyle name="Normal 7 2 2 6" xfId="21202" xr:uid="{7D3463C5-850D-4B25-B224-D595C0966E01}"/>
    <cellStyle name="Normal 7 2 2 7" xfId="29318" xr:uid="{FD145184-983E-4179-8D91-12F70AB2A154}"/>
    <cellStyle name="Normal 7 2 3" xfId="2561" xr:uid="{57C2EF63-6A0B-4127-8E2C-6F699A9B6E5D}"/>
    <cellStyle name="Normal 7 2 3 2" xfId="3014" xr:uid="{2E6D7993-008B-46BF-AE99-23618731493C}"/>
    <cellStyle name="Normal 7 2 3 2 2" xfId="3879" xr:uid="{02E4BB2F-B838-4570-8029-B9B76677E260}"/>
    <cellStyle name="Normal 7 2 3 2 2 2" xfId="5312" xr:uid="{9529460F-97D2-4672-B8EC-530ADF44212F}"/>
    <cellStyle name="Normal 7 2 3 2 2 2 2" xfId="8248" xr:uid="{93E631E1-1871-4F30-9477-0ACC35D5B50F}"/>
    <cellStyle name="Normal 7 2 3 2 2 2 2 2" xfId="26780" xr:uid="{8B2523FA-D3F8-4960-B575-6DF87377792A}"/>
    <cellStyle name="Normal 7 2 3 2 2 2 2 3" xfId="34898" xr:uid="{F7B7FBE7-A6C9-468D-881B-0B1BA8C3A626}"/>
    <cellStyle name="Normal 7 2 3 2 2 2 3" xfId="23872" xr:uid="{48E50648-BE08-49BF-A509-06944D7FEF5B}"/>
    <cellStyle name="Normal 7 2 3 2 2 2 4" xfId="31990" xr:uid="{620798C1-69E1-4965-B45D-8B0654BC4D5B}"/>
    <cellStyle name="Normal 7 2 3 2 2 3" xfId="6822" xr:uid="{608F9C4F-A5A4-483E-9746-DA987CA40F6B}"/>
    <cellStyle name="Normal 7 2 3 2 2 3 2" xfId="25354" xr:uid="{86BEA692-5719-4D4E-AE6A-F80311BC80B3}"/>
    <cellStyle name="Normal 7 2 3 2 2 3 3" xfId="33472" xr:uid="{C4D7B07A-462B-488D-80F6-E7F709F669A3}"/>
    <cellStyle name="Normal 7 2 3 2 2 4" xfId="22444" xr:uid="{55192CB7-87B6-4743-B05F-1BA3017CAF11}"/>
    <cellStyle name="Normal 7 2 3 2 2 5" xfId="30562" xr:uid="{93FC0DA3-2B90-4BCF-86C4-050A2B4437F5}"/>
    <cellStyle name="Normal 7 2 3 2 3" xfId="4601" xr:uid="{3E0F572B-C6A8-45B5-82F9-9259B5DF74D0}"/>
    <cellStyle name="Normal 7 2 3 2 3 2" xfId="7537" xr:uid="{0673A820-633C-4185-B9BE-3258F985179B}"/>
    <cellStyle name="Normal 7 2 3 2 3 2 2" xfId="26069" xr:uid="{A970C4B2-7291-4B2B-B78B-74907EDE4DB6}"/>
    <cellStyle name="Normal 7 2 3 2 3 2 3" xfId="34187" xr:uid="{0A2F636D-94D5-4D69-8F75-1A760634675C}"/>
    <cellStyle name="Normal 7 2 3 2 3 3" xfId="23161" xr:uid="{6238654C-1546-436A-879B-7A897ACF1616}"/>
    <cellStyle name="Normal 7 2 3 2 3 4" xfId="31279" xr:uid="{C55E119C-811F-47F5-85AD-F1212C407101}"/>
    <cellStyle name="Normal 7 2 3 2 4" xfId="6111" xr:uid="{88A19B98-DB55-485A-B544-2B4AB1BCFF97}"/>
    <cellStyle name="Normal 7 2 3 2 4 2" xfId="24643" xr:uid="{467386B5-CBC6-493C-B634-17004E1C1803}"/>
    <cellStyle name="Normal 7 2 3 2 4 3" xfId="32761" xr:uid="{0E286151-E02C-455D-B7F8-CBFA68F43C10}"/>
    <cellStyle name="Normal 7 2 3 2 5" xfId="21700" xr:uid="{DCC71431-8059-4071-A1FA-DBC8EE137DE2}"/>
    <cellStyle name="Normal 7 2 3 2 6" xfId="29816" xr:uid="{62CB2199-37B5-440F-A12A-949F62CAF26B}"/>
    <cellStyle name="Normal 7 2 3 3" xfId="3581" xr:uid="{1BC15E78-A1BB-4328-9AE8-D9E643502292}"/>
    <cellStyle name="Normal 7 2 3 3 2" xfId="5015" xr:uid="{828599C8-92C5-43CC-B97A-D4E6C3B01245}"/>
    <cellStyle name="Normal 7 2 3 3 2 2" xfId="7951" xr:uid="{C3E72F6E-E14F-4FA3-9FAD-B02A95DDDDED}"/>
    <cellStyle name="Normal 7 2 3 3 2 2 2" xfId="26483" xr:uid="{FCE32AD3-7D12-4DEE-8A78-E3FAA64DD441}"/>
    <cellStyle name="Normal 7 2 3 3 2 2 3" xfId="34601" xr:uid="{3C917643-DBDD-4B9E-BDDE-9DD952004FFB}"/>
    <cellStyle name="Normal 7 2 3 3 2 3" xfId="23575" xr:uid="{4E2033F0-62C7-46BF-BA48-725CD18DEB14}"/>
    <cellStyle name="Normal 7 2 3 3 2 4" xfId="31693" xr:uid="{1D683FE6-3ACD-47AE-9401-D9D0DAA20DAE}"/>
    <cellStyle name="Normal 7 2 3 3 3" xfId="6525" xr:uid="{E638D457-3D99-47B9-9584-E97559BD83E5}"/>
    <cellStyle name="Normal 7 2 3 3 3 2" xfId="25057" xr:uid="{472B7E2C-B1F0-481D-84A8-DD3340A5A4AE}"/>
    <cellStyle name="Normal 7 2 3 3 3 3" xfId="33175" xr:uid="{2BB8ACC1-4875-4E06-B51C-1AC1F03F04AB}"/>
    <cellStyle name="Normal 7 2 3 3 4" xfId="22147" xr:uid="{A4EAB849-7F52-4962-92AA-AEE23171A7E0}"/>
    <cellStyle name="Normal 7 2 3 3 5" xfId="30265" xr:uid="{18C91799-D79D-49E5-B302-6655BCC6382C}"/>
    <cellStyle name="Normal 7 2 3 4" xfId="4304" xr:uid="{C2159640-8335-439C-9469-C13295EB83BE}"/>
    <cellStyle name="Normal 7 2 3 4 2" xfId="7240" xr:uid="{F37DEEC8-99B5-4FFD-91A0-B962B15EC009}"/>
    <cellStyle name="Normal 7 2 3 4 2 2" xfId="25772" xr:uid="{E91D73AD-3520-4E2E-9B46-1AFD9F642797}"/>
    <cellStyle name="Normal 7 2 3 4 2 3" xfId="33890" xr:uid="{D76C6589-7DC6-4A63-AAB5-8E70728D7370}"/>
    <cellStyle name="Normal 7 2 3 4 3" xfId="22864" xr:uid="{0032ADEE-78AE-474D-9B24-0205A5A5A085}"/>
    <cellStyle name="Normal 7 2 3 4 4" xfId="30982" xr:uid="{679CAA04-A1FA-4567-AE29-FD59BCB2785F}"/>
    <cellStyle name="Normal 7 2 3 5" xfId="5814" xr:uid="{7A47AD4E-5D8A-40A9-AC5E-FCB8FD1DFD89}"/>
    <cellStyle name="Normal 7 2 3 5 2" xfId="24346" xr:uid="{B7D6CFD0-2930-48FD-A914-F08A70A57D1A}"/>
    <cellStyle name="Normal 7 2 3 5 3" xfId="32464" xr:uid="{C33B5DB1-865C-4829-B4EB-503453EE836E}"/>
    <cellStyle name="Normal 7 2 3 6" xfId="21376" xr:uid="{AFE4EEC1-9DC8-4B58-8082-B1BC03F3BDAB}"/>
    <cellStyle name="Normal 7 2 3 7" xfId="29493" xr:uid="{F05FA068-2D01-4614-B69B-98A76BB250E7}"/>
    <cellStyle name="Normal 7 2 4" xfId="2521" xr:uid="{42628FC2-FCDA-4D82-B6A2-1497BA3EFFF4}"/>
    <cellStyle name="Normal 7 2 5" xfId="2806" xr:uid="{4A4CD088-052F-47FF-AE45-2158C919CA9B}"/>
    <cellStyle name="Normal 7 2 5 2" xfId="3680" xr:uid="{6CE08FAB-37FB-41FD-9928-3E604B5DD0EA}"/>
    <cellStyle name="Normal 7 2 5 2 2" xfId="5113" xr:uid="{4F080F20-57C0-4CA9-99D9-DDB681202900}"/>
    <cellStyle name="Normal 7 2 5 2 2 2" xfId="8049" xr:uid="{8FCA8419-2B16-4083-B413-5F2ED4690A5C}"/>
    <cellStyle name="Normal 7 2 5 2 2 2 2" xfId="26581" xr:uid="{91E48D96-01BE-4E07-A2D3-D3189C4BD7AC}"/>
    <cellStyle name="Normal 7 2 5 2 2 2 3" xfId="34699" xr:uid="{30F44019-7B80-407C-9EF6-D65D5DF42851}"/>
    <cellStyle name="Normal 7 2 5 2 2 3" xfId="23673" xr:uid="{8D79214A-CCCF-4E88-9AAE-9CAB43DBE32B}"/>
    <cellStyle name="Normal 7 2 5 2 2 4" xfId="31791" xr:uid="{AD290652-BD0F-4976-868E-530C289A4109}"/>
    <cellStyle name="Normal 7 2 5 2 3" xfId="6623" xr:uid="{9FB52A4F-91D1-4C7B-8AED-B6F0D9E0766E}"/>
    <cellStyle name="Normal 7 2 5 2 3 2" xfId="25155" xr:uid="{199CA79D-F95F-421C-BC7A-F130C984B255}"/>
    <cellStyle name="Normal 7 2 5 2 3 3" xfId="33273" xr:uid="{5E5D9FF2-D028-4A07-AF0F-47F63E7472AC}"/>
    <cellStyle name="Normal 7 2 5 2 4" xfId="22245" xr:uid="{38D7FD01-5522-4559-A0F4-DF0AF167D08F}"/>
    <cellStyle name="Normal 7 2 5 2 5" xfId="30363" xr:uid="{3BE244C5-58A8-43B7-8DB4-FEA5E63EB606}"/>
    <cellStyle name="Normal 7 2 5 3" xfId="4402" xr:uid="{A243B8D0-FC55-470A-B15D-8D8DD803AFAD}"/>
    <cellStyle name="Normal 7 2 5 3 2" xfId="7338" xr:uid="{E9D1F7FF-CE76-4DF5-9C18-690F78E10DD8}"/>
    <cellStyle name="Normal 7 2 5 3 2 2" xfId="25870" xr:uid="{64F3AA2F-F728-4C35-8A6A-3BA2D3B69709}"/>
    <cellStyle name="Normal 7 2 5 3 2 3" xfId="33988" xr:uid="{971F9835-AE70-44E0-A044-0480A48770DB}"/>
    <cellStyle name="Normal 7 2 5 3 3" xfId="22962" xr:uid="{ADFA5D2F-660D-4C7E-83AE-FD020FE9D305}"/>
    <cellStyle name="Normal 7 2 5 3 4" xfId="31080" xr:uid="{AFD0D77C-A8E5-4192-875D-481E41EC31F4}"/>
    <cellStyle name="Normal 7 2 5 4" xfId="5912" xr:uid="{FFB11455-9C26-46EE-BBA4-341707381758}"/>
    <cellStyle name="Normal 7 2 5 4 2" xfId="24444" xr:uid="{EA8ED81A-8E1E-4F97-A834-D5B6CF72AD8D}"/>
    <cellStyle name="Normal 7 2 5 4 3" xfId="32562" xr:uid="{97380439-0A7C-47A3-B49C-F60DEE60E6A9}"/>
    <cellStyle name="Normal 7 2 5 5" xfId="21500" xr:uid="{6B6FF9B9-4B92-4176-A86F-A6DCD5F24A00}"/>
    <cellStyle name="Normal 7 2 5 6" xfId="29616" xr:uid="{17D3B994-45BB-4DD1-8CF7-5FE67B13D187}"/>
    <cellStyle name="Normal 7 2 6" xfId="3385" xr:uid="{B777E3A8-F689-482D-9EF6-1316EE2CC0E6}"/>
    <cellStyle name="Normal 7 2 6 2" xfId="4820" xr:uid="{00120E9A-91D9-4E9E-86FD-DE38A1E8A2AC}"/>
    <cellStyle name="Normal 7 2 6 2 2" xfId="7756" xr:uid="{FEF6AA27-E969-4315-93B6-47C628790D2B}"/>
    <cellStyle name="Normal 7 2 6 2 2 2" xfId="26288" xr:uid="{8E78EC23-BAC8-4853-A659-3A307657E249}"/>
    <cellStyle name="Normal 7 2 6 2 2 3" xfId="34406" xr:uid="{890D99E7-7B41-4C14-BD41-E3A5977EB58E}"/>
    <cellStyle name="Normal 7 2 6 2 3" xfId="23380" xr:uid="{58AD7F73-F08D-4B8E-B1C6-F96D9F2BB14E}"/>
    <cellStyle name="Normal 7 2 6 2 4" xfId="31498" xr:uid="{CF25067A-5D8F-4284-A793-6EE51D7F66C2}"/>
    <cellStyle name="Normal 7 2 6 3" xfId="6330" xr:uid="{6480E2E1-DA28-4BA5-9D3E-8F4F74807D7D}"/>
    <cellStyle name="Normal 7 2 6 3 2" xfId="24862" xr:uid="{682AECE6-42E3-4A9D-AFB0-BECC56A5BB4B}"/>
    <cellStyle name="Normal 7 2 6 3 3" xfId="32980" xr:uid="{B24B02F3-DD74-4742-94AD-69C80425BE26}"/>
    <cellStyle name="Normal 7 2 6 4" xfId="21952" xr:uid="{EAC2B364-9434-44E2-9F8B-6D22AC29782F}"/>
    <cellStyle name="Normal 7 2 6 5" xfId="30070" xr:uid="{0B47E774-B98D-4B46-9269-D89D84CB55D9}"/>
    <cellStyle name="Normal 7 2 7" xfId="4109" xr:uid="{D1E73C7F-4C4C-4C4C-808B-8FDD643FEAE9}"/>
    <cellStyle name="Normal 7 2 7 2" xfId="7045" xr:uid="{745F7F65-B144-42C2-9E70-14C7A7E9A2C3}"/>
    <cellStyle name="Normal 7 2 7 2 2" xfId="25577" xr:uid="{F2C35635-F1DE-4980-AEBF-A5B17A91A31F}"/>
    <cellStyle name="Normal 7 2 7 2 3" xfId="33695" xr:uid="{166EAA21-EEAA-4F29-B884-E63E8BD8FD54}"/>
    <cellStyle name="Normal 7 2 7 3" xfId="22669" xr:uid="{4F1023CB-38D0-4940-B534-6D29B6CA0CAD}"/>
    <cellStyle name="Normal 7 2 7 4" xfId="30787" xr:uid="{BA6952A6-FE84-4EB6-AB20-082BCB574E16}"/>
    <cellStyle name="Normal 7 2 8" xfId="5619" xr:uid="{433EA033-71EA-4847-92CE-0D439CCFDC87}"/>
    <cellStyle name="Normal 7 2 8 2" xfId="24151" xr:uid="{808D82FE-BDFD-4BAB-A27D-2E0816A86387}"/>
    <cellStyle name="Normal 7 2 8 3" xfId="32269" xr:uid="{41A998DE-9D44-4C46-BF49-BF8D225A86BB}"/>
    <cellStyle name="Normal 7 2 9" xfId="11450" xr:uid="{DF59AECE-097A-4ED7-9522-489AAA4A7522}"/>
    <cellStyle name="Normal 7 3" xfId="3002" xr:uid="{D9F4A7A0-3406-4FB9-8AFA-38C7223D74D5}"/>
    <cellStyle name="Normal 7 3 2" xfId="11451" xr:uid="{9316DDDA-8F51-46BA-BFE0-49ABC04DB543}"/>
    <cellStyle name="Normal 7 3 2 2" xfId="27670" xr:uid="{1055A619-22C7-42A1-A3FB-0F1E4AC6243D}"/>
    <cellStyle name="Normal 7 3 2 3" xfId="35863" xr:uid="{609EE6B0-7255-468E-8584-FC3E4DBFFC3E}"/>
    <cellStyle name="Normal 7 4" xfId="504" xr:uid="{1FA4F836-0A61-4D48-9AFE-4A4FC548E501}"/>
    <cellStyle name="Normal 7 4 2" xfId="2519" xr:uid="{14B78CE5-3189-4596-812F-C3536F5CB1D9}"/>
    <cellStyle name="Normal 7 4 2 2" xfId="11453" xr:uid="{5E1BA47A-7B8D-46D5-8D44-D99199705994}"/>
    <cellStyle name="Normal 7 4 3" xfId="11452" xr:uid="{CE7F68E9-E4AF-4D47-85CF-CA99872AF639}"/>
    <cellStyle name="Normal 7 5" xfId="3302" xr:uid="{14E64474-9296-4660-ACD4-87E837F65BEF}"/>
    <cellStyle name="Normal 7 5 2" xfId="4017" xr:uid="{1EA5CAF5-E303-44C2-9616-3EC47F1032D7}"/>
    <cellStyle name="Normal 7 5 2 2" xfId="5450" xr:uid="{C91095C8-EFAA-438F-B052-E265AA0FEC3A}"/>
    <cellStyle name="Normal 7 5 2 2 2" xfId="8386" xr:uid="{F126CF6C-FA86-4522-B960-E790924BCA31}"/>
    <cellStyle name="Normal 7 5 2 2 2 2" xfId="26918" xr:uid="{3EE527E8-F9BB-4555-9F68-30260D76A4D9}"/>
    <cellStyle name="Normal 7 5 2 2 2 3" xfId="35036" xr:uid="{1DDE6346-D10A-4750-8BB6-12C5C184F946}"/>
    <cellStyle name="Normal 7 5 2 2 3" xfId="24010" xr:uid="{6E31D879-E27F-4DF0-852D-080DE29FEE89}"/>
    <cellStyle name="Normal 7 5 2 2 4" xfId="32128" xr:uid="{9982B035-7816-4BC5-820E-134E42EE761B}"/>
    <cellStyle name="Normal 7 5 2 3" xfId="6960" xr:uid="{4EA6DCD3-537F-4019-8850-93362EF1D248}"/>
    <cellStyle name="Normal 7 5 2 3 2" xfId="25492" xr:uid="{F9A94EE7-ECDF-49FA-8F1E-1143BD5692D8}"/>
    <cellStyle name="Normal 7 5 2 3 3" xfId="33610" xr:uid="{3AB9E7A6-A527-4098-A016-C6DFEA88A2C6}"/>
    <cellStyle name="Normal 7 5 2 4" xfId="22582" xr:uid="{DFF16C54-00B7-4162-B8BC-7799DEE158AB}"/>
    <cellStyle name="Normal 7 5 2 5" xfId="30700" xr:uid="{3AD6FE45-8215-424E-9FE8-4641346CE35D}"/>
    <cellStyle name="Normal 7 5 3" xfId="4739" xr:uid="{A6AD3F76-6D08-4AF0-96F0-E845D1D4E6A3}"/>
    <cellStyle name="Normal 7 5 3 2" xfId="7675" xr:uid="{77FB092F-73D7-40F6-BF12-DB56D39256FB}"/>
    <cellStyle name="Normal 7 5 3 2 2" xfId="26207" xr:uid="{449A9B4F-CF15-4322-AE16-0CF87ACA71EF}"/>
    <cellStyle name="Normal 7 5 3 2 3" xfId="34325" xr:uid="{7C169B77-0EAD-41FD-A620-B027D4D7A85F}"/>
    <cellStyle name="Normal 7 5 3 3" xfId="23299" xr:uid="{7FBDB6D6-C9ED-464C-9408-6A58E51FA1F4}"/>
    <cellStyle name="Normal 7 5 3 4" xfId="31417" xr:uid="{6A6B02BD-04DF-4EDD-875C-AB943E5ACA89}"/>
    <cellStyle name="Normal 7 5 4" xfId="6249" xr:uid="{ADE25E11-EB2D-41D2-A870-88EAF519BF6A}"/>
    <cellStyle name="Normal 7 5 4 2" xfId="24781" xr:uid="{83E17D15-4B76-4921-AEE7-800D8408AFCD}"/>
    <cellStyle name="Normal 7 5 4 3" xfId="32899" xr:uid="{190081DF-B5A4-4BE5-A9B7-7636C485B2B6}"/>
    <cellStyle name="Normal 7 5 5" xfId="21871" xr:uid="{002B339B-BEBE-4A57-84A4-87D2CC96A8F8}"/>
    <cellStyle name="Normal 7 5 6" xfId="29988" xr:uid="{D4778C8E-4EED-4A66-9A93-14AB15628B41}"/>
    <cellStyle name="Normal 7 6" xfId="505" xr:uid="{ED02B2B8-4F82-4AE9-9BCB-ABFB3792979C}"/>
    <cellStyle name="Normal 7 6 2" xfId="2423" xr:uid="{084A0DA6-8D36-4F84-A18C-7A8075728761}"/>
    <cellStyle name="Normal 7 7" xfId="11449" xr:uid="{78A93748-AFA7-4AA7-B7F9-593D562CDB92}"/>
    <cellStyle name="Normal 70" xfId="707" xr:uid="{D7C19F25-1EC5-4831-8A0E-3FCC2972A026}"/>
    <cellStyle name="Normal 70 2" xfId="1025" xr:uid="{037D44D2-E8E2-4412-8B71-38910385D35F}"/>
    <cellStyle name="Normal 70 2 2" xfId="2889" xr:uid="{FF4D1716-9A9A-4FAD-A54A-96A94766D426}"/>
    <cellStyle name="Normal 70 2 2 2" xfId="3762" xr:uid="{71AED475-C9A2-4DE2-BD2B-C631BCAFC2CA}"/>
    <cellStyle name="Normal 70 2 2 2 2" xfId="5195" xr:uid="{3875F72F-6532-4F7E-960A-E4393C2231F4}"/>
    <cellStyle name="Normal 70 2 2 2 2 2" xfId="8131" xr:uid="{54E5CCE4-EBBF-4674-B491-25E4FCFB1BF8}"/>
    <cellStyle name="Normal 70 2 2 2 2 2 2" xfId="26663" xr:uid="{D2A11E72-F451-4241-A0E8-B96EA172E594}"/>
    <cellStyle name="Normal 70 2 2 2 2 2 3" xfId="34781" xr:uid="{89D90F81-0721-4799-A320-8273F3174781}"/>
    <cellStyle name="Normal 70 2 2 2 2 3" xfId="23755" xr:uid="{A9C80CAA-409B-48AA-AD6A-FB69621C6929}"/>
    <cellStyle name="Normal 70 2 2 2 2 4" xfId="31873" xr:uid="{E9853CBA-EB53-400A-89D5-7F1D4818A61E}"/>
    <cellStyle name="Normal 70 2 2 2 3" xfId="6705" xr:uid="{5B2D923A-A2D3-44DA-B697-3A54163850FF}"/>
    <cellStyle name="Normal 70 2 2 2 3 2" xfId="25237" xr:uid="{A50D76AA-48EA-4C37-8A8C-21EA1B437F67}"/>
    <cellStyle name="Normal 70 2 2 2 3 3" xfId="33355" xr:uid="{535F784C-A3B3-4A99-9F86-43FBB913A3C5}"/>
    <cellStyle name="Normal 70 2 2 2 4" xfId="22327" xr:uid="{F59DD173-98CB-4BE0-8831-D356F3539A0F}"/>
    <cellStyle name="Normal 70 2 2 2 5" xfId="30445" xr:uid="{E617411C-F232-48D2-AB69-6B0B2D29C734}"/>
    <cellStyle name="Normal 70 2 2 3" xfId="4484" xr:uid="{B1215A8D-A031-4C6D-8D9E-2F7E206CC493}"/>
    <cellStyle name="Normal 70 2 2 3 2" xfId="7420" xr:uid="{E426729D-82F3-4AD9-A736-9ED9CE8BCFA2}"/>
    <cellStyle name="Normal 70 2 2 3 2 2" xfId="25952" xr:uid="{A902661A-45DD-4CA7-AD5D-C8F27F2ACF50}"/>
    <cellStyle name="Normal 70 2 2 3 2 3" xfId="34070" xr:uid="{B15008DD-625E-4BCF-A0F1-777E6780068D}"/>
    <cellStyle name="Normal 70 2 2 3 3" xfId="23044" xr:uid="{93CE5A4B-3B2B-4CEC-B58B-B40275C91BE9}"/>
    <cellStyle name="Normal 70 2 2 3 4" xfId="31162" xr:uid="{AB3CE32D-1278-41F0-9F1E-030911024C7E}"/>
    <cellStyle name="Normal 70 2 2 4" xfId="5994" xr:uid="{4FA81F25-7C1C-4C08-8F25-D1330CDA59FE}"/>
    <cellStyle name="Normal 70 2 2 4 2" xfId="24526" xr:uid="{5F640891-7B29-4320-8A34-C63B0DCEF2B3}"/>
    <cellStyle name="Normal 70 2 2 4 3" xfId="32644" xr:uid="{F62BACED-7C36-4C4E-9070-AC7486C91341}"/>
    <cellStyle name="Normal 70 2 2 5" xfId="21582" xr:uid="{2B810A52-1400-491E-BAAE-DEDB997CEE55}"/>
    <cellStyle name="Normal 70 2 2 6" xfId="29698" xr:uid="{07DC9076-C9D1-431C-A113-D23C2A48CAB8}"/>
    <cellStyle name="Normal 70 2 3" xfId="3467" xr:uid="{F690185D-58CC-4029-81BF-A0D9E6AF0251}"/>
    <cellStyle name="Normal 70 2 3 2" xfId="4902" xr:uid="{FCBB282B-31D1-41CD-8D9B-8159A04E6FE8}"/>
    <cellStyle name="Normal 70 2 3 2 2" xfId="7838" xr:uid="{5041EE22-12F7-4D1C-B2A3-44116915EE1E}"/>
    <cellStyle name="Normal 70 2 3 2 2 2" xfId="26370" xr:uid="{C9B5AB51-B617-4957-B16C-714088F0349D}"/>
    <cellStyle name="Normal 70 2 3 2 2 3" xfId="34488" xr:uid="{FA7C9583-B8D3-44F4-8E33-D2FC831C85C0}"/>
    <cellStyle name="Normal 70 2 3 2 3" xfId="23462" xr:uid="{CF12944B-9064-4D33-8995-374828122CAF}"/>
    <cellStyle name="Normal 70 2 3 2 4" xfId="31580" xr:uid="{21215F79-1437-494D-BEB5-83AFA1AC724E}"/>
    <cellStyle name="Normal 70 2 3 3" xfId="6412" xr:uid="{BB5BC097-CFDC-42D0-AA62-4F6C2459967B}"/>
    <cellStyle name="Normal 70 2 3 3 2" xfId="24944" xr:uid="{73B0A7EF-21EF-4AE4-AE4F-6579A9C38366}"/>
    <cellStyle name="Normal 70 2 3 3 3" xfId="33062" xr:uid="{22B1FCC9-4D61-4198-ADF4-1515850AB10D}"/>
    <cellStyle name="Normal 70 2 3 4" xfId="22034" xr:uid="{FC1A6EBA-BD0C-470E-BD22-43681A82D3B8}"/>
    <cellStyle name="Normal 70 2 3 5" xfId="30152" xr:uid="{872D0EB8-D968-4650-AF52-53F260E7C014}"/>
    <cellStyle name="Normal 70 2 4" xfId="4191" xr:uid="{EA5CB060-0C10-4C8B-B304-40160E8DE103}"/>
    <cellStyle name="Normal 70 2 4 2" xfId="7127" xr:uid="{FEB4D32D-A372-412F-B6C1-6251E0359F54}"/>
    <cellStyle name="Normal 70 2 4 2 2" xfId="25659" xr:uid="{DFC3E500-F2C1-49A9-B7CE-3A25071AFCB8}"/>
    <cellStyle name="Normal 70 2 4 2 3" xfId="33777" xr:uid="{26DC8941-1759-4AC7-8560-7282B23BE665}"/>
    <cellStyle name="Normal 70 2 4 3" xfId="22751" xr:uid="{0B376FFC-6CD1-4E4B-873F-B462B3FFB10D}"/>
    <cellStyle name="Normal 70 2 4 4" xfId="30869" xr:uid="{8DCCE2B3-636F-4A5A-9F68-7E3A5E544122}"/>
    <cellStyle name="Normal 70 2 5" xfId="5701" xr:uid="{3F602ED1-7988-495A-870B-7E8F757C9316}"/>
    <cellStyle name="Normal 70 2 5 2" xfId="24233" xr:uid="{6D52D650-BBBA-4336-83CA-B9179149045F}"/>
    <cellStyle name="Normal 70 2 5 3" xfId="32351" xr:uid="{C3A14C17-BF46-4BB0-B1A4-55CB0065FF1D}"/>
    <cellStyle name="Normal 70 2 6" xfId="2296" xr:uid="{F752E015-F209-485D-A306-0B024EE13A87}"/>
    <cellStyle name="Normal 70 2 6 2" xfId="21217" xr:uid="{6D989C06-A300-4D44-9752-B02BAAFE432E}"/>
    <cellStyle name="Normal 70 2 6 3" xfId="29333" xr:uid="{54D7060A-64C9-4001-8529-F0A7DE2D8B4F}"/>
    <cellStyle name="Normal 70 2 7" xfId="20781" xr:uid="{86416139-9B43-4E1A-92AE-42E6F37694D1}"/>
    <cellStyle name="Normal 70 2 8" xfId="28876" xr:uid="{6A700CC1-CCAE-4BCF-9DD0-A3D36DDB3A70}"/>
    <cellStyle name="Normal 70 3" xfId="2702" xr:uid="{0F410969-F3A7-4503-9EFF-D2B8CB5A297A}"/>
    <cellStyle name="Normal 70 3 2" xfId="3621" xr:uid="{00796812-8016-4971-97B5-2D9A8964C453}"/>
    <cellStyle name="Normal 70 3 2 2" xfId="5055" xr:uid="{DFB119C0-6C3F-43E8-8F9C-49F62A170F6B}"/>
    <cellStyle name="Normal 70 3 2 2 2" xfId="7991" xr:uid="{56B1EFDC-805A-43F4-BD21-ADA6A5163BE5}"/>
    <cellStyle name="Normal 70 3 2 2 2 2" xfId="26523" xr:uid="{32F3DDAB-CE1E-4623-B4D4-AFBCF447203C}"/>
    <cellStyle name="Normal 70 3 2 2 2 3" xfId="34641" xr:uid="{EAC66290-5EEE-49C0-9CC2-F5FDC33917AE}"/>
    <cellStyle name="Normal 70 3 2 2 3" xfId="23615" xr:uid="{320F995A-6FA8-49E3-A5B3-B71C93CE3A63}"/>
    <cellStyle name="Normal 70 3 2 2 4" xfId="31733" xr:uid="{378B0488-1477-46AB-B3AC-A62A05F4819E}"/>
    <cellStyle name="Normal 70 3 2 3" xfId="6565" xr:uid="{32BAC7AC-D3EF-48B9-BC33-C706A1DA20D3}"/>
    <cellStyle name="Normal 70 3 2 3 2" xfId="25097" xr:uid="{AEAD4328-36BF-44B2-879D-A3A84C7006C8}"/>
    <cellStyle name="Normal 70 3 2 3 3" xfId="33215" xr:uid="{27759F4A-A81B-4554-9E09-C14463E9B410}"/>
    <cellStyle name="Normal 70 3 2 4" xfId="22187" xr:uid="{316ED890-42FD-4933-A84A-EA15B22EB594}"/>
    <cellStyle name="Normal 70 3 2 5" xfId="30305" xr:uid="{AEF44E99-2FCC-46F9-B03E-39044C080ACD}"/>
    <cellStyle name="Normal 70 3 3" xfId="4344" xr:uid="{AA1B4BFA-A137-47CC-A0F1-ABA07747957F}"/>
    <cellStyle name="Normal 70 3 3 2" xfId="7280" xr:uid="{855FD376-4DE9-4500-9C15-B23A74688B25}"/>
    <cellStyle name="Normal 70 3 3 2 2" xfId="25812" xr:uid="{ECBEA973-7C52-458F-91B4-2F3FFBD00165}"/>
    <cellStyle name="Normal 70 3 3 2 3" xfId="33930" xr:uid="{5FD6D291-5A46-4619-AA0D-C38520112DE8}"/>
    <cellStyle name="Normal 70 3 3 3" xfId="22904" xr:uid="{8187A939-C20B-460D-8598-4C80C05127B5}"/>
    <cellStyle name="Normal 70 3 3 4" xfId="31022" xr:uid="{02993A61-92BC-4590-854C-82EB31C89BF3}"/>
    <cellStyle name="Normal 70 3 4" xfId="5854" xr:uid="{F9BE2997-B0B6-4977-BD08-226C6E1360A6}"/>
    <cellStyle name="Normal 70 3 4 2" xfId="24386" xr:uid="{AD6713B7-B014-406D-B1D7-30C11A682C6F}"/>
    <cellStyle name="Normal 70 3 4 3" xfId="32504" xr:uid="{1D872F45-AA63-4D10-A32D-A3B55894CCED}"/>
    <cellStyle name="Normal 70 3 5" xfId="21434" xr:uid="{B7328526-614A-445D-9B6F-C02384226BB3}"/>
    <cellStyle name="Normal 70 3 6" xfId="29550" xr:uid="{13316AFF-9F19-4C17-92E4-B1907EBF2A09}"/>
    <cellStyle name="Normal 70 4" xfId="3370" xr:uid="{2B160FB3-36B9-429B-B8E0-B0ACABB2ACAA}"/>
    <cellStyle name="Normal 70 4 2" xfId="4805" xr:uid="{7BCB77DF-F39D-4BB2-8FFB-F9A75CA60A6B}"/>
    <cellStyle name="Normal 70 4 2 2" xfId="7741" xr:uid="{E8C12EF1-DBB9-4826-8470-B70459ED3599}"/>
    <cellStyle name="Normal 70 4 2 2 2" xfId="26273" xr:uid="{FCA5C7D0-8383-4198-811F-F9DC2768CE6E}"/>
    <cellStyle name="Normal 70 4 2 2 3" xfId="34391" xr:uid="{ABA1B01C-69CC-49DE-8CFB-FA8B8126D0FB}"/>
    <cellStyle name="Normal 70 4 2 3" xfId="23365" xr:uid="{56DA91C6-A9CB-4309-960F-45682B0E95D5}"/>
    <cellStyle name="Normal 70 4 2 4" xfId="31483" xr:uid="{03AEECE6-7D0F-4EA5-8A79-E01C946DDEB5}"/>
    <cellStyle name="Normal 70 4 3" xfId="6315" xr:uid="{92DFFD90-882E-4F9E-A530-073B90299B73}"/>
    <cellStyle name="Normal 70 4 3 2" xfId="24847" xr:uid="{2A13865C-3EC0-4063-A1E6-57C2F62AA441}"/>
    <cellStyle name="Normal 70 4 3 3" xfId="32965" xr:uid="{E58D06FF-6183-4278-91F7-9E3CBEDBEF27}"/>
    <cellStyle name="Normal 70 4 4" xfId="21937" xr:uid="{17957CD2-7CB5-4736-B997-BC6238822B18}"/>
    <cellStyle name="Normal 70 4 5" xfId="30055" xr:uid="{075ACA20-CA72-4907-92D0-5F4EA9F7B6B9}"/>
    <cellStyle name="Normal 70 5" xfId="4094" xr:uid="{43684E73-5E52-495F-A3BD-480E55B9CC5F}"/>
    <cellStyle name="Normal 70 5 2" xfId="7030" xr:uid="{C01E5434-79EE-47F8-88C5-1A7EAE538A4F}"/>
    <cellStyle name="Normal 70 5 2 2" xfId="25562" xr:uid="{DF3B42D2-BF80-4A97-A7DC-C2FC8AC8D36B}"/>
    <cellStyle name="Normal 70 5 2 3" xfId="33680" xr:uid="{B8252987-8BF4-4794-9753-D232FD8B0F8D}"/>
    <cellStyle name="Normal 70 5 3" xfId="22654" xr:uid="{5067170C-0F0E-464B-96B8-03A1F13DE185}"/>
    <cellStyle name="Normal 70 5 4" xfId="30772" xr:uid="{80B76D87-86FC-4CE0-B596-F808F4B5AEC3}"/>
    <cellStyle name="Normal 70 6" xfId="5604" xr:uid="{BB196C9A-F895-496F-87FA-5194AA4D2C0C}"/>
    <cellStyle name="Normal 70 6 2" xfId="24136" xr:uid="{7C3692A1-F66F-430A-920B-098357079066}"/>
    <cellStyle name="Normal 70 6 3" xfId="32254" xr:uid="{C1B9893D-6C46-4B7E-825F-63C2E3D61C61}"/>
    <cellStyle name="Normal 70 7" xfId="2147" xr:uid="{8EDF7F48-3C55-4799-A82B-B889CF903B71}"/>
    <cellStyle name="Normal 70 7 2" xfId="21109" xr:uid="{6E913E2C-89B0-4D1A-8E06-5B1A0C40767C}"/>
    <cellStyle name="Normal 70 7 3" xfId="29223" xr:uid="{AB2FB06F-4F6D-4364-9DD4-A209FE7E5D31}"/>
    <cellStyle name="Normal 70 8" xfId="20474" xr:uid="{19AF2056-A692-42F9-B8E5-640571E50777}"/>
    <cellStyle name="Normal 70 9" xfId="28570" xr:uid="{BC2BF3F4-F95A-421A-9AA1-4000CFDD57C6}"/>
    <cellStyle name="Normal 71" xfId="708" xr:uid="{61F9CA53-2D4C-468C-82FA-4FAC800D2BFB}"/>
    <cellStyle name="Normal 71 2" xfId="1026" xr:uid="{A3A7AF18-23A3-4862-91FA-AA9CE3C8CED1}"/>
    <cellStyle name="Normal 71 2 2" xfId="3596" xr:uid="{09E9B01B-1F44-4A5B-AFFE-14667B8B86A9}"/>
    <cellStyle name="Normal 71 2 2 2" xfId="5030" xr:uid="{1E5497FB-1600-46CD-BB8D-0F49C487BDF0}"/>
    <cellStyle name="Normal 71 2 2 2 2" xfId="7966" xr:uid="{8D4D5FA3-F1E7-47EB-9C1C-909BF4F54672}"/>
    <cellStyle name="Normal 71 2 2 2 2 2" xfId="26498" xr:uid="{D7619C14-4921-42CC-BC33-1C1B495DB1AE}"/>
    <cellStyle name="Normal 71 2 2 2 2 3" xfId="34616" xr:uid="{BCC9D987-88EF-46C2-A5CA-9117E81539ED}"/>
    <cellStyle name="Normal 71 2 2 2 3" xfId="23590" xr:uid="{1B42CB74-CE6A-4B5C-AA23-B9C7FDBB62BB}"/>
    <cellStyle name="Normal 71 2 2 2 4" xfId="31708" xr:uid="{E43F86CF-588F-486D-8405-0A8D9D65A325}"/>
    <cellStyle name="Normal 71 2 2 3" xfId="6540" xr:uid="{305DBD66-71A6-40F0-8B72-3DF88B3DE693}"/>
    <cellStyle name="Normal 71 2 2 3 2" xfId="25072" xr:uid="{CABB1068-96ED-4266-9B8B-9819F5676180}"/>
    <cellStyle name="Normal 71 2 2 3 3" xfId="33190" xr:uid="{AD976F07-C97F-4ABD-8062-B547F37EAE56}"/>
    <cellStyle name="Normal 71 2 2 4" xfId="22162" xr:uid="{C8B2110A-8EC0-442A-AC03-F47F4CAD084D}"/>
    <cellStyle name="Normal 71 2 2 5" xfId="30280" xr:uid="{8FF8C8A1-B787-4C06-A199-BA1CB27B53CA}"/>
    <cellStyle name="Normal 71 2 3" xfId="4319" xr:uid="{D63FA5B9-8BB6-4136-B358-8DD5570C9A9B}"/>
    <cellStyle name="Normal 71 2 3 2" xfId="7255" xr:uid="{3BA224D8-A4D4-43AA-8ECA-5EC63DD9E528}"/>
    <cellStyle name="Normal 71 2 3 2 2" xfId="25787" xr:uid="{A485B3E6-CEA2-4529-B5E4-2EAA96E879D0}"/>
    <cellStyle name="Normal 71 2 3 2 3" xfId="33905" xr:uid="{F97CA7C7-EBF2-4CC5-9BD1-23F32BE6EA2A}"/>
    <cellStyle name="Normal 71 2 3 3" xfId="22879" xr:uid="{443D38BE-0AF8-4EE5-88C0-3B1940B874C1}"/>
    <cellStyle name="Normal 71 2 3 4" xfId="30997" xr:uid="{7FC2BD2F-6278-4EA7-AD82-EF1E63661587}"/>
    <cellStyle name="Normal 71 2 4" xfId="5829" xr:uid="{CE5C2EF0-3D93-49CF-A137-8A9FD24ECA49}"/>
    <cellStyle name="Normal 71 2 4 2" xfId="24361" xr:uid="{EF7FFB3A-F0A3-41E9-8A2A-105298F48FE1}"/>
    <cellStyle name="Normal 71 2 4 3" xfId="32479" xr:uid="{DFBE644F-5F2D-4663-95C7-925F2CE671B1}"/>
    <cellStyle name="Normal 71 2 5" xfId="2633" xr:uid="{92CE76AB-25C5-441F-A392-7092E847A7A0}"/>
    <cellStyle name="Normal 71 2 5 2" xfId="21401" xr:uid="{9867C1DC-01BF-4852-A340-C2AD6CD84DB0}"/>
    <cellStyle name="Normal 71 2 5 3" xfId="29518" xr:uid="{F01143E1-C83C-465F-A41B-BA1754E5D281}"/>
    <cellStyle name="Normal 71 2 6" xfId="20782" xr:uid="{EB3E9A3A-0EB9-4419-A652-8002C7C4D4CA}"/>
    <cellStyle name="Normal 71 2 7" xfId="28877" xr:uid="{6166D0B7-8887-44F4-857A-2248B7579464}"/>
    <cellStyle name="Normal 71 3" xfId="2616" xr:uid="{44E9279B-34B1-4634-A43F-017DF22AF326}"/>
    <cellStyle name="Normal 71 4" xfId="2651" xr:uid="{882A6FE3-696C-491C-B056-5561EDF1B450}"/>
    <cellStyle name="Normal 71 5" xfId="2086" xr:uid="{D3BCD407-DCC1-44F7-9D93-1E36127EB5A6}"/>
    <cellStyle name="Normal 71 5 2" xfId="3335" xr:uid="{05B781A1-CE25-4D66-BB4F-877253B33FB6}"/>
    <cellStyle name="Normal 71 5 2 2" xfId="4770" xr:uid="{B9ADACF7-37AB-4B21-9B28-E2C11C8DFD3D}"/>
    <cellStyle name="Normal 71 5 2 2 2" xfId="7706" xr:uid="{216362D4-2EF3-4C3B-BD3E-61DBF7C9D590}"/>
    <cellStyle name="Normal 71 5 2 2 2 2" xfId="26238" xr:uid="{B5FACF77-0396-4D47-B259-DB5C2A65EE72}"/>
    <cellStyle name="Normal 71 5 2 2 2 3" xfId="34356" xr:uid="{918154CC-C7DB-4E3A-8B01-53960CCEED27}"/>
    <cellStyle name="Normal 71 5 2 2 3" xfId="23330" xr:uid="{DA0FE4D0-36C8-4FEF-958E-BCF77D79EC11}"/>
    <cellStyle name="Normal 71 5 2 2 4" xfId="31448" xr:uid="{FEE7A5A8-85E4-4ABA-959E-AC187603B6B7}"/>
    <cellStyle name="Normal 71 5 2 3" xfId="6280" xr:uid="{2CA6D21D-AA7C-41AC-8639-342CC2DC1D11}"/>
    <cellStyle name="Normal 71 5 2 3 2" xfId="24812" xr:uid="{21F07C5C-7CA7-4DB5-BCA5-E5C122986227}"/>
    <cellStyle name="Normal 71 5 2 3 3" xfId="32930" xr:uid="{1839661B-9956-41E3-9F84-E0F4785E8127}"/>
    <cellStyle name="Normal 71 5 2 4" xfId="21902" xr:uid="{5F77008E-FBD3-463D-B063-F5DE1CF0F0DD}"/>
    <cellStyle name="Normal 71 5 2 5" xfId="30020" xr:uid="{F64E4D06-53AC-4DF1-B601-C9B0E09A23E5}"/>
    <cellStyle name="Normal 71 5 3" xfId="4059" xr:uid="{BED558DC-D4EE-451F-9B11-4FE79AE66D6B}"/>
    <cellStyle name="Normal 71 5 3 2" xfId="6995" xr:uid="{BFC19D61-5618-4DCA-BDC7-98D56F5C6FBA}"/>
    <cellStyle name="Normal 71 5 3 2 2" xfId="25527" xr:uid="{4E9FA9AD-D016-41E8-973C-902C51ECA536}"/>
    <cellStyle name="Normal 71 5 3 2 3" xfId="33645" xr:uid="{7A7BA63D-BAD1-4C21-BEB8-B93D5FF8F262}"/>
    <cellStyle name="Normal 71 5 3 3" xfId="22619" xr:uid="{D6E15683-830C-4F59-966D-1D0190CC70E5}"/>
    <cellStyle name="Normal 71 5 3 4" xfId="30737" xr:uid="{F7DF7D62-E724-4ABA-9DBB-5976585863A8}"/>
    <cellStyle name="Normal 71 5 4" xfId="5569" xr:uid="{A0B16212-5DC4-4273-88A0-6D4D4DEB7525}"/>
    <cellStyle name="Normal 71 5 4 2" xfId="24101" xr:uid="{1251403E-B13E-4C22-8D30-B0EFD3779A31}"/>
    <cellStyle name="Normal 71 5 4 3" xfId="32219" xr:uid="{8FE2687D-FFE3-4D17-8DA9-D15D03D568FC}"/>
    <cellStyle name="Normal 71 5 5" xfId="21067" xr:uid="{5F797DF5-5D78-49AE-8BB4-29A9FD8B1799}"/>
    <cellStyle name="Normal 71 5 6" xfId="29183" xr:uid="{3ADB05D5-C406-4A6B-B590-152A7F7E9E70}"/>
    <cellStyle name="Normal 71 6" xfId="2189" xr:uid="{E33381D5-5337-41E1-9B56-784478A27772}"/>
    <cellStyle name="Normal 71 7" xfId="20475" xr:uid="{72421485-FBA8-4E8D-8389-8DB3856BDD05}"/>
    <cellStyle name="Normal 71 8" xfId="28571" xr:uid="{787F56DB-C4C9-41A7-9C9B-E7861FCAD62C}"/>
    <cellStyle name="Normal 72" xfId="709" xr:uid="{231C6A5C-758B-46B3-B7B7-D8CFD54F3114}"/>
    <cellStyle name="Normal 72 2" xfId="1027" xr:uid="{D0DDA563-AB61-48C3-A934-8CA29B71A620}"/>
    <cellStyle name="Normal 72 2 2" xfId="3600" xr:uid="{A6D82D59-3DE4-4F22-BC43-89FCC422AD6F}"/>
    <cellStyle name="Normal 72 2 2 2" xfId="5034" xr:uid="{53FCCC98-FE83-4BDD-9E03-B21E70141105}"/>
    <cellStyle name="Normal 72 2 2 2 2" xfId="7970" xr:uid="{F7CF73DE-E75C-43C5-B73C-A17BFA3A6E37}"/>
    <cellStyle name="Normal 72 2 2 2 2 2" xfId="26502" xr:uid="{D0191CEC-5E55-4463-8CD6-71A35B23308A}"/>
    <cellStyle name="Normal 72 2 2 2 2 3" xfId="34620" xr:uid="{F262F6DC-E67C-4C77-8D71-766D72D8ECD2}"/>
    <cellStyle name="Normal 72 2 2 2 3" xfId="23594" xr:uid="{12FDBED9-F088-4C18-AC1D-967AE54AB82B}"/>
    <cellStyle name="Normal 72 2 2 2 4" xfId="31712" xr:uid="{E997827A-2067-4E41-87F1-7549B9CE6A8E}"/>
    <cellStyle name="Normal 72 2 2 3" xfId="6544" xr:uid="{CB7E0101-EBB2-4272-9CC9-F553AEDD46AC}"/>
    <cellStyle name="Normal 72 2 2 3 2" xfId="25076" xr:uid="{1B03206F-5387-4BA1-8EDA-7A81AC63BB57}"/>
    <cellStyle name="Normal 72 2 2 3 3" xfId="33194" xr:uid="{4B501745-B0C7-46E3-9F4C-63553E4AC4E3}"/>
    <cellStyle name="Normal 72 2 2 4" xfId="22166" xr:uid="{8FB97D10-AC35-4911-BCF4-A9638E9AFE94}"/>
    <cellStyle name="Normal 72 2 2 5" xfId="30284" xr:uid="{B3B5CD81-2DBE-4B9C-987B-FF415CE8720D}"/>
    <cellStyle name="Normal 72 2 3" xfId="4323" xr:uid="{1C354252-459A-4ECD-88AE-D0C71E3EF6A1}"/>
    <cellStyle name="Normal 72 2 3 2" xfId="7259" xr:uid="{1B2746A6-7CD8-4050-9628-8C63A2B29C4C}"/>
    <cellStyle name="Normal 72 2 3 2 2" xfId="25791" xr:uid="{6B4F3D77-3786-416D-9F4E-E0F1394697DF}"/>
    <cellStyle name="Normal 72 2 3 2 3" xfId="33909" xr:uid="{B6ACE2E9-7049-4514-AB52-39DD06A6AE53}"/>
    <cellStyle name="Normal 72 2 3 3" xfId="22883" xr:uid="{F8D9DC6C-4D80-4C23-B2F7-630BD622206F}"/>
    <cellStyle name="Normal 72 2 3 4" xfId="31001" xr:uid="{B21CE612-09E3-4833-9018-DBA9BABF7198}"/>
    <cellStyle name="Normal 72 2 4" xfId="5833" xr:uid="{858A4307-1FA3-4D63-8FEC-0AC97E22F89E}"/>
    <cellStyle name="Normal 72 2 4 2" xfId="24365" xr:uid="{7814ED08-56FB-4512-8E15-29F1FB2F8B2E}"/>
    <cellStyle name="Normal 72 2 4 3" xfId="32483" xr:uid="{A8A7ED0D-E8DB-4A54-AAB2-2DB9C45DE052}"/>
    <cellStyle name="Normal 72 2 5" xfId="2641" xr:uid="{B372BEAE-D838-41E3-9207-9AD8F4205A82}"/>
    <cellStyle name="Normal 72 2 5 2" xfId="21406" xr:uid="{312E7862-7C02-46CC-8CB4-4B05BF340D2E}"/>
    <cellStyle name="Normal 72 2 5 3" xfId="29524" xr:uid="{DBC4CEC0-65DA-4461-B71E-FAD9F40AD399}"/>
    <cellStyle name="Normal 72 2 6" xfId="20783" xr:uid="{1620C176-4111-452C-8FF3-4920CC8A02FE}"/>
    <cellStyle name="Normal 72 2 7" xfId="28878" xr:uid="{79D757C0-3E75-4E36-9707-9E4C47210692}"/>
    <cellStyle name="Normal 72 3" xfId="2621" xr:uid="{E3A758A5-8F8C-41B0-B6F7-07C08E6BCD0E}"/>
    <cellStyle name="Normal 72 4" xfId="2654" xr:uid="{671278D3-B931-48C5-A890-E2F7B92E7A18}"/>
    <cellStyle name="Normal 72 5" xfId="2083" xr:uid="{0B77BE92-51D0-4480-AB63-D60DD3A471D6}"/>
    <cellStyle name="Normal 72 5 2" xfId="3332" xr:uid="{645C63C8-59A5-4870-93D3-024E20D6C2BB}"/>
    <cellStyle name="Normal 72 5 2 2" xfId="4767" xr:uid="{08E04BCA-9B1E-4DDC-A242-2F764C2A2D62}"/>
    <cellStyle name="Normal 72 5 2 2 2" xfId="7703" xr:uid="{F3A68508-870F-4860-AC28-20A9D7B01DEE}"/>
    <cellStyle name="Normal 72 5 2 2 2 2" xfId="26235" xr:uid="{4E51E533-94DB-45A8-9AEE-160E387246E0}"/>
    <cellStyle name="Normal 72 5 2 2 2 3" xfId="34353" xr:uid="{66FAA1B7-2B78-47B4-AC93-4D2357752CEB}"/>
    <cellStyle name="Normal 72 5 2 2 3" xfId="23327" xr:uid="{790BE047-DB07-442D-93F5-DC521E6149C7}"/>
    <cellStyle name="Normal 72 5 2 2 4" xfId="31445" xr:uid="{26EAD098-4D85-48B5-B46A-C240B9C36620}"/>
    <cellStyle name="Normal 72 5 2 3" xfId="6277" xr:uid="{79C16343-CE1A-46C5-8352-33953E598CE9}"/>
    <cellStyle name="Normal 72 5 2 3 2" xfId="24809" xr:uid="{2CD9D365-F365-4BD5-B0F7-CA0C7D958296}"/>
    <cellStyle name="Normal 72 5 2 3 3" xfId="32927" xr:uid="{CE145206-DF63-4CA2-8287-FB8C2E5F5485}"/>
    <cellStyle name="Normal 72 5 2 4" xfId="21899" xr:uid="{13330219-2EDC-4F51-997E-680D0FD1C66D}"/>
    <cellStyle name="Normal 72 5 2 5" xfId="30017" xr:uid="{B057B8C9-4550-4D68-B90D-F42C1271F2EF}"/>
    <cellStyle name="Normal 72 5 3" xfId="4056" xr:uid="{BD3252F5-4518-41B0-B1B6-08F80E425D37}"/>
    <cellStyle name="Normal 72 5 3 2" xfId="6992" xr:uid="{D8E45E4A-7D20-4525-BC69-9D53D2E40E16}"/>
    <cellStyle name="Normal 72 5 3 2 2" xfId="25524" xr:uid="{4F91E952-E608-4BCF-B405-6C5226E13204}"/>
    <cellStyle name="Normal 72 5 3 2 3" xfId="33642" xr:uid="{7E5C5999-2670-41E5-A5FE-417087F1C190}"/>
    <cellStyle name="Normal 72 5 3 3" xfId="22616" xr:uid="{52D2278F-42D5-4C24-82C4-B8CAB01AE9E2}"/>
    <cellStyle name="Normal 72 5 3 4" xfId="30734" xr:uid="{3502B76C-DC4A-433F-94B4-A86FDBB2BF5E}"/>
    <cellStyle name="Normal 72 5 4" xfId="5566" xr:uid="{32BF0608-19B1-4C7F-A906-6B8CDC7CB13D}"/>
    <cellStyle name="Normal 72 5 4 2" xfId="24098" xr:uid="{FE92234A-9A5D-4A7B-8238-414BF1E71B44}"/>
    <cellStyle name="Normal 72 5 4 3" xfId="32216" xr:uid="{9C2A761E-793F-4D48-B0D0-FFF3F60AAF3E}"/>
    <cellStyle name="Normal 72 5 5" xfId="21064" xr:uid="{C15DF7AC-D41F-4B99-9B4A-00B2B9105D2F}"/>
    <cellStyle name="Normal 72 5 6" xfId="29180" xr:uid="{1DA8E863-286E-44CC-8FB3-4ADDC7FE2538}"/>
    <cellStyle name="Normal 72 6" xfId="2206" xr:uid="{518612A3-8367-469F-A0EA-FEBEEC79EE46}"/>
    <cellStyle name="Normal 72 7" xfId="20476" xr:uid="{EA53704A-E916-4018-B2EA-22D289C855AC}"/>
    <cellStyle name="Normal 72 8" xfId="28572" xr:uid="{7F1A38E6-42E5-41D4-8F0F-C18C734409CF}"/>
    <cellStyle name="Normal 73" xfId="710" xr:uid="{9B28966A-DA83-4A00-8E5B-915BE39FAD6A}"/>
    <cellStyle name="Normal 73 2" xfId="1028" xr:uid="{16AB9529-6E50-43CE-86DC-332E7E0CAF35}"/>
    <cellStyle name="Normal 73 2 2" xfId="3595" xr:uid="{ED7476FC-8726-4661-A002-D866A02F6822}"/>
    <cellStyle name="Normal 73 2 2 2" xfId="5029" xr:uid="{FBFCE0BD-A3FB-46AA-B414-67F338AAF827}"/>
    <cellStyle name="Normal 73 2 2 2 2" xfId="7965" xr:uid="{47C78109-2908-48A8-B644-F051E97AFA6C}"/>
    <cellStyle name="Normal 73 2 2 2 2 2" xfId="26497" xr:uid="{C67F09C3-BF64-4CF4-B2CD-523E34C083E5}"/>
    <cellStyle name="Normal 73 2 2 2 2 3" xfId="34615" xr:uid="{18B685B4-9CE4-413F-880C-E2C844CFB403}"/>
    <cellStyle name="Normal 73 2 2 2 3" xfId="23589" xr:uid="{C0219BC8-653D-4B8B-B92B-EAD0B3299165}"/>
    <cellStyle name="Normal 73 2 2 2 4" xfId="31707" xr:uid="{2A851D81-0E06-4436-A4D5-0588C8F4571F}"/>
    <cellStyle name="Normal 73 2 2 3" xfId="6539" xr:uid="{EB499437-095D-42CD-A197-2F72BE74A96D}"/>
    <cellStyle name="Normal 73 2 2 3 2" xfId="25071" xr:uid="{372CE5F8-D7EA-46A3-826B-36819969D640}"/>
    <cellStyle name="Normal 73 2 2 3 3" xfId="33189" xr:uid="{B0985E50-8D5D-47D7-8B5D-1267E5425B10}"/>
    <cellStyle name="Normal 73 2 2 4" xfId="22161" xr:uid="{2868D378-37D0-486E-AFDB-491267BC82B8}"/>
    <cellStyle name="Normal 73 2 2 5" xfId="30279" xr:uid="{FE67C22B-59EC-4893-8D8C-FC6CDB3FB85E}"/>
    <cellStyle name="Normal 73 2 3" xfId="4318" xr:uid="{A4154F86-93DE-4107-A53B-1E26EB23B2BC}"/>
    <cellStyle name="Normal 73 2 3 2" xfId="7254" xr:uid="{F5FCEE56-06F8-4BAF-AAD6-819C51357524}"/>
    <cellStyle name="Normal 73 2 3 2 2" xfId="25786" xr:uid="{24A1B802-3079-4788-99E0-815EAC033AB9}"/>
    <cellStyle name="Normal 73 2 3 2 3" xfId="33904" xr:uid="{86BF85C0-67F2-41BF-98DE-F3E5191F36FE}"/>
    <cellStyle name="Normal 73 2 3 3" xfId="22878" xr:uid="{443CB20A-DC50-4732-915D-49807B6FC8D6}"/>
    <cellStyle name="Normal 73 2 3 4" xfId="30996" xr:uid="{772FBE5D-B1CB-47AA-B3AB-08DC05D32AF4}"/>
    <cellStyle name="Normal 73 2 4" xfId="5828" xr:uid="{A5ABA752-A1B2-405C-A31F-F91754766804}"/>
    <cellStyle name="Normal 73 2 4 2" xfId="24360" xr:uid="{25D9ABA5-3A7C-49CA-8370-443F02716DA7}"/>
    <cellStyle name="Normal 73 2 4 3" xfId="32478" xr:uid="{BCE78F6A-EB48-4D93-97FC-2C338D5EA588}"/>
    <cellStyle name="Normal 73 2 5" xfId="2629" xr:uid="{2FFDA2DF-93C8-417D-87D9-7FFC43A9D65E}"/>
    <cellStyle name="Normal 73 2 5 2" xfId="21400" xr:uid="{9D60F068-11E2-462B-B5C2-851A81DA8484}"/>
    <cellStyle name="Normal 73 2 5 3" xfId="29517" xr:uid="{E6E2CC49-346D-4F5F-A807-10B3931F6A0D}"/>
    <cellStyle name="Normal 73 2 6" xfId="20784" xr:uid="{B002D760-F45A-4490-ABFA-12146E929F6F}"/>
    <cellStyle name="Normal 73 2 7" xfId="28879" xr:uid="{876A1943-EC39-49BB-85A7-2E666E59C652}"/>
    <cellStyle name="Normal 73 3" xfId="2620" xr:uid="{2FF9CECC-5CF7-4AAF-A778-3F189164CE11}"/>
    <cellStyle name="Normal 73 4" xfId="2653" xr:uid="{EC1BE58F-FD4B-4EED-9C5C-88490C10CF1F}"/>
    <cellStyle name="Normal 73 5" xfId="2592" xr:uid="{E97CC029-F9A8-44B3-A900-93663C1FD39F}"/>
    <cellStyle name="Normal 73 5 2" xfId="3588" xr:uid="{B3E67D33-95F6-47CE-B4DF-E2802C0AF458}"/>
    <cellStyle name="Normal 73 5 2 2" xfId="5022" xr:uid="{403EE520-97E0-4BB9-B8C7-B112448D9932}"/>
    <cellStyle name="Normal 73 5 2 2 2" xfId="7958" xr:uid="{2670CA16-2F28-46BA-9651-17325E7762F0}"/>
    <cellStyle name="Normal 73 5 2 2 2 2" xfId="26490" xr:uid="{1955CD90-7B35-4181-9024-8B2167684ACB}"/>
    <cellStyle name="Normal 73 5 2 2 2 3" xfId="34608" xr:uid="{749F7018-C61C-4D09-A697-CF940B66A36F}"/>
    <cellStyle name="Normal 73 5 2 2 3" xfId="23582" xr:uid="{6BF363DB-A373-448D-8597-096AAF9CC39F}"/>
    <cellStyle name="Normal 73 5 2 2 4" xfId="31700" xr:uid="{0501E236-0CA4-4F7D-8DE8-1065F4C72D76}"/>
    <cellStyle name="Normal 73 5 2 3" xfId="6532" xr:uid="{1E0A7DD7-3EE8-4FAB-A7B4-E50C049D2462}"/>
    <cellStyle name="Normal 73 5 2 3 2" xfId="25064" xr:uid="{E5FCD600-D6CE-4A56-9E0A-4ADF13DCC7BE}"/>
    <cellStyle name="Normal 73 5 2 3 3" xfId="33182" xr:uid="{C5BCC642-E0E3-4871-AB15-579C6938E7E3}"/>
    <cellStyle name="Normal 73 5 2 4" xfId="22154" xr:uid="{0357231E-D298-4F1A-BA9A-99B770B5E7B5}"/>
    <cellStyle name="Normal 73 5 2 5" xfId="30272" xr:uid="{8C8E490D-6E34-46A5-B996-A0FE401908F2}"/>
    <cellStyle name="Normal 73 5 3" xfId="4311" xr:uid="{BE3EF12F-FFC4-49E5-AA99-A0E2AA564CAF}"/>
    <cellStyle name="Normal 73 5 3 2" xfId="7247" xr:uid="{416B6CCB-7642-489D-BC1A-42DD1BA64431}"/>
    <cellStyle name="Normal 73 5 3 2 2" xfId="25779" xr:uid="{D3C2DCD5-1CE2-4AF2-BA38-BF2217DC965D}"/>
    <cellStyle name="Normal 73 5 3 2 3" xfId="33897" xr:uid="{CC184869-D9E8-437D-8E19-B5DBF431A7AC}"/>
    <cellStyle name="Normal 73 5 3 3" xfId="22871" xr:uid="{FBC43CF6-FD2A-408C-B03B-E6C47B479DE1}"/>
    <cellStyle name="Normal 73 5 3 4" xfId="30989" xr:uid="{34BED311-08A7-4660-9680-37A2847C55F1}"/>
    <cellStyle name="Normal 73 5 4" xfId="5821" xr:uid="{CDDB6714-87E5-4E13-B0D6-ADDD9338F57A}"/>
    <cellStyle name="Normal 73 5 4 2" xfId="24353" xr:uid="{90D59948-A327-4236-AB30-E3F746C19185}"/>
    <cellStyle name="Normal 73 5 4 3" xfId="32471" xr:uid="{02DFF872-D4F2-48FD-9C21-C419558AE501}"/>
    <cellStyle name="Normal 73 5 5" xfId="21387" xr:uid="{3B72BE06-114A-4019-9CEF-7429CCEFE101}"/>
    <cellStyle name="Normal 73 5 6" xfId="29505" xr:uid="{74C6BEBD-AC5E-4A9C-9D80-79A1686B89AD}"/>
    <cellStyle name="Normal 73 6" xfId="2195" xr:uid="{9EFFE683-4AE4-4151-9386-3ED41B2C56DA}"/>
    <cellStyle name="Normal 73 7" xfId="20477" xr:uid="{F585EC1E-E204-4EBD-8253-55050014AD19}"/>
    <cellStyle name="Normal 73 8" xfId="28573" xr:uid="{8218333D-B4D6-47FE-9CCA-CFFB1AF586E5}"/>
    <cellStyle name="Normal 74" xfId="711" xr:uid="{789D5EA4-932E-4BE5-B1D0-A00E2549EDCA}"/>
    <cellStyle name="Normal 74 2" xfId="1029" xr:uid="{2C752E18-5C74-473A-996D-1EBDAA779321}"/>
    <cellStyle name="Normal 74 2 2" xfId="2877" xr:uid="{FBDC4D05-665C-43F9-BD30-0347675A2D0E}"/>
    <cellStyle name="Normal 74 2 2 2" xfId="3750" xr:uid="{E6491061-1736-4B53-92B5-7BBC866337F6}"/>
    <cellStyle name="Normal 74 2 2 2 2" xfId="5183" xr:uid="{9754A112-247B-4E4D-B932-3E04C3070C75}"/>
    <cellStyle name="Normal 74 2 2 2 2 2" xfId="8119" xr:uid="{E389D5A7-E440-4E25-BAB6-73D1420701FF}"/>
    <cellStyle name="Normal 74 2 2 2 2 2 2" xfId="26651" xr:uid="{B3C010A5-998F-43B2-8342-8B900CA8A6F2}"/>
    <cellStyle name="Normal 74 2 2 2 2 2 3" xfId="34769" xr:uid="{A99997AE-4A57-45A7-BA70-3385E5DEBB12}"/>
    <cellStyle name="Normal 74 2 2 2 2 3" xfId="23743" xr:uid="{CB5FCFD4-4373-4CC2-9B16-1B1959519C93}"/>
    <cellStyle name="Normal 74 2 2 2 2 4" xfId="31861" xr:uid="{31A2D67F-D627-46DF-ACDE-C03D607DC89D}"/>
    <cellStyle name="Normal 74 2 2 2 3" xfId="6693" xr:uid="{209857D6-A0BC-4679-9AC8-30F30D2B42DF}"/>
    <cellStyle name="Normal 74 2 2 2 3 2" xfId="25225" xr:uid="{EC348BC5-769F-4DA1-BCE3-EE39D4A67C78}"/>
    <cellStyle name="Normal 74 2 2 2 3 3" xfId="33343" xr:uid="{C09F1CFE-9455-4DC4-9FB6-885F2C0BC702}"/>
    <cellStyle name="Normal 74 2 2 2 4" xfId="22315" xr:uid="{7D601CF9-58A0-41FD-9B36-115A55635D34}"/>
    <cellStyle name="Normal 74 2 2 2 5" xfId="30433" xr:uid="{37368F78-5F5E-4E53-BAF7-5C54F40376BC}"/>
    <cellStyle name="Normal 74 2 2 3" xfId="4472" xr:uid="{4313969D-7FA8-4894-B5C6-0093C76DC1B3}"/>
    <cellStyle name="Normal 74 2 2 3 2" xfId="7408" xr:uid="{B3134A9F-3916-4C6A-8FA5-499DD79608A1}"/>
    <cellStyle name="Normal 74 2 2 3 2 2" xfId="25940" xr:uid="{FA5A72EF-D13F-4AC8-8A0E-1BCAD30173A6}"/>
    <cellStyle name="Normal 74 2 2 3 2 3" xfId="34058" xr:uid="{E92A6C20-CF72-4D05-AFA5-8A8BAF999423}"/>
    <cellStyle name="Normal 74 2 2 3 3" xfId="23032" xr:uid="{F96F2993-81CC-4F74-9476-E77D71BF1F33}"/>
    <cellStyle name="Normal 74 2 2 3 4" xfId="31150" xr:uid="{E1C9E017-30E1-426A-9C11-6ED96F825D9A}"/>
    <cellStyle name="Normal 74 2 2 4" xfId="5982" xr:uid="{A9A346AB-14C8-42A1-9E5D-724358387C39}"/>
    <cellStyle name="Normal 74 2 2 4 2" xfId="24514" xr:uid="{745D2E3C-D4EF-4CAD-BF48-D1EA45642AFF}"/>
    <cellStyle name="Normal 74 2 2 4 3" xfId="32632" xr:uid="{F41EA0EA-0343-46BA-BF49-D6FAF8FFEE9E}"/>
    <cellStyle name="Normal 74 2 2 5" xfId="21570" xr:uid="{B5D4A27F-F3DF-49CF-86BD-8FD293BB2A4A}"/>
    <cellStyle name="Normal 74 2 2 6" xfId="29686" xr:uid="{5E8EA648-8A03-43FC-8CE6-D6F3B2B65C28}"/>
    <cellStyle name="Normal 74 2 3" xfId="3455" xr:uid="{6E34CB1B-0866-4FFA-8AFF-365412D7B750}"/>
    <cellStyle name="Normal 74 2 3 2" xfId="4890" xr:uid="{A35EF0FE-A786-43C5-8F60-19FD52ADB256}"/>
    <cellStyle name="Normal 74 2 3 2 2" xfId="7826" xr:uid="{CFD52799-D6E9-4865-A093-76A18B6B4799}"/>
    <cellStyle name="Normal 74 2 3 2 2 2" xfId="26358" xr:uid="{72361BED-0962-4DD9-B9B2-33F6829B4BC2}"/>
    <cellStyle name="Normal 74 2 3 2 2 3" xfId="34476" xr:uid="{93913C70-9B4D-4E86-AEB2-3CC55B211D34}"/>
    <cellStyle name="Normal 74 2 3 2 3" xfId="23450" xr:uid="{3BD9DE23-F71B-49B5-8630-2C44EE7C3CC0}"/>
    <cellStyle name="Normal 74 2 3 2 4" xfId="31568" xr:uid="{334C48E3-82F4-4297-B365-B956B1DA735F}"/>
    <cellStyle name="Normal 74 2 3 3" xfId="6400" xr:uid="{D319FADE-757A-4AC2-97D2-45B460DFC42B}"/>
    <cellStyle name="Normal 74 2 3 3 2" xfId="24932" xr:uid="{3AEBEC02-BF36-444E-BCA9-C535ED36AC3A}"/>
    <cellStyle name="Normal 74 2 3 3 3" xfId="33050" xr:uid="{6AD12CB1-75BB-4217-9E1D-D13D2A8224B2}"/>
    <cellStyle name="Normal 74 2 3 4" xfId="22022" xr:uid="{C24EC736-28C3-4393-BF03-EDB70D706F1C}"/>
    <cellStyle name="Normal 74 2 3 5" xfId="30140" xr:uid="{45272675-EAF1-4967-A2C7-F5175758EE64}"/>
    <cellStyle name="Normal 74 2 4" xfId="4179" xr:uid="{4CD8489A-FD4C-4FCA-B9B0-810EDFF325C2}"/>
    <cellStyle name="Normal 74 2 4 2" xfId="7115" xr:uid="{6480291C-B14F-4B23-BDFE-C9BDA3E3521A}"/>
    <cellStyle name="Normal 74 2 4 2 2" xfId="25647" xr:uid="{80157D98-5A14-4D3B-AFF6-F89EE498BFB6}"/>
    <cellStyle name="Normal 74 2 4 2 3" xfId="33765" xr:uid="{38A9BC78-BB50-4E62-8ADD-E09EDDFE02DE}"/>
    <cellStyle name="Normal 74 2 4 3" xfId="22739" xr:uid="{9C57D777-EE43-4022-9ACF-40645FD7D0C0}"/>
    <cellStyle name="Normal 74 2 4 4" xfId="30857" xr:uid="{1C19A0D8-B9C6-4371-B34D-E6AD798365C0}"/>
    <cellStyle name="Normal 74 2 5" xfId="5689" xr:uid="{836EB58E-27BA-4486-B8E6-2CC3AC3B6409}"/>
    <cellStyle name="Normal 74 2 5 2" xfId="24221" xr:uid="{D08DEA87-F984-4BA5-8E60-7CB753D4CEEB}"/>
    <cellStyle name="Normal 74 2 5 3" xfId="32339" xr:uid="{07CB0868-278F-478C-B8D2-355B68317033}"/>
    <cellStyle name="Normal 74 2 6" xfId="2280" xr:uid="{1B63B843-15ED-44D7-B355-3AD5E0FE41DC}"/>
    <cellStyle name="Normal 74 2 6 2" xfId="21204" xr:uid="{D6DFAF89-A605-492E-A56E-E6F9F0E68074}"/>
    <cellStyle name="Normal 74 2 6 3" xfId="29320" xr:uid="{23E05304-AFDE-4E0E-A330-FB9B8BBF13DE}"/>
    <cellStyle name="Normal 74 2 7" xfId="20785" xr:uid="{1DAC11B1-6B91-4376-8A66-71FF9FEDEC71}"/>
    <cellStyle name="Normal 74 2 8" xfId="28880" xr:uid="{C651C7BE-94ED-444F-9FDB-F993E58404DD}"/>
    <cellStyle name="Normal 74 3" xfId="2808" xr:uid="{931F6506-3502-4699-B0C7-BBEC1BC3B404}"/>
    <cellStyle name="Normal 74 3 2" xfId="3682" xr:uid="{646BD4FC-16E8-424E-9302-149BE0BE18FB}"/>
    <cellStyle name="Normal 74 3 2 2" xfId="5115" xr:uid="{A1188109-4670-4B8F-8D0D-F49DAB4759D1}"/>
    <cellStyle name="Normal 74 3 2 2 2" xfId="8051" xr:uid="{51685762-2BE7-434B-B473-04B6D48173B7}"/>
    <cellStyle name="Normal 74 3 2 2 2 2" xfId="26583" xr:uid="{05362221-F27D-4283-8B63-163146C0FF35}"/>
    <cellStyle name="Normal 74 3 2 2 2 3" xfId="34701" xr:uid="{232CB57E-3F7B-4C68-B672-C3AFBF0FDC9E}"/>
    <cellStyle name="Normal 74 3 2 2 3" xfId="23675" xr:uid="{E8100925-4F2D-42CC-B6AB-AB750F5831E4}"/>
    <cellStyle name="Normal 74 3 2 2 4" xfId="31793" xr:uid="{CB227E6B-94CC-4AE8-8CE2-E0EF7646CFDE}"/>
    <cellStyle name="Normal 74 3 2 3" xfId="6625" xr:uid="{1C3C32CD-FE0E-4935-96EB-1FD978FD5D62}"/>
    <cellStyle name="Normal 74 3 2 3 2" xfId="25157" xr:uid="{9D2778CC-6A4A-4D80-BF70-E4DBCD5B27CB}"/>
    <cellStyle name="Normal 74 3 2 3 3" xfId="33275" xr:uid="{0919C59C-22CD-43C8-840D-663178FD6F23}"/>
    <cellStyle name="Normal 74 3 2 4" xfId="22247" xr:uid="{31EA7B0E-17F9-48C4-AF37-545C4EFBBB12}"/>
    <cellStyle name="Normal 74 3 2 5" xfId="30365" xr:uid="{C35245CB-2A58-48C4-A287-B2D73EC902A4}"/>
    <cellStyle name="Normal 74 3 3" xfId="4404" xr:uid="{9EB67F13-40EA-4993-A177-E6F67800414D}"/>
    <cellStyle name="Normal 74 3 3 2" xfId="7340" xr:uid="{2AEDCD93-193E-440D-9E3A-A2FD711D9B18}"/>
    <cellStyle name="Normal 74 3 3 2 2" xfId="25872" xr:uid="{0D764E31-1523-4B20-A880-774820FA6AEE}"/>
    <cellStyle name="Normal 74 3 3 2 3" xfId="33990" xr:uid="{4CCE5139-73FB-4E57-B345-5545CDDC4B6C}"/>
    <cellStyle name="Normal 74 3 3 3" xfId="22964" xr:uid="{3826BE61-8143-4877-A13D-1036CF07D9E7}"/>
    <cellStyle name="Normal 74 3 3 4" xfId="31082" xr:uid="{EFF05929-BAB1-4068-8430-F4AEAFF49515}"/>
    <cellStyle name="Normal 74 3 4" xfId="5914" xr:uid="{3A7098F1-9170-472A-A03A-81D156CE9015}"/>
    <cellStyle name="Normal 74 3 4 2" xfId="24446" xr:uid="{5E88B54C-BA95-49CE-A7F1-074CC89A81E4}"/>
    <cellStyle name="Normal 74 3 4 3" xfId="32564" xr:uid="{8B129C61-D4D9-450A-AAE3-237A5A30B8C5}"/>
    <cellStyle name="Normal 74 3 5" xfId="21502" xr:uid="{2EEBDD88-239C-4F54-A79F-5DC3162337DE}"/>
    <cellStyle name="Normal 74 3 6" xfId="29618" xr:uid="{0C074A1C-EA14-46C0-BDB1-BF883422B6A7}"/>
    <cellStyle name="Normal 74 4" xfId="3387" xr:uid="{BB679BD0-932D-4A26-AF8C-A58D045506D2}"/>
    <cellStyle name="Normal 74 4 2" xfId="4822" xr:uid="{3BDBD2AA-ACA2-4091-9E0B-130B3576A6F0}"/>
    <cellStyle name="Normal 74 4 2 2" xfId="7758" xr:uid="{EC09EE8D-54DF-4C81-8F66-2AED9971E993}"/>
    <cellStyle name="Normal 74 4 2 2 2" xfId="26290" xr:uid="{77F5AADA-D95E-4FA7-9795-990A944C8599}"/>
    <cellStyle name="Normal 74 4 2 2 3" xfId="34408" xr:uid="{ED4F30A0-89B6-45C3-868A-DDCDF9425F59}"/>
    <cellStyle name="Normal 74 4 2 3" xfId="23382" xr:uid="{CA2B3755-BB7C-4410-AABD-6D83148412AA}"/>
    <cellStyle name="Normal 74 4 2 4" xfId="31500" xr:uid="{C69AAD8B-7F4A-422A-970C-D9A5E6F5D71E}"/>
    <cellStyle name="Normal 74 4 3" xfId="6332" xr:uid="{29853CDD-994E-4BFC-AFDE-F76A031C3B2A}"/>
    <cellStyle name="Normal 74 4 3 2" xfId="24864" xr:uid="{963A75B5-F8F0-4058-B223-2C2C2B4C37DC}"/>
    <cellStyle name="Normal 74 4 3 3" xfId="32982" xr:uid="{DEB00E01-73E3-41AA-A1D0-9FF2110C8072}"/>
    <cellStyle name="Normal 74 4 4" xfId="21954" xr:uid="{240A4B19-F79E-4228-9A47-8E34855DEC69}"/>
    <cellStyle name="Normal 74 4 5" xfId="30072" xr:uid="{84603DA4-5CF4-4EA5-B147-A55AA8BB3555}"/>
    <cellStyle name="Normal 74 5" xfId="4111" xr:uid="{C4B6C17B-4111-48D7-9BB5-F2521A5BB559}"/>
    <cellStyle name="Normal 74 5 2" xfId="7047" xr:uid="{87B25DF3-38D4-4D87-85AB-E078EA7DCF48}"/>
    <cellStyle name="Normal 74 5 2 2" xfId="25579" xr:uid="{99B6662F-C6AD-4789-A124-9DBAD40CAD93}"/>
    <cellStyle name="Normal 74 5 2 3" xfId="33697" xr:uid="{3EBCB824-01E6-4E5A-B8CC-8975AA4B55B8}"/>
    <cellStyle name="Normal 74 5 3" xfId="22671" xr:uid="{3E2C842A-142A-4BDA-8960-0D991C718114}"/>
    <cellStyle name="Normal 74 5 4" xfId="30789" xr:uid="{6B706BFF-2C05-4927-8002-2F98CE4C855B}"/>
    <cellStyle name="Normal 74 6" xfId="5621" xr:uid="{FBC2031C-BA77-47C2-A1C2-72DA3CA6E8C2}"/>
    <cellStyle name="Normal 74 6 2" xfId="24153" xr:uid="{18CE31E4-DCDA-4C6E-903F-18A056D3F32C}"/>
    <cellStyle name="Normal 74 6 3" xfId="32271" xr:uid="{FC5AF4AA-DCE2-41E0-8D04-933779E48EE0}"/>
    <cellStyle name="Normal 74 7" xfId="2165" xr:uid="{54AA69FF-75C9-4A03-920D-9D3BAF400F06}"/>
    <cellStyle name="Normal 74 7 2" xfId="21126" xr:uid="{BA96CA5B-11BC-4BAB-9085-884F554B14B0}"/>
    <cellStyle name="Normal 74 7 3" xfId="29240" xr:uid="{07820347-A88A-4895-ACBF-A430EDD788F3}"/>
    <cellStyle name="Normal 74 8" xfId="20478" xr:uid="{DABC0A50-7C47-44AA-BABA-CD4BEB5D1AAF}"/>
    <cellStyle name="Normal 74 9" xfId="28574" xr:uid="{CEBA0DE9-AE07-406C-B928-162992211C07}"/>
    <cellStyle name="Normal 75" xfId="712" xr:uid="{01C7BAE0-7F23-4780-A60C-CC73EF0816E8}"/>
    <cellStyle name="Normal 75 2" xfId="1030" xr:uid="{E3013C8B-0876-40B8-9212-8C9F95660229}"/>
    <cellStyle name="Normal 75 2 2" xfId="8451" xr:uid="{6E1D565B-CFFE-48FE-B832-413E022BDF6A}"/>
    <cellStyle name="Normal 75 2 2 2" xfId="26980" xr:uid="{E5C1FCC4-44F3-4E75-9F99-79157B9FB2EE}"/>
    <cellStyle name="Normal 75 2 2 3" xfId="35098" xr:uid="{69A90914-FE65-4F99-B68C-B7BCDAD1C551}"/>
    <cellStyle name="Normal 75 2 3" xfId="20786" xr:uid="{3E70DCE0-14B6-4ACE-B2F4-91E8E5982D7C}"/>
    <cellStyle name="Normal 75 2 4" xfId="28881" xr:uid="{7D5FD2B8-7A02-4EEE-A367-F1B42C1F6194}"/>
    <cellStyle name="Normal 75 3" xfId="2187" xr:uid="{3A4ACB71-D54F-45A4-950A-8B2084D18420}"/>
    <cellStyle name="Normal 75 4" xfId="20479" xr:uid="{13526582-EEB2-470D-A9BC-FF89DE1DBE7C}"/>
    <cellStyle name="Normal 75 5" xfId="28575" xr:uid="{FF5C4219-372C-4EF2-BD62-083FCE202014}"/>
    <cellStyle name="Normal 76" xfId="713" xr:uid="{F6B02E18-EC0D-4A36-BC5C-642E90512E3E}"/>
    <cellStyle name="Normal 76 2" xfId="1031" xr:uid="{1829E256-5C75-43A0-8A4B-C5FCE08607E6}"/>
    <cellStyle name="Normal 76 2 2" xfId="20787" xr:uid="{6EE7D0E3-F1A2-4EE3-97AC-CD29011370BD}"/>
    <cellStyle name="Normal 76 2 3" xfId="28882" xr:uid="{F570CA3A-98F4-470E-9994-CC54E55641DA}"/>
    <cellStyle name="Normal 76 3" xfId="2208" xr:uid="{D436D904-F26A-48D8-98F6-5086D29649ED}"/>
    <cellStyle name="Normal 76 4" xfId="20480" xr:uid="{A6DC4391-6EA5-4B6B-973D-FDE92D671016}"/>
    <cellStyle name="Normal 76 5" xfId="28576" xr:uid="{215519C0-5CC3-42FC-827D-B56F97F020E0}"/>
    <cellStyle name="Normal 77" xfId="714" xr:uid="{BCF22DF2-FB79-4E09-BEAA-FA95CED44C07}"/>
    <cellStyle name="Normal 77 2" xfId="1032" xr:uid="{153804F0-EC1E-44E0-940D-A7C2DB9240F2}"/>
    <cellStyle name="Normal 77 2 2" xfId="20788" xr:uid="{53FE85B3-7874-46EC-8F08-17D9509930DE}"/>
    <cellStyle name="Normal 77 2 3" xfId="28883" xr:uid="{DE6F658A-ADFA-42DE-9A00-1E32BE72678D}"/>
    <cellStyle name="Normal 77 3" xfId="2209" xr:uid="{E7D16836-0EC1-49D5-949D-4C49711CF778}"/>
    <cellStyle name="Normal 77 4" xfId="20481" xr:uid="{6CE0219E-3BB2-4315-8E7B-1F336581FFDB}"/>
    <cellStyle name="Normal 77 5" xfId="28577" xr:uid="{71A1B72F-C513-4446-834D-3525DBDFFC22}"/>
    <cellStyle name="Normal 78" xfId="738" xr:uid="{9750CA36-B8C3-469C-AE33-97C3B9A225DF}"/>
    <cellStyle name="Normal 78 2" xfId="1050" xr:uid="{D48DE81A-7A30-48A5-80F4-B0BFC4C76CF7}"/>
    <cellStyle name="Normal 78 2 2" xfId="20805" xr:uid="{C99C1486-9FC7-47DA-873B-622AF26A1C72}"/>
    <cellStyle name="Normal 78 2 3" xfId="28900" xr:uid="{AB8E3D61-9F63-4FA2-A68E-83D5D0EC6C62}"/>
    <cellStyle name="Normal 78 3" xfId="2243" xr:uid="{07529D63-55A6-45B6-9FF9-619314C91505}"/>
    <cellStyle name="Normal 78 4" xfId="20499" xr:uid="{630DF306-3C46-4CDF-86F4-66440740C0CD}"/>
    <cellStyle name="Normal 78 5" xfId="28594" xr:uid="{5519446E-762B-404A-8F55-9F4D0937052A}"/>
    <cellStyle name="Normal 79" xfId="742" xr:uid="{A21328B5-B425-4907-A553-B4EDA0B1E451}"/>
    <cellStyle name="Normal 79 2" xfId="2570" xr:uid="{3EF41BD8-D54E-4B5F-AC6F-0FF08334E91B}"/>
    <cellStyle name="Normal 79 3" xfId="3087" xr:uid="{B9BB5923-B4E3-43E0-90D3-D5EDE9113C2D}"/>
    <cellStyle name="Normal 79 4" xfId="2270" xr:uid="{7010AB24-B324-4C0B-A258-155C496A26DA}"/>
    <cellStyle name="Normal 8" xfId="715" xr:uid="{2C4AE98A-2F52-4CB0-B25F-C7A50219C318}"/>
    <cellStyle name="Normal 8 10" xfId="506" xr:uid="{2B1182F0-1DF6-41D3-9F88-B8348D4627AE}"/>
    <cellStyle name="Normal 8 10 2" xfId="2424" xr:uid="{024C52DF-8398-4046-93A2-53A714A712B8}"/>
    <cellStyle name="Normal 8 11" xfId="11454" xr:uid="{EBB74CDF-F77A-46A5-96A6-EA665AED5229}"/>
    <cellStyle name="Normal 8 12" xfId="20482" xr:uid="{1EF394DD-A745-4BE2-B508-97DF5D43A05D}"/>
    <cellStyle name="Normal 8 13" xfId="28578" xr:uid="{3B5CFD53-B0E8-48A0-9C9C-F23B555A5853}"/>
    <cellStyle name="Normal 8 2" xfId="1033" xr:uid="{3CC624F6-B1B9-4249-B47F-18C6E5A709EC}"/>
    <cellStyle name="Normal 8 2 10" xfId="20789" xr:uid="{4E27578C-9AA4-402D-9E28-98BFBE302C7B}"/>
    <cellStyle name="Normal 8 2 11" xfId="28884" xr:uid="{197A633F-CFD3-4D86-B1A6-13CB205533B2}"/>
    <cellStyle name="Normal 8 2 2" xfId="2279" xr:uid="{27CE1445-1ED9-440F-B5AB-A8CA1D0D47AA}"/>
    <cellStyle name="Normal 8 2 2 2" xfId="2876" xr:uid="{12C65140-D451-407C-9944-6DDF18EE2113}"/>
    <cellStyle name="Normal 8 2 2 2 2" xfId="3749" xr:uid="{043EE9AE-40C5-41D9-A4F3-E6758D7B0A23}"/>
    <cellStyle name="Normal 8 2 2 2 2 2" xfId="5182" xr:uid="{EE0C1530-94DF-46D9-B78F-FBC9C0281E55}"/>
    <cellStyle name="Normal 8 2 2 2 2 2 2" xfId="8118" xr:uid="{60017228-8A74-42D6-BE27-8B1BC166D49A}"/>
    <cellStyle name="Normal 8 2 2 2 2 2 2 2" xfId="26650" xr:uid="{94118957-E58C-4BBF-86B7-E4A790D8C499}"/>
    <cellStyle name="Normal 8 2 2 2 2 2 2 3" xfId="34768" xr:uid="{F60ACB4A-9B5C-4894-B694-ED97DB618BA2}"/>
    <cellStyle name="Normal 8 2 2 2 2 2 3" xfId="23742" xr:uid="{7095742E-7696-4B6E-A358-D230D0B05ED0}"/>
    <cellStyle name="Normal 8 2 2 2 2 2 4" xfId="31860" xr:uid="{4B6153E7-3AD8-4563-9CF2-F4E97B7FA823}"/>
    <cellStyle name="Normal 8 2 2 2 2 3" xfId="6692" xr:uid="{3A8898E1-257D-43AB-B9D2-03252E7E1984}"/>
    <cellStyle name="Normal 8 2 2 2 2 3 2" xfId="25224" xr:uid="{E876738B-4E4F-4879-9DCE-847B8518710E}"/>
    <cellStyle name="Normal 8 2 2 2 2 3 3" xfId="33342" xr:uid="{91B4C786-907A-4242-9B30-B2F5067D6850}"/>
    <cellStyle name="Normal 8 2 2 2 2 4" xfId="22314" xr:uid="{D670F0E7-B266-4B72-B7AE-26B97E33BDFD}"/>
    <cellStyle name="Normal 8 2 2 2 2 5" xfId="30432" xr:uid="{63A2C670-6F78-4FA2-B5CB-F098A1C0CEA9}"/>
    <cellStyle name="Normal 8 2 2 2 3" xfId="4471" xr:uid="{A58B3A6A-0C29-4450-9499-684081E81488}"/>
    <cellStyle name="Normal 8 2 2 2 3 2" xfId="7407" xr:uid="{F7DDB1BC-2409-4E7E-BE00-CB3DDC9C03B5}"/>
    <cellStyle name="Normal 8 2 2 2 3 2 2" xfId="25939" xr:uid="{42038C79-1F04-4E5B-9B36-4878CFF13469}"/>
    <cellStyle name="Normal 8 2 2 2 3 2 3" xfId="34057" xr:uid="{03C3F421-5068-4CEC-9702-DF7CEA63FA48}"/>
    <cellStyle name="Normal 8 2 2 2 3 3" xfId="23031" xr:uid="{338E94A2-A5D5-462E-B194-FFCE363B74D2}"/>
    <cellStyle name="Normal 8 2 2 2 3 4" xfId="31149" xr:uid="{3465E5F9-7FB0-408B-B69D-CDD54BC9A2BF}"/>
    <cellStyle name="Normal 8 2 2 2 4" xfId="5981" xr:uid="{B58BDA2F-7F2B-4453-AB12-DD25828195B4}"/>
    <cellStyle name="Normal 8 2 2 2 4 2" xfId="24513" xr:uid="{5CC627D0-4A56-4E03-B055-5FE0B4C96357}"/>
    <cellStyle name="Normal 8 2 2 2 4 3" xfId="32631" xr:uid="{2C2BFC15-B0B8-46A7-8514-36D5091CBD3E}"/>
    <cellStyle name="Normal 8 2 2 2 5" xfId="21569" xr:uid="{2247C9F0-19FD-4BF6-A267-E88C2DE51F2D}"/>
    <cellStyle name="Normal 8 2 2 2 6" xfId="29685" xr:uid="{BE96FD4F-26C3-42AB-9D32-4B83A6FCB603}"/>
    <cellStyle name="Normal 8 2 2 3" xfId="3454" xr:uid="{72F643C3-E72C-4E04-9B5B-6251BF5D046E}"/>
    <cellStyle name="Normal 8 2 2 3 2" xfId="4889" xr:uid="{A3D1BC12-1986-429E-A6DE-AE4D265633A4}"/>
    <cellStyle name="Normal 8 2 2 3 2 2" xfId="7825" xr:uid="{5D18022B-8BA1-43B4-B938-46B61FB65E36}"/>
    <cellStyle name="Normal 8 2 2 3 2 2 2" xfId="26357" xr:uid="{BFE02F45-2859-4C19-AD56-B6B86E3C34CE}"/>
    <cellStyle name="Normal 8 2 2 3 2 2 3" xfId="34475" xr:uid="{24F08DEE-9193-477B-AB6C-CB76049B8C34}"/>
    <cellStyle name="Normal 8 2 2 3 2 3" xfId="23449" xr:uid="{9A794DBD-873F-4C68-A26A-1FEE7D2B76B7}"/>
    <cellStyle name="Normal 8 2 2 3 2 4" xfId="31567" xr:uid="{061B807B-96FC-470D-A4CE-DEF41CA6C5E6}"/>
    <cellStyle name="Normal 8 2 2 3 3" xfId="6399" xr:uid="{E7EC84F8-0E8D-4C5D-9A81-B3533930A6A7}"/>
    <cellStyle name="Normal 8 2 2 3 3 2" xfId="24931" xr:uid="{8CB93014-AD9F-488A-B020-306D26869FFF}"/>
    <cellStyle name="Normal 8 2 2 3 3 3" xfId="33049" xr:uid="{8DFEB7B2-0160-4435-BE57-3BAF34393C37}"/>
    <cellStyle name="Normal 8 2 2 3 4" xfId="22021" xr:uid="{6A7D0E62-CB08-488E-B344-8574189224AA}"/>
    <cellStyle name="Normal 8 2 2 3 5" xfId="30139" xr:uid="{08453A85-C518-4545-9E5C-F765573C2375}"/>
    <cellStyle name="Normal 8 2 2 4" xfId="4178" xr:uid="{0EEAFF95-C98A-4EB7-A559-B6BD48EF7093}"/>
    <cellStyle name="Normal 8 2 2 4 2" xfId="7114" xr:uid="{B06574D2-195A-458F-A679-2F2993D70BA5}"/>
    <cellStyle name="Normal 8 2 2 4 2 2" xfId="25646" xr:uid="{CCE73DF3-C478-4B1B-82CA-C1F5CCE19A2E}"/>
    <cellStyle name="Normal 8 2 2 4 2 3" xfId="33764" xr:uid="{4E2CFA2F-7533-4DF1-BD76-E9A80D8F438A}"/>
    <cellStyle name="Normal 8 2 2 4 3" xfId="22738" xr:uid="{05BCFAB9-98D6-498C-8EDC-791E57A19146}"/>
    <cellStyle name="Normal 8 2 2 4 4" xfId="30856" xr:uid="{D9E00A36-424D-4AEE-A788-A0C54E88D146}"/>
    <cellStyle name="Normal 8 2 2 5" xfId="5688" xr:uid="{7950B187-015B-4623-84FD-E94F1C7F1355}"/>
    <cellStyle name="Normal 8 2 2 5 2" xfId="24220" xr:uid="{67C92247-919A-4C99-9514-B6CA32A9D2B5}"/>
    <cellStyle name="Normal 8 2 2 5 3" xfId="32338" xr:uid="{551E9B37-EE8E-40B7-ADB3-10ACC834A7BB}"/>
    <cellStyle name="Normal 8 2 2 6" xfId="21203" xr:uid="{1E77E624-C412-4EBF-9AC7-2A94ECFA36BD}"/>
    <cellStyle name="Normal 8 2 2 7" xfId="29319" xr:uid="{0D9C816C-847F-4750-A815-3DA49570C386}"/>
    <cellStyle name="Normal 8 2 3" xfId="2360" xr:uid="{AAC3E8B2-1AAC-4516-8252-5ECF61F0FEBF}"/>
    <cellStyle name="Normal 8 2 3 2" xfId="2949" xr:uid="{33996A7F-EB06-4AE9-99FD-E2F99769A5F5}"/>
    <cellStyle name="Normal 8 2 3 2 2" xfId="3822" xr:uid="{6D19AD2C-3703-4F80-B8D6-9C58EF630184}"/>
    <cellStyle name="Normal 8 2 3 2 2 2" xfId="5255" xr:uid="{46C9D018-218C-4027-B029-7116447A081E}"/>
    <cellStyle name="Normal 8 2 3 2 2 2 2" xfId="8191" xr:uid="{B5395756-B82F-4E71-81C3-9364E2472F94}"/>
    <cellStyle name="Normal 8 2 3 2 2 2 2 2" xfId="26723" xr:uid="{14B41057-7BC3-4ABF-86BD-B166CECB9011}"/>
    <cellStyle name="Normal 8 2 3 2 2 2 2 3" xfId="34841" xr:uid="{4B0E2E20-00BA-47A4-AD50-75ACF4F2650C}"/>
    <cellStyle name="Normal 8 2 3 2 2 2 3" xfId="23815" xr:uid="{7DB93687-4935-42F8-8353-4B6F2B93247B}"/>
    <cellStyle name="Normal 8 2 3 2 2 2 4" xfId="31933" xr:uid="{1F5A3A35-0469-45C3-94A7-AF5EE24762BB}"/>
    <cellStyle name="Normal 8 2 3 2 2 3" xfId="6765" xr:uid="{2C1CC6E4-996F-4F36-99BC-656BF1E25B48}"/>
    <cellStyle name="Normal 8 2 3 2 2 3 2" xfId="25297" xr:uid="{1B604E3B-9105-47B8-8757-A370B53F6C87}"/>
    <cellStyle name="Normal 8 2 3 2 2 3 3" xfId="33415" xr:uid="{C7702625-AD3F-4C12-A512-3433C71D587B}"/>
    <cellStyle name="Normal 8 2 3 2 2 4" xfId="22387" xr:uid="{85BF7909-39CE-4B48-8370-BC5FF9FAEAD3}"/>
    <cellStyle name="Normal 8 2 3 2 2 5" xfId="30505" xr:uid="{8CA60F49-D146-45C9-A881-01B19896CD6B}"/>
    <cellStyle name="Normal 8 2 3 2 3" xfId="4544" xr:uid="{D0792D25-3485-4FD0-B536-C32BB6A86120}"/>
    <cellStyle name="Normal 8 2 3 2 3 2" xfId="7480" xr:uid="{D8A8F48F-BE77-49FC-931C-7A64295BBCDB}"/>
    <cellStyle name="Normal 8 2 3 2 3 2 2" xfId="26012" xr:uid="{43988BA0-68FE-4452-8F33-D31F7251EA80}"/>
    <cellStyle name="Normal 8 2 3 2 3 2 3" xfId="34130" xr:uid="{44C2156B-AC49-4B2C-A95F-59FB735F27AF}"/>
    <cellStyle name="Normal 8 2 3 2 3 3" xfId="23104" xr:uid="{DAF61D3B-4F20-426A-92FC-6338332FC971}"/>
    <cellStyle name="Normal 8 2 3 2 3 4" xfId="31222" xr:uid="{4B0DAA73-CAB3-404F-82F9-9D2C5A12DD3F}"/>
    <cellStyle name="Normal 8 2 3 2 4" xfId="6054" xr:uid="{0885CE0F-7E5C-44F9-B0D4-9C5BF8542755}"/>
    <cellStyle name="Normal 8 2 3 2 4 2" xfId="24586" xr:uid="{84549719-0DAC-4FF0-9D85-070D27CDA824}"/>
    <cellStyle name="Normal 8 2 3 2 4 3" xfId="32704" xr:uid="{D97E46D9-DA3D-453E-A6F6-72B7888636AC}"/>
    <cellStyle name="Normal 8 2 3 2 5" xfId="21642" xr:uid="{39F37222-1B23-40BF-B541-178C1A23465D}"/>
    <cellStyle name="Normal 8 2 3 2 6" xfId="29758" xr:uid="{02C4EE12-85F6-4493-B9E3-C2317607C038}"/>
    <cellStyle name="Normal 8 2 3 3" xfId="3527" xr:uid="{8104B2F6-6A6C-4870-A8D6-5E5C5037C738}"/>
    <cellStyle name="Normal 8 2 3 3 2" xfId="4962" xr:uid="{FC13D1DD-B724-4012-9D0B-D2B6D1CFABB8}"/>
    <cellStyle name="Normal 8 2 3 3 2 2" xfId="7898" xr:uid="{E9F843C1-944C-425F-B01D-EF35787C8620}"/>
    <cellStyle name="Normal 8 2 3 3 2 2 2" xfId="26430" xr:uid="{18BCFE6D-61CB-49F3-9846-621821527F2D}"/>
    <cellStyle name="Normal 8 2 3 3 2 2 3" xfId="34548" xr:uid="{96270DDE-8C8A-4894-9F04-224E1551FCD3}"/>
    <cellStyle name="Normal 8 2 3 3 2 3" xfId="23522" xr:uid="{0DB14D4B-BD65-40C5-89E8-B2F521E82589}"/>
    <cellStyle name="Normal 8 2 3 3 2 4" xfId="31640" xr:uid="{EE8BBFA3-C95F-4F3D-963B-608051217A20}"/>
    <cellStyle name="Normal 8 2 3 3 3" xfId="6472" xr:uid="{AE1A2D1D-A6F6-4628-A7EC-FF75DABC2DE4}"/>
    <cellStyle name="Normal 8 2 3 3 3 2" xfId="25004" xr:uid="{AE4C3CC7-268E-45AD-AD70-C0D14CBA5F3E}"/>
    <cellStyle name="Normal 8 2 3 3 3 3" xfId="33122" xr:uid="{108D206F-88CE-41BF-B413-C97534F0F846}"/>
    <cellStyle name="Normal 8 2 3 3 4" xfId="22094" xr:uid="{8B8B175C-7F9E-424E-BB18-E5D0F240C8CE}"/>
    <cellStyle name="Normal 8 2 3 3 5" xfId="30212" xr:uid="{7994B3D8-C2E2-4433-AF9E-70436F4425DD}"/>
    <cellStyle name="Normal 8 2 3 4" xfId="4251" xr:uid="{2C89B7AA-B4B1-401D-8396-26625CC24F17}"/>
    <cellStyle name="Normal 8 2 3 4 2" xfId="7187" xr:uid="{6CFE3408-9F8D-444C-8683-B8D45AFC0C86}"/>
    <cellStyle name="Normal 8 2 3 4 2 2" xfId="25719" xr:uid="{C847C164-B349-41EA-B876-676995F8837B}"/>
    <cellStyle name="Normal 8 2 3 4 2 3" xfId="33837" xr:uid="{3E4BE0D2-44D7-4A2E-A553-49684FCA2EA3}"/>
    <cellStyle name="Normal 8 2 3 4 3" xfId="22811" xr:uid="{E7ED69D5-20D3-4085-894E-22C5A7DFFD5C}"/>
    <cellStyle name="Normal 8 2 3 4 4" xfId="30929" xr:uid="{5E4F6681-487B-4100-8BC1-5BE0BE39D300}"/>
    <cellStyle name="Normal 8 2 3 5" xfId="5761" xr:uid="{D26CD080-CA6C-414A-9742-2F4DF7C04812}"/>
    <cellStyle name="Normal 8 2 3 5 2" xfId="24293" xr:uid="{D3AF7D77-79EA-407A-959B-81F0F366A267}"/>
    <cellStyle name="Normal 8 2 3 5 3" xfId="32411" xr:uid="{0C4CA7A3-775E-46AE-8FE3-B419F27DD407}"/>
    <cellStyle name="Normal 8 2 3 6" xfId="21279" xr:uid="{415B745D-CAC7-4B04-972F-64B07F4CF714}"/>
    <cellStyle name="Normal 8 2 3 7" xfId="29395" xr:uid="{25A99E72-A60D-44CD-99F2-A9115B20808D}"/>
    <cellStyle name="Normal 8 2 4" xfId="2807" xr:uid="{441A1F08-8602-4BEA-B23B-C11FBD0ADB78}"/>
    <cellStyle name="Normal 8 2 4 2" xfId="3681" xr:uid="{FEFCDD85-16C9-4326-A45C-93561FF0308D}"/>
    <cellStyle name="Normal 8 2 4 2 2" xfId="5114" xr:uid="{37883F5F-6B0C-4852-B916-6326E66BD088}"/>
    <cellStyle name="Normal 8 2 4 2 2 2" xfId="8050" xr:uid="{3DF12A9D-D4B1-46C1-B876-F9A4DC45ED51}"/>
    <cellStyle name="Normal 8 2 4 2 2 2 2" xfId="26582" xr:uid="{4836D88E-9287-4676-ACA1-71B9E52EFED8}"/>
    <cellStyle name="Normal 8 2 4 2 2 2 3" xfId="34700" xr:uid="{5936566C-E337-435A-B98A-64CCD61B7F76}"/>
    <cellStyle name="Normal 8 2 4 2 2 3" xfId="23674" xr:uid="{377DB01B-F116-4E39-A093-7BC850922644}"/>
    <cellStyle name="Normal 8 2 4 2 2 4" xfId="31792" xr:uid="{30AFDD0C-2305-4D71-902B-CEA5845C8317}"/>
    <cellStyle name="Normal 8 2 4 2 3" xfId="6624" xr:uid="{BFD10484-97B7-4B14-BB2F-27B5C9FEB2DB}"/>
    <cellStyle name="Normal 8 2 4 2 3 2" xfId="25156" xr:uid="{D0392311-8661-46F3-94BF-E15634B34BBD}"/>
    <cellStyle name="Normal 8 2 4 2 3 3" xfId="33274" xr:uid="{FF62E073-8069-448C-BB03-381A6047D388}"/>
    <cellStyle name="Normal 8 2 4 2 4" xfId="22246" xr:uid="{D7555406-C0A2-483D-80F2-F36DB4018FBD}"/>
    <cellStyle name="Normal 8 2 4 2 5" xfId="30364" xr:uid="{81CDAEC0-ED40-4867-87F5-204DD58E6C18}"/>
    <cellStyle name="Normal 8 2 4 3" xfId="4403" xr:uid="{ED483423-B3D2-482E-A114-CDB8EB4C65DF}"/>
    <cellStyle name="Normal 8 2 4 3 2" xfId="7339" xr:uid="{4290E341-2D28-473F-B91F-11223A4AEB58}"/>
    <cellStyle name="Normal 8 2 4 3 2 2" xfId="25871" xr:uid="{2B11CAEA-165A-44B9-9D10-35ABD5367173}"/>
    <cellStyle name="Normal 8 2 4 3 2 3" xfId="33989" xr:uid="{0E77BDA1-4BB0-40A4-A30C-E2126E3EA000}"/>
    <cellStyle name="Normal 8 2 4 3 3" xfId="22963" xr:uid="{CC60D568-3D82-44F8-86E8-1C1960FCAA1A}"/>
    <cellStyle name="Normal 8 2 4 3 4" xfId="31081" xr:uid="{312AC589-FA94-4E36-979A-E94B2C4F2CF3}"/>
    <cellStyle name="Normal 8 2 4 4" xfId="5913" xr:uid="{DE086698-0E93-47D7-A7A0-46594DDE3AC8}"/>
    <cellStyle name="Normal 8 2 4 4 2" xfId="24445" xr:uid="{5FC7F8BD-50DE-411E-82FD-43582273BF5E}"/>
    <cellStyle name="Normal 8 2 4 4 3" xfId="32563" xr:uid="{855FD016-89A8-4E9D-A501-65EE193064B0}"/>
    <cellStyle name="Normal 8 2 4 5" xfId="21501" xr:uid="{38E466A3-B100-4256-850D-C648C5818DF1}"/>
    <cellStyle name="Normal 8 2 4 6" xfId="29617" xr:uid="{4E7EC602-28FA-4766-9A79-693734428D0E}"/>
    <cellStyle name="Normal 8 2 5" xfId="3386" xr:uid="{F2E77BD5-1C3A-4C6A-AE50-52AF77822787}"/>
    <cellStyle name="Normal 8 2 5 2" xfId="4821" xr:uid="{7656AC18-4C5F-4356-9E0F-46D634851B13}"/>
    <cellStyle name="Normal 8 2 5 2 2" xfId="7757" xr:uid="{DCFA85A7-602F-473E-97BD-BCD3A848A38C}"/>
    <cellStyle name="Normal 8 2 5 2 2 2" xfId="26289" xr:uid="{EFC1A340-7B0B-494C-948C-A32F9C50FCD1}"/>
    <cellStyle name="Normal 8 2 5 2 2 3" xfId="34407" xr:uid="{BFDDDF15-BFEF-4192-8A9E-727715EB722E}"/>
    <cellStyle name="Normal 8 2 5 2 3" xfId="23381" xr:uid="{B99F593E-F930-425E-B2BB-8EC73F984F56}"/>
    <cellStyle name="Normal 8 2 5 2 4" xfId="31499" xr:uid="{565046BF-25F2-483E-81A7-D28BBCBB470E}"/>
    <cellStyle name="Normal 8 2 5 3" xfId="6331" xr:uid="{80BBC74D-268A-4515-8DAB-463412445D30}"/>
    <cellStyle name="Normal 8 2 5 3 2" xfId="24863" xr:uid="{E54B3B42-2C94-4156-9D25-E26CE9DFD1A7}"/>
    <cellStyle name="Normal 8 2 5 3 3" xfId="32981" xr:uid="{EA9F8476-EFB2-4F28-A9E8-CA76219C6B05}"/>
    <cellStyle name="Normal 8 2 5 4" xfId="21953" xr:uid="{82FEF4A1-6C1D-492D-8B25-5BDF758C2F9D}"/>
    <cellStyle name="Normal 8 2 5 5" xfId="30071" xr:uid="{487350A7-CB32-423B-A019-A5BE7BBCBEBA}"/>
    <cellStyle name="Normal 8 2 6" xfId="4110" xr:uid="{544E824E-BE35-4193-A9A4-84BCF4B583AC}"/>
    <cellStyle name="Normal 8 2 6 2" xfId="7046" xr:uid="{981A175F-D794-480B-A8E3-E46BC89E5AE2}"/>
    <cellStyle name="Normal 8 2 6 2 2" xfId="25578" xr:uid="{A1D27D08-FEC8-48CF-ACFD-C2B3CB76EDE3}"/>
    <cellStyle name="Normal 8 2 6 2 3" xfId="33696" xr:uid="{9F34A4EC-A6C8-4865-9897-A0F0288A6CCA}"/>
    <cellStyle name="Normal 8 2 6 3" xfId="22670" xr:uid="{9CA240A0-408A-420D-99AF-74AF9C1B198B}"/>
    <cellStyle name="Normal 8 2 6 4" xfId="30788" xr:uid="{CA82F32B-58C5-4C9E-BA0B-20F93D789FCD}"/>
    <cellStyle name="Normal 8 2 7" xfId="5620" xr:uid="{166FABE7-6181-475E-828B-115FF638E1B9}"/>
    <cellStyle name="Normal 8 2 7 2" xfId="24152" xr:uid="{C5682B2B-5185-40E0-A577-9081DE18D4B7}"/>
    <cellStyle name="Normal 8 2 7 3" xfId="32270" xr:uid="{8A22616C-FF33-4E85-BBF2-19680C2A6E57}"/>
    <cellStyle name="Normal 8 2 8" xfId="11455" xr:uid="{06994FD2-61B3-4EC3-A1BE-40DA78C1DF83}"/>
    <cellStyle name="Normal 8 2 9" xfId="2164" xr:uid="{2355C821-1132-413B-B135-A5CC1C0735DE}"/>
    <cellStyle name="Normal 8 2 9 2" xfId="21125" xr:uid="{B5730212-1CB4-4AF9-A3E5-80C7E7C56902}"/>
    <cellStyle name="Normal 8 2 9 3" xfId="29239" xr:uid="{37886675-320E-4A96-8AD5-F2A7C760565C}"/>
    <cellStyle name="Normal 8 3" xfId="2241" xr:uid="{2BCF0AED-285E-4F20-9D98-F90136D01398}"/>
    <cellStyle name="Normal 8 3 2" xfId="2846" xr:uid="{F0847060-6F4E-47AF-94E0-51A314EFA326}"/>
    <cellStyle name="Normal 8 3 2 2" xfId="3719" xr:uid="{5F8EB7AB-3A62-40BE-A6B9-556C83BB88D6}"/>
    <cellStyle name="Normal 8 3 2 2 2" xfId="5152" xr:uid="{D0A6657E-4784-4298-9E68-2C5587ECF8C7}"/>
    <cellStyle name="Normal 8 3 2 2 2 2" xfId="8088" xr:uid="{6F955575-1F69-44E1-A300-27A6E712BDE7}"/>
    <cellStyle name="Normal 8 3 2 2 2 2 2" xfId="26620" xr:uid="{8DF79A39-C62A-4B51-BCB4-D0262A574B64}"/>
    <cellStyle name="Normal 8 3 2 2 2 2 3" xfId="34738" xr:uid="{8EC4C2A9-1F8A-4B90-BD67-A708948148EE}"/>
    <cellStyle name="Normal 8 3 2 2 2 3" xfId="23712" xr:uid="{87C9B95C-744D-44FC-BD46-F5D7121B8286}"/>
    <cellStyle name="Normal 8 3 2 2 2 4" xfId="31830" xr:uid="{FF578D33-F812-40B5-B537-CF06A70E0968}"/>
    <cellStyle name="Normal 8 3 2 2 3" xfId="6662" xr:uid="{18687806-2341-45EE-AC65-76946D6941FA}"/>
    <cellStyle name="Normal 8 3 2 2 3 2" xfId="25194" xr:uid="{E6CE3AC2-7BA4-47BC-BFA4-AD656DA95BE0}"/>
    <cellStyle name="Normal 8 3 2 2 3 3" xfId="33312" xr:uid="{D77173A7-F942-4386-976C-DFF84CF9ABCC}"/>
    <cellStyle name="Normal 8 3 2 2 4" xfId="22284" xr:uid="{E0A58651-8167-4D99-B32E-96B5246D25F4}"/>
    <cellStyle name="Normal 8 3 2 2 5" xfId="30402" xr:uid="{BB25D6F0-1726-4373-B761-C29143234EE6}"/>
    <cellStyle name="Normal 8 3 2 3" xfId="4441" xr:uid="{9A0FA57A-3FE5-42DA-BEEB-385F44C01CE6}"/>
    <cellStyle name="Normal 8 3 2 3 2" xfId="7377" xr:uid="{DE6AF5A8-A1B6-4180-9A7C-8DE391E98501}"/>
    <cellStyle name="Normal 8 3 2 3 2 2" xfId="25909" xr:uid="{8A367A14-8C01-4F7B-9377-19CDAC29FFE0}"/>
    <cellStyle name="Normal 8 3 2 3 2 3" xfId="34027" xr:uid="{0A08AB91-781D-4920-9996-5ECE51B2CCB2}"/>
    <cellStyle name="Normal 8 3 2 3 3" xfId="23001" xr:uid="{03BFA8A3-FFCA-483B-B1BA-58AC39A0E4EF}"/>
    <cellStyle name="Normal 8 3 2 3 4" xfId="31119" xr:uid="{8CE8704D-7075-41BE-A3B1-826DAF92AE07}"/>
    <cellStyle name="Normal 8 3 2 4" xfId="5951" xr:uid="{0F19D615-4923-47E7-9B93-FAA8EC60E2AE}"/>
    <cellStyle name="Normal 8 3 2 4 2" xfId="24483" xr:uid="{B688A42E-0FB1-4942-9F72-4F651EC985D1}"/>
    <cellStyle name="Normal 8 3 2 4 3" xfId="32601" xr:uid="{5B8EA9E4-F473-4EB8-923F-A3E4AE4D4516}"/>
    <cellStyle name="Normal 8 3 2 5" xfId="21539" xr:uid="{0B043EF0-224B-4DB3-A036-E5C065E759B1}"/>
    <cellStyle name="Normal 8 3 2 6" xfId="29655" xr:uid="{12185082-33B3-42AB-8ACC-B5233AA2B7EC}"/>
    <cellStyle name="Normal 8 3 3" xfId="3424" xr:uid="{59C5ED9D-9B57-41C2-8C60-B920AD988E9A}"/>
    <cellStyle name="Normal 8 3 3 2" xfId="4859" xr:uid="{90257C97-A56D-4B63-9339-B8D26C7F38BF}"/>
    <cellStyle name="Normal 8 3 3 2 2" xfId="7795" xr:uid="{7541E538-2C10-4428-8F45-E480F1D146A6}"/>
    <cellStyle name="Normal 8 3 3 2 2 2" xfId="26327" xr:uid="{8C1DF907-DB42-4C7B-9BD6-47F8EC0A5A3A}"/>
    <cellStyle name="Normal 8 3 3 2 2 3" xfId="34445" xr:uid="{3C3E710D-391D-41F8-9E2B-1619FF5A0261}"/>
    <cellStyle name="Normal 8 3 3 2 3" xfId="23419" xr:uid="{7D699F95-548C-48F1-A97F-9EA3CAE920BF}"/>
    <cellStyle name="Normal 8 3 3 2 4" xfId="31537" xr:uid="{A64CE053-1518-4ED2-BC81-CCC86F726B8B}"/>
    <cellStyle name="Normal 8 3 3 3" xfId="6369" xr:uid="{75E4D072-56C3-4202-A38D-6891AFDD6BD5}"/>
    <cellStyle name="Normal 8 3 3 3 2" xfId="24901" xr:uid="{6E9442CC-07D3-4693-B196-C6B693E9B601}"/>
    <cellStyle name="Normal 8 3 3 3 3" xfId="33019" xr:uid="{66A086A9-26F2-4431-B6B3-408C6B265A3B}"/>
    <cellStyle name="Normal 8 3 3 4" xfId="21991" xr:uid="{BD1C2CB2-AA2C-44D4-8E32-11A21B09CF66}"/>
    <cellStyle name="Normal 8 3 3 5" xfId="30109" xr:uid="{2A4EB10A-E4DA-4568-9BD7-850FA0EA7763}"/>
    <cellStyle name="Normal 8 3 4" xfId="4148" xr:uid="{D42BA847-3886-428C-9F2C-37F688E82DEC}"/>
    <cellStyle name="Normal 8 3 4 2" xfId="7084" xr:uid="{FC52CA3F-244D-47F9-938D-4A2613D1A59E}"/>
    <cellStyle name="Normal 8 3 4 2 2" xfId="25616" xr:uid="{7AB11871-35E7-4367-B1F6-CF872C19D005}"/>
    <cellStyle name="Normal 8 3 4 2 3" xfId="33734" xr:uid="{EC63D994-F12D-4F03-914D-217BC8F073AB}"/>
    <cellStyle name="Normal 8 3 4 3" xfId="22708" xr:uid="{1113AC04-4525-4AF5-AAA2-9C2B5BA2D3EB}"/>
    <cellStyle name="Normal 8 3 4 4" xfId="30826" xr:uid="{692F079F-C5DB-43F0-AB4C-ADFAF890CB97}"/>
    <cellStyle name="Normal 8 3 5" xfId="5658" xr:uid="{04A78E85-28ED-4844-AA10-5648B6AE62FD}"/>
    <cellStyle name="Normal 8 3 5 2" xfId="24190" xr:uid="{E1B05A53-F71B-4ECB-B7CC-4838981DC559}"/>
    <cellStyle name="Normal 8 3 5 3" xfId="32308" xr:uid="{1B727DF7-14B8-4728-BD48-A2E533B69326}"/>
    <cellStyle name="Normal 8 3 6" xfId="11456" xr:uid="{1CE3F663-6FD6-4DBF-A962-88A53C5BA2E3}"/>
    <cellStyle name="Normal 8 3 6 2" xfId="27671" xr:uid="{30AFBD65-9C6D-401E-B4EB-2D4624E193F5}"/>
    <cellStyle name="Normal 8 3 6 3" xfId="35864" xr:uid="{22FED74B-B164-47E3-8F24-7186687264DF}"/>
    <cellStyle name="Normal 8 3 7" xfId="21171" xr:uid="{69F2EE76-6BC2-4D97-96FF-1E9C0DA7FE04}"/>
    <cellStyle name="Normal 8 3 8" xfId="29287" xr:uid="{CC272560-5541-4D14-ADEA-71043A333880}"/>
    <cellStyle name="Normal 8 4" xfId="2335" xr:uid="{54457688-9D4D-4AD1-B235-A97408CFEB44}"/>
    <cellStyle name="Normal 8 4 2" xfId="2925" xr:uid="{0DA40CF8-ACA3-4E10-A186-144D35F296BD}"/>
    <cellStyle name="Normal 8 4 2 2" xfId="3798" xr:uid="{EB4005FB-F235-4F11-A671-A7C83A19F5F2}"/>
    <cellStyle name="Normal 8 4 2 2 2" xfId="5231" xr:uid="{B7D3ED00-85FA-4598-9315-DC2131998CC9}"/>
    <cellStyle name="Normal 8 4 2 2 2 2" xfId="8167" xr:uid="{72ECB983-A7B5-4F16-A737-8A1CA0D62D19}"/>
    <cellStyle name="Normal 8 4 2 2 2 2 2" xfId="26699" xr:uid="{0FF401E8-9153-4EE2-9668-56E806AC4B9C}"/>
    <cellStyle name="Normal 8 4 2 2 2 2 3" xfId="34817" xr:uid="{6B98BD40-5554-4878-9942-F91AF3E98202}"/>
    <cellStyle name="Normal 8 4 2 2 2 3" xfId="23791" xr:uid="{9ADF1E59-9EB4-4239-93CC-70B430B5B25D}"/>
    <cellStyle name="Normal 8 4 2 2 2 4" xfId="31909" xr:uid="{7675FA30-4CA6-49E9-AEAA-5DA49237D195}"/>
    <cellStyle name="Normal 8 4 2 2 3" xfId="6741" xr:uid="{E7DA76A5-FE86-4782-9F90-BC31E1FB3E16}"/>
    <cellStyle name="Normal 8 4 2 2 3 2" xfId="25273" xr:uid="{5A0F3145-005F-4067-868C-274EF081F3B8}"/>
    <cellStyle name="Normal 8 4 2 2 3 3" xfId="33391" xr:uid="{6E984E6D-55B8-4CCE-B3CE-B3D42DA27F75}"/>
    <cellStyle name="Normal 8 4 2 2 4" xfId="22363" xr:uid="{AF812283-CCD6-4E98-97C2-E91E74543C0E}"/>
    <cellStyle name="Normal 8 4 2 2 5" xfId="30481" xr:uid="{22F5F87D-11D9-4874-9ED7-5BEDCCA66932}"/>
    <cellStyle name="Normal 8 4 2 3" xfId="4520" xr:uid="{EC6069F2-6C63-4C96-AA63-F8542ADDB4BD}"/>
    <cellStyle name="Normal 8 4 2 3 2" xfId="7456" xr:uid="{9FB3D8EF-9CD1-438A-BED3-038685C72E08}"/>
    <cellStyle name="Normal 8 4 2 3 2 2" xfId="25988" xr:uid="{FF65A826-7F09-46FE-85BA-0477651B235E}"/>
    <cellStyle name="Normal 8 4 2 3 2 3" xfId="34106" xr:uid="{1E94FFF3-4889-4341-872D-1AD24E1FF6E5}"/>
    <cellStyle name="Normal 8 4 2 3 3" xfId="23080" xr:uid="{1E69E4B8-8B60-4368-B82D-8B1EC7149AB4}"/>
    <cellStyle name="Normal 8 4 2 3 4" xfId="31198" xr:uid="{B2825BBA-05E7-4F58-8E1C-2711AA15F82A}"/>
    <cellStyle name="Normal 8 4 2 4" xfId="6030" xr:uid="{EDDC3399-3A12-4FF6-838A-17C74B6CF2AB}"/>
    <cellStyle name="Normal 8 4 2 4 2" xfId="24562" xr:uid="{26D2CD33-7FA0-4F5A-8C6E-45C194B50960}"/>
    <cellStyle name="Normal 8 4 2 4 3" xfId="32680" xr:uid="{410DB9EB-301D-485A-BA75-0D8180AA1A16}"/>
    <cellStyle name="Normal 8 4 2 5" xfId="11458" xr:uid="{AE84B14C-F544-4175-ABAA-35D1523B67A8}"/>
    <cellStyle name="Normal 8 4 2 6" xfId="21618" xr:uid="{7D6A1C9D-1099-4575-BDE0-737F920F3066}"/>
    <cellStyle name="Normal 8 4 2 7" xfId="29734" xr:uid="{51D838FE-23BC-4B77-A52B-FD9A837CFB51}"/>
    <cellStyle name="Normal 8 4 3" xfId="3503" xr:uid="{8E6E7843-8670-417D-AE29-F255060C3E11}"/>
    <cellStyle name="Normal 8 4 3 2" xfId="4938" xr:uid="{0B88F93D-C6A5-4CF5-B4AC-92AAF69C27E3}"/>
    <cellStyle name="Normal 8 4 3 2 2" xfId="7874" xr:uid="{633F32BC-4A54-4C9D-91C7-686EB7EBEF52}"/>
    <cellStyle name="Normal 8 4 3 2 2 2" xfId="26406" xr:uid="{E651FEE8-9E52-43E5-9D3F-949ACBB47164}"/>
    <cellStyle name="Normal 8 4 3 2 2 3" xfId="34524" xr:uid="{4C9A871A-9BC6-4D39-9EBF-0B7825BCF8F1}"/>
    <cellStyle name="Normal 8 4 3 2 3" xfId="23498" xr:uid="{300631DE-D49C-48E4-995E-348AC2CA4199}"/>
    <cellStyle name="Normal 8 4 3 2 4" xfId="31616" xr:uid="{B82E2F76-60CA-493D-8BC6-1616EE7E32EC}"/>
    <cellStyle name="Normal 8 4 3 3" xfId="6448" xr:uid="{2F2F6883-7DAB-4298-AF51-215DE54C0E96}"/>
    <cellStyle name="Normal 8 4 3 3 2" xfId="24980" xr:uid="{59127672-54FD-4D29-A700-AB200DA26510}"/>
    <cellStyle name="Normal 8 4 3 3 3" xfId="33098" xr:uid="{7AA14522-2536-48F0-963E-1E92790C4EE2}"/>
    <cellStyle name="Normal 8 4 3 4" xfId="22070" xr:uid="{A448D32A-C21B-4A34-8E5F-2A7515CB3901}"/>
    <cellStyle name="Normal 8 4 3 5" xfId="30188" xr:uid="{1EB12AA1-6532-40DB-BA00-32ED0A9EE658}"/>
    <cellStyle name="Normal 8 4 4" xfId="4227" xr:uid="{EE14C062-D5F1-4D18-A122-B6116CCBC2BC}"/>
    <cellStyle name="Normal 8 4 4 2" xfId="7163" xr:uid="{2C4E0558-CE0E-4E8A-B493-CE7833F857F5}"/>
    <cellStyle name="Normal 8 4 4 2 2" xfId="25695" xr:uid="{0F5DD073-F80B-41FB-A2A4-A7A6350CDD5C}"/>
    <cellStyle name="Normal 8 4 4 2 3" xfId="33813" xr:uid="{15FD76E6-C7FA-41BA-9F9B-46784686A50D}"/>
    <cellStyle name="Normal 8 4 4 3" xfId="22787" xr:uid="{2683C087-A9CB-446B-BB49-2F04785C1AE5}"/>
    <cellStyle name="Normal 8 4 4 4" xfId="30905" xr:uid="{6545AD6D-6D09-41EF-81FB-11EC7DB90386}"/>
    <cellStyle name="Normal 8 4 5" xfId="5737" xr:uid="{88B01279-3B99-464C-8868-CBDB8A986C92}"/>
    <cellStyle name="Normal 8 4 5 2" xfId="24269" xr:uid="{8EBA5192-9818-4A12-8041-9DB0A91BAF0B}"/>
    <cellStyle name="Normal 8 4 5 3" xfId="32387" xr:uid="{4880C424-1AF1-419A-AC72-C87FA76FF807}"/>
    <cellStyle name="Normal 8 4 6" xfId="11457" xr:uid="{6185FBF7-EC91-4CA4-8FB1-F69DD87C0585}"/>
    <cellStyle name="Normal 8 4 7" xfId="21254" xr:uid="{22A2A44B-8F90-481A-BC73-270DBC55A2C9}"/>
    <cellStyle name="Normal 8 4 8" xfId="29370" xr:uid="{64E9F646-C287-470B-8246-F8BE73441CD2}"/>
    <cellStyle name="Normal 8 5" xfId="2102" xr:uid="{FCF5FFF3-CC96-4F36-991C-54EB8B084579}"/>
    <cellStyle name="Normal 8 5 2" xfId="3257" xr:uid="{8952CC6D-FC76-4A9A-B984-629AE8B69D8D}"/>
    <cellStyle name="Normal 8 5 2 2" xfId="4002" xr:uid="{A3A487F5-793C-4DC4-837D-B7D87CACA107}"/>
    <cellStyle name="Normal 8 5 2 2 2" xfId="5435" xr:uid="{412CA7ED-21EE-4863-AC7F-9B318F1EBC35}"/>
    <cellStyle name="Normal 8 5 2 2 2 2" xfId="8371" xr:uid="{8BBBF183-478F-4D5D-9D55-50DBCBB4C509}"/>
    <cellStyle name="Normal 8 5 2 2 2 2 2" xfId="26903" xr:uid="{B5DEE6F2-54FF-457E-81FD-9AAA60FCDAC9}"/>
    <cellStyle name="Normal 8 5 2 2 2 2 3" xfId="35021" xr:uid="{491E348D-A8F3-46BD-A77A-2F70DCA9C930}"/>
    <cellStyle name="Normal 8 5 2 2 2 3" xfId="23995" xr:uid="{FDEAAF5D-7A7E-4983-8AAD-0215D76B2171}"/>
    <cellStyle name="Normal 8 5 2 2 2 4" xfId="32113" xr:uid="{EFE6460C-1692-44A2-8A35-F3219D8CC073}"/>
    <cellStyle name="Normal 8 5 2 2 3" xfId="6945" xr:uid="{CD588438-A242-4C0A-855A-3489841602BD}"/>
    <cellStyle name="Normal 8 5 2 2 3 2" xfId="25477" xr:uid="{B6BEEF62-03CD-48B9-9E57-A61B893F5B50}"/>
    <cellStyle name="Normal 8 5 2 2 3 3" xfId="33595" xr:uid="{88D7175A-BB84-4217-A15E-1B48FE13A08A}"/>
    <cellStyle name="Normal 8 5 2 2 4" xfId="22567" xr:uid="{84151CAE-1042-4A9D-A29E-7EA6AFA99689}"/>
    <cellStyle name="Normal 8 5 2 2 5" xfId="30685" xr:uid="{20447950-7272-4061-B252-5B79345E69EF}"/>
    <cellStyle name="Normal 8 5 2 3" xfId="4724" xr:uid="{BF541923-545F-4024-A83F-E1B48D41C2DF}"/>
    <cellStyle name="Normal 8 5 2 3 2" xfId="7660" xr:uid="{EBCA15EA-5A2D-42E1-8BEF-8B986EB61045}"/>
    <cellStyle name="Normal 8 5 2 3 2 2" xfId="26192" xr:uid="{2A82DE6F-3763-4661-819B-AD55C8432AF6}"/>
    <cellStyle name="Normal 8 5 2 3 2 3" xfId="34310" xr:uid="{7B8FA688-79D1-40BA-9870-F3ADC817782B}"/>
    <cellStyle name="Normal 8 5 2 3 3" xfId="23284" xr:uid="{24716797-936A-4645-95C9-0DA20FB9AE63}"/>
    <cellStyle name="Normal 8 5 2 3 4" xfId="31402" xr:uid="{3C4618E8-FE8B-4539-8E94-F5825C515ABF}"/>
    <cellStyle name="Normal 8 5 2 4" xfId="6234" xr:uid="{C58B1951-83A6-47F6-A3C0-BE6600E588A3}"/>
    <cellStyle name="Normal 8 5 2 4 2" xfId="24766" xr:uid="{85D49A39-D78E-4F3B-8447-12D1796942B5}"/>
    <cellStyle name="Normal 8 5 2 4 3" xfId="32884" xr:uid="{0B2C019A-FD77-4BAF-8D00-411DB5E07E0F}"/>
    <cellStyle name="Normal 8 5 2 5" xfId="21852" xr:uid="{5A006D35-A60B-4D3F-9302-B1F8A5D2FF13}"/>
    <cellStyle name="Normal 8 5 2 6" xfId="29968" xr:uid="{B7D16A89-3A60-43ED-AA0D-9F1A21D35FC7}"/>
    <cellStyle name="Normal 8 5 3" xfId="3346" xr:uid="{4236A11D-18AF-4675-BE22-A438C800906D}"/>
    <cellStyle name="Normal 8 5 3 2" xfId="4781" xr:uid="{200021C7-7262-46DD-BFB7-807DECE81D12}"/>
    <cellStyle name="Normal 8 5 3 2 2" xfId="7717" xr:uid="{43841C89-E20F-4722-8B94-4B64CA1F39D0}"/>
    <cellStyle name="Normal 8 5 3 2 2 2" xfId="26249" xr:uid="{9835AD10-2D44-493A-BC13-D1522DDA1F66}"/>
    <cellStyle name="Normal 8 5 3 2 2 3" xfId="34367" xr:uid="{8A250BFA-1D46-467A-9028-0A897EE7101D}"/>
    <cellStyle name="Normal 8 5 3 2 3" xfId="23341" xr:uid="{7590030C-CA75-4CFC-9DA4-A427345B256C}"/>
    <cellStyle name="Normal 8 5 3 2 4" xfId="31459" xr:uid="{301C60A3-4117-4FB1-84C5-257204CCCADD}"/>
    <cellStyle name="Normal 8 5 3 3" xfId="6291" xr:uid="{40691401-DDED-46AB-B7D8-48CED3F07336}"/>
    <cellStyle name="Normal 8 5 3 3 2" xfId="24823" xr:uid="{B2E46351-5A26-483F-B5BF-7BEA3B1A6848}"/>
    <cellStyle name="Normal 8 5 3 3 3" xfId="32941" xr:uid="{88D7DE9B-B88A-4DCA-B2FE-A0D270A06A19}"/>
    <cellStyle name="Normal 8 5 3 4" xfId="21913" xr:uid="{E64B43D3-95B2-4714-AEC0-43DDD7634436}"/>
    <cellStyle name="Normal 8 5 3 5" xfId="30031" xr:uid="{8D74A1B4-5C43-4CD4-BC26-E748E278E429}"/>
    <cellStyle name="Normal 8 5 4" xfId="4070" xr:uid="{65BE2EF2-39FE-4FE5-B5BA-2FD1EB765507}"/>
    <cellStyle name="Normal 8 5 4 2" xfId="7006" xr:uid="{65D99EFE-FC77-4D24-9310-F1C4B6CC9F82}"/>
    <cellStyle name="Normal 8 5 4 2 2" xfId="25538" xr:uid="{9DFEB0C9-B306-40F1-BFEE-1EEA2FF24E31}"/>
    <cellStyle name="Normal 8 5 4 2 3" xfId="33656" xr:uid="{A1A53ECA-5F1D-4255-ABD6-35C6E1B8ECFB}"/>
    <cellStyle name="Normal 8 5 4 3" xfId="22630" xr:uid="{273BE6FC-A0AA-44F4-A934-457F08884C5E}"/>
    <cellStyle name="Normal 8 5 4 4" xfId="30748" xr:uid="{666C6526-2564-4E32-AF21-37AFF00A0C4C}"/>
    <cellStyle name="Normal 8 5 5" xfId="5580" xr:uid="{26ECF910-CABC-4C39-B271-02A6AF0A9152}"/>
    <cellStyle name="Normal 8 5 5 2" xfId="24112" xr:uid="{C92F02A5-2EAD-4E3D-A3DA-274EBE801767}"/>
    <cellStyle name="Normal 8 5 5 3" xfId="32230" xr:uid="{CED4292B-18BE-42A9-A5A5-3E8FD50E948C}"/>
    <cellStyle name="Normal 8 5 6" xfId="21079" xr:uid="{DC175B4B-89FB-4297-9C49-8B1D0D6F2EFA}"/>
    <cellStyle name="Normal 8 5 7" xfId="29195" xr:uid="{B671FB82-4F3C-4F9A-9E14-28E80C6F05EB}"/>
    <cellStyle name="Normal 8 6" xfId="2758" xr:uid="{7510F7A0-CC3F-4289-8E51-87CCFC3F973D}"/>
    <cellStyle name="Normal 8 6 2" xfId="3653" xr:uid="{68A7BFA3-324D-4B6F-B785-9C333998F29B}"/>
    <cellStyle name="Normal 8 6 2 2" xfId="5086" xr:uid="{361154D7-0556-4E83-B48E-DDAE4321F84E}"/>
    <cellStyle name="Normal 8 6 2 2 2" xfId="8022" xr:uid="{C7A6FFFC-E0EC-4697-9FD5-675FCE089491}"/>
    <cellStyle name="Normal 8 6 2 2 2 2" xfId="26554" xr:uid="{046C65DD-ECCA-4CDF-A659-63781989295B}"/>
    <cellStyle name="Normal 8 6 2 2 2 3" xfId="34672" xr:uid="{0CE2189A-23F9-4C0B-ADAA-1F1258614C44}"/>
    <cellStyle name="Normal 8 6 2 2 3" xfId="23646" xr:uid="{5F9C89B4-E92F-4A5E-93A5-39A3812BC3BE}"/>
    <cellStyle name="Normal 8 6 2 2 4" xfId="31764" xr:uid="{B394039A-797E-48CE-87A5-50A73F0B74BE}"/>
    <cellStyle name="Normal 8 6 2 3" xfId="6596" xr:uid="{7E46E064-C3D9-4802-8FA7-A63659C87CBF}"/>
    <cellStyle name="Normal 8 6 2 3 2" xfId="25128" xr:uid="{52A3126B-D0A6-40FD-92D4-B3D7A8C2F37F}"/>
    <cellStyle name="Normal 8 6 2 3 3" xfId="33246" xr:uid="{8FF5D9B3-3A91-4C4F-B5BA-2940A337B21D}"/>
    <cellStyle name="Normal 8 6 2 4" xfId="22218" xr:uid="{C0A60ED1-4BF5-4D2A-BB71-EBE205AC2A55}"/>
    <cellStyle name="Normal 8 6 2 5" xfId="30336" xr:uid="{645AD36C-19F5-40C7-85FE-6EB2DDBA63A0}"/>
    <cellStyle name="Normal 8 6 3" xfId="4375" xr:uid="{07FD8EB1-0D97-4973-9843-7A873E672FC7}"/>
    <cellStyle name="Normal 8 6 3 2" xfId="7311" xr:uid="{12FFA705-7D24-46FD-B424-00B47D569498}"/>
    <cellStyle name="Normal 8 6 3 2 2" xfId="25843" xr:uid="{3A3D10B0-9C78-4636-9190-7DCD405E4A3A}"/>
    <cellStyle name="Normal 8 6 3 2 3" xfId="33961" xr:uid="{9FB57478-86CC-4905-B8F8-CC3C7DC25E10}"/>
    <cellStyle name="Normal 8 6 3 3" xfId="22935" xr:uid="{83FE3BF4-2377-4C88-8297-847162680E24}"/>
    <cellStyle name="Normal 8 6 3 4" xfId="31053" xr:uid="{1A88464D-5B36-40F6-8E8E-2E48D778283D}"/>
    <cellStyle name="Normal 8 6 4" xfId="5885" xr:uid="{1066F821-1668-4697-BF57-A6593DBB9450}"/>
    <cellStyle name="Normal 8 6 4 2" xfId="24417" xr:uid="{D65B8C20-4E53-42B7-99F9-836961288668}"/>
    <cellStyle name="Normal 8 6 4 3" xfId="32535" xr:uid="{A9BFFBBC-8A65-4FE1-9262-3BA21FC86509}"/>
    <cellStyle name="Normal 8 6 5" xfId="21470" xr:uid="{8C7AB79B-B1EE-46C7-8446-3EDBEBCED0C9}"/>
    <cellStyle name="Normal 8 6 6" xfId="29586" xr:uid="{4397BC84-B944-467B-9CCF-A3131675E528}"/>
    <cellStyle name="Normal 8 7" xfId="2994" xr:uid="{1C0FAE65-2FA8-4E1F-8705-747DE3AF6CF0}"/>
    <cellStyle name="Normal 8 8" xfId="3303" xr:uid="{A5991442-873A-4E4C-927D-AA2D42042A35}"/>
    <cellStyle name="Normal 8 8 2" xfId="4018" xr:uid="{605720F5-E1C1-41BD-9328-92FE184FA556}"/>
    <cellStyle name="Normal 8 8 2 2" xfId="5451" xr:uid="{508758F3-6A7C-45EC-9344-3D5AF79B2BB2}"/>
    <cellStyle name="Normal 8 8 2 2 2" xfId="8387" xr:uid="{08620423-F29C-429A-8104-1E4A74259600}"/>
    <cellStyle name="Normal 8 8 2 2 2 2" xfId="26919" xr:uid="{4681A7AD-ECF7-4371-AD01-B3646AE6D636}"/>
    <cellStyle name="Normal 8 8 2 2 2 3" xfId="35037" xr:uid="{5BEDEB5B-A99A-454E-BCC7-B48A5AB4F19D}"/>
    <cellStyle name="Normal 8 8 2 2 3" xfId="24011" xr:uid="{0252C1DD-02D4-4413-9300-CAB765642964}"/>
    <cellStyle name="Normal 8 8 2 2 4" xfId="32129" xr:uid="{4A836FE9-5C8D-4BCE-9D57-D2130B7BED41}"/>
    <cellStyle name="Normal 8 8 2 3" xfId="6961" xr:uid="{06C9D57B-8A06-4264-9676-79C17A3F858D}"/>
    <cellStyle name="Normal 8 8 2 3 2" xfId="25493" xr:uid="{D83BEB12-8B80-46F3-98ED-B8506F302250}"/>
    <cellStyle name="Normal 8 8 2 3 3" xfId="33611" xr:uid="{BF61D09C-20EA-4C90-AC42-73896D361B5D}"/>
    <cellStyle name="Normal 8 8 2 4" xfId="22583" xr:uid="{2B406019-1625-4410-BE7D-116CE8282A56}"/>
    <cellStyle name="Normal 8 8 2 5" xfId="30701" xr:uid="{60100E94-F799-4F36-A2B8-B3178037FFD4}"/>
    <cellStyle name="Normal 8 8 3" xfId="4740" xr:uid="{383705A9-0B33-4821-8481-1D8701B2C5BA}"/>
    <cellStyle name="Normal 8 8 3 2" xfId="7676" xr:uid="{2C271971-E08A-4847-BB59-DEF8B469127D}"/>
    <cellStyle name="Normal 8 8 3 2 2" xfId="26208" xr:uid="{068FFEA9-17B4-46B2-B89A-528B8B6561EB}"/>
    <cellStyle name="Normal 8 8 3 2 3" xfId="34326" xr:uid="{CD39AB93-7D02-403D-84E0-8BCB35723F9D}"/>
    <cellStyle name="Normal 8 8 3 3" xfId="23300" xr:uid="{82E9ECC4-02EC-43D5-A893-387D50962C83}"/>
    <cellStyle name="Normal 8 8 3 4" xfId="31418" xr:uid="{DA1ED70D-7C1C-4D62-8D5C-E5D6D55E1517}"/>
    <cellStyle name="Normal 8 8 4" xfId="6250" xr:uid="{FDB9F165-C90A-4A64-B03C-3297A9C3A455}"/>
    <cellStyle name="Normal 8 8 4 2" xfId="24782" xr:uid="{1355ADEC-634D-414D-9605-D501DD7E80DC}"/>
    <cellStyle name="Normal 8 8 4 3" xfId="32900" xr:uid="{9F29C9D1-E2C3-49AF-B56B-32C34CCACC80}"/>
    <cellStyle name="Normal 8 8 5" xfId="21872" xr:uid="{BF5FCE32-1F52-48EE-B9F6-04B4EBD2B137}"/>
    <cellStyle name="Normal 8 8 6" xfId="29989" xr:uid="{8F4CC534-1314-49D8-91A3-30B0545F6707}"/>
    <cellStyle name="Normal 8 9" xfId="8490" xr:uid="{3F6D63CE-0585-499E-A98D-EBACB4900513}"/>
    <cellStyle name="Normal 8 9 2" xfId="27001" xr:uid="{A0C43022-E31D-4222-872E-BE35CB8B3701}"/>
    <cellStyle name="Normal 8 9 3" xfId="35120" xr:uid="{81001AA0-526D-4CBA-9CD3-11FF03A8D398}"/>
    <cellStyle name="Normal 80" xfId="757" xr:uid="{462C1127-9742-4E4D-89E2-7D0417358AD1}"/>
    <cellStyle name="Normal 80 2" xfId="1065" xr:uid="{D8455DC3-CC4A-4367-95B0-F6877479D179}"/>
    <cellStyle name="Normal 80 2 2" xfId="2573" xr:uid="{7756B1C4-DC9B-48D1-B0C7-D501BFD76EF3}"/>
    <cellStyle name="Normal 80 2 3" xfId="20820" xr:uid="{4399F261-2C92-4FD3-A3D8-CF8F18932E35}"/>
    <cellStyle name="Normal 80 2 4" xfId="28915" xr:uid="{3E6F185E-373F-4608-A2EA-173BC2217AB6}"/>
    <cellStyle name="Normal 80 3" xfId="3090" xr:uid="{B680C6F8-C5E1-48DB-9640-42AAF1FB2EDE}"/>
    <cellStyle name="Normal 80 4" xfId="2289" xr:uid="{3012D1AE-27D9-4803-AAB3-86912DF3625E}"/>
    <cellStyle name="Normal 80 5" xfId="20514" xr:uid="{FA407F02-EE22-4B8C-8817-FE3508ECA9FD}"/>
    <cellStyle name="Normal 80 6" xfId="28609" xr:uid="{084D7812-150F-4E51-95D5-25C16C885EAF}"/>
    <cellStyle name="Normal 81" xfId="734" xr:uid="{2C8C4FA6-6026-4745-B971-78EE57BF3CB7}"/>
    <cellStyle name="Normal 81 2" xfId="748" xr:uid="{16AC3DEC-4978-4C2A-9175-1A800EE59AFD}"/>
    <cellStyle name="Normal 81 2 2" xfId="1057" xr:uid="{149C71EA-50D4-4B95-AF7A-58C042D943D9}"/>
    <cellStyle name="Normal 81 2 2 2" xfId="20812" xr:uid="{2E083FE2-FA9A-454F-A47F-E091FF516CB6}"/>
    <cellStyle name="Normal 81 2 2 3" xfId="28907" xr:uid="{F3B3A10A-85A3-492E-AD03-CD695B00F882}"/>
    <cellStyle name="Normal 81 2 3" xfId="20506" xr:uid="{B7667703-5C43-4EAB-BB98-EBCEFA4043F9}"/>
    <cellStyle name="Normal 81 2 4" xfId="28601" xr:uid="{EC797F0E-38D7-4641-BF99-B6FBB71705ED}"/>
    <cellStyle name="Normal 81 3" xfId="1046" xr:uid="{7236B4D4-DF13-4A21-8DBB-EF73B267F637}"/>
    <cellStyle name="Normal 81 3 2" xfId="20801" xr:uid="{255E3287-380E-476D-A48A-CE3459078AD6}"/>
    <cellStyle name="Normal 81 3 3" xfId="28896" xr:uid="{D3DCD4C3-AC0C-401F-B446-59A0E4BF72AF}"/>
    <cellStyle name="Normal 81 4" xfId="2219" xr:uid="{4E0D6B8E-8C86-46CB-86CD-AC9FE8B83911}"/>
    <cellStyle name="Normal 81 5" xfId="20495" xr:uid="{CEF311FD-7A04-4955-89AD-B289951F6F85}"/>
    <cellStyle name="Normal 81 6" xfId="28590" xr:uid="{767C64A9-1547-4F02-85A7-10794396FF17}"/>
    <cellStyle name="Normal 82" xfId="759" xr:uid="{2DDCA98E-8415-46AD-84C8-6455FDD92B92}"/>
    <cellStyle name="Normal 82 2" xfId="1067" xr:uid="{A4DF160B-6340-4554-B239-866FFC9107BE}"/>
    <cellStyle name="Normal 82 2 2" xfId="3772" xr:uid="{5E6F54E5-6CA9-4E74-96BC-56120D8731A6}"/>
    <cellStyle name="Normal 82 2 2 2" xfId="5205" xr:uid="{C7A4DDFA-2E16-476B-A1BC-6F91A99F48CF}"/>
    <cellStyle name="Normal 82 2 2 2 2" xfId="8141" xr:uid="{1591B4A4-F945-4F4E-9F75-D3FC1D6816AD}"/>
    <cellStyle name="Normal 82 2 2 2 2 2" xfId="26673" xr:uid="{228CF885-C04B-4BC9-83F0-0A89E37C5592}"/>
    <cellStyle name="Normal 82 2 2 2 2 3" xfId="34791" xr:uid="{DF0C2E08-40E8-49C0-B6AD-050B0039EBB1}"/>
    <cellStyle name="Normal 82 2 2 2 3" xfId="23765" xr:uid="{15E9BA47-0024-4869-9BAC-85F7F0DA865B}"/>
    <cellStyle name="Normal 82 2 2 2 4" xfId="31883" xr:uid="{BE0236CD-5C71-43AE-B617-7E3D14AD63AE}"/>
    <cellStyle name="Normal 82 2 2 3" xfId="6715" xr:uid="{ACE65F12-CE2E-4650-B34F-8C2E28B0E036}"/>
    <cellStyle name="Normal 82 2 2 3 2" xfId="25247" xr:uid="{00C77B80-BEE3-49FB-8B10-274903895BF3}"/>
    <cellStyle name="Normal 82 2 2 3 3" xfId="33365" xr:uid="{1CE0A19A-6C4A-4B62-B748-72BD8854646E}"/>
    <cellStyle name="Normal 82 2 2 4" xfId="22337" xr:uid="{01FCB6FD-F8B1-4684-AB03-FE8FFAC5BE14}"/>
    <cellStyle name="Normal 82 2 2 5" xfId="30455" xr:uid="{EE6DBB6A-12E0-4B26-A7F4-D589620FE530}"/>
    <cellStyle name="Normal 82 2 3" xfId="4494" xr:uid="{E1E91A15-BC79-415F-B626-3C3AE548D548}"/>
    <cellStyle name="Normal 82 2 3 2" xfId="7430" xr:uid="{D7BAA588-98CD-4456-BF62-75C24B2A67F1}"/>
    <cellStyle name="Normal 82 2 3 2 2" xfId="25962" xr:uid="{BB3C3C5A-F110-4B95-AD5D-360D92F5555A}"/>
    <cellStyle name="Normal 82 2 3 2 3" xfId="34080" xr:uid="{AD47FD73-C4E0-4D13-A1A2-DAA47A090F5D}"/>
    <cellStyle name="Normal 82 2 3 3" xfId="23054" xr:uid="{087BC139-663D-4083-8D27-1CD32C86B0F6}"/>
    <cellStyle name="Normal 82 2 3 4" xfId="31172" xr:uid="{D348CD34-67BF-483D-9342-E0759C0D3274}"/>
    <cellStyle name="Normal 82 2 4" xfId="6004" xr:uid="{D7A4ABF9-D366-4C1F-8EF5-4C8DD089AA02}"/>
    <cellStyle name="Normal 82 2 4 2" xfId="24536" xr:uid="{3FC403F9-A499-4156-B214-F25CB536CA4B}"/>
    <cellStyle name="Normal 82 2 4 3" xfId="32654" xr:uid="{6208B7F3-C8BD-41DD-ADD0-19AF3744F9C3}"/>
    <cellStyle name="Normal 82 2 5" xfId="2899" xr:uid="{E05CC7ED-3F6B-416A-81FC-4DC46BFBFF46}"/>
    <cellStyle name="Normal 82 2 5 2" xfId="21592" xr:uid="{465F79A7-A3A3-4B80-9587-4E1040238EEC}"/>
    <cellStyle name="Normal 82 2 5 3" xfId="29708" xr:uid="{BCAEBC54-B220-4343-A66A-B4C8007F4685}"/>
    <cellStyle name="Normal 82 2 6" xfId="20822" xr:uid="{CDF4A8F7-080D-4EE9-BF2B-A8497018E193}"/>
    <cellStyle name="Normal 82 2 7" xfId="28917" xr:uid="{80120599-A7BD-4D1F-8F07-4214D15D73C7}"/>
    <cellStyle name="Normal 82 3" xfId="2707" xr:uid="{D3ACE5CA-D18F-424A-9D09-5AD6643B331F}"/>
    <cellStyle name="Normal 82 4" xfId="3477" xr:uid="{0120482C-2E38-4AD9-BF3D-7E07871CF8E4}"/>
    <cellStyle name="Normal 82 4 2" xfId="4912" xr:uid="{A233F6B7-EB35-4F08-A8B6-49F8EB897CD9}"/>
    <cellStyle name="Normal 82 4 2 2" xfId="7848" xr:uid="{3EDAA54E-B8ED-42EE-8CBC-36FB7328884C}"/>
    <cellStyle name="Normal 82 4 2 2 2" xfId="26380" xr:uid="{E4D275DB-0049-4F67-B769-52D4C4FD7E8C}"/>
    <cellStyle name="Normal 82 4 2 2 3" xfId="34498" xr:uid="{24833675-3C59-4370-91B4-72B71D6FA44D}"/>
    <cellStyle name="Normal 82 4 2 3" xfId="23472" xr:uid="{AB20245B-3ED4-4DBB-99FA-A0E4CD2CF555}"/>
    <cellStyle name="Normal 82 4 2 4" xfId="31590" xr:uid="{EC7FFA22-97B6-4F75-800D-E8052D5854C6}"/>
    <cellStyle name="Normal 82 4 3" xfId="6422" xr:uid="{BA8A44AE-5A96-4BA9-A9FC-3637D097DA28}"/>
    <cellStyle name="Normal 82 4 3 2" xfId="24954" xr:uid="{32EF1DF9-0E76-4E17-8322-89FE40BFA730}"/>
    <cellStyle name="Normal 82 4 3 3" xfId="33072" xr:uid="{8C7E9162-8E71-4FEC-9EC9-9D2CA182039B}"/>
    <cellStyle name="Normal 82 4 4" xfId="22044" xr:uid="{8B66F374-D5D8-4245-B05E-43FEE3A63FD5}"/>
    <cellStyle name="Normal 82 4 5" xfId="30162" xr:uid="{6CEB670A-EEED-4D64-BDEE-B5FA6FE783B3}"/>
    <cellStyle name="Normal 82 5" xfId="4201" xr:uid="{30A9BBFB-7313-42F9-B486-E0C40B32001D}"/>
    <cellStyle name="Normal 82 5 2" xfId="7137" xr:uid="{5A6BB0A9-D5BD-49C8-B0E5-71C8DE994F3F}"/>
    <cellStyle name="Normal 82 5 2 2" xfId="25669" xr:uid="{E91259AD-D3F6-45ED-942C-B2D773C0EC23}"/>
    <cellStyle name="Normal 82 5 2 3" xfId="33787" xr:uid="{094EC268-51D7-4F30-BE8D-635A1A593BE7}"/>
    <cellStyle name="Normal 82 5 3" xfId="22761" xr:uid="{305D7DA5-5630-49B5-9B08-48909AD20E43}"/>
    <cellStyle name="Normal 82 5 4" xfId="30879" xr:uid="{7E70ACE5-9A46-437C-99FC-5B02220748F2}"/>
    <cellStyle name="Normal 82 6" xfId="5711" xr:uid="{2700550E-C5E4-4A89-82EB-9EFEDE900D0A}"/>
    <cellStyle name="Normal 82 6 2" xfId="24243" xr:uid="{7C9A5B7C-C099-45EC-87D7-CD04AF551E0E}"/>
    <cellStyle name="Normal 82 6 3" xfId="32361" xr:uid="{336E4164-F8CA-49CF-B229-343437C843C9}"/>
    <cellStyle name="Normal 82 7" xfId="2309" xr:uid="{30A10DB9-5B5F-46E8-8FBB-F38719C57D47}"/>
    <cellStyle name="Normal 82 7 2" xfId="21228" xr:uid="{0B87E409-D3F6-4C69-8FE7-507D0A15F285}"/>
    <cellStyle name="Normal 82 7 3" xfId="29344" xr:uid="{D1466DC9-FF90-451B-9D50-2D71342CFA07}"/>
    <cellStyle name="Normal 82 8" xfId="20516" xr:uid="{2D07096E-035F-4E6E-9C9B-CEEDE6155C60}"/>
    <cellStyle name="Normal 82 9" xfId="28611" xr:uid="{FBCABCB4-37C8-4E9A-B51A-49487ADAA530}"/>
    <cellStyle name="Normal 83" xfId="577" xr:uid="{AE58B761-BC3B-4DFD-A079-F9ABC108A3D0}"/>
    <cellStyle name="Normal 83 2" xfId="976" xr:uid="{E8762A99-87C1-408E-ABC2-129369B2FBB6}"/>
    <cellStyle name="Normal 83 2 2" xfId="3877" xr:uid="{A0267852-1AF0-49B8-81D0-EBFC49583FAC}"/>
    <cellStyle name="Normal 83 2 2 2" xfId="5310" xr:uid="{3626E538-7B59-4A48-8377-E2235E53C012}"/>
    <cellStyle name="Normal 83 2 2 2 2" xfId="8246" xr:uid="{155E3945-8FC9-4ACB-93AB-AF534101CC95}"/>
    <cellStyle name="Normal 83 2 2 2 2 2" xfId="26778" xr:uid="{CF13B31B-59DE-4388-AC35-1B0B06B2E422}"/>
    <cellStyle name="Normal 83 2 2 2 2 3" xfId="34896" xr:uid="{E2448A10-4C15-4BE7-8713-6DD71311B0E8}"/>
    <cellStyle name="Normal 83 2 2 2 3" xfId="23870" xr:uid="{5BB51602-2E9C-4774-B4F8-A65F3FE2D447}"/>
    <cellStyle name="Normal 83 2 2 2 4" xfId="31988" xr:uid="{086B22BF-F176-4CC1-B276-21161EC7F425}"/>
    <cellStyle name="Normal 83 2 2 3" xfId="6820" xr:uid="{971F9D55-E06A-4B51-BBBC-B0B2A814B213}"/>
    <cellStyle name="Normal 83 2 2 3 2" xfId="25352" xr:uid="{E13C58DF-C044-4E7A-9C35-D16394ACAAC6}"/>
    <cellStyle name="Normal 83 2 2 3 3" xfId="33470" xr:uid="{50A339F6-ADF7-44BC-84BF-4E7341BDF874}"/>
    <cellStyle name="Normal 83 2 2 4" xfId="22442" xr:uid="{3698876D-6837-4FFC-B27A-806F3EAFB5CE}"/>
    <cellStyle name="Normal 83 2 2 5" xfId="30560" xr:uid="{550EA2C3-5589-4069-80E5-72857B22972E}"/>
    <cellStyle name="Normal 83 2 3" xfId="4599" xr:uid="{02171774-D737-469A-A798-094A2DC60ADA}"/>
    <cellStyle name="Normal 83 2 3 2" xfId="7535" xr:uid="{85A1531E-10AF-41BD-9B77-D41439DE4376}"/>
    <cellStyle name="Normal 83 2 3 2 2" xfId="26067" xr:uid="{3E014370-14A7-4E91-8D8E-163A6594277A}"/>
    <cellStyle name="Normal 83 2 3 2 3" xfId="34185" xr:uid="{7D61EC13-9535-484D-8522-E0FB9FF95068}"/>
    <cellStyle name="Normal 83 2 3 3" xfId="23159" xr:uid="{737CA6E0-BF89-477B-9254-EE9930530605}"/>
    <cellStyle name="Normal 83 2 3 4" xfId="31277" xr:uid="{B7469073-1270-465B-9481-BE210B5FA2B9}"/>
    <cellStyle name="Normal 83 2 4" xfId="6109" xr:uid="{6D05D78C-90F0-405B-BCAD-4A8E675EAA0B}"/>
    <cellStyle name="Normal 83 2 4 2" xfId="24641" xr:uid="{2CDA120B-3663-45C3-BF31-9D1E2EF7E619}"/>
    <cellStyle name="Normal 83 2 4 3" xfId="32759" xr:uid="{0C67C960-C80B-4D9C-AC91-133C02098651}"/>
    <cellStyle name="Normal 83 2 5" xfId="3012" xr:uid="{0CE894D8-82BB-46B8-9EB5-1A8606E168DE}"/>
    <cellStyle name="Normal 83 2 5 2" xfId="21698" xr:uid="{3EE21AE2-911F-4668-ABDC-C7C8CE1BEBEF}"/>
    <cellStyle name="Normal 83 2 5 3" xfId="29814" xr:uid="{E645CAFE-3F54-4CFF-AE1D-A1D03990FEC6}"/>
    <cellStyle name="Normal 83 2 6" xfId="20732" xr:uid="{4B9AF5AE-D0A6-4DC0-95CA-6B809C16A117}"/>
    <cellStyle name="Normal 83 2 7" xfId="28827" xr:uid="{94A3355F-86E1-469A-B377-C5895890E425}"/>
    <cellStyle name="Normal 83 3" xfId="3579" xr:uid="{FCE6254E-D4AE-4AAF-AE39-6174E56DEC7C}"/>
    <cellStyle name="Normal 83 3 2" xfId="5013" xr:uid="{23893381-153C-47B5-8294-E1B000AAD069}"/>
    <cellStyle name="Normal 83 3 2 2" xfId="7949" xr:uid="{651201DD-7383-4C2D-B0C5-0F728E1F2D5E}"/>
    <cellStyle name="Normal 83 3 2 2 2" xfId="26481" xr:uid="{066B16BF-603B-4113-91DE-56E533302BA6}"/>
    <cellStyle name="Normal 83 3 2 2 3" xfId="34599" xr:uid="{0C41F16F-F1A6-47D5-BB2D-E018BC96346E}"/>
    <cellStyle name="Normal 83 3 2 3" xfId="23573" xr:uid="{0372804A-1A10-45A6-9E55-DC5FB91D9D0C}"/>
    <cellStyle name="Normal 83 3 2 4" xfId="31691" xr:uid="{0BADB04F-8E13-46C3-9552-5BBE273F514F}"/>
    <cellStyle name="Normal 83 3 3" xfId="6523" xr:uid="{7486A1B3-83B0-4F23-99AB-09999E1C786A}"/>
    <cellStyle name="Normal 83 3 3 2" xfId="25055" xr:uid="{E6CA2E0E-2005-4ADB-B5C1-6879CB66364D}"/>
    <cellStyle name="Normal 83 3 3 3" xfId="33173" xr:uid="{6D5AE090-750B-4E83-BF24-E35141BA399E}"/>
    <cellStyle name="Normal 83 3 4" xfId="22145" xr:uid="{AD4DA60A-F921-4621-844E-461EA787087C}"/>
    <cellStyle name="Normal 83 3 5" xfId="30263" xr:uid="{632FCBDB-0D41-4688-9C1B-9C10AAE20306}"/>
    <cellStyle name="Normal 83 4" xfId="4302" xr:uid="{B5A89CE9-142C-47B5-83EF-16CA9CF76216}"/>
    <cellStyle name="Normal 83 4 2" xfId="7238" xr:uid="{A9BEC529-D118-42AE-9DF5-54D4AB51EBCD}"/>
    <cellStyle name="Normal 83 4 2 2" xfId="25770" xr:uid="{1173F257-DE78-4F4C-B037-86502AFBAD0D}"/>
    <cellStyle name="Normal 83 4 2 3" xfId="33888" xr:uid="{C5E31C9D-B6FF-4F86-A38A-A43198FA9C9F}"/>
    <cellStyle name="Normal 83 4 3" xfId="22862" xr:uid="{4E88287B-8AF1-416F-ADE5-F79B5F9B698D}"/>
    <cellStyle name="Normal 83 4 4" xfId="30980" xr:uid="{286459C8-5DAD-4D0E-8DF6-EB6C2FA37D17}"/>
    <cellStyle name="Normal 83 5" xfId="5812" xr:uid="{2E427A11-0791-4F8F-B15D-D3650E248037}"/>
    <cellStyle name="Normal 83 5 2" xfId="24344" xr:uid="{D89A13D3-70F9-4363-9476-12311108B770}"/>
    <cellStyle name="Normal 83 5 3" xfId="32462" xr:uid="{04366D21-5C16-4EA7-BD37-8419AED1B87D}"/>
    <cellStyle name="Normal 83 6" xfId="2559" xr:uid="{BB2EB104-B47A-485C-9E20-0CCCED92E6BA}"/>
    <cellStyle name="Normal 83 6 2" xfId="21374" xr:uid="{DE8B09D9-276F-4606-BD6C-AC3F683D2AEC}"/>
    <cellStyle name="Normal 83 6 3" xfId="29491" xr:uid="{4729BC67-9D18-410E-8740-DC6F14B18DF7}"/>
    <cellStyle name="Normal 83 7" xfId="20423" xr:uid="{1517703B-9953-43B5-AA07-7029AC7CB05D}"/>
    <cellStyle name="Normal 83 8" xfId="28515" xr:uid="{24277C74-96C2-4709-AAE5-52F272227DC7}"/>
    <cellStyle name="Normal 84" xfId="760" xr:uid="{E5734F43-DB3D-4F2F-945B-4643733328CC}"/>
    <cellStyle name="Normal 84 2" xfId="1068" xr:uid="{E9668436-B70E-4E26-8934-F849A81F12E2}"/>
    <cellStyle name="Normal 84 2 2" xfId="3093" xr:uid="{C70D4163-5DF0-4D0D-A284-B2364C3CFA96}"/>
    <cellStyle name="Normal 84 2 3" xfId="20823" xr:uid="{8C95C7E6-BF4B-4E04-B745-031438AD2FCC}"/>
    <cellStyle name="Normal 84 2 4" xfId="28918" xr:uid="{358102A0-D0AF-410A-AFCD-E7B984DA2038}"/>
    <cellStyle name="Normal 84 3" xfId="3021" xr:uid="{F76E4FBC-3CAA-492E-9C03-E16CC711B638}"/>
    <cellStyle name="Normal 84 3 2" xfId="3885" xr:uid="{7C552E06-3CD9-4497-AF21-8D1272C08A28}"/>
    <cellStyle name="Normal 84 3 2 2" xfId="5318" xr:uid="{9C94457A-2CB3-4DAA-B807-DD1AC4CF9754}"/>
    <cellStyle name="Normal 84 3 2 2 2" xfId="8254" xr:uid="{08C9AAE0-9D85-4EFD-ACC3-E63AF99BB6D7}"/>
    <cellStyle name="Normal 84 3 2 2 2 2" xfId="26786" xr:uid="{A8CB5278-4102-4233-847B-77C5F46EFDA5}"/>
    <cellStyle name="Normal 84 3 2 2 2 3" xfId="34904" xr:uid="{E87A468F-54D6-432C-A1BE-7569240B093A}"/>
    <cellStyle name="Normal 84 3 2 2 3" xfId="23878" xr:uid="{1DA7671A-F88E-44AC-A284-3554D597D542}"/>
    <cellStyle name="Normal 84 3 2 2 4" xfId="31996" xr:uid="{0F827BEB-E5BA-4F1F-A143-3B921563540D}"/>
    <cellStyle name="Normal 84 3 2 3" xfId="6828" xr:uid="{2A150457-5211-42CC-B8D8-DB6634DC1C72}"/>
    <cellStyle name="Normal 84 3 2 3 2" xfId="25360" xr:uid="{2BED0572-CD14-4E16-A4EC-D05717B941B1}"/>
    <cellStyle name="Normal 84 3 2 3 3" xfId="33478" xr:uid="{57B8479C-E945-4FE9-A2F9-16592065B1BE}"/>
    <cellStyle name="Normal 84 3 2 4" xfId="22450" xr:uid="{8DDE0CC8-BE29-4766-90DC-7C106A244AF6}"/>
    <cellStyle name="Normal 84 3 2 5" xfId="30568" xr:uid="{8DE97225-2041-49E3-B0F9-17ECE3174ECF}"/>
    <cellStyle name="Normal 84 3 3" xfId="4607" xr:uid="{41077C7B-EBF9-41E5-8CAA-628FFDACF9F7}"/>
    <cellStyle name="Normal 84 3 3 2" xfId="7543" xr:uid="{A9467E0F-ED1A-49EE-85D6-520AA7439FE2}"/>
    <cellStyle name="Normal 84 3 3 2 2" xfId="26075" xr:uid="{ACD7E4D4-16B2-4122-BFF0-163E2F5B1AD7}"/>
    <cellStyle name="Normal 84 3 3 2 3" xfId="34193" xr:uid="{A4FCC762-2E17-4929-860B-2ED1F79EA14B}"/>
    <cellStyle name="Normal 84 3 3 3" xfId="23167" xr:uid="{0449D343-5F8F-407B-808A-245C17682719}"/>
    <cellStyle name="Normal 84 3 3 4" xfId="31285" xr:uid="{91F120B0-F758-4C1B-9C25-79EBF354AD31}"/>
    <cellStyle name="Normal 84 3 4" xfId="6117" xr:uid="{DF3C3C17-9B0C-489E-B55E-6096FA02A1F2}"/>
    <cellStyle name="Normal 84 3 4 2" xfId="24649" xr:uid="{4FDEB299-4533-49AA-A0CD-A4DDDFE30D89}"/>
    <cellStyle name="Normal 84 3 4 3" xfId="32767" xr:uid="{37867A3B-CAC9-4A39-AE2D-16A625132B91}"/>
    <cellStyle name="Normal 84 3 5" xfId="21706" xr:uid="{F3A1B4CF-E5B4-4475-B952-F1DD80F50036}"/>
    <cellStyle name="Normal 84 3 6" xfId="29822" xr:uid="{4DE30835-5E18-40B1-AB6C-B4C03FE9A1D9}"/>
    <cellStyle name="Normal 84 4" xfId="2548" xr:uid="{C727F070-28FE-462A-AE3F-355690884640}"/>
    <cellStyle name="Normal 84 5" xfId="20517" xr:uid="{1FE46970-14B7-4AD8-81A8-249E01409DA5}"/>
    <cellStyle name="Normal 84 6" xfId="28612" xr:uid="{C690A27B-6A9D-451B-8B26-065AD6B47B7C}"/>
    <cellStyle name="Normal 85" xfId="763" xr:uid="{99C0B2F6-DB1D-4359-AC1C-883CF0AFD5AB}"/>
    <cellStyle name="Normal 85 2" xfId="773" xr:uid="{B7306A5C-5A13-4972-99F4-B39D3FB0EC31}"/>
    <cellStyle name="Normal 85 2 2" xfId="1081" xr:uid="{1E2DC1A9-E28E-476E-8852-38AC1318FEAE}"/>
    <cellStyle name="Normal 85 2 2 2" xfId="20836" xr:uid="{B4F73F4D-469A-4C6C-92FD-904D374421EF}"/>
    <cellStyle name="Normal 85 2 2 3" xfId="28931" xr:uid="{7B2F17B5-99CB-45FA-A884-ED452DDA85C0}"/>
    <cellStyle name="Normal 85 2 3" xfId="2577" xr:uid="{D4F428EC-982A-4B63-83EE-E780CDE5395E}"/>
    <cellStyle name="Normal 85 2 4" xfId="20530" xr:uid="{C3065175-0B22-441B-8E55-FFE9943069A0}"/>
    <cellStyle name="Normal 85 2 5" xfId="28625" xr:uid="{AA7F1EFB-89A8-43D6-AFC6-2A9A46F60056}"/>
    <cellStyle name="Normal 85 3" xfId="1071" xr:uid="{0F27129B-0286-4C2D-9790-94B982B0393E}"/>
    <cellStyle name="Normal 85 3 2" xfId="2612" xr:uid="{BDD046C2-2448-4B10-8D13-09CE01FBA0BC}"/>
    <cellStyle name="Normal 85 3 3" xfId="20826" xr:uid="{F8E846C0-696C-49FB-9D6A-BABE9B3AB82C}"/>
    <cellStyle name="Normal 85 3 4" xfId="28921" xr:uid="{3CB7CE1E-83AF-4AE8-B3ED-E9A88E3A63C0}"/>
    <cellStyle name="Normal 85 4" xfId="3048" xr:uid="{C10E88E2-1E77-40A4-BB0E-8008C0022992}"/>
    <cellStyle name="Normal 85 4 2" xfId="3908" xr:uid="{6B64795B-D09D-4DBA-86BC-8E1FD6C47229}"/>
    <cellStyle name="Normal 85 4 2 2" xfId="5341" xr:uid="{52A6BA1B-92E5-4BA3-8153-FAFDA4485E0E}"/>
    <cellStyle name="Normal 85 4 2 2 2" xfId="8277" xr:uid="{30CDAB2E-5F9B-4022-B2F8-439BEF2247D7}"/>
    <cellStyle name="Normal 85 4 2 2 2 2" xfId="26809" xr:uid="{8DB1D0E7-5C6B-45B0-AD28-FA7A2F274835}"/>
    <cellStyle name="Normal 85 4 2 2 2 3" xfId="34927" xr:uid="{02CAC1A2-C563-4428-9F2B-24DCD04F27B9}"/>
    <cellStyle name="Normal 85 4 2 2 3" xfId="23901" xr:uid="{FA2FE0A5-FE64-47E2-9243-22CF4ECF5775}"/>
    <cellStyle name="Normal 85 4 2 2 4" xfId="32019" xr:uid="{D2BD244E-2B29-4F30-B91C-314E34CFF0DB}"/>
    <cellStyle name="Normal 85 4 2 3" xfId="6851" xr:uid="{1E61943F-91AF-4AEC-85BD-161C405AD340}"/>
    <cellStyle name="Normal 85 4 2 3 2" xfId="25383" xr:uid="{AE1AC1FF-4935-46D9-8011-CF1036AD586D}"/>
    <cellStyle name="Normal 85 4 2 3 3" xfId="33501" xr:uid="{251CD018-2F64-4A4B-8455-C508423A51ED}"/>
    <cellStyle name="Normal 85 4 2 4" xfId="22473" xr:uid="{170DC0F3-BE58-4420-8DFB-E58CD1427469}"/>
    <cellStyle name="Normal 85 4 2 5" xfId="30591" xr:uid="{9EE6CA86-4A42-4DC6-9B6A-6977B33BE306}"/>
    <cellStyle name="Normal 85 4 3" xfId="4630" xr:uid="{6403C1BA-830A-46E1-A964-2381DF5CE193}"/>
    <cellStyle name="Normal 85 4 3 2" xfId="7566" xr:uid="{2C7B13CA-1DDD-44A7-B79A-CCE0213E88DD}"/>
    <cellStyle name="Normal 85 4 3 2 2" xfId="26098" xr:uid="{BBD5C120-D215-4559-8D9F-CBB89B20FB77}"/>
    <cellStyle name="Normal 85 4 3 2 3" xfId="34216" xr:uid="{9CE9CDD4-1187-4499-A65A-170FA6F8B744}"/>
    <cellStyle name="Normal 85 4 3 3" xfId="23190" xr:uid="{10D1C6C9-2310-4B9B-8769-1F2DFB36D0FB}"/>
    <cellStyle name="Normal 85 4 3 4" xfId="31308" xr:uid="{0B5BE3F1-19C6-4849-8ACA-4041D4827711}"/>
    <cellStyle name="Normal 85 4 4" xfId="6140" xr:uid="{336BF8F8-872C-41D3-88C4-FA6B5408D94E}"/>
    <cellStyle name="Normal 85 4 4 2" xfId="24672" xr:uid="{EDD8E080-C242-4944-9D30-F917B1C096F7}"/>
    <cellStyle name="Normal 85 4 4 3" xfId="32790" xr:uid="{D04FE14A-8ED7-45E5-84E4-B472034FEC61}"/>
    <cellStyle name="Normal 85 4 5" xfId="21730" xr:uid="{9A3A9397-AC7C-40F3-AE79-D11674E358EA}"/>
    <cellStyle name="Normal 85 4 6" xfId="29846" xr:uid="{79199A79-C694-4211-A2B1-27D32176F24D}"/>
    <cellStyle name="Normal 85 5" xfId="2401" xr:uid="{A381DA26-3902-43AB-886F-1EE06E67FB99}"/>
    <cellStyle name="Normal 85 6" xfId="20520" xr:uid="{1769B7DB-55B5-4E2F-88E0-1DAC040AB6FD}"/>
    <cellStyle name="Normal 85 7" xfId="28615" xr:uid="{36EA1A5A-9056-45B1-89EE-3AA3F9C9BFC1}"/>
    <cellStyle name="Normal 86" xfId="766" xr:uid="{15D3BE55-89BD-43EB-BCDF-94F75F983658}"/>
    <cellStyle name="Normal 86 2" xfId="1074" xr:uid="{489204C6-6EF4-4F7F-8C9A-2C30DC91530E}"/>
    <cellStyle name="Normal 86 2 2" xfId="2569" xr:uid="{EA36D240-0192-4992-B437-53803857DD71}"/>
    <cellStyle name="Normal 86 2 3" xfId="20829" xr:uid="{53D9B6D4-D2D2-48D2-B73A-8DFA345D9923}"/>
    <cellStyle name="Normal 86 2 4" xfId="28924" xr:uid="{DD77663E-68C3-45F6-A50C-E5C031FC1C0A}"/>
    <cellStyle name="Normal 86 3" xfId="1168" xr:uid="{A9422EC7-9C13-4ECF-BFAA-800E18482E41}"/>
    <cellStyle name="Normal 86 3 2" xfId="2628" xr:uid="{1F6DAF5A-C418-4B67-85E2-FDF9D4F85AE4}"/>
    <cellStyle name="Normal 86 3 3" xfId="20885" xr:uid="{F069FBA3-9919-46BC-B4CC-45B090A88529}"/>
    <cellStyle name="Normal 86 3 4" xfId="28984" xr:uid="{FF333D05-28D5-44E3-916D-15DFF5D7824F}"/>
    <cellStyle name="Normal 86 4" xfId="3031" xr:uid="{8F11386D-B29C-43C4-8E78-81665894FDC0}"/>
    <cellStyle name="Normal 86 4 2" xfId="3893" xr:uid="{D02ABF17-771F-4EC4-809B-00E4F55302DA}"/>
    <cellStyle name="Normal 86 4 2 2" xfId="5326" xr:uid="{27A5FF79-7F55-4BEB-872B-288EE1A0368C}"/>
    <cellStyle name="Normal 86 4 2 2 2" xfId="8262" xr:uid="{44FE28C9-0200-4C0D-9F68-4C40F9E71DB2}"/>
    <cellStyle name="Normal 86 4 2 2 2 2" xfId="26794" xr:uid="{0CF56CE8-A476-43BD-970B-216729AE98A4}"/>
    <cellStyle name="Normal 86 4 2 2 2 3" xfId="34912" xr:uid="{D7F57CE1-B996-4C1F-B650-E2F014235AF8}"/>
    <cellStyle name="Normal 86 4 2 2 3" xfId="23886" xr:uid="{139A9DA1-304F-4198-AE94-D9279BA37443}"/>
    <cellStyle name="Normal 86 4 2 2 4" xfId="32004" xr:uid="{FE784528-A085-47D8-A1F9-8ED71112481A}"/>
    <cellStyle name="Normal 86 4 2 3" xfId="6836" xr:uid="{FBC554D3-635D-4366-840B-93CC1AB69A02}"/>
    <cellStyle name="Normal 86 4 2 3 2" xfId="25368" xr:uid="{DADD9827-0803-48A1-B40D-6F54CCFD5C6F}"/>
    <cellStyle name="Normal 86 4 2 3 3" xfId="33486" xr:uid="{6B5321D6-809A-4D79-8B0B-4D8A7E026B18}"/>
    <cellStyle name="Normal 86 4 2 4" xfId="22458" xr:uid="{2EAC70BC-C80B-43A4-9BE7-44964027DDCE}"/>
    <cellStyle name="Normal 86 4 2 5" xfId="30576" xr:uid="{392A5793-8ABC-4918-B5CD-2B8D4358C3AE}"/>
    <cellStyle name="Normal 86 4 3" xfId="4615" xr:uid="{468162C3-62A8-4FD4-9E83-CEDDE03DBEB6}"/>
    <cellStyle name="Normal 86 4 3 2" xfId="7551" xr:uid="{EF6EA3D0-95AF-4E6F-8EDB-01256D190779}"/>
    <cellStyle name="Normal 86 4 3 2 2" xfId="26083" xr:uid="{7ED26320-3DA8-44D5-A172-C393F2DAD6A0}"/>
    <cellStyle name="Normal 86 4 3 2 3" xfId="34201" xr:uid="{051481CF-55D8-4296-8B18-BBF8835BB9DB}"/>
    <cellStyle name="Normal 86 4 3 3" xfId="23175" xr:uid="{CEE3C416-9C32-4B3C-AC2C-A007113F0D8A}"/>
    <cellStyle name="Normal 86 4 3 4" xfId="31293" xr:uid="{69E60324-0714-4705-9484-5C15E7211EEF}"/>
    <cellStyle name="Normal 86 4 4" xfId="6125" xr:uid="{CB0837A0-E7CC-4CAC-B0A1-F9ADA2C47A62}"/>
    <cellStyle name="Normal 86 4 4 2" xfId="24657" xr:uid="{FD220401-7C17-411B-92EE-F1B2526BAA09}"/>
    <cellStyle name="Normal 86 4 4 3" xfId="32775" xr:uid="{9FBD6CD0-433C-40D9-83D0-827FA58E50FA}"/>
    <cellStyle name="Normal 86 4 5" xfId="21714" xr:uid="{C072447E-A3F3-4AD9-A490-BC8E77EE4888}"/>
    <cellStyle name="Normal 86 4 6" xfId="29830" xr:uid="{81793673-66BF-4DAF-B04E-2273147F5CA9}"/>
    <cellStyle name="Normal 86 5" xfId="2417" xr:uid="{3256F645-5984-4D67-BCFE-740ABDB09A76}"/>
    <cellStyle name="Normal 86 6" xfId="20523" xr:uid="{0C4F3579-B4FD-41A5-8D09-CCFF0B1FF94A}"/>
    <cellStyle name="Normal 86 7" xfId="28618" xr:uid="{422CE046-1324-4EC5-ABFD-E310EA9C9C48}"/>
    <cellStyle name="Normal 87" xfId="768" xr:uid="{02124015-751D-4841-ABA0-F04BE87C9A6D}"/>
    <cellStyle name="Normal 87 2" xfId="1076" xr:uid="{EA9E0265-663D-43B9-A476-BB044CDE258A}"/>
    <cellStyle name="Normal 87 2 2" xfId="3919" xr:uid="{BD6D0F37-9708-4AEC-9E42-BBF8E22E482B}"/>
    <cellStyle name="Normal 87 2 2 2" xfId="5352" xr:uid="{73FF0A70-FA48-4908-8774-0D364515D947}"/>
    <cellStyle name="Normal 87 2 2 2 2" xfId="8288" xr:uid="{F2706E3F-A03A-4BFB-8D85-EC82001C2B7C}"/>
    <cellStyle name="Normal 87 2 2 2 2 2" xfId="26820" xr:uid="{61C1F774-6FA6-4368-8C06-BE1BC11A0F62}"/>
    <cellStyle name="Normal 87 2 2 2 2 3" xfId="34938" xr:uid="{E7319856-BCA5-41BC-BD28-7EFF2582E045}"/>
    <cellStyle name="Normal 87 2 2 2 3" xfId="23912" xr:uid="{CA774A4F-FAF9-4C4B-9DAF-F93BE844CDD7}"/>
    <cellStyle name="Normal 87 2 2 2 4" xfId="32030" xr:uid="{A64C2653-140F-4F93-B9C0-5538C28D9427}"/>
    <cellStyle name="Normal 87 2 2 3" xfId="6862" xr:uid="{103F1D4B-2914-4907-BE3A-F1EE0966F3BD}"/>
    <cellStyle name="Normal 87 2 2 3 2" xfId="25394" xr:uid="{D883562C-E24F-4DC2-9571-41B8DA00F296}"/>
    <cellStyle name="Normal 87 2 2 3 3" xfId="33512" xr:uid="{929222F4-5A5E-4B03-B5AD-E2877CAB4DF2}"/>
    <cellStyle name="Normal 87 2 2 4" xfId="22484" xr:uid="{653E2C92-DB35-4FAD-8A0C-BFB5EF6DA3C6}"/>
    <cellStyle name="Normal 87 2 2 5" xfId="30602" xr:uid="{C33A589C-BD76-4CE4-9D74-705085275CD2}"/>
    <cellStyle name="Normal 87 2 3" xfId="4641" xr:uid="{4020760E-FB6F-42F3-A53E-CA3D94304FA5}"/>
    <cellStyle name="Normal 87 2 3 2" xfId="7577" xr:uid="{8A784CAA-25E7-4ABC-9DB2-7F86928924CD}"/>
    <cellStyle name="Normal 87 2 3 2 2" xfId="26109" xr:uid="{784EB77B-BCF4-43DA-BAF4-7FF9B56B0F45}"/>
    <cellStyle name="Normal 87 2 3 2 3" xfId="34227" xr:uid="{1237AD8E-B1FA-4AAD-94CD-C194E0426AFF}"/>
    <cellStyle name="Normal 87 2 3 3" xfId="23201" xr:uid="{53308A18-D926-4054-AF62-0D166D693EAF}"/>
    <cellStyle name="Normal 87 2 3 4" xfId="31319" xr:uid="{475F9ED1-A3E1-488A-924F-B9AE8EE70E4A}"/>
    <cellStyle name="Normal 87 2 4" xfId="6151" xr:uid="{571CE951-4B29-48F3-A828-318681C6D1AE}"/>
    <cellStyle name="Normal 87 2 4 2" xfId="24683" xr:uid="{BD248865-1E62-4CF9-BC91-48F2C8334837}"/>
    <cellStyle name="Normal 87 2 4 3" xfId="32801" xr:uid="{FB3F6E41-77C3-4111-9298-47D52EC6A66B}"/>
    <cellStyle name="Normal 87 2 5" xfId="3064" xr:uid="{17FA6FDD-D712-4859-A380-BC1A2D873180}"/>
    <cellStyle name="Normal 87 2 5 2" xfId="21743" xr:uid="{4530EB0D-E4D3-419A-A54C-A1750F625FE4}"/>
    <cellStyle name="Normal 87 2 5 3" xfId="29859" xr:uid="{24BCD49B-9826-4F8B-A7DD-C7AF171117B3}"/>
    <cellStyle name="Normal 87 2 6" xfId="20831" xr:uid="{8D3BC047-6E1C-4656-9A18-0D2F9E7B2217}"/>
    <cellStyle name="Normal 87 2 7" xfId="28926" xr:uid="{1683C003-B56A-421A-B2C2-456E62549627}"/>
    <cellStyle name="Normal 87 3" xfId="3314" xr:uid="{58F4B570-2828-4338-AB8E-065654596EB0}"/>
    <cellStyle name="Normal 87 3 2" xfId="4751" xr:uid="{72A45EAC-E1BD-4445-98BE-4E79530AC23B}"/>
    <cellStyle name="Normal 87 3 2 2" xfId="7687" xr:uid="{3DECF08B-E83A-421B-AF16-98A96F370607}"/>
    <cellStyle name="Normal 87 3 2 2 2" xfId="26219" xr:uid="{32122980-2BC3-4990-A17C-EF12D0D1A772}"/>
    <cellStyle name="Normal 87 3 2 2 3" xfId="34337" xr:uid="{F20FA71D-1448-49AA-953F-8D8F11B785EC}"/>
    <cellStyle name="Normal 87 3 2 3" xfId="23311" xr:uid="{C8569C55-8A25-43D1-BB76-76C59A5363F2}"/>
    <cellStyle name="Normal 87 3 2 4" xfId="31429" xr:uid="{34D8CD25-4F98-47C7-97B5-E8E0216C4F3B}"/>
    <cellStyle name="Normal 87 3 3" xfId="6261" xr:uid="{F4B45218-434D-4CE2-9D6F-3AB635CE4CB6}"/>
    <cellStyle name="Normal 87 3 3 2" xfId="24793" xr:uid="{D8A66DD1-AEBA-465F-92A7-518B5448936D}"/>
    <cellStyle name="Normal 87 3 3 3" xfId="32911" xr:uid="{8659E315-7CD1-411B-AFB5-E5CAAC228765}"/>
    <cellStyle name="Normal 87 3 4" xfId="21883" xr:uid="{E22E0CD8-0496-4684-8662-38E045706885}"/>
    <cellStyle name="Normal 87 3 5" xfId="30000" xr:uid="{3F53E0DB-82B3-4D82-945F-137F746A26B3}"/>
    <cellStyle name="Normal 87 4" xfId="4040" xr:uid="{23FA8CE6-32F2-4129-9CFF-76216B470005}"/>
    <cellStyle name="Normal 87 4 2" xfId="6976" xr:uid="{F54C683C-A205-4524-A75F-0C332176EA70}"/>
    <cellStyle name="Normal 87 4 2 2" xfId="25508" xr:uid="{C31565A1-E875-4822-94D2-AB982DC96E17}"/>
    <cellStyle name="Normal 87 4 2 3" xfId="33626" xr:uid="{142DCBFE-6370-44EF-A98A-FB0C90DC9852}"/>
    <cellStyle name="Normal 87 4 3" xfId="22600" xr:uid="{A7773030-6CD2-492F-A7AA-BA8950EC5993}"/>
    <cellStyle name="Normal 87 4 4" xfId="30718" xr:uid="{69BA3685-A5B2-45EA-A05F-827B9DADB3B6}"/>
    <cellStyle name="Normal 87 5" xfId="5550" xr:uid="{B07535B6-9F5A-43A7-9081-4E5EFDF5DDBE}"/>
    <cellStyle name="Normal 87 5 2" xfId="24082" xr:uid="{D69D8DF3-D3D9-461A-BDE8-FA92D7074108}"/>
    <cellStyle name="Normal 87 5 3" xfId="32200" xr:uid="{4461E30F-A888-4950-9FCE-5B11FE1CCA00}"/>
    <cellStyle name="Normal 87 6" xfId="2033" xr:uid="{05FCBC13-592F-43B8-9A94-9A05192D9E87}"/>
    <cellStyle name="Normal 87 6 2" xfId="21027" xr:uid="{D4D7B5E8-72E1-43A9-8092-C6B501373568}"/>
    <cellStyle name="Normal 87 6 3" xfId="29142" xr:uid="{34E0F65D-D4DF-43CB-AEEB-CA0A12FE0F47}"/>
    <cellStyle name="Normal 87 7" xfId="20525" xr:uid="{CE4DDA3F-510D-45D2-8280-DE160C3D4FA3}"/>
    <cellStyle name="Normal 87 8" xfId="28620" xr:uid="{8FE9C8C7-413A-4BE2-A44A-E750F38AA5FF}"/>
    <cellStyle name="Normal 88" xfId="770" xr:uid="{7E0A0798-5B16-4B3E-A1B7-7A95B0FB7499}"/>
    <cellStyle name="Normal 88 2" xfId="1078" xr:uid="{E113864E-0F27-4CBF-8DFB-FD849AC392C5}"/>
    <cellStyle name="Normal 88 2 2" xfId="3904" xr:uid="{46134D5D-E631-404D-A3DA-B9458ED33F68}"/>
    <cellStyle name="Normal 88 2 2 2" xfId="5337" xr:uid="{E69E1938-90EC-4FC7-95C3-38D3173B2F47}"/>
    <cellStyle name="Normal 88 2 2 2 2" xfId="8273" xr:uid="{10A25EA3-E2DD-4F11-9363-BB9A6AE2CFD9}"/>
    <cellStyle name="Normal 88 2 2 2 2 2" xfId="26805" xr:uid="{E64F64FA-9C96-48F2-B175-96E035451DC8}"/>
    <cellStyle name="Normal 88 2 2 2 2 3" xfId="34923" xr:uid="{2D20E55F-149F-4538-B976-59DC7E7C420E}"/>
    <cellStyle name="Normal 88 2 2 2 3" xfId="23897" xr:uid="{7E8274B4-448B-43BA-B968-2DEFA784B9CE}"/>
    <cellStyle name="Normal 88 2 2 2 4" xfId="32015" xr:uid="{FF4800BB-8E35-4D4E-B0CF-A93B8FE41FEE}"/>
    <cellStyle name="Normal 88 2 2 3" xfId="6847" xr:uid="{DE732B71-1B03-4DA5-8A93-9083675D2487}"/>
    <cellStyle name="Normal 88 2 2 3 2" xfId="25379" xr:uid="{4C5815D1-778D-45AF-B555-6A04668A6354}"/>
    <cellStyle name="Normal 88 2 2 3 3" xfId="33497" xr:uid="{8E053718-6B58-40D4-8AE6-A6121657885C}"/>
    <cellStyle name="Normal 88 2 2 4" xfId="22469" xr:uid="{7F235FF4-7305-4C42-A8E8-BD7EEDCF61AA}"/>
    <cellStyle name="Normal 88 2 2 5" xfId="30587" xr:uid="{FDCF49CC-3E1F-4646-896A-A6D002FD8CCE}"/>
    <cellStyle name="Normal 88 2 3" xfId="4626" xr:uid="{9CADAEB5-AC75-4EF4-94A3-68C38E3BB84E}"/>
    <cellStyle name="Normal 88 2 3 2" xfId="7562" xr:uid="{3EB77868-982D-4920-828E-8427411C54BC}"/>
    <cellStyle name="Normal 88 2 3 2 2" xfId="26094" xr:uid="{8E67BC83-BE1A-49E0-AE54-9929DE69C093}"/>
    <cellStyle name="Normal 88 2 3 2 3" xfId="34212" xr:uid="{CEE8A2A5-FA7C-44EE-B00D-083B414FF9ED}"/>
    <cellStyle name="Normal 88 2 3 3" xfId="23186" xr:uid="{E268C402-E435-4206-97A9-8FBAD300F81C}"/>
    <cellStyle name="Normal 88 2 3 4" xfId="31304" xr:uid="{D6285AE8-D19B-4CC8-A1EB-C67C16C42979}"/>
    <cellStyle name="Normal 88 2 4" xfId="6136" xr:uid="{260D298F-98BC-41C4-8088-F60B8C8A1B99}"/>
    <cellStyle name="Normal 88 2 4 2" xfId="24668" xr:uid="{754AAB34-0FD5-4430-8FE4-FA421E645DCC}"/>
    <cellStyle name="Normal 88 2 4 3" xfId="32786" xr:uid="{94458FE5-E87A-4191-B38B-CE323D13BEDD}"/>
    <cellStyle name="Normal 88 2 5" xfId="3044" xr:uid="{6ECF5E8A-D917-4DF0-B9C7-44D5F4B3D118}"/>
    <cellStyle name="Normal 88 2 5 2" xfId="21726" xr:uid="{B67C3FFC-9DAF-4E0A-A45A-4FD6242D672E}"/>
    <cellStyle name="Normal 88 2 5 3" xfId="29842" xr:uid="{73767331-DA67-4219-8275-1B4BE9E6F076}"/>
    <cellStyle name="Normal 88 2 6" xfId="20833" xr:uid="{904F5C57-A72C-4F54-8DD0-C2D9EAF1FB7A}"/>
    <cellStyle name="Normal 88 2 7" xfId="28928" xr:uid="{19BB0B41-D1CD-4443-A34A-DC8FAAA8ED85}"/>
    <cellStyle name="Normal 88 3" xfId="3594" xr:uid="{907085B9-1BD7-481A-A60C-903A25991543}"/>
    <cellStyle name="Normal 88 3 2" xfId="5028" xr:uid="{EB817C90-1EFE-4AA3-B4B6-E926EB008A50}"/>
    <cellStyle name="Normal 88 3 2 2" xfId="7964" xr:uid="{20F75068-6AD6-45A5-90E6-C659154581E4}"/>
    <cellStyle name="Normal 88 3 2 2 2" xfId="26496" xr:uid="{0B6829C3-C446-441E-8862-40C731317BE7}"/>
    <cellStyle name="Normal 88 3 2 2 3" xfId="34614" xr:uid="{879F55D3-F07B-4BD7-973F-FAA468141070}"/>
    <cellStyle name="Normal 88 3 2 3" xfId="23588" xr:uid="{AF32DBBB-5EB9-478C-8584-CE38A2C85630}"/>
    <cellStyle name="Normal 88 3 2 4" xfId="31706" xr:uid="{4BE8A42D-AA84-479E-B6C2-55B3A7788B31}"/>
    <cellStyle name="Normal 88 3 3" xfId="6538" xr:uid="{99687A45-19BF-4180-A13C-D05CE3340B72}"/>
    <cellStyle name="Normal 88 3 3 2" xfId="25070" xr:uid="{17BFF09E-54D9-4872-A546-86378E3CF20B}"/>
    <cellStyle name="Normal 88 3 3 3" xfId="33188" xr:uid="{E4E3DA23-C031-472E-B275-BD9F65D02EA8}"/>
    <cellStyle name="Normal 88 3 4" xfId="22160" xr:uid="{5A4F3598-A0C3-4E31-9AAE-02D23AD5F0DE}"/>
    <cellStyle name="Normal 88 3 5" xfId="30278" xr:uid="{319C6249-037D-4C55-9DF7-39BA38519A3E}"/>
    <cellStyle name="Normal 88 4" xfId="4317" xr:uid="{D9B2C33D-8F34-4464-BB64-38D6721B5308}"/>
    <cellStyle name="Normal 88 4 2" xfId="7253" xr:uid="{CABC830F-D058-43A2-AD45-BFF6B4816A59}"/>
    <cellStyle name="Normal 88 4 2 2" xfId="25785" xr:uid="{26EC55CA-8B74-46A4-A939-2F324F129C5F}"/>
    <cellStyle name="Normal 88 4 2 3" xfId="33903" xr:uid="{1750F8F5-0B12-488E-93DD-E82B466E38DC}"/>
    <cellStyle name="Normal 88 4 3" xfId="22877" xr:uid="{F108712D-A837-429E-B289-08EB6A381AE3}"/>
    <cellStyle name="Normal 88 4 4" xfId="30995" xr:uid="{D2A9F372-8ACD-412D-A1F6-34191BE71693}"/>
    <cellStyle name="Normal 88 5" xfId="5827" xr:uid="{4A1168EC-8A35-4B13-AE77-5DE8C3840AE4}"/>
    <cellStyle name="Normal 88 5 2" xfId="24359" xr:uid="{3C11F280-8EA2-4B5F-9187-D77A990583BA}"/>
    <cellStyle name="Normal 88 5 3" xfId="32477" xr:uid="{C0B9B631-D6E6-46F0-94DE-2789033F9C6C}"/>
    <cellStyle name="Normal 88 6" xfId="2606" xr:uid="{785C8F4D-299A-43CB-9991-4858390BA1C5}"/>
    <cellStyle name="Normal 88 6 2" xfId="21394" xr:uid="{3E17B084-1090-4963-9594-79F89886BC09}"/>
    <cellStyle name="Normal 88 6 3" xfId="29511" xr:uid="{CDA290E8-F81A-466C-A94A-9DE301049A91}"/>
    <cellStyle name="Normal 88 7" xfId="20527" xr:uid="{3E1F3E6E-6FAD-4B89-8A35-3AF280156CF8}"/>
    <cellStyle name="Normal 88 8" xfId="28622" xr:uid="{2DC9D5C8-0EE8-436F-9538-5965357D47F4}"/>
    <cellStyle name="Normal 89" xfId="776" xr:uid="{B031CEE4-317A-420C-A75D-B3BE0145DD23}"/>
    <cellStyle name="Normal 89 2" xfId="1084" xr:uid="{85354AD4-F4A7-4F63-931B-7A12F82E7D87}"/>
    <cellStyle name="Normal 89 2 2" xfId="3900" xr:uid="{79C2032E-9999-4BE2-85E0-7BE68ACA0B18}"/>
    <cellStyle name="Normal 89 2 2 2" xfId="5333" xr:uid="{F424BBF4-B66F-404E-A77C-099A532157C8}"/>
    <cellStyle name="Normal 89 2 2 2 2" xfId="8269" xr:uid="{701C49EC-1529-4278-811A-41FD82627866}"/>
    <cellStyle name="Normal 89 2 2 2 2 2" xfId="26801" xr:uid="{5D55C0B0-8B73-4EAC-966E-BBAE68367D23}"/>
    <cellStyle name="Normal 89 2 2 2 2 3" xfId="34919" xr:uid="{E693D58D-A014-45C9-A39D-DF298EE35C17}"/>
    <cellStyle name="Normal 89 2 2 2 3" xfId="23893" xr:uid="{76FAD48E-0112-453C-A555-4A811803B38F}"/>
    <cellStyle name="Normal 89 2 2 2 4" xfId="32011" xr:uid="{951A0CCE-D7E5-4977-9692-1DE7E269C0CC}"/>
    <cellStyle name="Normal 89 2 2 3" xfId="6843" xr:uid="{AAB07E98-F12D-44A8-800D-2C8540F6E3A9}"/>
    <cellStyle name="Normal 89 2 2 3 2" xfId="25375" xr:uid="{39E50DF6-80E7-4C61-9194-C85B73794F12}"/>
    <cellStyle name="Normal 89 2 2 3 3" xfId="33493" xr:uid="{EA34B3A5-6F3F-4861-BB8C-667BD024E3D6}"/>
    <cellStyle name="Normal 89 2 2 4" xfId="22465" xr:uid="{48813CBC-26B9-40F4-A272-B084EBBF021F}"/>
    <cellStyle name="Normal 89 2 2 5" xfId="30583" xr:uid="{C6C3591A-AEF2-45F7-89A7-1045B5D3D596}"/>
    <cellStyle name="Normal 89 2 3" xfId="4622" xr:uid="{E3E6EFD4-7C10-4808-B927-5101AEFF8194}"/>
    <cellStyle name="Normal 89 2 3 2" xfId="7558" xr:uid="{65461E91-CD06-4EB9-A128-9C3C6773A4EA}"/>
    <cellStyle name="Normal 89 2 3 2 2" xfId="26090" xr:uid="{2F3647E8-658B-4391-8B29-F0D7713FF1E5}"/>
    <cellStyle name="Normal 89 2 3 2 3" xfId="34208" xr:uid="{00BFEFCC-83C4-4B2B-89CC-17A719B67A17}"/>
    <cellStyle name="Normal 89 2 3 3" xfId="23182" xr:uid="{6F58986A-A55D-4B86-B4A9-7F88E811E02C}"/>
    <cellStyle name="Normal 89 2 3 4" xfId="31300" xr:uid="{73537271-E8FF-408F-9142-23A8D0B8EB48}"/>
    <cellStyle name="Normal 89 2 4" xfId="6132" xr:uid="{46B39939-88A2-4052-A1B2-9BBF550D90A9}"/>
    <cellStyle name="Normal 89 2 4 2" xfId="24664" xr:uid="{938649C4-8D76-441C-86B4-9B91410DE08E}"/>
    <cellStyle name="Normal 89 2 4 3" xfId="32782" xr:uid="{50B8E248-CA46-41AC-A8D5-1DD55117B7D3}"/>
    <cellStyle name="Normal 89 2 5" xfId="3038" xr:uid="{F696F9D3-D070-4A5C-BDD7-70CB63CF4C1F}"/>
    <cellStyle name="Normal 89 2 5 2" xfId="21721" xr:uid="{CAF5730B-18ED-4E34-838A-C3DAA77BC541}"/>
    <cellStyle name="Normal 89 2 5 3" xfId="29837" xr:uid="{4717BE49-1B60-40C7-8B1C-DAD9EC3BF03E}"/>
    <cellStyle name="Normal 89 2 6" xfId="20839" xr:uid="{8B6DE3A6-06B7-4E0F-B5A9-9DB370E7563A}"/>
    <cellStyle name="Normal 89 2 7" xfId="28934" xr:uid="{DC3D898C-2D67-4C41-8838-713C24E05119}"/>
    <cellStyle name="Normal 89 3" xfId="3598" xr:uid="{4691B57C-9D72-4DFA-83B9-B97B792DC87E}"/>
    <cellStyle name="Normal 89 3 2" xfId="5032" xr:uid="{2D2A3CBF-4763-443A-8DCF-E39AEDA7C5DE}"/>
    <cellStyle name="Normal 89 3 2 2" xfId="7968" xr:uid="{2B2155E7-8E6D-4833-A39D-D7EC1B515161}"/>
    <cellStyle name="Normal 89 3 2 2 2" xfId="26500" xr:uid="{84EB1BEA-F7C3-402E-896E-9A22012AF22A}"/>
    <cellStyle name="Normal 89 3 2 2 3" xfId="34618" xr:uid="{F2711BB9-C85F-451C-909D-DA81834B80AA}"/>
    <cellStyle name="Normal 89 3 2 3" xfId="23592" xr:uid="{46C6ABA1-8D3D-42EB-9F72-A6515FA37062}"/>
    <cellStyle name="Normal 89 3 2 4" xfId="31710" xr:uid="{E7978C43-3E0F-41FE-A709-F2433EE65208}"/>
    <cellStyle name="Normal 89 3 3" xfId="6542" xr:uid="{6F0638A1-CC61-49FB-94FC-DEA311DBE287}"/>
    <cellStyle name="Normal 89 3 3 2" xfId="25074" xr:uid="{D5203CF5-8E8D-4A7C-AF80-5EBD7520EAFB}"/>
    <cellStyle name="Normal 89 3 3 3" xfId="33192" xr:uid="{838C3283-2EB6-4AD1-ADA8-AB5CBF1B9BE8}"/>
    <cellStyle name="Normal 89 3 4" xfId="22164" xr:uid="{802E23F2-5815-4339-B320-A2CE435E5A94}"/>
    <cellStyle name="Normal 89 3 5" xfId="30282" xr:uid="{CBB357A8-567A-4331-8493-6847E14C0DDF}"/>
    <cellStyle name="Normal 89 4" xfId="4321" xr:uid="{81339177-DE45-4787-9832-68AC01C2E9B6}"/>
    <cellStyle name="Normal 89 4 2" xfId="7257" xr:uid="{C47EB2DE-7BBC-4322-A086-005B0AE2CBD3}"/>
    <cellStyle name="Normal 89 4 2 2" xfId="25789" xr:uid="{FB204A69-2F3A-452C-AF5F-738DB5A6DC80}"/>
    <cellStyle name="Normal 89 4 2 3" xfId="33907" xr:uid="{8BDB147C-7AD8-4C1C-88AC-BB4519E0053C}"/>
    <cellStyle name="Normal 89 4 3" xfId="22881" xr:uid="{B11A24D3-FD80-40DA-8AAA-CD13180744D9}"/>
    <cellStyle name="Normal 89 4 4" xfId="30999" xr:uid="{2DEF6AD1-0FA2-4F2F-B561-3E5EC8EA4E0B}"/>
    <cellStyle name="Normal 89 5" xfId="5831" xr:uid="{CF839BF1-9AB1-452D-B13B-BDDE27013E15}"/>
    <cellStyle name="Normal 89 5 2" xfId="24363" xr:uid="{AAD3D2CD-F7A7-4C22-87F8-1CC1CA17C36B}"/>
    <cellStyle name="Normal 89 5 3" xfId="32481" xr:uid="{D10775DA-11B6-447A-A37D-8860F3EFD890}"/>
    <cellStyle name="Normal 89 6" xfId="2638" xr:uid="{74E07FC2-5E8F-4F3B-926A-68F74C0B178F}"/>
    <cellStyle name="Normal 89 6 2" xfId="21403" xr:uid="{D015863A-1717-412E-B58A-2F0C5A9EA493}"/>
    <cellStyle name="Normal 89 6 3" xfId="29521" xr:uid="{74EC2271-B08E-46FD-807A-C455429A9F34}"/>
    <cellStyle name="Normal 89 7" xfId="20533" xr:uid="{B723A6EF-7E94-4304-91FE-D1F153CA3C94}"/>
    <cellStyle name="Normal 89 8" xfId="28628" xr:uid="{A631DFC7-3B38-4AAF-9A25-B2FBD9D4FF9B}"/>
    <cellStyle name="Normal 9" xfId="716" xr:uid="{9D7F2142-10C6-4F27-A9AF-237D64B9DE5B}"/>
    <cellStyle name="Normal 9 2" xfId="507" xr:uid="{9AE26CD0-03B3-40EC-AF95-250738344CD6}"/>
    <cellStyle name="Normal 9 2 2" xfId="508" xr:uid="{49F1136C-1F60-4A9F-BF5E-B835C9D8A6B3}"/>
    <cellStyle name="Normal 9 2 2 2" xfId="11461" xr:uid="{C47CE56C-8CEF-46C8-A2CB-5D8A4EAA94DF}"/>
    <cellStyle name="Normal 9 2 2 2 2" xfId="27672" xr:uid="{8C217F91-CDD7-481D-8429-6CA479BA955F}"/>
    <cellStyle name="Normal 9 2 2 2 3" xfId="35865" xr:uid="{71B0577E-FA81-46A1-823E-0AA3EC5201D3}"/>
    <cellStyle name="Normal 9 2 3" xfId="3267" xr:uid="{8B9D2467-ABAC-4634-AF28-B9324740BBF7}"/>
    <cellStyle name="Normal 9 2 3 2" xfId="11462" xr:uid="{CE7ECCFE-6CC3-471A-A993-BB5CDFA34419}"/>
    <cellStyle name="Normal 9 2 4" xfId="3137" xr:uid="{4122800F-183D-4A54-9186-C1BDEE57A182}"/>
    <cellStyle name="Normal 9 2 4 2" xfId="3945" xr:uid="{70E2F9A1-81EB-4AAB-9BE1-E6933C017238}"/>
    <cellStyle name="Normal 9 2 4 2 2" xfId="5378" xr:uid="{A7C0A3EF-0E44-4CA6-A024-0E698D922FF2}"/>
    <cellStyle name="Normal 9 2 4 2 2 2" xfId="8314" xr:uid="{DADE3D46-776C-44AF-A026-DAD33D9BA4F7}"/>
    <cellStyle name="Normal 9 2 4 2 2 2 2" xfId="26846" xr:uid="{2C7D020A-2198-4094-9354-6763A5E67643}"/>
    <cellStyle name="Normal 9 2 4 2 2 2 3" xfId="34964" xr:uid="{912B1F1A-5605-4222-9E9F-2B2056483FF5}"/>
    <cellStyle name="Normal 9 2 4 2 2 3" xfId="23938" xr:uid="{8742F058-DA40-49CB-A4CB-5B9B3208E570}"/>
    <cellStyle name="Normal 9 2 4 2 2 4" xfId="32056" xr:uid="{DC69BA94-4E2F-43FA-8AE9-6911BA75C7CE}"/>
    <cellStyle name="Normal 9 2 4 2 3" xfId="6888" xr:uid="{C3C5D76A-1A45-4ED4-A47D-5627ACB3517A}"/>
    <cellStyle name="Normal 9 2 4 2 3 2" xfId="25420" xr:uid="{8D97E7A2-B0DB-4C92-BE51-FEDD282FE957}"/>
    <cellStyle name="Normal 9 2 4 2 3 3" xfId="33538" xr:uid="{B2D9B849-8888-48DF-9352-6AC27A74D48F}"/>
    <cellStyle name="Normal 9 2 4 2 4" xfId="22510" xr:uid="{3EA66283-785D-4C27-9BE6-92F162A280E6}"/>
    <cellStyle name="Normal 9 2 4 2 5" xfId="30628" xr:uid="{AEA2B153-200F-46E5-AEB1-8FBB2A301F8A}"/>
    <cellStyle name="Normal 9 2 4 3" xfId="4667" xr:uid="{E79E1D1D-7062-4D41-866B-A3367C341FC7}"/>
    <cellStyle name="Normal 9 2 4 3 2" xfId="7603" xr:uid="{EB4BA589-F109-4E08-96EE-5D7676CDA1C7}"/>
    <cellStyle name="Normal 9 2 4 3 2 2" xfId="26135" xr:uid="{FD744382-0FC0-4359-889E-E45C3EA27719}"/>
    <cellStyle name="Normal 9 2 4 3 2 3" xfId="34253" xr:uid="{40796CEC-B57F-40C8-A22C-C5A07439D3F2}"/>
    <cellStyle name="Normal 9 2 4 3 3" xfId="23227" xr:uid="{197001FF-61D5-47AE-AE71-504F885FEBEB}"/>
    <cellStyle name="Normal 9 2 4 3 4" xfId="31345" xr:uid="{15A49DB1-80CF-4ADF-BC35-E11E406038A2}"/>
    <cellStyle name="Normal 9 2 4 4" xfId="6177" xr:uid="{CD065C8B-CA14-4F16-B5AE-132EAE904FEE}"/>
    <cellStyle name="Normal 9 2 4 4 2" xfId="24709" xr:uid="{EF67CDD2-563E-4C23-99DA-212E9F7AF8C8}"/>
    <cellStyle name="Normal 9 2 4 4 3" xfId="32827" xr:uid="{A1F5BB8E-65D1-4C08-B559-30AC1BCA7FAD}"/>
    <cellStyle name="Normal 9 2 4 5" xfId="21784" xr:uid="{6A0D8E9B-F102-422E-B292-66D8DD3BD7CD}"/>
    <cellStyle name="Normal 9 2 4 6" xfId="29900" xr:uid="{BBFF72C4-946F-487D-8C1D-1EE5DA9D3326}"/>
    <cellStyle name="Normal 9 2 5" xfId="11460" xr:uid="{C14F6BE1-E7C3-4AE4-B88E-EE7CBD051417}"/>
    <cellStyle name="Normal 9 3" xfId="509" xr:uid="{C7C91ACD-12DA-41D1-85DF-16333B85D475}"/>
    <cellStyle name="Normal 9 3 2" xfId="11464" xr:uid="{CDCE9BBA-CCD9-4808-8609-73B765D7C728}"/>
    <cellStyle name="Normal 9 3 3" xfId="11463" xr:uid="{FF14EF84-F200-4875-A081-AFF67562753A}"/>
    <cellStyle name="Normal 9 4" xfId="510" xr:uid="{F1B9638B-0FFE-49FA-BAC5-B321C9FD9161}"/>
    <cellStyle name="Normal 9 4 2" xfId="11466" xr:uid="{86937366-F667-4585-B209-4F4860003425}"/>
    <cellStyle name="Normal 9 4 3" xfId="11465" xr:uid="{70750EA8-E977-44E7-B0F8-052A382878B5}"/>
    <cellStyle name="Normal 9 5" xfId="2520" xr:uid="{C247FA38-6C7F-46AC-A0C0-7ED481001E22}"/>
    <cellStyle name="Normal 9 5 2" xfId="11468" xr:uid="{7582C2AC-E2EF-47ED-8DCC-4D23EEC87D7A}"/>
    <cellStyle name="Normal 9 5 3" xfId="11467" xr:uid="{0857C775-ED88-4EB4-A706-3791136B8381}"/>
    <cellStyle name="Normal 9 6" xfId="2120" xr:uid="{0D706FB8-E4B7-4F50-992C-CCC84BBFBDA8}"/>
    <cellStyle name="Normal 9 6 2" xfId="11469" xr:uid="{50C627E0-4E2C-4254-B94F-37322185D99F}"/>
    <cellStyle name="Normal 9 7" xfId="3304" xr:uid="{3B8ACBE0-3419-43A9-9B14-0FEDE5F3AC3E}"/>
    <cellStyle name="Normal 9 7 2" xfId="4019" xr:uid="{9EDBC4D4-3340-4A48-B0B4-CE7E0358C70F}"/>
    <cellStyle name="Normal 9 7 2 2" xfId="5452" xr:uid="{0B5AB1D9-4E10-44D0-A97E-74B6AD3F4CF0}"/>
    <cellStyle name="Normal 9 7 2 2 2" xfId="8388" xr:uid="{0ACBA870-26AA-449D-8AC5-CC8868068353}"/>
    <cellStyle name="Normal 9 7 2 2 2 2" xfId="26920" xr:uid="{08155944-2687-45E9-AF0F-8E41B0AA1E8B}"/>
    <cellStyle name="Normal 9 7 2 2 2 3" xfId="35038" xr:uid="{CAD2C8B6-4AC3-49D1-B0E6-FD3F4A0A7612}"/>
    <cellStyle name="Normal 9 7 2 2 3" xfId="24012" xr:uid="{F5B242AE-2381-49DF-A234-5902E5F04589}"/>
    <cellStyle name="Normal 9 7 2 2 4" xfId="32130" xr:uid="{2A0AE1FE-0A32-4F7D-9D67-524EABE61A61}"/>
    <cellStyle name="Normal 9 7 2 3" xfId="6962" xr:uid="{026FC3A8-D2D1-4C60-BCAA-4F87825BC76F}"/>
    <cellStyle name="Normal 9 7 2 3 2" xfId="25494" xr:uid="{08A2B90B-66B5-4260-809E-A94E11A8FD9D}"/>
    <cellStyle name="Normal 9 7 2 3 3" xfId="33612" xr:uid="{C71B814F-44DF-4F6F-AA33-9723D114D982}"/>
    <cellStyle name="Normal 9 7 2 4" xfId="22584" xr:uid="{5ADCA912-DEB3-40E7-9DE1-C5D1825B63E4}"/>
    <cellStyle name="Normal 9 7 2 5" xfId="30702" xr:uid="{DCAFE010-772F-4930-8836-405648063BBC}"/>
    <cellStyle name="Normal 9 7 3" xfId="4741" xr:uid="{213916BD-B75A-43FE-8184-C854E5B3B574}"/>
    <cellStyle name="Normal 9 7 3 2" xfId="7677" xr:uid="{FF10764F-AAC9-4B11-B748-5B0AF4BF692F}"/>
    <cellStyle name="Normal 9 7 3 2 2" xfId="26209" xr:uid="{B4BCE30E-A339-4CBF-A380-C49EC825C9DF}"/>
    <cellStyle name="Normal 9 7 3 2 3" xfId="34327" xr:uid="{0E74A36E-A498-46D4-B507-3A66CF44EE64}"/>
    <cellStyle name="Normal 9 7 3 3" xfId="23301" xr:uid="{71BB91C5-FAB0-4142-A701-4F38AF4C8425}"/>
    <cellStyle name="Normal 9 7 3 4" xfId="31419" xr:uid="{007C9B9B-5890-4AE5-95CE-49AB0DD2D68D}"/>
    <cellStyle name="Normal 9 7 4" xfId="6251" xr:uid="{34BBF523-8BDF-4970-80FF-0C7C6F1FC01C}"/>
    <cellStyle name="Normal 9 7 4 2" xfId="24783" xr:uid="{028426A9-3AC4-484E-8C83-E83189C026E2}"/>
    <cellStyle name="Normal 9 7 4 3" xfId="32901" xr:uid="{6060904E-C89F-40B5-89D1-D0E3FCC60B62}"/>
    <cellStyle name="Normal 9 7 5" xfId="21873" xr:uid="{47FFEE4C-4FC6-4E67-A58F-0705D3022E64}"/>
    <cellStyle name="Normal 9 7 6" xfId="29990" xr:uid="{E1B406E9-4AE4-4D56-96A8-600FFAA742C1}"/>
    <cellStyle name="Normal 9 8" xfId="11459" xr:uid="{0B7158C2-D237-456F-B2CB-B4FA779DF686}"/>
    <cellStyle name="Normal 9 9" xfId="1870" xr:uid="{56AA20D8-A0DB-43D2-AD87-6C351A87A5BE}"/>
    <cellStyle name="Normal 90" xfId="777" xr:uid="{0524E212-2A39-4B5D-955A-029C06832E15}"/>
    <cellStyle name="Normal 90 2" xfId="3068" xr:uid="{6D45434A-0936-4BBA-BE73-4E2DD5A54BFC}"/>
    <cellStyle name="Normal 90 2 2" xfId="3922" xr:uid="{3923703A-4C68-4FFE-B055-402F90707E8F}"/>
    <cellStyle name="Normal 90 2 2 2" xfId="5355" xr:uid="{6184CE11-89A7-45F1-B006-16BF083C06A6}"/>
    <cellStyle name="Normal 90 2 2 2 2" xfId="8291" xr:uid="{C91E7312-C82E-4E80-94BE-7E0E1441ABD2}"/>
    <cellStyle name="Normal 90 2 2 2 2 2" xfId="26823" xr:uid="{1C6C0180-4155-46FF-A916-EC1CA4037CB0}"/>
    <cellStyle name="Normal 90 2 2 2 2 3" xfId="34941" xr:uid="{2E0B397D-ADA7-4BF8-8C07-1D363207B62C}"/>
    <cellStyle name="Normal 90 2 2 2 3" xfId="23915" xr:uid="{86F21E21-7C51-44D9-ACCB-E2F7DF7C4DBB}"/>
    <cellStyle name="Normal 90 2 2 2 4" xfId="32033" xr:uid="{8776F2F0-ADD8-45E9-A100-D8EA0EB8D43C}"/>
    <cellStyle name="Normal 90 2 2 3" xfId="6865" xr:uid="{C3B13C41-19FD-432E-B31C-7FCD6EC2572E}"/>
    <cellStyle name="Normal 90 2 2 3 2" xfId="25397" xr:uid="{FE6A6BEE-4A05-4BED-8125-646E88FC8190}"/>
    <cellStyle name="Normal 90 2 2 3 3" xfId="33515" xr:uid="{932ACD4C-7C21-4D64-B308-758C3F067688}"/>
    <cellStyle name="Normal 90 2 2 4" xfId="22487" xr:uid="{15248772-E9F8-481E-9026-8D57B024DCE5}"/>
    <cellStyle name="Normal 90 2 2 5" xfId="30605" xr:uid="{D8E1A3C2-689D-4761-8339-8CEFDA682620}"/>
    <cellStyle name="Normal 90 2 3" xfId="4644" xr:uid="{A6324B6B-050C-4348-B49E-61E94D2E1D2F}"/>
    <cellStyle name="Normal 90 2 3 2" xfId="7580" xr:uid="{D8C3BD30-33BB-4099-8BFF-A75DEDB7EF6B}"/>
    <cellStyle name="Normal 90 2 3 2 2" xfId="26112" xr:uid="{25F152DE-0549-4F2A-9874-91123EEE2985}"/>
    <cellStyle name="Normal 90 2 3 2 3" xfId="34230" xr:uid="{4C44BA3E-997C-4EF6-8E07-23A953F6CE1C}"/>
    <cellStyle name="Normal 90 2 3 3" xfId="23204" xr:uid="{C4FC79E6-B03E-41FE-813E-502CEBFD536B}"/>
    <cellStyle name="Normal 90 2 3 4" xfId="31322" xr:uid="{34D03ECC-0307-4BFF-A4BF-D0A2A9B1D95F}"/>
    <cellStyle name="Normal 90 2 4" xfId="6154" xr:uid="{6EF68F26-E5E8-43A1-AA50-6F1FAEE0401A}"/>
    <cellStyle name="Normal 90 2 4 2" xfId="24686" xr:uid="{D625C9DC-667A-4DDF-9FBC-4521E9BF6F0F}"/>
    <cellStyle name="Normal 90 2 4 3" xfId="32804" xr:uid="{7E1A5CA4-5D7E-46C6-9141-7CA86B9B0C89}"/>
    <cellStyle name="Normal 90 2 5" xfId="21747" xr:uid="{F9087F9C-C6B7-433B-A56D-09997A2C82FF}"/>
    <cellStyle name="Normal 90 2 6" xfId="29863" xr:uid="{0FFF4A03-BD5F-471E-A917-CAD93459C797}"/>
    <cellStyle name="Normal 90 3" xfId="2630" xr:uid="{185F3BE5-ECE8-4169-B73E-A4DE18F8D34B}"/>
    <cellStyle name="Normal 91" xfId="1039" xr:uid="{A1825A2B-FEF4-4466-85C6-E86943D3CB19}"/>
    <cellStyle name="Normal 91 2" xfId="3060" xr:uid="{15265799-B160-4E60-A6DF-371C900CDF3A}"/>
    <cellStyle name="Normal 91 2 2" xfId="3916" xr:uid="{DF2C080A-18BB-485E-944C-2AEE6A33E03A}"/>
    <cellStyle name="Normal 91 2 2 2" xfId="5349" xr:uid="{8614DC2F-DD83-4853-BEC6-30C0AFF6B0E3}"/>
    <cellStyle name="Normal 91 2 2 2 2" xfId="8285" xr:uid="{63CC2419-898A-4F9E-81F4-7CD92DFF7E27}"/>
    <cellStyle name="Normal 91 2 2 2 2 2" xfId="26817" xr:uid="{B4873635-45DE-44F9-9313-BD96969393CD}"/>
    <cellStyle name="Normal 91 2 2 2 2 3" xfId="34935" xr:uid="{D58425CB-C193-4E10-87AD-3FECC066DEF1}"/>
    <cellStyle name="Normal 91 2 2 2 3" xfId="23909" xr:uid="{8B474135-4B0D-458F-811B-DB9D8D65906D}"/>
    <cellStyle name="Normal 91 2 2 2 4" xfId="32027" xr:uid="{7A692AE2-FA01-4A57-847F-9ED162431B0C}"/>
    <cellStyle name="Normal 91 2 2 3" xfId="6859" xr:uid="{2A6CED4C-A8E4-4799-9014-07D9D6678CB3}"/>
    <cellStyle name="Normal 91 2 2 3 2" xfId="25391" xr:uid="{9149ED6D-36CD-45FA-A7C0-A66034209004}"/>
    <cellStyle name="Normal 91 2 2 3 3" xfId="33509" xr:uid="{802AE9D5-6257-4BD0-8089-C5C4185D99AE}"/>
    <cellStyle name="Normal 91 2 2 4" xfId="22481" xr:uid="{4C3B8B67-0070-461E-A619-7BB0ACD0241C}"/>
    <cellStyle name="Normal 91 2 2 5" xfId="30599" xr:uid="{A18506F6-BC4A-4972-B479-F5EA083203A1}"/>
    <cellStyle name="Normal 91 2 3" xfId="4638" xr:uid="{443E36A1-C616-4747-B69F-CA980F5C02C2}"/>
    <cellStyle name="Normal 91 2 3 2" xfId="7574" xr:uid="{01C68554-7E42-4F1B-93FF-E211F7400F21}"/>
    <cellStyle name="Normal 91 2 3 2 2" xfId="26106" xr:uid="{9FEAD8A0-484F-4A34-A1BC-99BAC01F8963}"/>
    <cellStyle name="Normal 91 2 3 2 3" xfId="34224" xr:uid="{A2E1A53E-BB36-472A-AA05-A345702C4F1A}"/>
    <cellStyle name="Normal 91 2 3 3" xfId="23198" xr:uid="{EABF66DF-A5BE-483C-A3FF-EE6F7E981973}"/>
    <cellStyle name="Normal 91 2 3 4" xfId="31316" xr:uid="{BA9DA84C-D244-4EDA-AB7C-760C4A514319}"/>
    <cellStyle name="Normal 91 2 4" xfId="6148" xr:uid="{119583FC-C83F-4492-AC31-AF12B64874B8}"/>
    <cellStyle name="Normal 91 2 4 2" xfId="24680" xr:uid="{D5418E30-33B5-433A-AF50-5E41814945F8}"/>
    <cellStyle name="Normal 91 2 4 3" xfId="32798" xr:uid="{EF385417-0FED-4D18-A24A-F20330203E8D}"/>
    <cellStyle name="Normal 91 2 5" xfId="21740" xr:uid="{C76BF0F4-6243-4EEE-8D73-0AE820568E32}"/>
    <cellStyle name="Normal 91 2 6" xfId="29856" xr:uid="{D7CF9F63-6249-4C04-AA7D-CAD2203278CE}"/>
    <cellStyle name="Normal 91 3" xfId="2594" xr:uid="{4D9C6320-1264-4670-BE7B-6CD6B63997A3}"/>
    <cellStyle name="Normal 92" xfId="1095" xr:uid="{C885693F-1191-4831-9216-7AABA99DDBC6}"/>
    <cellStyle name="Normal 92 2" xfId="3034" xr:uid="{1400696A-8528-405E-9B49-05736200A957}"/>
    <cellStyle name="Normal 92 2 2" xfId="3896" xr:uid="{70F03C32-87C5-46BB-8455-3F7D4F35723A}"/>
    <cellStyle name="Normal 92 2 2 2" xfId="5329" xr:uid="{413046D8-D2BD-4585-A3D6-FC4FFBD446E0}"/>
    <cellStyle name="Normal 92 2 2 2 2" xfId="8265" xr:uid="{A2D42862-E16B-45BF-A302-E65F819564ED}"/>
    <cellStyle name="Normal 92 2 2 2 2 2" xfId="26797" xr:uid="{47EB49ED-DFF1-4598-9F54-241E6973395D}"/>
    <cellStyle name="Normal 92 2 2 2 2 3" xfId="34915" xr:uid="{328A4066-17E4-40AD-B02E-C6C782A23080}"/>
    <cellStyle name="Normal 92 2 2 2 3" xfId="23889" xr:uid="{89C90A45-0DA7-4028-8F5F-64FA4E9B089E}"/>
    <cellStyle name="Normal 92 2 2 2 4" xfId="32007" xr:uid="{19A2153B-A835-40BA-9C10-F0847D8917F7}"/>
    <cellStyle name="Normal 92 2 2 3" xfId="6839" xr:uid="{4556E643-BEBE-4253-BECC-84D4325526F9}"/>
    <cellStyle name="Normal 92 2 2 3 2" xfId="25371" xr:uid="{058CDF0B-DA75-4A52-BF52-346EB7312BA5}"/>
    <cellStyle name="Normal 92 2 2 3 3" xfId="33489" xr:uid="{E5C853EC-0612-4EEF-8B2F-9FB7FEC42A1E}"/>
    <cellStyle name="Normal 92 2 2 4" xfId="22461" xr:uid="{5DAB8FB8-BCBD-43B3-8628-57C8CB72D3C2}"/>
    <cellStyle name="Normal 92 2 2 5" xfId="30579" xr:uid="{2A54FC75-99DC-4087-AEB5-7A76BBF0D813}"/>
    <cellStyle name="Normal 92 2 3" xfId="4618" xr:uid="{8D5DEFEF-EBCB-4BC4-B718-72D0479B05DB}"/>
    <cellStyle name="Normal 92 2 3 2" xfId="7554" xr:uid="{024D6C59-E296-4783-9FDC-1C4DA63B6577}"/>
    <cellStyle name="Normal 92 2 3 2 2" xfId="26086" xr:uid="{8B26B1C5-43F7-4086-983B-877DC92A9E9A}"/>
    <cellStyle name="Normal 92 2 3 2 3" xfId="34204" xr:uid="{A133544F-EF4C-46B0-8556-E884EF88315A}"/>
    <cellStyle name="Normal 92 2 3 3" xfId="23178" xr:uid="{AFDDEEA6-8FCE-4465-BB7B-6267601912FC}"/>
    <cellStyle name="Normal 92 2 3 4" xfId="31296" xr:uid="{0EF50F4A-8594-4AB1-8778-8941379D826D}"/>
    <cellStyle name="Normal 92 2 4" xfId="6128" xr:uid="{A28FE0A7-DD50-49FC-A630-CF44D3A79D2F}"/>
    <cellStyle name="Normal 92 2 4 2" xfId="24660" xr:uid="{30AB04CA-5563-4BC4-8E33-0CD0E5D94778}"/>
    <cellStyle name="Normal 92 2 4 3" xfId="32778" xr:uid="{A942C56D-8A9E-4643-A2C9-B2F11A40D789}"/>
    <cellStyle name="Normal 92 2 5" xfId="21717" xr:uid="{8208B69A-594C-41E8-A820-8C51D986B812}"/>
    <cellStyle name="Normal 92 2 6" xfId="29833" xr:uid="{97B7AA39-A113-4A77-B5E8-09826429E897}"/>
    <cellStyle name="Normal 92 3" xfId="3591" xr:uid="{8E46D587-E7A4-469E-BBD6-0BEC5299F05E}"/>
    <cellStyle name="Normal 92 3 2" xfId="5025" xr:uid="{B4378E9D-F0B5-4A2F-90B2-CB37F6A0623A}"/>
    <cellStyle name="Normal 92 3 2 2" xfId="7961" xr:uid="{6122AD52-F9AE-4FB6-AA20-8F655F20323D}"/>
    <cellStyle name="Normal 92 3 2 2 2" xfId="26493" xr:uid="{CC69D3A5-932D-48A8-A1D2-E72A5E79B775}"/>
    <cellStyle name="Normal 92 3 2 2 3" xfId="34611" xr:uid="{71D24D01-0C04-4B29-A02E-C96B749D2AC7}"/>
    <cellStyle name="Normal 92 3 2 3" xfId="23585" xr:uid="{371D9367-7919-4A06-806A-44F851E45309}"/>
    <cellStyle name="Normal 92 3 2 4" xfId="31703" xr:uid="{7C7EFF0A-6976-4D3B-83E4-F32BB843B918}"/>
    <cellStyle name="Normal 92 3 3" xfId="6535" xr:uid="{99048732-E6DE-401E-888C-6DB346F27CC1}"/>
    <cellStyle name="Normal 92 3 3 2" xfId="25067" xr:uid="{D50A53D6-9CEA-4ACE-BAB5-3790F07AF250}"/>
    <cellStyle name="Normal 92 3 3 3" xfId="33185" xr:uid="{54CDFCA4-102E-48D8-9142-8C4FA35F2E5A}"/>
    <cellStyle name="Normal 92 3 4" xfId="22157" xr:uid="{676A4E13-00C7-4E60-850E-EA6A76B9A743}"/>
    <cellStyle name="Normal 92 3 5" xfId="30275" xr:uid="{78C361E0-7A7D-43B2-96E8-7E3A822A5128}"/>
    <cellStyle name="Normal 92 4" xfId="4314" xr:uid="{9FAA33A1-0706-4C28-BBB2-AF3498270A26}"/>
    <cellStyle name="Normal 92 4 2" xfId="7250" xr:uid="{2FC37809-42F2-48EA-AEC1-FADBB0714457}"/>
    <cellStyle name="Normal 92 4 2 2" xfId="25782" xr:uid="{ACDCE037-82AE-4605-B4F3-C262BBBD4B7D}"/>
    <cellStyle name="Normal 92 4 2 3" xfId="33900" xr:uid="{F4D5F9CD-D8C5-490B-84AB-1A4105E3167F}"/>
    <cellStyle name="Normal 92 4 3" xfId="22874" xr:uid="{85DE9C06-9A45-48A8-A807-4E4203CF8DE9}"/>
    <cellStyle name="Normal 92 4 4" xfId="30992" xr:uid="{95D8FD12-5BC9-447D-A6C1-24F22DF8130F}"/>
    <cellStyle name="Normal 92 5" xfId="5824" xr:uid="{A06B6766-97BE-4CFE-8D95-9D518C25CDFD}"/>
    <cellStyle name="Normal 92 5 2" xfId="24356" xr:uid="{86EEFD45-C725-4370-B341-66A3D52F99DE}"/>
    <cellStyle name="Normal 92 5 3" xfId="32474" xr:uid="{7327E2D3-AF87-4B1E-8BE6-DD66136B791F}"/>
    <cellStyle name="Normal 92 6" xfId="2598" xr:uid="{F89893A1-90EF-4DAC-B276-2D9BAD4BB74C}"/>
    <cellStyle name="Normal 92 6 2" xfId="21391" xr:uid="{0DC523D8-82AE-4829-AF99-C8CB0C9F47CE}"/>
    <cellStyle name="Normal 92 6 3" xfId="29508" xr:uid="{524412CC-B684-4764-B2CF-3E0702B2DC96}"/>
    <cellStyle name="Normal 93" xfId="1086" xr:uid="{CAEA4DCF-9E72-41B7-81FE-D35378FC1B79}"/>
    <cellStyle name="Normal 93 2" xfId="3022" xr:uid="{D9335009-EF05-42E7-B9BC-C75390E192D7}"/>
    <cellStyle name="Normal 93 2 2" xfId="3886" xr:uid="{8CDD774E-E2CB-41D4-98C7-0E516D53BA77}"/>
    <cellStyle name="Normal 93 2 2 2" xfId="5319" xr:uid="{8A155A1B-FC53-418D-91B4-3A9BF4723F50}"/>
    <cellStyle name="Normal 93 2 2 2 2" xfId="8255" xr:uid="{BD2BF8E8-CB8D-4797-BFDB-658D6CD74F4F}"/>
    <cellStyle name="Normal 93 2 2 2 2 2" xfId="26787" xr:uid="{9ED30098-1BF1-450B-883D-EAAAE7511173}"/>
    <cellStyle name="Normal 93 2 2 2 2 3" xfId="34905" xr:uid="{BB3492B7-6455-47B8-A2D9-8F0FA9222E66}"/>
    <cellStyle name="Normal 93 2 2 2 3" xfId="23879" xr:uid="{E8D8F68A-6C5C-4435-B281-3EFDA3D0322B}"/>
    <cellStyle name="Normal 93 2 2 2 4" xfId="31997" xr:uid="{6467FF68-1656-4BC7-9C86-23C45C11A649}"/>
    <cellStyle name="Normal 93 2 2 3" xfId="6829" xr:uid="{4161A29F-F00D-489C-A3D1-9B6FB8715095}"/>
    <cellStyle name="Normal 93 2 2 3 2" xfId="25361" xr:uid="{44713253-DE37-42FA-AFA3-9FAF9834CA35}"/>
    <cellStyle name="Normal 93 2 2 3 3" xfId="33479" xr:uid="{24AF05A5-2A27-4479-A8C1-29C88A575FA3}"/>
    <cellStyle name="Normal 93 2 2 4" xfId="22451" xr:uid="{09165072-1A9D-4A8F-ABFF-B6B8C8992EB4}"/>
    <cellStyle name="Normal 93 2 2 5" xfId="30569" xr:uid="{83EFC98C-003D-4B41-AA51-2B5A6BB20904}"/>
    <cellStyle name="Normal 93 2 3" xfId="4608" xr:uid="{5CD9F7DA-40E2-40F6-A339-3E16B7B15EF9}"/>
    <cellStyle name="Normal 93 2 3 2" xfId="7544" xr:uid="{19890837-91D1-44C2-BBB5-2C5A2FF93C27}"/>
    <cellStyle name="Normal 93 2 3 2 2" xfId="26076" xr:uid="{CCB8E541-9B96-4F0C-A19E-D779C22CEE0B}"/>
    <cellStyle name="Normal 93 2 3 2 3" xfId="34194" xr:uid="{B3CDAC71-B430-4637-97A7-423EA2E4AB05}"/>
    <cellStyle name="Normal 93 2 3 3" xfId="23168" xr:uid="{0AA5A9AD-A922-445A-BEA1-DE8D28BD8D98}"/>
    <cellStyle name="Normal 93 2 3 4" xfId="31286" xr:uid="{74231B09-57FB-4614-81D7-804080E28A1C}"/>
    <cellStyle name="Normal 93 2 4" xfId="6118" xr:uid="{000DE1E5-3DB8-462F-A8BA-DC7FB059BF9D}"/>
    <cellStyle name="Normal 93 2 4 2" xfId="24650" xr:uid="{822DF859-2F25-4D6D-8746-44A7EC411EFF}"/>
    <cellStyle name="Normal 93 2 4 3" xfId="32768" xr:uid="{5997B7BB-DBAA-4F85-9632-521A419BFAA2}"/>
    <cellStyle name="Normal 93 2 5" xfId="21707" xr:uid="{57C9CF5B-A825-453C-8715-9726B1CA8A03}"/>
    <cellStyle name="Normal 93 2 6" xfId="29823" xr:uid="{39E0A23B-7D82-4B29-B16A-170FAC4A1B88}"/>
    <cellStyle name="Normal 93 3" xfId="2600" xr:uid="{05B8E296-48AF-4825-A248-EC19174096EF}"/>
    <cellStyle name="Normal 94" xfId="1105" xr:uid="{A63F4771-7973-48A8-8DBC-7F8EBE2E6F58}"/>
    <cellStyle name="Normal 94 2" xfId="3039" xr:uid="{166DD3AF-8DEF-4691-85AE-F17021AD4778}"/>
    <cellStyle name="Normal 94 2 2" xfId="3901" xr:uid="{86DF2245-F689-4037-B64F-BDD0D00B25A9}"/>
    <cellStyle name="Normal 94 2 2 2" xfId="5334" xr:uid="{AA941670-9E8C-46A1-B64B-5E2E2F8FC1E4}"/>
    <cellStyle name="Normal 94 2 2 2 2" xfId="8270" xr:uid="{B56CD3C0-F2F3-46E9-8E73-1166D93551D4}"/>
    <cellStyle name="Normal 94 2 2 2 2 2" xfId="26802" xr:uid="{38B79DE9-2070-4925-A20C-2699BD9059CE}"/>
    <cellStyle name="Normal 94 2 2 2 2 3" xfId="34920" xr:uid="{977B4182-45CE-4FDB-AA43-FB12567DB714}"/>
    <cellStyle name="Normal 94 2 2 2 3" xfId="23894" xr:uid="{21A6A904-DB95-45ED-BE6C-1DB6DF5A17EB}"/>
    <cellStyle name="Normal 94 2 2 2 4" xfId="32012" xr:uid="{D27AABDC-ED04-431E-90A1-9234A2BB627D}"/>
    <cellStyle name="Normal 94 2 2 3" xfId="6844" xr:uid="{B5113FC3-959A-4A83-B595-E391205CECF6}"/>
    <cellStyle name="Normal 94 2 2 3 2" xfId="25376" xr:uid="{2F42EF34-9DAC-4447-88E2-D8F680B69013}"/>
    <cellStyle name="Normal 94 2 2 3 3" xfId="33494" xr:uid="{1B8E5D8D-37E4-490A-9730-FFAED1299E55}"/>
    <cellStyle name="Normal 94 2 2 4" xfId="22466" xr:uid="{689E4372-0F67-4B2F-97FE-F31A94014E95}"/>
    <cellStyle name="Normal 94 2 2 5" xfId="30584" xr:uid="{A3460F9C-1758-45B2-8B70-48B3B31974C7}"/>
    <cellStyle name="Normal 94 2 3" xfId="4623" xr:uid="{6FEE6AFA-FFB3-4679-8A2C-8880A8CD5F6E}"/>
    <cellStyle name="Normal 94 2 3 2" xfId="7559" xr:uid="{BFFD02D0-B60A-4737-872A-3E333FE012EE}"/>
    <cellStyle name="Normal 94 2 3 2 2" xfId="26091" xr:uid="{00DDBD90-66DB-42C5-8108-E814E8DC57FF}"/>
    <cellStyle name="Normal 94 2 3 2 3" xfId="34209" xr:uid="{54C11824-BA6B-40C1-B8AC-E02F2986B48E}"/>
    <cellStyle name="Normal 94 2 3 3" xfId="23183" xr:uid="{A882F5F6-21E1-47B0-9515-4101957B2912}"/>
    <cellStyle name="Normal 94 2 3 4" xfId="31301" xr:uid="{91530B9A-B026-45CF-908C-02D04DC1A121}"/>
    <cellStyle name="Normal 94 2 4" xfId="6133" xr:uid="{46B8B516-58AA-45EC-B144-C3C844900C92}"/>
    <cellStyle name="Normal 94 2 4 2" xfId="24665" xr:uid="{AFF43918-7FE0-4DFB-9356-ED4F17A44A41}"/>
    <cellStyle name="Normal 94 2 4 3" xfId="32783" xr:uid="{ED3FA45E-BF05-468C-995C-A96E45B0E0C3}"/>
    <cellStyle name="Normal 94 2 5" xfId="21722" xr:uid="{7F48B1AB-1CB9-4A29-86DF-5150AF59ADEB}"/>
    <cellStyle name="Normal 94 2 6" xfId="29838" xr:uid="{3B3427B0-78A7-4D31-9B78-80F6BF16437D}"/>
    <cellStyle name="Normal 95" xfId="1113" xr:uid="{EA69E0CF-D437-4227-8D70-92D6CAD5B7C8}"/>
    <cellStyle name="Normal 95 2" xfId="3051" xr:uid="{9D4D0621-5A51-4F2D-A329-EEBD8F5AA265}"/>
    <cellStyle name="Normal 95 2 2" xfId="3910" xr:uid="{0F818BF2-88DD-4C65-B166-12A99E914547}"/>
    <cellStyle name="Normal 95 2 2 2" xfId="5343" xr:uid="{A471375D-59E4-4908-9DC6-2135C7CC7307}"/>
    <cellStyle name="Normal 95 2 2 2 2" xfId="8279" xr:uid="{5F1BC538-ECB8-47C9-B33B-3C0C12BE4D2C}"/>
    <cellStyle name="Normal 95 2 2 2 2 2" xfId="26811" xr:uid="{AB096BE2-6F5C-4D06-AFBB-4926B0144C1D}"/>
    <cellStyle name="Normal 95 2 2 2 2 3" xfId="34929" xr:uid="{35F5DCAF-F923-4BC3-9B99-4CB4974F3203}"/>
    <cellStyle name="Normal 95 2 2 2 3" xfId="23903" xr:uid="{EA628225-813B-457C-A7A5-456EC0981D83}"/>
    <cellStyle name="Normal 95 2 2 2 4" xfId="32021" xr:uid="{AE3EF089-9ADC-49B4-B119-472B55BE2E53}"/>
    <cellStyle name="Normal 95 2 2 3" xfId="6853" xr:uid="{F49D5937-6A92-41CF-ADB3-4F42A08C37A5}"/>
    <cellStyle name="Normal 95 2 2 3 2" xfId="25385" xr:uid="{4BB6CC3E-D4DC-4836-BF53-271EE29FDCC5}"/>
    <cellStyle name="Normal 95 2 2 3 3" xfId="33503" xr:uid="{81C73CB8-8D4D-4A1D-B5A6-5AAD44CC251A}"/>
    <cellStyle name="Normal 95 2 2 4" xfId="22475" xr:uid="{2E5664D1-D140-48FA-AFB9-9A9969CC0DBE}"/>
    <cellStyle name="Normal 95 2 2 5" xfId="30593" xr:uid="{E0349B8F-7827-46A6-BD62-C5A3D3E69B74}"/>
    <cellStyle name="Normal 95 2 3" xfId="4632" xr:uid="{AEAFF17C-A476-4B93-A7BD-925A64C79451}"/>
    <cellStyle name="Normal 95 2 3 2" xfId="7568" xr:uid="{5BF672C6-12A8-4824-A2F0-0A8D65D497D8}"/>
    <cellStyle name="Normal 95 2 3 2 2" xfId="26100" xr:uid="{1F5AEB04-68EB-49FC-BE26-D34503A7F0FD}"/>
    <cellStyle name="Normal 95 2 3 2 3" xfId="34218" xr:uid="{43FC9EBC-5977-4F4D-8618-63839085C099}"/>
    <cellStyle name="Normal 95 2 3 3" xfId="23192" xr:uid="{5DAAB69F-D78C-472C-A169-8D80364051A8}"/>
    <cellStyle name="Normal 95 2 3 4" xfId="31310" xr:uid="{A77F856E-86AF-40C1-952E-2CAB075968BC}"/>
    <cellStyle name="Normal 95 2 4" xfId="6142" xr:uid="{C1398259-8121-49A8-82AA-03032A7652F9}"/>
    <cellStyle name="Normal 95 2 4 2" xfId="24674" xr:uid="{1BCBDA96-82B7-4CE9-B5CE-24A48E606583}"/>
    <cellStyle name="Normal 95 2 4 3" xfId="32792" xr:uid="{AB47D41C-2EB9-4079-929A-55CADC9FDF3E}"/>
    <cellStyle name="Normal 95 2 5" xfId="21733" xr:uid="{7658E2AB-9AC7-45F2-B396-64BA70D13BD0}"/>
    <cellStyle name="Normal 95 2 6" xfId="29849" xr:uid="{2ED2364F-0DAA-48B5-81BF-1602327E77EB}"/>
    <cellStyle name="Normal 96" xfId="1125" xr:uid="{C4E00B85-A8C1-440D-89EA-9A81DAAF532F}"/>
    <cellStyle name="Normal 96 2" xfId="3059" xr:uid="{8BF39ADA-6EED-41A5-9675-B03ED288E6A6}"/>
    <cellStyle name="Normal 96 2 2" xfId="3915" xr:uid="{F22E70A9-8868-4A2E-9E04-44A4A6989270}"/>
    <cellStyle name="Normal 96 2 2 2" xfId="5348" xr:uid="{2F3E768B-8D1F-44BE-9821-5B21AFA19B78}"/>
    <cellStyle name="Normal 96 2 2 2 2" xfId="8284" xr:uid="{EB0D6134-FE14-48CF-A0BE-778790B5F6B2}"/>
    <cellStyle name="Normal 96 2 2 2 2 2" xfId="26816" xr:uid="{DBC378E7-0073-4D61-98F8-33AC0FDDF99D}"/>
    <cellStyle name="Normal 96 2 2 2 2 3" xfId="34934" xr:uid="{A556B10A-A165-4408-9E3D-A1BF5ACEA134}"/>
    <cellStyle name="Normal 96 2 2 2 3" xfId="23908" xr:uid="{BD4190F8-0E31-4266-941F-471C906781D5}"/>
    <cellStyle name="Normal 96 2 2 2 4" xfId="32026" xr:uid="{B804F31D-6D82-4E15-8477-EAFE3E38DBDE}"/>
    <cellStyle name="Normal 96 2 2 3" xfId="6858" xr:uid="{CD32889F-1EE4-4A53-A586-55333E87D1D2}"/>
    <cellStyle name="Normal 96 2 2 3 2" xfId="25390" xr:uid="{6F8AD098-9D48-48AA-A0DB-340CBD95BDC4}"/>
    <cellStyle name="Normal 96 2 2 3 3" xfId="33508" xr:uid="{E83E5D5B-679D-407D-B5FD-61B00721500A}"/>
    <cellStyle name="Normal 96 2 2 4" xfId="22480" xr:uid="{8C3A019E-2ECA-4858-BE39-80AB0FD3183A}"/>
    <cellStyle name="Normal 96 2 2 5" xfId="30598" xr:uid="{3CD3E2D9-FC95-4428-A813-76DE280464C3}"/>
    <cellStyle name="Normal 96 2 3" xfId="4637" xr:uid="{BEEAB1F8-9E51-480A-A6E4-3EE586C773AD}"/>
    <cellStyle name="Normal 96 2 3 2" xfId="7573" xr:uid="{F76F479F-560F-4BEB-9EFE-DD20617BC384}"/>
    <cellStyle name="Normal 96 2 3 2 2" xfId="26105" xr:uid="{67E7EE3A-51FE-4019-B8AE-9FFB7E6B67C0}"/>
    <cellStyle name="Normal 96 2 3 2 3" xfId="34223" xr:uid="{F3B4F3A6-DBD1-42FE-8488-A20BCABD7DD3}"/>
    <cellStyle name="Normal 96 2 3 3" xfId="23197" xr:uid="{F7D56A05-E34B-4395-8593-F79BF8358059}"/>
    <cellStyle name="Normal 96 2 3 4" xfId="31315" xr:uid="{6622740E-3925-4AC7-B378-1A19A3BA40EC}"/>
    <cellStyle name="Normal 96 2 4" xfId="6147" xr:uid="{8D6F0BD5-C27F-4455-BC6A-1CDCB22553BD}"/>
    <cellStyle name="Normal 96 2 4 2" xfId="24679" xr:uid="{6C4940DE-D79C-430D-9723-57100BCE646F}"/>
    <cellStyle name="Normal 96 2 4 3" xfId="32797" xr:uid="{9C420D77-4CA6-4FC2-BAFE-BF039F907CCB}"/>
    <cellStyle name="Normal 96 2 5" xfId="21739" xr:uid="{450A9199-38EB-47B7-9E34-6F7491856B4A}"/>
    <cellStyle name="Normal 96 2 6" xfId="29855" xr:uid="{C98F6E38-648C-4DB4-BEA6-86A387442CFD}"/>
    <cellStyle name="Normal 97" xfId="1127" xr:uid="{EAF1C7AB-A02E-43A6-B8C4-FD7133DD876A}"/>
    <cellStyle name="Normal 97 2" xfId="3024" xr:uid="{A671A35A-3513-4E54-BE4B-CCDBB0B965B1}"/>
    <cellStyle name="Normal 97 2 2" xfId="3888" xr:uid="{E8D57AA7-0EB0-445A-A14D-0D2DF37F7377}"/>
    <cellStyle name="Normal 97 2 2 2" xfId="5321" xr:uid="{FD27ED3E-0454-4B64-BD9E-4BC34EC1A5FB}"/>
    <cellStyle name="Normal 97 2 2 2 2" xfId="8257" xr:uid="{31CBECAD-9FA0-49D5-A4D2-DC14904072A2}"/>
    <cellStyle name="Normal 97 2 2 2 2 2" xfId="26789" xr:uid="{AE18FBF2-F77D-480E-8808-CC4C18B7B436}"/>
    <cellStyle name="Normal 97 2 2 2 2 3" xfId="34907" xr:uid="{4AD584CE-615E-4A51-93BB-1DED68160273}"/>
    <cellStyle name="Normal 97 2 2 2 3" xfId="23881" xr:uid="{1DD7D32D-862D-42C2-BA92-41F4C3D97377}"/>
    <cellStyle name="Normal 97 2 2 2 4" xfId="31999" xr:uid="{D463A3FF-8BBE-4CF0-88F9-404C2C100001}"/>
    <cellStyle name="Normal 97 2 2 3" xfId="6831" xr:uid="{28564A00-4119-4874-BDF0-898F545BCDE2}"/>
    <cellStyle name="Normal 97 2 2 3 2" xfId="25363" xr:uid="{9AA8CEEF-3325-4B77-9ADD-09D4C8455A00}"/>
    <cellStyle name="Normal 97 2 2 3 3" xfId="33481" xr:uid="{AA2CE75B-65F3-4F9E-A3C1-AC8F2657145B}"/>
    <cellStyle name="Normal 97 2 2 4" xfId="22453" xr:uid="{C2C7A317-4961-4D87-A9EA-4AA00C186A5F}"/>
    <cellStyle name="Normal 97 2 2 5" xfId="30571" xr:uid="{04A1D894-0106-43E5-B3B9-15FCFD4B3273}"/>
    <cellStyle name="Normal 97 2 3" xfId="4610" xr:uid="{94E1F558-F6B2-4B07-BE13-A30BD67BB23A}"/>
    <cellStyle name="Normal 97 2 3 2" xfId="7546" xr:uid="{18566283-08C4-4086-B6E7-E6DEC19E5330}"/>
    <cellStyle name="Normal 97 2 3 2 2" xfId="26078" xr:uid="{17237B5B-6E14-4456-BD94-1811BA65C96D}"/>
    <cellStyle name="Normal 97 2 3 2 3" xfId="34196" xr:uid="{C8F9AAB4-246B-4312-8EB9-374143DCCD2D}"/>
    <cellStyle name="Normal 97 2 3 3" xfId="23170" xr:uid="{B6EF58AF-5E13-4548-8018-1E11B68364BE}"/>
    <cellStyle name="Normal 97 2 3 4" xfId="31288" xr:uid="{8AC71D42-F6FF-4E50-B349-23C72EF01264}"/>
    <cellStyle name="Normal 97 2 4" xfId="6120" xr:uid="{648F01BE-A626-4EA4-B298-C69FAA1A25DD}"/>
    <cellStyle name="Normal 97 2 4 2" xfId="24652" xr:uid="{5E6D6CB7-4750-4654-BE9D-4FDF9A649D7B}"/>
    <cellStyle name="Normal 97 2 4 3" xfId="32770" xr:uid="{F2A65AA3-4B7A-4274-A6CC-2DC38E6BC834}"/>
    <cellStyle name="Normal 97 2 5" xfId="21709" xr:uid="{BBA6EBCA-004E-4F94-8E25-6BAD5087ABD1}"/>
    <cellStyle name="Normal 97 2 6" xfId="29825" xr:uid="{9511A78F-2E18-4AD1-81F2-93126914B3EF}"/>
    <cellStyle name="Normal 98" xfId="1133" xr:uid="{418AD1E1-AB47-4370-89FE-C61F1A96F728}"/>
    <cellStyle name="Normal 98 2" xfId="3072" xr:uid="{089EA634-D32B-4D17-88A2-378C82F26BFB}"/>
    <cellStyle name="Normal 98 2 2" xfId="3925" xr:uid="{BDF81EBD-D770-4E36-842D-4B82FE62F275}"/>
    <cellStyle name="Normal 98 2 2 2" xfId="5358" xr:uid="{BC0DEF53-7528-4C3C-86D0-11AD16285739}"/>
    <cellStyle name="Normal 98 2 2 2 2" xfId="8294" xr:uid="{C3DDDACF-6C8E-4C1F-82EC-E4B192C1D253}"/>
    <cellStyle name="Normal 98 2 2 2 2 2" xfId="26826" xr:uid="{47E6107A-7077-4C09-826C-16B880087344}"/>
    <cellStyle name="Normal 98 2 2 2 2 3" xfId="34944" xr:uid="{2B44BFE8-4485-4917-90A5-750E918BF42C}"/>
    <cellStyle name="Normal 98 2 2 2 3" xfId="23918" xr:uid="{61A995BA-73E4-40CF-B1B8-B666F5982C3E}"/>
    <cellStyle name="Normal 98 2 2 2 4" xfId="32036" xr:uid="{1AFDB55D-63DC-43B1-ADAF-5EE95A1DD0E8}"/>
    <cellStyle name="Normal 98 2 2 3" xfId="6868" xr:uid="{514F0838-2156-4C40-A7F9-06623B7AA042}"/>
    <cellStyle name="Normal 98 2 2 3 2" xfId="25400" xr:uid="{D332B54F-E34C-462E-AB84-E61F3C515B32}"/>
    <cellStyle name="Normal 98 2 2 3 3" xfId="33518" xr:uid="{F6E798D1-74FE-4B3C-A40F-D064AC1D9F01}"/>
    <cellStyle name="Normal 98 2 2 4" xfId="22490" xr:uid="{2C3E2721-7C89-4FE8-AACC-2016C354A5E2}"/>
    <cellStyle name="Normal 98 2 2 5" xfId="30608" xr:uid="{FEA40A6D-253B-4C8B-8649-966F855F7308}"/>
    <cellStyle name="Normal 98 2 3" xfId="4647" xr:uid="{57563A71-C8CA-478B-A013-62A036251AB2}"/>
    <cellStyle name="Normal 98 2 3 2" xfId="7583" xr:uid="{B74B9E59-BFC6-4BC7-AC45-C57803E9CA01}"/>
    <cellStyle name="Normal 98 2 3 2 2" xfId="26115" xr:uid="{BEF5799C-FCF2-485B-A247-4B193F24CD63}"/>
    <cellStyle name="Normal 98 2 3 2 3" xfId="34233" xr:uid="{81912F27-9FEB-416C-8194-1B8AE1A48E66}"/>
    <cellStyle name="Normal 98 2 3 3" xfId="23207" xr:uid="{73EAA84D-48A3-4B33-A781-9B4F36845630}"/>
    <cellStyle name="Normal 98 2 3 4" xfId="31325" xr:uid="{FC4C56BC-BB79-4E78-B68A-9E0F3BF8C81A}"/>
    <cellStyle name="Normal 98 2 4" xfId="6157" xr:uid="{38BC2CB4-E863-445F-9887-E6B5AC30F2C7}"/>
    <cellStyle name="Normal 98 2 4 2" xfId="24689" xr:uid="{B51F0871-B6E6-4406-B7C8-8D05408FA465}"/>
    <cellStyle name="Normal 98 2 4 3" xfId="32807" xr:uid="{0BF2003E-0C10-4E74-AC6C-4F52226649B7}"/>
    <cellStyle name="Normal 98 2 5" xfId="21750" xr:uid="{11BB479A-57FD-4756-8DA4-92482A271DBD}"/>
    <cellStyle name="Normal 98 2 6" xfId="29866" xr:uid="{47AB26DA-2553-44A3-9E16-B5105AD6FEA8}"/>
    <cellStyle name="Normal 99" xfId="1143" xr:uid="{0CD5DD5F-924B-4B5E-AD16-E78CA3F09FC3}"/>
    <cellStyle name="Normal 99 2" xfId="3074" xr:uid="{F3D9B61F-160C-4AA2-B2B9-C97C356F9921}"/>
    <cellStyle name="Normal 99 2 2" xfId="3927" xr:uid="{F3E9C43B-0232-44C8-8FEA-BAC9284E9C80}"/>
    <cellStyle name="Normal 99 2 2 2" xfId="5360" xr:uid="{E20CDBB7-C2AA-4295-B889-23D75AB379DE}"/>
    <cellStyle name="Normal 99 2 2 2 2" xfId="8296" xr:uid="{7E270D16-AC70-408C-98DA-9AEC91349B03}"/>
    <cellStyle name="Normal 99 2 2 2 2 2" xfId="26828" xr:uid="{3AAFD951-73A6-46F3-BB18-3D1D25F30EF1}"/>
    <cellStyle name="Normal 99 2 2 2 2 3" xfId="34946" xr:uid="{FC301B3F-3C7E-4BF2-9990-640EDA93F9CC}"/>
    <cellStyle name="Normal 99 2 2 2 3" xfId="23920" xr:uid="{AC94A28E-8B54-424C-8576-E3ED3898A0D2}"/>
    <cellStyle name="Normal 99 2 2 2 4" xfId="32038" xr:uid="{F747B176-11D9-42ED-B7E9-B7553B4B3FF8}"/>
    <cellStyle name="Normal 99 2 2 3" xfId="6870" xr:uid="{72091941-4F34-4F76-9774-A91062E8CC6D}"/>
    <cellStyle name="Normal 99 2 2 3 2" xfId="25402" xr:uid="{25D97F56-DFE5-453F-B48A-5B189519879D}"/>
    <cellStyle name="Normal 99 2 2 3 3" xfId="33520" xr:uid="{0DFA411E-D15B-4597-A481-EF409DE15BC2}"/>
    <cellStyle name="Normal 99 2 2 4" xfId="22492" xr:uid="{B01DC677-9232-454B-BBA9-0C2C3EC2B765}"/>
    <cellStyle name="Normal 99 2 2 5" xfId="30610" xr:uid="{3E05A906-7820-4066-A59A-4EEA82B8EEC5}"/>
    <cellStyle name="Normal 99 2 3" xfId="4649" xr:uid="{CDE33744-A143-466F-9D3F-2A0B010299D0}"/>
    <cellStyle name="Normal 99 2 3 2" xfId="7585" xr:uid="{4936B184-0828-4775-BFA2-1F997486F6FE}"/>
    <cellStyle name="Normal 99 2 3 2 2" xfId="26117" xr:uid="{D7AEAA0D-09BA-4318-A1FC-C7E2D1BA960F}"/>
    <cellStyle name="Normal 99 2 3 2 3" xfId="34235" xr:uid="{CFA96E17-0A1C-4337-957C-0EC9C81FA8DD}"/>
    <cellStyle name="Normal 99 2 3 3" xfId="23209" xr:uid="{B8D77F65-E305-48BA-B68D-BE0463FA65B1}"/>
    <cellStyle name="Normal 99 2 3 4" xfId="31327" xr:uid="{D9F1011E-B9EC-411A-A7C9-AFB967D1F1FF}"/>
    <cellStyle name="Normal 99 2 4" xfId="6159" xr:uid="{9E536586-C02E-41DA-8FB1-CEEFC8C08A49}"/>
    <cellStyle name="Normal 99 2 4 2" xfId="24691" xr:uid="{A534C3BD-73D4-4861-9AA2-F8F8AFB6F864}"/>
    <cellStyle name="Normal 99 2 4 3" xfId="32809" xr:uid="{5E9372F3-9E64-4647-9E15-6F502E062714}"/>
    <cellStyle name="Normal 99 2 5" xfId="21752" xr:uid="{817844F6-922E-4459-8C4D-00F4478459A2}"/>
    <cellStyle name="Normal 99 2 6" xfId="29868" xr:uid="{29E9961A-CFB7-4FE7-8DD6-E821CF12EF73}"/>
    <cellStyle name="Normale_9639A02C" xfId="1967" xr:uid="{1D275D4A-258D-41D0-A7C4-ABEFD9C9EC9E}"/>
    <cellStyle name="Note 10" xfId="2803" xr:uid="{8BD2F92F-87A9-45AC-8D0C-AB37DDCAE90F}"/>
    <cellStyle name="Note 10 10" xfId="12149" xr:uid="{8049DBCE-35A1-4F19-A5F1-9FAAEE93E4C4}"/>
    <cellStyle name="Note 10 11" xfId="15309" xr:uid="{4236C740-FE10-4BE0-A485-33E2BE72F961}"/>
    <cellStyle name="Note 10 12" xfId="15059" xr:uid="{1CF0E8ED-9A60-40D3-AA43-ACC274B1015A}"/>
    <cellStyle name="Note 10 13" xfId="15054" xr:uid="{372CEBDB-BDA8-4AF6-99F3-4FC06B28B174}"/>
    <cellStyle name="Note 10 14" xfId="14236" xr:uid="{4593CF88-4F64-40CC-AE70-83717744B0DC}"/>
    <cellStyle name="Note 10 15" xfId="12626" xr:uid="{320A07C1-C107-4614-8373-7958A10B8C47}"/>
    <cellStyle name="Note 10 16" xfId="14632" xr:uid="{E8140AC3-5C3F-4CA3-B3E5-E81B8D00F48C}"/>
    <cellStyle name="Note 10 17" xfId="17226" xr:uid="{F070C89C-8ECA-4EEF-8596-A141A6CF91D1}"/>
    <cellStyle name="Note 10 18" xfId="15343" xr:uid="{2651F513-6C45-4CF0-8603-E0B90DE8DCF9}"/>
    <cellStyle name="Note 10 19" xfId="21499" xr:uid="{C6014D05-4537-4DF9-B59D-FB41F30BC7F9}"/>
    <cellStyle name="Note 10 2" xfId="11471" xr:uid="{9E6E67B6-A607-42A1-9EB8-0A523201954F}"/>
    <cellStyle name="Note 10 2 2" xfId="27674" xr:uid="{7B85A4AC-06CD-4653-B2A9-D4451FD7823B}"/>
    <cellStyle name="Note 10 2 3" xfId="35867" xr:uid="{2BA4E9DF-3E36-4CC4-8803-CC0609E46136}"/>
    <cellStyle name="Note 10 20" xfId="20903" xr:uid="{6B4A450E-4138-4CA9-8635-F65D8F0D3691}"/>
    <cellStyle name="Note 10 21" xfId="29615" xr:uid="{BAA5D8F0-A186-4A18-867A-EC5DB6AE357B}"/>
    <cellStyle name="Note 10 22" xfId="29012" xr:uid="{DFF25BE6-E45B-45D7-BE88-02DA806D5D5D}"/>
    <cellStyle name="Note 10 3" xfId="11472" xr:uid="{648923FE-0CD2-4E54-8FF0-BFFC2A4F259C}"/>
    <cellStyle name="Note 10 4" xfId="11470" xr:uid="{7553CD98-44E9-4628-90D6-A1492F34255F}"/>
    <cellStyle name="Note 10 4 2" xfId="27673" xr:uid="{AC8891CA-48E6-484A-897A-21A8CA3E9566}"/>
    <cellStyle name="Note 10 4 3" xfId="35866" xr:uid="{C09F753E-14C6-4B9D-A4CC-829D1E76A4AF}"/>
    <cellStyle name="Note 10 5" xfId="11948" xr:uid="{57139056-1CDC-4BB6-B44D-73308622A15B}"/>
    <cellStyle name="Note 10 5 10" xfId="18872" xr:uid="{B982B42E-AFEB-4FFD-AB9E-ECAF9957D213}"/>
    <cellStyle name="Note 10 5 11" xfId="19207" xr:uid="{414E96DA-D1EB-43AA-AC45-BCDE060457BF}"/>
    <cellStyle name="Note 10 5 12" xfId="19534" xr:uid="{5C55EEFA-0EE7-4D28-975C-0CECFA09327A}"/>
    <cellStyle name="Note 10 5 13" xfId="19861" xr:uid="{6B26A403-867A-4692-A21C-1C80B86A6041}"/>
    <cellStyle name="Note 10 5 14" xfId="20123" xr:uid="{20E531CC-3699-4384-8006-ED586A59D8C0}"/>
    <cellStyle name="Note 10 5 15" xfId="27882" xr:uid="{5C8AB947-8DC0-46D9-97DC-3E3013E03396}"/>
    <cellStyle name="Note 10 5 16" xfId="28202" xr:uid="{5752176E-5A20-4202-89B9-FB17A1EC182A}"/>
    <cellStyle name="Note 10 5 17" xfId="36076" xr:uid="{6F89E0DF-26CD-429E-BF9D-28B54BD69BBC}"/>
    <cellStyle name="Note 10 5 18" xfId="36609" xr:uid="{B07AF7B6-DB8A-4FD2-B9F9-BDF363D71CEA}"/>
    <cellStyle name="Note 10 5 19" xfId="36877" xr:uid="{9CD04ED7-9926-424E-83CD-BF26385B89CD}"/>
    <cellStyle name="Note 10 5 2" xfId="15935" xr:uid="{06181DDE-C858-40D4-9DEC-6B0ABF7D2C5B}"/>
    <cellStyle name="Note 10 5 3" xfId="16336" xr:uid="{832F3739-1445-44DC-9070-B7332E15C8EB}"/>
    <cellStyle name="Note 10 5 4" xfId="16721" xr:uid="{D3ABE2F0-0821-4E2C-B7BF-76E2BE54E2CC}"/>
    <cellStyle name="Note 10 5 5" xfId="17096" xr:uid="{C1C31337-A9FC-4AF2-B642-0F1E91804A59}"/>
    <cellStyle name="Note 10 5 6" xfId="17471" xr:uid="{2BC62BE0-7668-4410-BF91-E94AF3015E2E}"/>
    <cellStyle name="Note 10 5 7" xfId="17838" xr:uid="{7CA3A3D0-0432-4266-9520-33D9D756A498}"/>
    <cellStyle name="Note 10 5 8" xfId="18185" xr:uid="{CAB26130-46DA-47DD-82A9-B32A3AAA83B2}"/>
    <cellStyle name="Note 10 5 9" xfId="18527" xr:uid="{6E93DD41-7199-4FFA-A4A2-D255C06A3B0A}"/>
    <cellStyle name="Note 10 6" xfId="13122" xr:uid="{F251824F-7E2C-4ACD-92A2-757210295E58}"/>
    <cellStyle name="Note 10 7" xfId="13539" xr:uid="{7877A404-0829-4B86-9057-49BB1F5FFB6D}"/>
    <cellStyle name="Note 10 8" xfId="13361" xr:uid="{852F88A4-F876-4E73-ADB2-54869DFEE325}"/>
    <cellStyle name="Note 10 9" xfId="14790" xr:uid="{B2BAD4D4-E060-458D-9F0E-CC01FEC38D63}"/>
    <cellStyle name="Note 11" xfId="11473" xr:uid="{4C5CB7A2-5192-4CAF-B793-825F9A5E381B}"/>
    <cellStyle name="Note 11 2" xfId="11474" xr:uid="{64B3F604-0AA2-452A-9401-7673C1C41C4E}"/>
    <cellStyle name="Note 11 2 2" xfId="27676" xr:uid="{BFB6D745-FDD6-41AA-8ED1-587135EEA957}"/>
    <cellStyle name="Note 11 2 3" xfId="35869" xr:uid="{411DEEC3-1F61-444C-BE02-F014BB33999B}"/>
    <cellStyle name="Note 11 3" xfId="11475" xr:uid="{97AC3EA0-A6C2-4966-B912-4517EA082AC6}"/>
    <cellStyle name="Note 11 4" xfId="27675" xr:uid="{41AAD800-2C31-438C-AAB6-760CF5922D05}"/>
    <cellStyle name="Note 11 5" xfId="35868" xr:uid="{666C85E1-567B-4611-9863-D8D80D727490}"/>
    <cellStyle name="Note 12" xfId="11476" xr:uid="{56ACDDCE-4817-4B76-8D97-DCB0A89BEF67}"/>
    <cellStyle name="Note 12 2" xfId="11477" xr:uid="{163DEE9B-B68B-4F69-9519-9F44567A3092}"/>
    <cellStyle name="Note 12 2 2" xfId="27678" xr:uid="{8EBF8636-E319-4967-8A94-C043EACB0326}"/>
    <cellStyle name="Note 12 2 3" xfId="35871" xr:uid="{EDAFEBD6-1322-4C16-9F90-E15C24416FD9}"/>
    <cellStyle name="Note 12 3" xfId="11478" xr:uid="{E3C810BD-C604-4440-B114-8CE91621508C}"/>
    <cellStyle name="Note 12 4" xfId="27677" xr:uid="{1F32FC62-D5C4-4188-9451-83F8E0F89F9C}"/>
    <cellStyle name="Note 12 5" xfId="35870" xr:uid="{DC9CD625-3FE6-418C-981E-B7FBE8B51FE7}"/>
    <cellStyle name="Note 13" xfId="11479" xr:uid="{9B81B1AE-9EBA-414D-AF8E-A37680F94B5A}"/>
    <cellStyle name="Note 13 2" xfId="11480" xr:uid="{FFA44E40-A8A4-48FB-8B64-3DAF850185D8}"/>
    <cellStyle name="Note 13 2 2" xfId="27680" xr:uid="{0C6C59B8-74E5-41FA-97A3-4870D99FBE25}"/>
    <cellStyle name="Note 13 2 3" xfId="35873" xr:uid="{46195E58-7206-4756-A00B-DC150D93160C}"/>
    <cellStyle name="Note 13 3" xfId="11481" xr:uid="{9DBCD45F-6880-41EE-B18E-23D67216D88D}"/>
    <cellStyle name="Note 13 4" xfId="27679" xr:uid="{396AD5B1-D1F8-414A-A4C9-1C9952BAE68A}"/>
    <cellStyle name="Note 13 5" xfId="35872" xr:uid="{57305D9A-D8AF-4024-BB6C-6BF42328ED93}"/>
    <cellStyle name="Note 14" xfId="11482" xr:uid="{9BCFB6D1-6133-47F2-82A6-C310A6316353}"/>
    <cellStyle name="Note 14 2" xfId="11483" xr:uid="{CE713482-6921-4E5F-8F51-85B3A4DEE326}"/>
    <cellStyle name="Note 14 2 2" xfId="27682" xr:uid="{B7690D0F-3369-4F5E-8F59-7D4BCF96CA79}"/>
    <cellStyle name="Note 14 2 3" xfId="35875" xr:uid="{75ABF5D3-5A81-4047-8F07-142850D6C75A}"/>
    <cellStyle name="Note 14 3" xfId="11484" xr:uid="{254BE9A2-02F3-45D0-BB0B-F69D8843B233}"/>
    <cellStyle name="Note 14 4" xfId="27681" xr:uid="{2A553E9F-83D5-4E9F-B5DD-623F9DF91E65}"/>
    <cellStyle name="Note 14 5" xfId="35874" xr:uid="{7E9AB458-B24A-4136-9537-92C6D47D1AB3}"/>
    <cellStyle name="Note 15" xfId="11485" xr:uid="{DD67FDD2-5755-43EF-827F-137E7047ACE1}"/>
    <cellStyle name="Note 15 2" xfId="11486" xr:uid="{9068BA92-09A5-463E-8F60-D9208D3F7EB0}"/>
    <cellStyle name="Note 15 2 2" xfId="27684" xr:uid="{08C80101-B78B-4AF6-BDF3-1F1957577DF5}"/>
    <cellStyle name="Note 15 2 3" xfId="35877" xr:uid="{65DF1DF7-DD7B-4668-80B2-50EBDD8CFCFC}"/>
    <cellStyle name="Note 15 3" xfId="11487" xr:uid="{4B3721F1-4D25-4E2F-8F70-DE8DEA7D5D74}"/>
    <cellStyle name="Note 15 4" xfId="27683" xr:uid="{43817284-8F36-4587-B73F-561023BBAFB7}"/>
    <cellStyle name="Note 15 5" xfId="35876" xr:uid="{BA182875-9CAC-4192-8741-F30CACA676BE}"/>
    <cellStyle name="Note 16" xfId="11488" xr:uid="{FCEE20C7-A477-4841-AECB-E476B636F9E4}"/>
    <cellStyle name="Note 16 2" xfId="11489" xr:uid="{A55CE6DD-6171-4B97-97B1-2027C94ECAEC}"/>
    <cellStyle name="Note 16 2 2" xfId="27686" xr:uid="{0E539FBD-52B3-4508-853E-ACBE1CCF5524}"/>
    <cellStyle name="Note 16 2 3" xfId="35879" xr:uid="{32B93674-B714-49A6-837D-6C511E27DD56}"/>
    <cellStyle name="Note 16 3" xfId="11490" xr:uid="{BA9A33F6-69A4-4A43-964B-71E303F13810}"/>
    <cellStyle name="Note 16 4" xfId="27685" xr:uid="{11C9E041-4ABE-49FA-AC91-394E4A3B2C83}"/>
    <cellStyle name="Note 16 5" xfId="35878" xr:uid="{81D8F69A-48BF-45CF-8000-57A950ED3509}"/>
    <cellStyle name="Note 17" xfId="11491" xr:uid="{FE359B8B-BB0A-41DC-9A30-6A0536810A85}"/>
    <cellStyle name="Note 17 2" xfId="11492" xr:uid="{2049D856-657D-4C11-860F-82FA937D1EB5}"/>
    <cellStyle name="Note 17 2 2" xfId="27688" xr:uid="{5649D703-BF32-4D0D-8F42-331844AFCE6B}"/>
    <cellStyle name="Note 17 2 3" xfId="35881" xr:uid="{AD2538F2-2878-4FBF-8FE1-30973521E6E9}"/>
    <cellStyle name="Note 17 3" xfId="11493" xr:uid="{D43EA69C-121E-430C-98EC-4F6256FE6116}"/>
    <cellStyle name="Note 17 4" xfId="27687" xr:uid="{4F7F332C-0C9E-4341-A074-7352F351A1D7}"/>
    <cellStyle name="Note 17 5" xfId="35880" xr:uid="{52C6BB07-5EF2-4CC6-BFB1-8674B96EA360}"/>
    <cellStyle name="Note 18" xfId="11494" xr:uid="{BEDFDDF5-F688-4AE7-A2EF-5B96D5FD7DD9}"/>
    <cellStyle name="Note 18 2" xfId="11495" xr:uid="{1E7530DB-B87F-4EC7-BF3C-E410DD19E25A}"/>
    <cellStyle name="Note 18 2 2" xfId="27690" xr:uid="{8B675957-B40D-4FF0-818D-93A2A976C83B}"/>
    <cellStyle name="Note 18 2 3" xfId="35883" xr:uid="{808ACFA0-13B7-42B6-94A8-D0919FCC6ADF}"/>
    <cellStyle name="Note 18 3" xfId="11496" xr:uid="{7F4F11BC-14ED-4482-9667-B810FBE6A344}"/>
    <cellStyle name="Note 18 4" xfId="27689" xr:uid="{5386CB56-33AA-4E6B-B529-BD055FFB8704}"/>
    <cellStyle name="Note 18 5" xfId="35882" xr:uid="{F488B00C-2606-41F9-AA7D-933FD57BCC75}"/>
    <cellStyle name="Note 19" xfId="11497" xr:uid="{BED4F0B4-F502-4B76-96C6-EB53612CCFE2}"/>
    <cellStyle name="Note 19 2" xfId="11498" xr:uid="{725C7BC3-DF30-401D-9F93-1F0B545ECBF1}"/>
    <cellStyle name="Note 19 2 2" xfId="27692" xr:uid="{DDC0A725-ED40-4A80-A489-8F69093623E4}"/>
    <cellStyle name="Note 19 2 3" xfId="35885" xr:uid="{160B2286-DFD6-4DF2-B897-48748B518B7A}"/>
    <cellStyle name="Note 19 3" xfId="11499" xr:uid="{8C11EEF0-C0FD-4FD8-8B64-1550AFA6D6A5}"/>
    <cellStyle name="Note 19 4" xfId="27691" xr:uid="{8DD34421-2F52-4631-A6C6-7D8A2FD0778E}"/>
    <cellStyle name="Note 19 5" xfId="35884" xr:uid="{581F1561-DCF3-40B2-9D83-A66ED1DD8377}"/>
    <cellStyle name="Note 2" xfId="511" xr:uid="{C5DC1D12-DB06-444E-A266-5156DC0F9834}"/>
    <cellStyle name="Note 2 10" xfId="14191" xr:uid="{332B33D0-99D2-4EB7-ACB0-A16C3B723B8B}"/>
    <cellStyle name="Note 2 11" xfId="14782" xr:uid="{9CBDBA27-B9AE-49CA-B474-8559EA65F6CA}"/>
    <cellStyle name="Note 2 12" xfId="13450" xr:uid="{146F287B-E51C-4F3D-B30C-18D01130377E}"/>
    <cellStyle name="Note 2 13" xfId="15119" xr:uid="{A7A97C6F-EA53-46F8-80EC-8228183D1C7B}"/>
    <cellStyle name="Note 2 14" xfId="14953" xr:uid="{5A5C7BB0-E40C-4C2E-8F35-623B46BF606A}"/>
    <cellStyle name="Note 2 15" xfId="14071" xr:uid="{3C64FABB-8766-4211-8E69-C2F7E952A8CE}"/>
    <cellStyle name="Note 2 16" xfId="15125" xr:uid="{80C1D0A1-28D0-48F2-9E22-461C01300DF0}"/>
    <cellStyle name="Note 2 17" xfId="14444" xr:uid="{E6FA5DD3-BF16-48C8-B0ED-1BEE6AA6D844}"/>
    <cellStyle name="Note 2 18" xfId="15375" xr:uid="{B18CB51F-3891-4F20-B925-189D4B1A3D4A}"/>
    <cellStyle name="Note 2 19" xfId="15069" xr:uid="{26AC4A5A-2EA0-4D6B-BEA5-0A33A73B9BC1}"/>
    <cellStyle name="Note 2 2" xfId="936" xr:uid="{835C851A-5206-4D32-A07D-CC7F5444AC88}"/>
    <cellStyle name="Note 2 2 10" xfId="16472" xr:uid="{39CE084F-5E44-4282-A257-F3D18A2E67F5}"/>
    <cellStyle name="Note 2 2 11" xfId="14448" xr:uid="{8FD4AE05-0765-49ED-AF06-59C8D7534AA7}"/>
    <cellStyle name="Note 2 2 12" xfId="12348" xr:uid="{758596FE-8B99-4684-8BF3-EC2D73A3A464}"/>
    <cellStyle name="Note 2 2 13" xfId="17603" xr:uid="{C1456021-6ECE-4260-8284-BF7ED0FD1640}"/>
    <cellStyle name="Note 2 2 14" xfId="15580" xr:uid="{CC8E9C69-DAF6-4FEF-A066-0E8C45EA7793}"/>
    <cellStyle name="Note 2 2 15" xfId="18314" xr:uid="{7B3777FA-72BC-421D-A363-67382B52C1B1}"/>
    <cellStyle name="Note 2 2 16" xfId="13362" xr:uid="{78CD54B3-C6C0-426E-955D-FC858CB22D64}"/>
    <cellStyle name="Note 2 2 17" xfId="18472" xr:uid="{CA0CAB58-2229-4ACC-B0B2-32C9CBE2B613}"/>
    <cellStyle name="Note 2 2 18" xfId="19337" xr:uid="{C125036C-751E-4EAF-A797-9F9E057C4347}"/>
    <cellStyle name="Note 2 2 19" xfId="19152" xr:uid="{FE3A0D7A-5484-4804-940E-311220D28F0B}"/>
    <cellStyle name="Note 2 2 2" xfId="3241" xr:uid="{0A7C3F35-2C3C-4EC7-A4A0-D89CBE3AAF67}"/>
    <cellStyle name="Note 2 2 2 10" xfId="13743" xr:uid="{71752248-F0A5-4E6E-B3E3-45357EFF79AF}"/>
    <cellStyle name="Note 2 2 2 11" xfId="15421" xr:uid="{FC2DCB3E-7490-4DEF-97A7-B2319E1270DD}"/>
    <cellStyle name="Note 2 2 2 12" xfId="15088" xr:uid="{D050AA4D-CF4F-4A12-A4F2-A26A99163B76}"/>
    <cellStyle name="Note 2 2 2 13" xfId="14048" xr:uid="{8452682D-CFC3-4434-9D93-B7CCC54540B2}"/>
    <cellStyle name="Note 2 2 2 14" xfId="12767" xr:uid="{C8DAD63D-D48B-4F92-A28B-4D4D00663CDC}"/>
    <cellStyle name="Note 2 2 2 15" xfId="13616" xr:uid="{2D8CD6ED-42C4-4DA8-B59A-131135637161}"/>
    <cellStyle name="Note 2 2 2 16" xfId="16272" xr:uid="{E40B5010-2960-4961-8ACE-A22493E0109E}"/>
    <cellStyle name="Note 2 2 2 17" xfId="12602" xr:uid="{AF9C9F68-A3F5-47F4-9652-49FA80A8C2FF}"/>
    <cellStyle name="Note 2 2 2 18" xfId="21843" xr:uid="{3E6592B2-7CA4-4303-9B3A-20F8B35BC740}"/>
    <cellStyle name="Note 2 2 2 19" xfId="20901" xr:uid="{4B4767EF-FCD9-4AA3-8E03-EFD74EC15667}"/>
    <cellStyle name="Note 2 2 2 2" xfId="11503" xr:uid="{DEF65C46-BC75-4D90-BCEE-57340A36EF6F}"/>
    <cellStyle name="Note 2 2 2 2 10" xfId="18322" xr:uid="{22325435-254E-442D-83E8-3364B124637F}"/>
    <cellStyle name="Note 2 2 2 2 11" xfId="18662" xr:uid="{630B80C0-61EA-4C3A-9797-45FCCEA63AB9}"/>
    <cellStyle name="Note 2 2 2 2 12" xfId="19001" xr:uid="{42F26D6E-4CB1-4F5C-9BD7-EEFE352E0741}"/>
    <cellStyle name="Note 2 2 2 2 13" xfId="19342" xr:uid="{0CBD6CCE-3915-476B-93E4-03DE44020B01}"/>
    <cellStyle name="Note 2 2 2 2 14" xfId="19662" xr:uid="{85D3E7D0-3D96-46F3-9F3D-6180F8AA98C1}"/>
    <cellStyle name="Note 2 2 2 2 15" xfId="19988" xr:uid="{FD9F2492-9C8F-4AF7-BCBE-FA58E85320E0}"/>
    <cellStyle name="Note 2 2 2 2 16" xfId="27696" xr:uid="{24281AA9-8940-4E8E-BC73-2FF2D2E343C9}"/>
    <cellStyle name="Note 2 2 2 2 17" xfId="28063" xr:uid="{A2E78294-A8CD-4CAA-84F4-5A3D9D16CC2E}"/>
    <cellStyle name="Note 2 2 2 2 18" xfId="35889" xr:uid="{E591E0EE-A163-4EC0-97AA-A2296142A0A1}"/>
    <cellStyle name="Note 2 2 2 2 19" xfId="36415" xr:uid="{743C434E-60C5-4DE9-B8DB-362124869111}"/>
    <cellStyle name="Note 2 2 2 2 2" xfId="11984" xr:uid="{8A44C490-4644-4387-B1A1-AD6A4EA918B5}"/>
    <cellStyle name="Note 2 2 2 2 2 10" xfId="18907" xr:uid="{81D235F2-4324-4C61-A0E1-5BCE2D9DB754}"/>
    <cellStyle name="Note 2 2 2 2 2 11" xfId="19242" xr:uid="{891D9A17-B241-4560-B40C-73F66D6C1CA3}"/>
    <cellStyle name="Note 2 2 2 2 2 12" xfId="19569" xr:uid="{53AD4A5B-F859-455D-9A63-9659449EAEA6}"/>
    <cellStyle name="Note 2 2 2 2 2 13" xfId="19896" xr:uid="{B09B2F90-E2B5-420A-91A5-BE16AB468789}"/>
    <cellStyle name="Note 2 2 2 2 2 14" xfId="20158" xr:uid="{CFC62B89-D60D-45D8-996B-4BA21BD47423}"/>
    <cellStyle name="Note 2 2 2 2 2 15" xfId="27917" xr:uid="{31194BCF-EBCA-49A6-8776-FA0D84C5A6AE}"/>
    <cellStyle name="Note 2 2 2 2 2 16" xfId="28237" xr:uid="{EE63050E-F55A-41FF-A2F6-E99F66B143B6}"/>
    <cellStyle name="Note 2 2 2 2 2 17" xfId="36111" xr:uid="{BDDB7A30-EDF9-43E4-9537-4D8C5160325B}"/>
    <cellStyle name="Note 2 2 2 2 2 18" xfId="36642" xr:uid="{3A9CA1AA-2606-4DCA-8A07-2CA3F0F4B164}"/>
    <cellStyle name="Note 2 2 2 2 2 19" xfId="36912" xr:uid="{9CA21123-FE09-4659-BED7-3BECDF0402D6}"/>
    <cellStyle name="Note 2 2 2 2 2 2" xfId="15968" xr:uid="{58B4A5E0-9349-4C49-AD14-87F69765813C}"/>
    <cellStyle name="Note 2 2 2 2 2 3" xfId="16371" xr:uid="{CEF5E376-41C2-4F41-BADD-521F65BB6F24}"/>
    <cellStyle name="Note 2 2 2 2 2 4" xfId="16757" xr:uid="{F7DF9AC2-C3AA-4AAF-90AF-CD4624CF9A4E}"/>
    <cellStyle name="Note 2 2 2 2 2 5" xfId="17131" xr:uid="{374D0BF5-5751-4228-84FE-DB33307FEC19}"/>
    <cellStyle name="Note 2 2 2 2 2 6" xfId="17506" xr:uid="{068A3A38-3F8E-42AA-8A32-60FBC3CFD8C9}"/>
    <cellStyle name="Note 2 2 2 2 2 7" xfId="17873" xr:uid="{31D52930-5586-415D-BB1B-92FD1B1EAAF2}"/>
    <cellStyle name="Note 2 2 2 2 2 8" xfId="18220" xr:uid="{C566D859-60BF-4C8A-8397-31293C8123F3}"/>
    <cellStyle name="Note 2 2 2 2 2 9" xfId="18563" xr:uid="{C2430E63-F2F8-4E9C-9702-B90057228D1C}"/>
    <cellStyle name="Note 2 2 2 2 20" xfId="36734" xr:uid="{61FDD281-C72B-4656-AFE6-368EB478FCFC}"/>
    <cellStyle name="Note 2 2 2 2 3" xfId="15684" xr:uid="{F6C0D734-431B-4B66-9B45-05DC6DEFED59}"/>
    <cellStyle name="Note 2 2 2 2 4" xfId="16073" xr:uid="{AA340725-283F-4A80-8A96-AC240B323E68}"/>
    <cellStyle name="Note 2 2 2 2 5" xfId="16482" xr:uid="{8B7822DE-1673-4110-B32A-B959B0EE150D}"/>
    <cellStyle name="Note 2 2 2 2 6" xfId="16860" xr:uid="{ED20124A-4E68-478F-88FE-961EFB6DBEAD}"/>
    <cellStyle name="Note 2 2 2 2 7" xfId="17236" xr:uid="{21E69BAC-0CE2-47C2-A00A-249C5D2E8350}"/>
    <cellStyle name="Note 2 2 2 2 8" xfId="17610" xr:uid="{C571335A-7F3B-4F99-A61E-1A46DBC314FE}"/>
    <cellStyle name="Note 2 2 2 2 9" xfId="17970" xr:uid="{523977B2-B219-489C-8C8B-EE5EF72E71B3}"/>
    <cellStyle name="Note 2 2 2 20" xfId="29959" xr:uid="{E5F355C6-3CD4-4131-8562-7B466E315484}"/>
    <cellStyle name="Note 2 2 2 21" xfId="29007" xr:uid="{1E99549C-9C4A-4A35-ADC9-7C2E86562257}"/>
    <cellStyle name="Note 2 2 2 3" xfId="11502" xr:uid="{53548941-F8B6-416E-BEB7-0A7D2C47ED85}"/>
    <cellStyle name="Note 2 2 2 3 10" xfId="18321" xr:uid="{F1FE148A-8B6C-43A3-93CA-D78E565B90B1}"/>
    <cellStyle name="Note 2 2 2 3 11" xfId="18661" xr:uid="{D41A5A61-4FF3-45F0-A2A5-B34E3F06A16B}"/>
    <cellStyle name="Note 2 2 2 3 12" xfId="19000" xr:uid="{A356A082-1826-41EA-AE3E-14190ACA5A46}"/>
    <cellStyle name="Note 2 2 2 3 13" xfId="19341" xr:uid="{0E996003-73C3-4781-9F4A-5DAAF1C5AC91}"/>
    <cellStyle name="Note 2 2 2 3 14" xfId="19661" xr:uid="{07FC8A23-252F-4F0F-879C-A154C8849AA5}"/>
    <cellStyle name="Note 2 2 2 3 15" xfId="19987" xr:uid="{9ABBFE3F-EF46-4C42-9805-697D2D602A35}"/>
    <cellStyle name="Note 2 2 2 3 16" xfId="27695" xr:uid="{6AB777D3-5F42-4F66-96A3-513EB65FE1BD}"/>
    <cellStyle name="Note 2 2 2 3 17" xfId="28062" xr:uid="{AEE2AD4A-7171-4D73-BAE5-D6E8C012AB2A}"/>
    <cellStyle name="Note 2 2 2 3 18" xfId="35888" xr:uid="{7F84E6C8-5917-4C7B-8504-6C4C803ACE3D}"/>
    <cellStyle name="Note 2 2 2 3 19" xfId="36414" xr:uid="{60DD63C3-49DC-4F97-9B9F-A7442F71AF93}"/>
    <cellStyle name="Note 2 2 2 3 2" xfId="11983" xr:uid="{5F3187C8-6A95-466D-9EEF-C793012FC223}"/>
    <cellStyle name="Note 2 2 2 3 2 10" xfId="18906" xr:uid="{46880A55-8E6D-43C0-A1EF-29196F7E9D00}"/>
    <cellStyle name="Note 2 2 2 3 2 11" xfId="19241" xr:uid="{2E5AE38E-26EE-44B7-BBEF-F99FB6D2F0D9}"/>
    <cellStyle name="Note 2 2 2 3 2 12" xfId="19568" xr:uid="{3C6059AC-588A-4688-B356-1D431BE14E98}"/>
    <cellStyle name="Note 2 2 2 3 2 13" xfId="19895" xr:uid="{95CAAB74-B70B-4A49-ACF5-7CBF887130C5}"/>
    <cellStyle name="Note 2 2 2 3 2 14" xfId="20157" xr:uid="{B6FC4D05-BBEC-413B-B2A5-F12384C6D973}"/>
    <cellStyle name="Note 2 2 2 3 2 15" xfId="27916" xr:uid="{209EB4A4-C2EE-4E80-9507-1077FF1C2291}"/>
    <cellStyle name="Note 2 2 2 3 2 16" xfId="28236" xr:uid="{1B37D5BA-31C0-413D-A66E-6F0564807859}"/>
    <cellStyle name="Note 2 2 2 3 2 17" xfId="36110" xr:uid="{E78B143A-1E0D-44A5-A52E-77BA56FC8FC2}"/>
    <cellStyle name="Note 2 2 2 3 2 18" xfId="36641" xr:uid="{8E268DE1-DF27-440B-BC83-2E5D1AED59B2}"/>
    <cellStyle name="Note 2 2 2 3 2 19" xfId="36911" xr:uid="{AD2AD36D-4D09-47AD-885F-152B0477BB53}"/>
    <cellStyle name="Note 2 2 2 3 2 2" xfId="15967" xr:uid="{823265A7-CD39-4D31-A5DD-920F9FB095A2}"/>
    <cellStyle name="Note 2 2 2 3 2 3" xfId="16370" xr:uid="{ED4133E1-3973-42FF-B9EA-8F5E1BAD6C87}"/>
    <cellStyle name="Note 2 2 2 3 2 4" xfId="16756" xr:uid="{3EB3ED61-FA58-45E8-9F6A-5A1B3F92AEA0}"/>
    <cellStyle name="Note 2 2 2 3 2 5" xfId="17130" xr:uid="{F83C14E0-06DB-4FC4-9268-223C115948DB}"/>
    <cellStyle name="Note 2 2 2 3 2 6" xfId="17505" xr:uid="{DA7BFF05-DE6A-49CC-B0BC-B681995263B2}"/>
    <cellStyle name="Note 2 2 2 3 2 7" xfId="17872" xr:uid="{91817E18-CE01-445B-92E7-E559A0D8A3BB}"/>
    <cellStyle name="Note 2 2 2 3 2 8" xfId="18219" xr:uid="{9950FF5E-1E89-4DAE-9567-5BA5A5C5B7DE}"/>
    <cellStyle name="Note 2 2 2 3 2 9" xfId="18562" xr:uid="{62A82162-75D1-41E9-82BA-A7F49F34A210}"/>
    <cellStyle name="Note 2 2 2 3 20" xfId="36733" xr:uid="{076D71F8-B978-40F6-9856-5A43A5C24D80}"/>
    <cellStyle name="Note 2 2 2 3 3" xfId="15683" xr:uid="{05BA7C08-ACAB-4224-81AA-DE21A5595E0F}"/>
    <cellStyle name="Note 2 2 2 3 4" xfId="16072" xr:uid="{D5E393D0-CE2A-4AD5-B0C4-4468D47E1378}"/>
    <cellStyle name="Note 2 2 2 3 5" xfId="16481" xr:uid="{BC6D8907-8AF5-4EAA-ABF5-41929625F17D}"/>
    <cellStyle name="Note 2 2 2 3 6" xfId="16859" xr:uid="{DF05C1B2-EFBC-4F74-8F15-5730DBA78A7E}"/>
    <cellStyle name="Note 2 2 2 3 7" xfId="17235" xr:uid="{50CE3A78-F4BE-43DE-9F9E-CB9F4E7D99D3}"/>
    <cellStyle name="Note 2 2 2 3 8" xfId="17609" xr:uid="{6BA33A71-C747-441C-950A-1751B148303D}"/>
    <cellStyle name="Note 2 2 2 3 9" xfId="17969" xr:uid="{17B14C42-55C8-4BB5-AD78-94BB5E190D11}"/>
    <cellStyle name="Note 2 2 2 4" xfId="11954" xr:uid="{A1213311-D57D-4DDC-94F3-9B453DADDB1A}"/>
    <cellStyle name="Note 2 2 2 4 10" xfId="18878" xr:uid="{588459B5-A58F-44FE-BBB1-ECEA0052BA25}"/>
    <cellStyle name="Note 2 2 2 4 11" xfId="19213" xr:uid="{164406FA-00E3-4D9A-B15F-068BB8D7ABCF}"/>
    <cellStyle name="Note 2 2 2 4 12" xfId="19540" xr:uid="{69DF2357-5945-4EF9-9C3B-862E55EB2C5A}"/>
    <cellStyle name="Note 2 2 2 4 13" xfId="19867" xr:uid="{7256780D-B8C5-42B2-A620-87E7F56CE710}"/>
    <cellStyle name="Note 2 2 2 4 14" xfId="20129" xr:uid="{2D038AD6-028D-4250-9E97-AAA7535D9352}"/>
    <cellStyle name="Note 2 2 2 4 15" xfId="27888" xr:uid="{E679BB49-B746-497E-8953-D005164A43F4}"/>
    <cellStyle name="Note 2 2 2 4 16" xfId="28208" xr:uid="{50D33901-7EAE-4727-9054-1143B9CF9E50}"/>
    <cellStyle name="Note 2 2 2 4 17" xfId="36082" xr:uid="{E848EAA2-4CF5-404C-810D-D36CCFD94B3B}"/>
    <cellStyle name="Note 2 2 2 4 18" xfId="36614" xr:uid="{B7F00288-8B6C-4E50-9892-047EDFB9D7CF}"/>
    <cellStyle name="Note 2 2 2 4 19" xfId="36883" xr:uid="{350D96C8-5756-4688-A27D-27658ED4344C}"/>
    <cellStyle name="Note 2 2 2 4 2" xfId="15940" xr:uid="{CCD0628F-08A3-4BF4-B611-41EA3F0466CD}"/>
    <cellStyle name="Note 2 2 2 4 3" xfId="16342" xr:uid="{C607C14E-91F8-4ED0-B1B4-34C1E414B4D2}"/>
    <cellStyle name="Note 2 2 2 4 4" xfId="16727" xr:uid="{E67A0EAE-2249-42B3-9469-E5C6EA898307}"/>
    <cellStyle name="Note 2 2 2 4 5" xfId="17102" xr:uid="{77662696-BFB4-4449-917E-C16CA42EE391}"/>
    <cellStyle name="Note 2 2 2 4 6" xfId="17477" xr:uid="{B5AFFEEA-3194-4902-80D6-58728622A494}"/>
    <cellStyle name="Note 2 2 2 4 7" xfId="17844" xr:uid="{2731FF99-7AB7-4FC5-9549-1E1409038A16}"/>
    <cellStyle name="Note 2 2 2 4 8" xfId="18191" xr:uid="{A7057982-6C42-4DEA-9CAB-3A49BC17EFF1}"/>
    <cellStyle name="Note 2 2 2 4 9" xfId="18533" xr:uid="{DC33FD57-6534-48D1-8C61-4A9B5EC797F6}"/>
    <cellStyle name="Note 2 2 2 5" xfId="13262" xr:uid="{E3D94D24-1F30-4221-8224-9E2E5965516A}"/>
    <cellStyle name="Note 2 2 2 6" xfId="13292" xr:uid="{01CF1532-8BD5-43E0-A956-5174C5CA8DF7}"/>
    <cellStyle name="Note 2 2 2 7" xfId="13073" xr:uid="{FB276195-93C6-4149-9586-80C102F21C61}"/>
    <cellStyle name="Note 2 2 2 8" xfId="13785" xr:uid="{A362B5E4-8B89-4B11-85B2-0C8B27B65FD7}"/>
    <cellStyle name="Note 2 2 2 9" xfId="14424" xr:uid="{9AB9CB77-82E9-466F-8C09-B2E89667EB99}"/>
    <cellStyle name="Note 2 2 20" xfId="20692" xr:uid="{9B277BAC-0CFD-4047-8E36-72ED623FBF28}"/>
    <cellStyle name="Note 2 2 21" xfId="24064" xr:uid="{EB6B7887-96E7-4EE2-B43D-E7451F9D44E3}"/>
    <cellStyle name="Note 2 2 22" xfId="28787" xr:uid="{E138B499-53B5-48CA-9B74-3EBE52D89AFB}"/>
    <cellStyle name="Note 2 2 23" xfId="32182" xr:uid="{1CC83294-23B8-41E4-A38C-9B52E4224738}"/>
    <cellStyle name="Note 2 2 24" xfId="36305" xr:uid="{A9257736-BB6B-4F51-8E5D-00A41F2EA252}"/>
    <cellStyle name="Note 2 2 3" xfId="11504" xr:uid="{0902C421-A25E-4E2E-A81F-5B9D87E871B7}"/>
    <cellStyle name="Note 2 2 3 10" xfId="18323" xr:uid="{77B23E50-46F2-4B0C-A550-0C7305472349}"/>
    <cellStyle name="Note 2 2 3 11" xfId="18663" xr:uid="{F8EB9334-084F-4EF8-B5FE-1F5665490413}"/>
    <cellStyle name="Note 2 2 3 12" xfId="19002" xr:uid="{8B23FD9D-0F8C-4DCE-B129-3B77D17B64F0}"/>
    <cellStyle name="Note 2 2 3 13" xfId="19343" xr:uid="{6355ECF7-6C3C-4127-8ACE-CB0E25635DC6}"/>
    <cellStyle name="Note 2 2 3 14" xfId="19663" xr:uid="{BD30F6DC-476F-492B-A93B-2EBB05D4EA4E}"/>
    <cellStyle name="Note 2 2 3 15" xfId="19989" xr:uid="{5CCD90E8-F7C4-4FE6-B218-A8BFBAC4A3D7}"/>
    <cellStyle name="Note 2 2 3 16" xfId="27697" xr:uid="{79380FD2-B61C-4CB4-9DCA-11A0278A9C37}"/>
    <cellStyle name="Note 2 2 3 17" xfId="28064" xr:uid="{27FE979D-2583-4177-9606-99BB0074107A}"/>
    <cellStyle name="Note 2 2 3 18" xfId="35890" xr:uid="{5F6CAF99-D28B-4E92-A73B-00DB1F278D52}"/>
    <cellStyle name="Note 2 2 3 19" xfId="36416" xr:uid="{295BEBF4-54F2-4CA1-AE00-955F33C7D326}"/>
    <cellStyle name="Note 2 2 3 2" xfId="11985" xr:uid="{E67D4A59-393B-41EF-945D-6CCA0630B483}"/>
    <cellStyle name="Note 2 2 3 2 10" xfId="18908" xr:uid="{BD0EAAA8-5B88-45F0-9415-7D6CCE7C7E05}"/>
    <cellStyle name="Note 2 2 3 2 11" xfId="19243" xr:uid="{FAB356DE-82D4-4FEF-9429-1607774C27D1}"/>
    <cellStyle name="Note 2 2 3 2 12" xfId="19570" xr:uid="{6B8ACBF4-087F-4F02-B3A1-D07966C5924A}"/>
    <cellStyle name="Note 2 2 3 2 13" xfId="19897" xr:uid="{0BE8C383-7181-4631-8CCF-16B83F1B1F1E}"/>
    <cellStyle name="Note 2 2 3 2 14" xfId="20159" xr:uid="{EC36B495-0694-43A6-88DB-77AE3F9F18A4}"/>
    <cellStyle name="Note 2 2 3 2 15" xfId="27918" xr:uid="{45D86237-AC37-48FE-9E06-0E7A4F22F400}"/>
    <cellStyle name="Note 2 2 3 2 16" xfId="28238" xr:uid="{C2C2297F-F12A-44FB-A1A5-4DD488E1C162}"/>
    <cellStyle name="Note 2 2 3 2 17" xfId="36112" xr:uid="{5123E6E7-71DA-4434-A3E8-D41AF567C5D4}"/>
    <cellStyle name="Note 2 2 3 2 18" xfId="36643" xr:uid="{9EEC503B-B7D0-4001-A25C-423DBD0E6902}"/>
    <cellStyle name="Note 2 2 3 2 19" xfId="36913" xr:uid="{00F9D396-5664-42C3-82C1-A8B57E969CD7}"/>
    <cellStyle name="Note 2 2 3 2 2" xfId="15969" xr:uid="{07E7187D-E225-469B-A114-FF63EEBDA6C9}"/>
    <cellStyle name="Note 2 2 3 2 3" xfId="16372" xr:uid="{0EEDA3B1-9874-4E40-B021-F3A7C04394AF}"/>
    <cellStyle name="Note 2 2 3 2 4" xfId="16758" xr:uid="{2824188B-3202-437F-B087-A4CFDBE7FD6C}"/>
    <cellStyle name="Note 2 2 3 2 5" xfId="17132" xr:uid="{023B985D-0566-4F76-91E7-0616ACDFC6C1}"/>
    <cellStyle name="Note 2 2 3 2 6" xfId="17507" xr:uid="{092F91B6-FA75-48AF-BDB1-6FD643246F2D}"/>
    <cellStyle name="Note 2 2 3 2 7" xfId="17874" xr:uid="{94D30B67-92BB-429A-A3E9-1366B29B037D}"/>
    <cellStyle name="Note 2 2 3 2 8" xfId="18221" xr:uid="{AB58F47F-962E-4389-A09E-1C9FE65EB345}"/>
    <cellStyle name="Note 2 2 3 2 9" xfId="18564" xr:uid="{3946B602-62BD-4DB9-A255-77F602261165}"/>
    <cellStyle name="Note 2 2 3 20" xfId="36735" xr:uid="{720B8378-1732-48FB-AFC6-D83ACC77D1A1}"/>
    <cellStyle name="Note 2 2 3 3" xfId="15685" xr:uid="{A8E09FEF-2683-4CB8-B302-CD2FEAB611A4}"/>
    <cellStyle name="Note 2 2 3 4" xfId="16074" xr:uid="{8B44278B-0043-41C9-A5E9-61D583BF6613}"/>
    <cellStyle name="Note 2 2 3 5" xfId="16483" xr:uid="{474390A0-ADCD-479E-B7EA-023E3B5313A4}"/>
    <cellStyle name="Note 2 2 3 6" xfId="16861" xr:uid="{674280B1-3ABB-4425-BEBF-AE20D97AD7BB}"/>
    <cellStyle name="Note 2 2 3 7" xfId="17237" xr:uid="{A07B0687-C4ED-411A-8798-40727BBBCCFE}"/>
    <cellStyle name="Note 2 2 3 8" xfId="17611" xr:uid="{6BB1374F-4B8D-4E64-8891-1DB06F331BD3}"/>
    <cellStyle name="Note 2 2 3 9" xfId="17971" xr:uid="{5FEF549D-D31C-4188-A2CD-7B2B170E2E30}"/>
    <cellStyle name="Note 2 2 4" xfId="11501" xr:uid="{A59D9351-B4BF-4B9C-91CB-C10C150C8A07}"/>
    <cellStyle name="Note 2 2 4 10" xfId="18320" xr:uid="{FDCFDF5E-8200-46E5-9D92-1CD7E7FAACF5}"/>
    <cellStyle name="Note 2 2 4 11" xfId="18660" xr:uid="{6BC63045-4437-417A-8355-4FDC59049B7A}"/>
    <cellStyle name="Note 2 2 4 12" xfId="18999" xr:uid="{7446E131-5FE1-4A30-BEA1-C4BDE04C39BC}"/>
    <cellStyle name="Note 2 2 4 13" xfId="19340" xr:uid="{D649B41D-B34C-4620-8539-BE2DED3306E0}"/>
    <cellStyle name="Note 2 2 4 14" xfId="19660" xr:uid="{639119FC-2979-4E15-894D-65AA3C6BDAC5}"/>
    <cellStyle name="Note 2 2 4 15" xfId="19986" xr:uid="{C6ACFAF7-E0D2-41BD-A688-3E020DB95446}"/>
    <cellStyle name="Note 2 2 4 16" xfId="27694" xr:uid="{172C94D1-355F-4857-9BF5-07539653EF92}"/>
    <cellStyle name="Note 2 2 4 17" xfId="28061" xr:uid="{9CB5C814-166F-471A-8AB0-A7DD8C253EB4}"/>
    <cellStyle name="Note 2 2 4 18" xfId="35887" xr:uid="{57D1DED7-615F-43F9-B490-DB2CA58BAE22}"/>
    <cellStyle name="Note 2 2 4 19" xfId="36413" xr:uid="{051F4E5B-F7B3-4A40-AF3F-0CE1CB278713}"/>
    <cellStyle name="Note 2 2 4 2" xfId="11982" xr:uid="{40012378-4762-4E03-A6D6-2307526E3CB4}"/>
    <cellStyle name="Note 2 2 4 2 10" xfId="18905" xr:uid="{A7497F71-E5CD-4747-A842-2A803F7EB5B3}"/>
    <cellStyle name="Note 2 2 4 2 11" xfId="19240" xr:uid="{194CF8C8-F7BE-41ED-9CA2-844C5DC46DD9}"/>
    <cellStyle name="Note 2 2 4 2 12" xfId="19567" xr:uid="{F3038BF5-B832-4BC2-968F-EE9539B86A9C}"/>
    <cellStyle name="Note 2 2 4 2 13" xfId="19894" xr:uid="{4907FF1C-8BAE-4ED4-8C39-7F5D9BAAE644}"/>
    <cellStyle name="Note 2 2 4 2 14" xfId="20156" xr:uid="{71ACE969-A229-4FFA-90A4-216881AC9278}"/>
    <cellStyle name="Note 2 2 4 2 15" xfId="27915" xr:uid="{51109BDD-B6E2-4733-B690-BA0698F40DEA}"/>
    <cellStyle name="Note 2 2 4 2 16" xfId="28235" xr:uid="{2E8BFE04-0699-4BD8-BD2E-5EB35D6BD20C}"/>
    <cellStyle name="Note 2 2 4 2 17" xfId="36109" xr:uid="{D1D67274-D734-4098-A85E-D73E15C4C3C9}"/>
    <cellStyle name="Note 2 2 4 2 18" xfId="36640" xr:uid="{475FCFFB-2AF0-4905-8008-653EA057D9D4}"/>
    <cellStyle name="Note 2 2 4 2 19" xfId="36910" xr:uid="{31D702AE-DD59-4CF9-9491-FAE8C6F60EDF}"/>
    <cellStyle name="Note 2 2 4 2 2" xfId="15966" xr:uid="{D99D5A74-9BC8-4A8C-80E9-5A0CAE8BC708}"/>
    <cellStyle name="Note 2 2 4 2 3" xfId="16369" xr:uid="{2A5EB12A-C499-4D09-B6E7-3F7E16DDA8ED}"/>
    <cellStyle name="Note 2 2 4 2 4" xfId="16755" xr:uid="{B5FDAFA9-568E-4C95-BBBB-1AD859A07BD0}"/>
    <cellStyle name="Note 2 2 4 2 5" xfId="17129" xr:uid="{978529F2-3EAD-4F0D-A76C-21B711246BE2}"/>
    <cellStyle name="Note 2 2 4 2 6" xfId="17504" xr:uid="{7E75D626-9064-4FD0-B035-1830AF4C20E6}"/>
    <cellStyle name="Note 2 2 4 2 7" xfId="17871" xr:uid="{B288C977-6A10-448F-A738-032C8CD6EF47}"/>
    <cellStyle name="Note 2 2 4 2 8" xfId="18218" xr:uid="{9AC1BF58-D291-412C-86A6-22619EA55D78}"/>
    <cellStyle name="Note 2 2 4 2 9" xfId="18561" xr:uid="{E6547644-2411-4C45-B9D6-9FCD4F518BC7}"/>
    <cellStyle name="Note 2 2 4 20" xfId="36732" xr:uid="{E77A4AE1-1255-41AB-8A8E-101633758730}"/>
    <cellStyle name="Note 2 2 4 3" xfId="15682" xr:uid="{516533D8-25F3-4AB3-A3E6-B680C2F1DCB6}"/>
    <cellStyle name="Note 2 2 4 4" xfId="16071" xr:uid="{5D8CA88A-7E6D-4927-9A13-A82EC99DF196}"/>
    <cellStyle name="Note 2 2 4 5" xfId="16480" xr:uid="{C56F432C-FA64-40E2-AAAC-0B90165798A7}"/>
    <cellStyle name="Note 2 2 4 6" xfId="16858" xr:uid="{6540151E-93B0-4BE3-9F94-D4968606BA35}"/>
    <cellStyle name="Note 2 2 4 7" xfId="17234" xr:uid="{DD5D9166-08E5-4243-A51C-35A6F16AEC2F}"/>
    <cellStyle name="Note 2 2 4 8" xfId="17608" xr:uid="{CA866A6B-BEB2-4137-9A82-C1C2E7C05D5F}"/>
    <cellStyle name="Note 2 2 4 9" xfId="17968" xr:uid="{5C3EECDC-E123-49D9-9956-B1B1C53767E5}"/>
    <cellStyle name="Note 2 2 5" xfId="1871" xr:uid="{53FA614E-F7A5-4640-8D98-31AC9FE2302B}"/>
    <cellStyle name="Note 2 2 5 10" xfId="13582" xr:uid="{C860D358-B392-4329-B074-AE33CDF685B7}"/>
    <cellStyle name="Note 2 2 5 11" xfId="13860" xr:uid="{3321F0FD-27FA-469F-AE96-E977D40CB207}"/>
    <cellStyle name="Note 2 2 5 12" xfId="15333" xr:uid="{EC821B10-6A29-42C2-B70C-1A5C798AD49D}"/>
    <cellStyle name="Note 2 2 5 13" xfId="18451" xr:uid="{57091D30-3686-4CDA-87D5-733239042B79}"/>
    <cellStyle name="Note 2 2 5 14" xfId="16655" xr:uid="{F45F5633-32C4-40C8-8A96-461C11DFC5FF}"/>
    <cellStyle name="Note 2 2 5 15" xfId="20963" xr:uid="{7545E2D9-E976-400B-BB47-44F50E12B825}"/>
    <cellStyle name="Note 2 2 5 16" xfId="21104" xr:uid="{8CD18124-9AC7-48E0-A176-624FBC4DE667}"/>
    <cellStyle name="Note 2 2 5 17" xfId="29077" xr:uid="{FDE39798-A571-43C7-9721-ECC680BF2FCD}"/>
    <cellStyle name="Note 2 2 5 18" xfId="29448" xr:uid="{87810EEB-2F6F-4729-8617-A58293A787D4}"/>
    <cellStyle name="Note 2 2 5 19" xfId="36259" xr:uid="{EEE0185D-2AFD-417E-9BED-0D2BF0D2FF13}"/>
    <cellStyle name="Note 2 2 5 2" xfId="12793" xr:uid="{1A02C1B7-96D6-4FE1-A4C0-6E5F9ACC56B3}"/>
    <cellStyle name="Note 2 2 5 3" xfId="13597" xr:uid="{115ACAD1-08F6-4266-AA4D-194D4E3A25F5}"/>
    <cellStyle name="Note 2 2 5 4" xfId="13804" xr:uid="{67C2543A-5A23-4EC1-B44A-387625C5EE73}"/>
    <cellStyle name="Note 2 2 5 5" xfId="14617" xr:uid="{B4BC4F1A-28B0-4CCA-AC16-4E0AF0172D34}"/>
    <cellStyle name="Note 2 2 5 6" xfId="15006" xr:uid="{98136F4B-E029-4200-BED1-E11E41A417CF}"/>
    <cellStyle name="Note 2 2 5 7" xfId="15017" xr:uid="{76608021-8DED-43BC-997B-A92D181C9193}"/>
    <cellStyle name="Note 2 2 5 8" xfId="12676" xr:uid="{6A0796E9-034A-4A87-9983-A1F0EE1CE436}"/>
    <cellStyle name="Note 2 2 5 9" xfId="13836" xr:uid="{123D80BA-CD95-4C83-B38B-AA896D2725F5}"/>
    <cellStyle name="Note 2 2 6" xfId="11924" xr:uid="{B6AAEFF9-368C-49E0-B3B1-DC2EF1A46A5C}"/>
    <cellStyle name="Note 2 2 6 10" xfId="18848" xr:uid="{E1A99D88-6C75-4D69-AB3A-4063C2A01890}"/>
    <cellStyle name="Note 2 2 6 11" xfId="19183" xr:uid="{CE72DF8C-CA8B-4B2A-8BC6-7D22BCF3B95C}"/>
    <cellStyle name="Note 2 2 6 12" xfId="19510" xr:uid="{4EC9EB47-5B40-44C2-864C-2120DA1606E8}"/>
    <cellStyle name="Note 2 2 6 13" xfId="19837" xr:uid="{C0D24729-F401-4135-B554-06F71924B3A9}"/>
    <cellStyle name="Note 2 2 6 14" xfId="20099" xr:uid="{69347F0C-6B33-455A-BCA0-ADAD7395EBF0}"/>
    <cellStyle name="Note 2 2 6 15" xfId="27858" xr:uid="{4FB0FB4D-D1D3-4DAC-9882-6D3C1252D067}"/>
    <cellStyle name="Note 2 2 6 16" xfId="28178" xr:uid="{DBD041F9-2260-41CD-A994-3C47F5E9D23D}"/>
    <cellStyle name="Note 2 2 6 17" xfId="36052" xr:uid="{EFFC52A7-5A16-4BF2-A689-5AE9135B79C8}"/>
    <cellStyle name="Note 2 2 6 18" xfId="36587" xr:uid="{B89C47C0-5B26-46E7-8BA5-85BD0E8F8D29}"/>
    <cellStyle name="Note 2 2 6 19" xfId="36853" xr:uid="{C9A92D9B-C1FE-4680-B4F2-EF615583A8A5}"/>
    <cellStyle name="Note 2 2 6 2" xfId="15913" xr:uid="{77D502F2-2520-42E5-B530-5CF70A515A9F}"/>
    <cellStyle name="Note 2 2 6 3" xfId="16312" xr:uid="{9D07D10B-B678-4A05-9474-B231855BEB77}"/>
    <cellStyle name="Note 2 2 6 4" xfId="16697" xr:uid="{D9B28E74-30E3-43EB-9729-5AC8F2385F4A}"/>
    <cellStyle name="Note 2 2 6 5" xfId="17072" xr:uid="{3F6EEEBB-766A-4B9B-8F8B-7DFA1C4E4BEC}"/>
    <cellStyle name="Note 2 2 6 6" xfId="17447" xr:uid="{57ED771E-191C-4D58-9E5B-3A37603F59DC}"/>
    <cellStyle name="Note 2 2 6 7" xfId="17814" xr:uid="{AEDFBD55-8E68-40D4-B444-B286923D5ED2}"/>
    <cellStyle name="Note 2 2 6 8" xfId="18161" xr:uid="{A4B14FA9-8711-4D73-B651-9B3370639694}"/>
    <cellStyle name="Note 2 2 6 9" xfId="18503" xr:uid="{6161A138-F5BA-4A31-8688-055BBC1D4EE9}"/>
    <cellStyle name="Note 2 2 7" xfId="12486" xr:uid="{BE2DAD65-F96C-4FFB-BC54-CD4CCE728EEC}"/>
    <cellStyle name="Note 2 2 8" xfId="15671" xr:uid="{DF773438-46D5-4D8C-A50F-C3EEF8C124F3}"/>
    <cellStyle name="Note 2 2 9" xfId="12117" xr:uid="{C18DECAA-E823-4D27-AA2F-39A080AEB3C9}"/>
    <cellStyle name="Note 2 20" xfId="13688" xr:uid="{B5829ED8-29F0-4B43-A9DA-C71E68AE2446}"/>
    <cellStyle name="Note 2 21" xfId="13149" xr:uid="{86BA14CA-28CD-4E39-9CBC-3DEC538A51FB}"/>
    <cellStyle name="Note 2 22" xfId="20386" xr:uid="{EAA1F12E-B20D-4976-BF11-30BA826646B9}"/>
    <cellStyle name="Note 2 23" xfId="21363" xr:uid="{117A5D6C-81C8-4C70-8CE0-72D3DFB45278}"/>
    <cellStyle name="Note 2 24" xfId="28477" xr:uid="{895A46DF-E8DF-4996-9D36-ADE583A1B269}"/>
    <cellStyle name="Note 2 25" xfId="29480" xr:uid="{7A517522-8578-44FB-B5B5-31838D38CCA6}"/>
    <cellStyle name="Note 2 3" xfId="814" xr:uid="{CAFBCD2F-3C2C-4A8A-88AE-2CB823F41991}"/>
    <cellStyle name="Note 2 3 10" xfId="14133" xr:uid="{7D853F1C-574B-4084-AA59-2B020B9C89B6}"/>
    <cellStyle name="Note 2 3 11" xfId="15367" xr:uid="{E49DB035-0737-4637-A265-2977A8AFEFB7}"/>
    <cellStyle name="Note 2 3 12" xfId="12143" xr:uid="{F4D78283-8F8E-4D86-AE44-06F963C42F11}"/>
    <cellStyle name="Note 2 3 13" xfId="16167" xr:uid="{18CA23DE-F3D4-4381-AF1C-CF38D52DA8B4}"/>
    <cellStyle name="Note 2 3 14" xfId="13923" xr:uid="{11FF0576-DCE7-4F28-9E0C-9803CA5A44EC}"/>
    <cellStyle name="Note 2 3 15" xfId="12239" xr:uid="{31C6E6FB-8DA0-4FCE-8FCF-E3EE6FB7AC7F}"/>
    <cellStyle name="Note 2 3 16" xfId="13404" xr:uid="{F2BA38A6-5ED9-4CCB-8912-D6E645E581E4}"/>
    <cellStyle name="Note 2 3 17" xfId="14990" xr:uid="{07C596D2-008A-4758-B867-C416FAB51A1E}"/>
    <cellStyle name="Note 2 3 18" xfId="15614" xr:uid="{37A2A609-AB23-4050-B5DA-EDE4D918F7A7}"/>
    <cellStyle name="Note 2 3 19" xfId="20570" xr:uid="{FC7BF774-30A5-4109-934A-4281CD243D75}"/>
    <cellStyle name="Note 2 3 2" xfId="11506" xr:uid="{619EDF98-9492-4E82-8C8B-8C206F8CAF1D}"/>
    <cellStyle name="Note 2 3 2 10" xfId="18325" xr:uid="{89C40770-693F-4B97-B343-CC3D101B88DB}"/>
    <cellStyle name="Note 2 3 2 11" xfId="18665" xr:uid="{3F096960-D722-4DF2-B218-D4EE8A3FDEFD}"/>
    <cellStyle name="Note 2 3 2 12" xfId="19004" xr:uid="{66C8D252-2171-48E1-9449-A8599964C219}"/>
    <cellStyle name="Note 2 3 2 13" xfId="19345" xr:uid="{8A611CA7-4FB5-4A4B-9C23-11E4E041F9FA}"/>
    <cellStyle name="Note 2 3 2 14" xfId="19665" xr:uid="{948820E3-C88B-4699-8B3A-17BCBD5897CE}"/>
    <cellStyle name="Note 2 3 2 15" xfId="19991" xr:uid="{EBDB59F6-8168-4E40-B525-F9D5C7A78B37}"/>
    <cellStyle name="Note 2 3 2 16" xfId="27699" xr:uid="{56BEC8A7-12EE-4B08-BDA6-4273E8F1AF9A}"/>
    <cellStyle name="Note 2 3 2 17" xfId="28066" xr:uid="{3C9C2AD1-9438-4A8A-9E38-BA00269367FC}"/>
    <cellStyle name="Note 2 3 2 18" xfId="35892" xr:uid="{202C96D6-7E55-4385-BE37-28EFA1097825}"/>
    <cellStyle name="Note 2 3 2 19" xfId="36418" xr:uid="{64649B7A-A5A9-40AD-858B-C07365F58210}"/>
    <cellStyle name="Note 2 3 2 2" xfId="11987" xr:uid="{DBE9741A-620C-49FD-94C0-FF537BFBBFF3}"/>
    <cellStyle name="Note 2 3 2 2 10" xfId="18910" xr:uid="{FE04B02D-15ED-4B55-AA76-F5403743D350}"/>
    <cellStyle name="Note 2 3 2 2 11" xfId="19245" xr:uid="{F0593F2D-66CB-46EF-A054-96FE18746B31}"/>
    <cellStyle name="Note 2 3 2 2 12" xfId="19572" xr:uid="{6005C043-BAE1-4BD1-B9DC-658E4AC764B7}"/>
    <cellStyle name="Note 2 3 2 2 13" xfId="19899" xr:uid="{69A09D0F-FE9F-4478-9D13-63DA1CB90B73}"/>
    <cellStyle name="Note 2 3 2 2 14" xfId="20161" xr:uid="{4FA07E17-60DD-4342-887D-12337E84F532}"/>
    <cellStyle name="Note 2 3 2 2 15" xfId="27920" xr:uid="{FCB28C02-ECAC-4020-830B-DAD2FE9A5FC9}"/>
    <cellStyle name="Note 2 3 2 2 16" xfId="28240" xr:uid="{2A747D1E-EE11-4608-ABEF-1DBCDA9D4528}"/>
    <cellStyle name="Note 2 3 2 2 17" xfId="36114" xr:uid="{7FF064AB-EA2A-462B-A181-F93C3DAE655E}"/>
    <cellStyle name="Note 2 3 2 2 18" xfId="36645" xr:uid="{C4ACF9D5-144A-4D01-A8A7-F5CC321AF0BE}"/>
    <cellStyle name="Note 2 3 2 2 19" xfId="36915" xr:uid="{B27F6F30-2757-407C-AC94-3E0339F467C5}"/>
    <cellStyle name="Note 2 3 2 2 2" xfId="15971" xr:uid="{65453441-F822-49DE-BDC7-8E1AFBA02907}"/>
    <cellStyle name="Note 2 3 2 2 3" xfId="16374" xr:uid="{CBD77195-1D8C-43DD-8DE5-2BE179D9D168}"/>
    <cellStyle name="Note 2 3 2 2 4" xfId="16760" xr:uid="{6BBCB914-CA23-4E9F-BE75-8BE8EE42E0B9}"/>
    <cellStyle name="Note 2 3 2 2 5" xfId="17134" xr:uid="{F7C406F3-E6B6-41AF-8683-8C455D320311}"/>
    <cellStyle name="Note 2 3 2 2 6" xfId="17509" xr:uid="{3B42436E-A32C-4780-B059-B18CBFC1626D}"/>
    <cellStyle name="Note 2 3 2 2 7" xfId="17876" xr:uid="{3998F1F8-BC7E-451B-89A7-70228D47F10F}"/>
    <cellStyle name="Note 2 3 2 2 8" xfId="18223" xr:uid="{FFB9C975-E9D8-4A5D-B540-0C4869CC2291}"/>
    <cellStyle name="Note 2 3 2 2 9" xfId="18566" xr:uid="{9425DEC1-9295-4DD6-9E13-DCD71E00811E}"/>
    <cellStyle name="Note 2 3 2 20" xfId="36737" xr:uid="{ADEEB636-35B6-438A-9589-2F984C5B5F6A}"/>
    <cellStyle name="Note 2 3 2 3" xfId="15687" xr:uid="{86975C6D-62B7-4B9B-80E9-7D40CC482230}"/>
    <cellStyle name="Note 2 3 2 4" xfId="16076" xr:uid="{90FE5241-C70F-403C-A3A0-2512F0E8E23C}"/>
    <cellStyle name="Note 2 3 2 5" xfId="16485" xr:uid="{5EDDFB8E-CFAB-4EB1-A8D3-21B6EBE43D4B}"/>
    <cellStyle name="Note 2 3 2 6" xfId="16863" xr:uid="{5FEEABE8-26FC-40F6-9E81-B7B1F27D89C7}"/>
    <cellStyle name="Note 2 3 2 7" xfId="17239" xr:uid="{1293C6B1-D7B8-4436-B62C-529FDB1F1A9B}"/>
    <cellStyle name="Note 2 3 2 8" xfId="17613" xr:uid="{27EB2973-273B-434C-BDC4-157DF77F712B}"/>
    <cellStyle name="Note 2 3 2 9" xfId="17973" xr:uid="{2E2DDF44-6223-43A6-B11D-4D21D6D7A42F}"/>
    <cellStyle name="Note 2 3 20" xfId="20334" xr:uid="{69C3C77F-A3D7-4016-9F44-65342497BD36}"/>
    <cellStyle name="Note 2 3 21" xfId="28665" xr:uid="{B2B3105F-AA18-4DAE-B0A9-CF5B9FC5FBDE}"/>
    <cellStyle name="Note 2 3 22" xfId="28425" xr:uid="{60E7D0BD-5AD8-4632-8AF3-3E512B9ECCA2}"/>
    <cellStyle name="Note 2 3 23" xfId="36283" xr:uid="{2442BB1F-7A66-44E8-A302-5F39DC8B7C89}"/>
    <cellStyle name="Note 2 3 3" xfId="11505" xr:uid="{8E563320-93B9-4221-A040-EA47C0A41D6A}"/>
    <cellStyle name="Note 2 3 3 10" xfId="18324" xr:uid="{20C7AED2-7A0E-46EF-BA8C-195508FFC133}"/>
    <cellStyle name="Note 2 3 3 11" xfId="18664" xr:uid="{5FA4D691-90DF-40EB-98E0-D8022A6CB7BC}"/>
    <cellStyle name="Note 2 3 3 12" xfId="19003" xr:uid="{65F795A2-35CF-485D-8489-B45EC40C4E69}"/>
    <cellStyle name="Note 2 3 3 13" xfId="19344" xr:uid="{E45A7DC9-34B3-4446-81AC-424063415165}"/>
    <cellStyle name="Note 2 3 3 14" xfId="19664" xr:uid="{CD573BFE-8811-42C7-BDF9-4DD23C122260}"/>
    <cellStyle name="Note 2 3 3 15" xfId="19990" xr:uid="{BA7A2435-B98A-498B-9741-95F5D51FDD6C}"/>
    <cellStyle name="Note 2 3 3 16" xfId="27698" xr:uid="{4AE5276F-8DD9-42C6-8167-E9B286346062}"/>
    <cellStyle name="Note 2 3 3 17" xfId="28065" xr:uid="{C0F30F74-1FFB-4926-A92A-112FBDDD3497}"/>
    <cellStyle name="Note 2 3 3 18" xfId="35891" xr:uid="{39988E96-F39D-444E-A79B-BB4FF34F2B3F}"/>
    <cellStyle name="Note 2 3 3 19" xfId="36417" xr:uid="{DCB3DC52-D996-4D88-94F5-A817FE946CC4}"/>
    <cellStyle name="Note 2 3 3 2" xfId="11986" xr:uid="{B0B75240-BAB6-4593-8141-DDFD5F18EC55}"/>
    <cellStyle name="Note 2 3 3 2 10" xfId="18909" xr:uid="{5F6E2543-56F2-4F36-BDDC-1409FFADA5F1}"/>
    <cellStyle name="Note 2 3 3 2 11" xfId="19244" xr:uid="{6A332C03-5418-408D-9144-C646CF0D42D3}"/>
    <cellStyle name="Note 2 3 3 2 12" xfId="19571" xr:uid="{A37EE730-F2A1-48A3-85C5-A168A15470FB}"/>
    <cellStyle name="Note 2 3 3 2 13" xfId="19898" xr:uid="{3A9A384A-3B3E-4B7F-8374-2456E16783B4}"/>
    <cellStyle name="Note 2 3 3 2 14" xfId="20160" xr:uid="{42246997-989A-4F20-940E-FD3D8B8F167C}"/>
    <cellStyle name="Note 2 3 3 2 15" xfId="27919" xr:uid="{98216FDF-CA34-4A93-9F02-9355AC69249A}"/>
    <cellStyle name="Note 2 3 3 2 16" xfId="28239" xr:uid="{69C6B3D9-CD44-42DF-AE50-64FAF65BD692}"/>
    <cellStyle name="Note 2 3 3 2 17" xfId="36113" xr:uid="{114FC229-2392-427B-A126-A9942181E791}"/>
    <cellStyle name="Note 2 3 3 2 18" xfId="36644" xr:uid="{29CE6B82-ED24-4855-8700-14D9B7A23525}"/>
    <cellStyle name="Note 2 3 3 2 19" xfId="36914" xr:uid="{D4DB866B-FDCD-48CD-AC4B-12F5843C4109}"/>
    <cellStyle name="Note 2 3 3 2 2" xfId="15970" xr:uid="{BEC5F1AA-CFE6-427C-B139-D7E35791686E}"/>
    <cellStyle name="Note 2 3 3 2 3" xfId="16373" xr:uid="{7D706FF6-3049-43F1-AF4F-ABD5CB24A37D}"/>
    <cellStyle name="Note 2 3 3 2 4" xfId="16759" xr:uid="{B2F24E64-6429-416F-B2DF-D89933374B51}"/>
    <cellStyle name="Note 2 3 3 2 5" xfId="17133" xr:uid="{3588352D-32A9-48F1-967C-3F4BD77E6936}"/>
    <cellStyle name="Note 2 3 3 2 6" xfId="17508" xr:uid="{50D25A24-7B5E-41A5-88C9-892510A54809}"/>
    <cellStyle name="Note 2 3 3 2 7" xfId="17875" xr:uid="{904B04FA-9D24-4C79-8F22-0C7404695A1A}"/>
    <cellStyle name="Note 2 3 3 2 8" xfId="18222" xr:uid="{3083974A-34C3-4149-8A43-A3DACB3F4B20}"/>
    <cellStyle name="Note 2 3 3 2 9" xfId="18565" xr:uid="{FBB66D49-19AE-4797-84E8-BBD14444685E}"/>
    <cellStyle name="Note 2 3 3 20" xfId="36736" xr:uid="{51204D71-8E40-4690-8EB7-CEE2EF5BA380}"/>
    <cellStyle name="Note 2 3 3 3" xfId="15686" xr:uid="{2379FEDD-E1F6-4F88-B14E-F6AED3105543}"/>
    <cellStyle name="Note 2 3 3 4" xfId="16075" xr:uid="{B19B033B-7EEC-4175-8FF8-5091467D3DFA}"/>
    <cellStyle name="Note 2 3 3 5" xfId="16484" xr:uid="{69CFB893-54D4-4022-AB34-AD18CE7AD1E1}"/>
    <cellStyle name="Note 2 3 3 6" xfId="16862" xr:uid="{D78FB8E7-F885-4111-8472-30454B2685D4}"/>
    <cellStyle name="Note 2 3 3 7" xfId="17238" xr:uid="{AFC8BF6A-F356-4B94-8F4D-9950872C7DE4}"/>
    <cellStyle name="Note 2 3 3 8" xfId="17612" xr:uid="{86DEF58C-C6D7-44A2-B114-C8B2C3663365}"/>
    <cellStyle name="Note 2 3 3 9" xfId="17972" xr:uid="{8D9FAED0-82FE-4D3A-A736-9CD34A383635}"/>
    <cellStyle name="Note 2 3 4" xfId="1872" xr:uid="{660B3852-D0C7-4990-B099-FAF28B49AA96}"/>
    <cellStyle name="Note 2 3 4 10" xfId="12527" xr:uid="{474DF324-EC8D-4714-934D-9D89308B47CC}"/>
    <cellStyle name="Note 2 3 4 11" xfId="14503" xr:uid="{E0E78CAD-A2F7-48DC-B10F-805D202EFC90}"/>
    <cellStyle name="Note 2 3 4 12" xfId="16647" xr:uid="{C4E3D8A7-90C5-4FDA-B091-806581DD5C7A}"/>
    <cellStyle name="Note 2 3 4 13" xfId="14137" xr:uid="{09BFF135-927F-429B-868A-08F446E1CDDF}"/>
    <cellStyle name="Note 2 3 4 14" xfId="12293" xr:uid="{619EB5F1-6038-4593-ADFF-BF1F0F2B55E4}"/>
    <cellStyle name="Note 2 3 4 15" xfId="20964" xr:uid="{DE25B86F-4216-4108-85C7-CA5F080D117E}"/>
    <cellStyle name="Note 2 3 4 16" xfId="27447" xr:uid="{770A3485-CE06-44B7-976D-EEB6E337ABEC}"/>
    <cellStyle name="Note 2 3 4 17" xfId="29078" xr:uid="{83816493-5639-49B8-8109-F4222881A54A}"/>
    <cellStyle name="Note 2 3 4 18" xfId="29455" xr:uid="{A6C49A5A-13CC-4ADD-B557-F020C879CE06}"/>
    <cellStyle name="Note 2 3 4 19" xfId="36311" xr:uid="{B9E435BC-487B-47C5-9DDB-82578D3F0CC5}"/>
    <cellStyle name="Note 2 3 4 2" xfId="12794" xr:uid="{11B51CFD-7CF8-450B-825C-C8E20CDA865B}"/>
    <cellStyle name="Note 2 3 4 3" xfId="14289" xr:uid="{2CAEA61E-1AD5-479C-BBC2-12EB5E897CC8}"/>
    <cellStyle name="Note 2 3 4 4" xfId="12792" xr:uid="{605F7327-15D3-4D31-967C-F0E4DB8C2861}"/>
    <cellStyle name="Note 2 3 4 5" xfId="13323" xr:uid="{453F525A-33E1-4757-9363-E0CA5C6EF521}"/>
    <cellStyle name="Note 2 3 4 6" xfId="13968" xr:uid="{89483DAA-BA23-4D37-8087-DD290BFB40E1}"/>
    <cellStyle name="Note 2 3 4 7" xfId="13026" xr:uid="{5D87EC96-178B-47F4-B1D1-BA5393AE4477}"/>
    <cellStyle name="Note 2 3 4 8" xfId="14435" xr:uid="{72A283DE-DF57-4772-93E3-8AB4AD7BC470}"/>
    <cellStyle name="Note 2 3 4 9" xfId="14928" xr:uid="{A3D2BC4A-0A35-4CDF-8DD0-F1A0A7E8B160}"/>
    <cellStyle name="Note 2 3 5" xfId="11925" xr:uid="{5E8BE16F-0DD3-49DE-BA17-EB7749E3363B}"/>
    <cellStyle name="Note 2 3 5 10" xfId="18849" xr:uid="{8004DDA3-31C4-4FA0-B94E-B2596655C5F1}"/>
    <cellStyle name="Note 2 3 5 11" xfId="19184" xr:uid="{C5E5D07F-A082-44FB-966B-F8CE809DA57E}"/>
    <cellStyle name="Note 2 3 5 12" xfId="19511" xr:uid="{3C95F47A-6618-42FB-B1C9-3FBD9642C50A}"/>
    <cellStyle name="Note 2 3 5 13" xfId="19838" xr:uid="{984FCE86-6FCB-477C-9B1A-2A016D8177C8}"/>
    <cellStyle name="Note 2 3 5 14" xfId="20100" xr:uid="{F27D2740-E94B-4AE4-9B8F-86754C151E59}"/>
    <cellStyle name="Note 2 3 5 15" xfId="27859" xr:uid="{40B6F1B5-942C-4158-BD1C-2623C853C015}"/>
    <cellStyle name="Note 2 3 5 16" xfId="28179" xr:uid="{49E33F94-2AF0-4EFA-A21D-380FF28401A9}"/>
    <cellStyle name="Note 2 3 5 17" xfId="36053" xr:uid="{4104F7DB-3592-425E-AFEE-3CDC497EACAA}"/>
    <cellStyle name="Note 2 3 5 18" xfId="36588" xr:uid="{5B0EFCFE-01A9-4096-A29E-68BA8E951EA0}"/>
    <cellStyle name="Note 2 3 5 19" xfId="36854" xr:uid="{1828B1F1-DA1F-424B-BAC5-F89A21821D25}"/>
    <cellStyle name="Note 2 3 5 2" xfId="15914" xr:uid="{065DADC4-264C-44D8-A88C-91422696EF5A}"/>
    <cellStyle name="Note 2 3 5 3" xfId="16313" xr:uid="{582B4538-8EA5-4548-8B05-5893B26D37DA}"/>
    <cellStyle name="Note 2 3 5 4" xfId="16698" xr:uid="{26833040-C52C-42BE-BD42-21F135F4A403}"/>
    <cellStyle name="Note 2 3 5 5" xfId="17073" xr:uid="{4A4453F2-0584-4A6B-8ED8-B32AFD23DF7E}"/>
    <cellStyle name="Note 2 3 5 6" xfId="17448" xr:uid="{A77EF9BA-3E58-48D1-B022-E3FBB580C21C}"/>
    <cellStyle name="Note 2 3 5 7" xfId="17815" xr:uid="{581507B7-E494-448D-8ACE-584DC6C76AB1}"/>
    <cellStyle name="Note 2 3 5 8" xfId="18162" xr:uid="{B1C915F0-A93E-4100-B641-D559BDDE8564}"/>
    <cellStyle name="Note 2 3 5 9" xfId="18504" xr:uid="{EAF537BE-D077-4CF0-8AA6-28048C4DC79A}"/>
    <cellStyle name="Note 2 3 6" xfId="12394" xr:uid="{FD387B33-D459-490C-AB25-B278CF7FD4CE}"/>
    <cellStyle name="Note 2 3 7" xfId="13849" xr:uid="{4717CBBF-2ED3-456A-B572-33B35C31B2F2}"/>
    <cellStyle name="Note 2 3 8" xfId="15531" xr:uid="{424AD3A0-A7E0-4EDA-BCF1-EA6D623AD3A6}"/>
    <cellStyle name="Note 2 3 9" xfId="13155" xr:uid="{91CE6F90-4FD0-4303-80B9-A4F654B98B62}"/>
    <cellStyle name="Note 2 4" xfId="787" xr:uid="{9AC8F726-6CDC-49F9-9DF2-1A698549BD80}"/>
    <cellStyle name="Note 2 4 10" xfId="14158" xr:uid="{49E35B77-4006-4F5E-B354-B168849D2AE1}"/>
    <cellStyle name="Note 2 4 11" xfId="14212" xr:uid="{464D51CE-A3DB-448B-B81F-F486CF108557}"/>
    <cellStyle name="Note 2 4 12" xfId="14318" xr:uid="{7B085944-1438-4EAC-A9A4-D7AAB1517ACE}"/>
    <cellStyle name="Note 2 4 13" xfId="16947" xr:uid="{D8374344-38FE-4801-B9BB-AEADF982D924}"/>
    <cellStyle name="Note 2 4 14" xfId="15437" xr:uid="{CF53634F-DD73-413F-AF6D-E9CEE8E43CC5}"/>
    <cellStyle name="Note 2 4 15" xfId="15290" xr:uid="{CF9F6113-7531-470F-AA0C-E946F4C35FBE}"/>
    <cellStyle name="Note 2 4 16" xfId="13675" xr:uid="{6C714CFB-8851-4B3F-89AA-285F3EBBD03A}"/>
    <cellStyle name="Note 2 4 17" xfId="13291" xr:uid="{F60D451C-D83B-49A5-B0EB-35FFC30ED3F1}"/>
    <cellStyle name="Note 2 4 18" xfId="14040" xr:uid="{058C4AF6-D0D9-40C1-A34A-440DF9C9BAEC}"/>
    <cellStyle name="Note 2 4 19" xfId="20543" xr:uid="{619A874E-F5C8-4DE1-AB87-58AE9A5CB1DF}"/>
    <cellStyle name="Note 2 4 2" xfId="11508" xr:uid="{CDAD50B7-3453-46A1-9F48-5E9E58A73B7D}"/>
    <cellStyle name="Note 2 4 2 10" xfId="18327" xr:uid="{C5CF4045-8871-4F36-9E06-C4BC06E0030A}"/>
    <cellStyle name="Note 2 4 2 11" xfId="18667" xr:uid="{61108171-B1E8-4FAC-A7D2-8C28E6C5E226}"/>
    <cellStyle name="Note 2 4 2 12" xfId="19006" xr:uid="{46B1B6C4-7FCD-4026-90DC-5AF29C5F0F8D}"/>
    <cellStyle name="Note 2 4 2 13" xfId="19347" xr:uid="{FDB181F1-8BBF-4E95-B308-70D2348EB98B}"/>
    <cellStyle name="Note 2 4 2 14" xfId="19667" xr:uid="{818526F3-5EF8-4696-AB66-22ED61EEBDCA}"/>
    <cellStyle name="Note 2 4 2 15" xfId="19993" xr:uid="{3B3FCE89-9E47-43B5-BF5E-F1ED0077847D}"/>
    <cellStyle name="Note 2 4 2 16" xfId="27701" xr:uid="{51D504A2-1DE4-4B1B-B2CA-70C9A171E020}"/>
    <cellStyle name="Note 2 4 2 17" xfId="28068" xr:uid="{D081C3FB-B8CD-4167-89BF-9F3D130E3175}"/>
    <cellStyle name="Note 2 4 2 18" xfId="35894" xr:uid="{9BBE3D2D-FAAD-4024-9883-E72B9FA53374}"/>
    <cellStyle name="Note 2 4 2 19" xfId="36420" xr:uid="{8A099ED9-DF55-4144-B4F5-279530C80B02}"/>
    <cellStyle name="Note 2 4 2 2" xfId="11989" xr:uid="{4A74C7C4-72FF-4CE8-8FCF-537ADD28949E}"/>
    <cellStyle name="Note 2 4 2 2 10" xfId="18912" xr:uid="{D5892DB2-9158-4997-A5A7-5655730D83E6}"/>
    <cellStyle name="Note 2 4 2 2 11" xfId="19247" xr:uid="{F93B945E-0093-49FD-8F96-41C190A0D66D}"/>
    <cellStyle name="Note 2 4 2 2 12" xfId="19574" xr:uid="{4A964089-264F-4410-BD14-5643CEBA8BE4}"/>
    <cellStyle name="Note 2 4 2 2 13" xfId="19901" xr:uid="{6C1A034A-AECE-4DBA-9BEA-4537FB590394}"/>
    <cellStyle name="Note 2 4 2 2 14" xfId="20163" xr:uid="{7DD74AF6-4BC0-4DF3-80EF-73D0B6529081}"/>
    <cellStyle name="Note 2 4 2 2 15" xfId="27922" xr:uid="{1811A2F6-9FE1-4FA0-B71A-155FD4329A7F}"/>
    <cellStyle name="Note 2 4 2 2 16" xfId="28242" xr:uid="{9E74F02D-2876-46CD-9E23-1F7199FE4CA6}"/>
    <cellStyle name="Note 2 4 2 2 17" xfId="36116" xr:uid="{5DCA1F6C-20FE-467D-8225-B96737AD74C6}"/>
    <cellStyle name="Note 2 4 2 2 18" xfId="36647" xr:uid="{40061298-316F-4A89-A290-732E187DEE71}"/>
    <cellStyle name="Note 2 4 2 2 19" xfId="36917" xr:uid="{B214B60D-3A37-46DF-A493-E7983F26B2E2}"/>
    <cellStyle name="Note 2 4 2 2 2" xfId="15973" xr:uid="{D22560FC-15F8-45B2-B9A8-B63CCF5F9CAC}"/>
    <cellStyle name="Note 2 4 2 2 3" xfId="16376" xr:uid="{90965787-0275-44CC-A2E0-16540B128DD6}"/>
    <cellStyle name="Note 2 4 2 2 4" xfId="16762" xr:uid="{C57A79BA-D36C-4382-A92F-2283F4DC1FD0}"/>
    <cellStyle name="Note 2 4 2 2 5" xfId="17136" xr:uid="{F5BE3287-718E-4575-A1C0-5863FC3EB9D5}"/>
    <cellStyle name="Note 2 4 2 2 6" xfId="17511" xr:uid="{CCEBFDB0-34F7-48C5-B04B-9DE1DC31D120}"/>
    <cellStyle name="Note 2 4 2 2 7" xfId="17878" xr:uid="{5C0C84DA-CB8D-4038-B2FD-0634D113699A}"/>
    <cellStyle name="Note 2 4 2 2 8" xfId="18225" xr:uid="{C6D1A964-BEF4-4C56-A926-50BC1A28EFFB}"/>
    <cellStyle name="Note 2 4 2 2 9" xfId="18568" xr:uid="{8168CC2D-58A4-47E5-A3FE-40C74DA92DF2}"/>
    <cellStyle name="Note 2 4 2 20" xfId="36739" xr:uid="{0CE70E3F-80F6-40AD-8E88-56951D396F9D}"/>
    <cellStyle name="Note 2 4 2 3" xfId="15689" xr:uid="{5E109613-888C-4F5C-BA2D-D80741DF220D}"/>
    <cellStyle name="Note 2 4 2 4" xfId="16078" xr:uid="{67D45D1F-F92D-46C7-83FD-A9AA04427E76}"/>
    <cellStyle name="Note 2 4 2 5" xfId="16487" xr:uid="{422658A5-BF61-48A0-9094-BF768F54DD0B}"/>
    <cellStyle name="Note 2 4 2 6" xfId="16865" xr:uid="{47DE3C4A-D450-454B-ABE4-5B920306BD04}"/>
    <cellStyle name="Note 2 4 2 7" xfId="17241" xr:uid="{DC4F3377-20A9-4486-AC4F-2D8EA66EA040}"/>
    <cellStyle name="Note 2 4 2 8" xfId="17615" xr:uid="{D77F14BD-33D3-4357-9FC1-9848FE7889F0}"/>
    <cellStyle name="Note 2 4 2 9" xfId="17975" xr:uid="{02E5990D-DDC0-4FD5-BDD4-4B8149A75973}"/>
    <cellStyle name="Note 2 4 20" xfId="21356" xr:uid="{B9BEB2FF-C89A-4354-BED1-589683EB2E1F}"/>
    <cellStyle name="Note 2 4 21" xfId="28638" xr:uid="{69F43E26-1CC8-4615-8FAD-A88E1B47B7D1}"/>
    <cellStyle name="Note 2 4 22" xfId="29473" xr:uid="{4955E5F8-7A67-46E9-8940-0E7AE7D4BD86}"/>
    <cellStyle name="Note 2 4 23" xfId="36348" xr:uid="{06EFB811-72BC-4F00-B604-C7CAA89879F3}"/>
    <cellStyle name="Note 2 4 3" xfId="11507" xr:uid="{47E85A3E-2CA4-4D7E-8584-8DEF4C98912B}"/>
    <cellStyle name="Note 2 4 3 10" xfId="18326" xr:uid="{60CD9B36-2308-43DE-999D-EF6628AF51EF}"/>
    <cellStyle name="Note 2 4 3 11" xfId="18666" xr:uid="{E21BAFA2-CD14-40AB-876D-0056B24BA31D}"/>
    <cellStyle name="Note 2 4 3 12" xfId="19005" xr:uid="{86DC46F3-B22F-44F2-BB84-EDD989317345}"/>
    <cellStyle name="Note 2 4 3 13" xfId="19346" xr:uid="{EBFB401F-041C-4046-982F-F848CF8241D2}"/>
    <cellStyle name="Note 2 4 3 14" xfId="19666" xr:uid="{0721FACB-2407-44DF-BFBD-F3768F288B4C}"/>
    <cellStyle name="Note 2 4 3 15" xfId="19992" xr:uid="{49DB390A-0D1E-4E54-8ECB-31A5BDFF3D64}"/>
    <cellStyle name="Note 2 4 3 16" xfId="27700" xr:uid="{754E0274-0E52-4901-8540-AA81197D01B5}"/>
    <cellStyle name="Note 2 4 3 17" xfId="28067" xr:uid="{BDBE4C38-019C-480F-B61B-B984D683A3BB}"/>
    <cellStyle name="Note 2 4 3 18" xfId="35893" xr:uid="{0E6E45A1-0137-4605-93C3-EA3C46B3C1CC}"/>
    <cellStyle name="Note 2 4 3 19" xfId="36419" xr:uid="{5294978C-DF8F-414B-BE2F-CAB8E09356EA}"/>
    <cellStyle name="Note 2 4 3 2" xfId="11988" xr:uid="{B17513B8-0458-4D88-A50E-E5D058F8BF0D}"/>
    <cellStyle name="Note 2 4 3 2 10" xfId="18911" xr:uid="{EBBCC5F4-3507-4905-9180-7BFBC30C102C}"/>
    <cellStyle name="Note 2 4 3 2 11" xfId="19246" xr:uid="{CDC86844-7026-4970-B7F6-B2220B93597A}"/>
    <cellStyle name="Note 2 4 3 2 12" xfId="19573" xr:uid="{2AA91404-ADD0-4944-9381-20BBD362D2A1}"/>
    <cellStyle name="Note 2 4 3 2 13" xfId="19900" xr:uid="{449A7C1C-A03C-4ED9-BE5B-06C33F3186D9}"/>
    <cellStyle name="Note 2 4 3 2 14" xfId="20162" xr:uid="{234391A4-0FD4-4987-9CC9-E5475BC115A0}"/>
    <cellStyle name="Note 2 4 3 2 15" xfId="27921" xr:uid="{102E6759-DD3B-4699-9A5A-FC937AE845DF}"/>
    <cellStyle name="Note 2 4 3 2 16" xfId="28241" xr:uid="{86ED4ACE-69F3-4390-B1EF-FBDC0F7A5FE2}"/>
    <cellStyle name="Note 2 4 3 2 17" xfId="36115" xr:uid="{2FE2668E-CE18-4543-8213-6863F9482DE7}"/>
    <cellStyle name="Note 2 4 3 2 18" xfId="36646" xr:uid="{88F49106-ECB6-4666-A2F9-6BE4E32538AE}"/>
    <cellStyle name="Note 2 4 3 2 19" xfId="36916" xr:uid="{022632CF-AE8D-4695-9B01-AB05F2EDEE1D}"/>
    <cellStyle name="Note 2 4 3 2 2" xfId="15972" xr:uid="{2358A13F-CABC-4C99-8BC6-6D32CB1F8120}"/>
    <cellStyle name="Note 2 4 3 2 3" xfId="16375" xr:uid="{D01320F0-C018-4C5E-8B71-5B06CF1B070F}"/>
    <cellStyle name="Note 2 4 3 2 4" xfId="16761" xr:uid="{BE4F6337-59EB-4026-AE0D-4D8D3BAD9DD9}"/>
    <cellStyle name="Note 2 4 3 2 5" xfId="17135" xr:uid="{E59567BF-F466-47BC-B01B-14655E565C97}"/>
    <cellStyle name="Note 2 4 3 2 6" xfId="17510" xr:uid="{B49707DD-1040-4077-BB03-5E7CA1F95EBA}"/>
    <cellStyle name="Note 2 4 3 2 7" xfId="17877" xr:uid="{FE844CEB-50D6-4DB8-9911-A0F7CAC501BC}"/>
    <cellStyle name="Note 2 4 3 2 8" xfId="18224" xr:uid="{660CEC34-8FC8-4E56-A74F-AE676C886E53}"/>
    <cellStyle name="Note 2 4 3 2 9" xfId="18567" xr:uid="{B770985F-4F9C-4486-975F-875CE574ECD2}"/>
    <cellStyle name="Note 2 4 3 20" xfId="36738" xr:uid="{FBFA1206-3DB6-46C0-920E-D8448EAC9FAD}"/>
    <cellStyle name="Note 2 4 3 3" xfId="15688" xr:uid="{54C2039A-A5C9-4CB5-B6FB-2A8EACE66342}"/>
    <cellStyle name="Note 2 4 3 4" xfId="16077" xr:uid="{41156C08-BE2B-4982-99AF-59D437498FCA}"/>
    <cellStyle name="Note 2 4 3 5" xfId="16486" xr:uid="{A91BDBBE-4C26-4356-96C2-37E5E56AD3A3}"/>
    <cellStyle name="Note 2 4 3 6" xfId="16864" xr:uid="{9384D949-5B1D-44CD-96FD-70975C4632EA}"/>
    <cellStyle name="Note 2 4 3 7" xfId="17240" xr:uid="{FC7A1205-20E6-4DA8-A77E-B2D4B924D4E5}"/>
    <cellStyle name="Note 2 4 3 8" xfId="17614" xr:uid="{972C483E-D598-4D71-A15E-EA782202DE2E}"/>
    <cellStyle name="Note 2 4 3 9" xfId="17974" xr:uid="{36384EF7-6749-4F0E-997C-858CAD6D78FB}"/>
    <cellStyle name="Note 2 4 4" xfId="1873" xr:uid="{75E25741-9911-44E4-ABB4-E857E9F5F65E}"/>
    <cellStyle name="Note 2 4 4 10" xfId="13529" xr:uid="{DEFA2B03-D27F-4161-821B-0B829814B516}"/>
    <cellStyle name="Note 2 4 4 11" xfId="12545" xr:uid="{53CABA1C-F951-4385-9EDC-25E3BB73EEE6}"/>
    <cellStyle name="Note 2 4 4 12" xfId="13086" xr:uid="{8CF44B26-F4CE-439B-8037-CC10F4A6F3A5}"/>
    <cellStyle name="Note 2 4 4 13" xfId="15864" xr:uid="{78AFEC45-C213-4B89-9F19-D47AC1721E00}"/>
    <cellStyle name="Note 2 4 4 14" xfId="15492" xr:uid="{0E7DC6A4-A8DE-4262-9519-D27EE9F828D0}"/>
    <cellStyle name="Note 2 4 4 15" xfId="20965" xr:uid="{7469CB4F-A2BE-4BB3-9762-BB77834F883A}"/>
    <cellStyle name="Note 2 4 4 16" xfId="27446" xr:uid="{B1C7CD6D-84B1-4039-AB00-7E453647873A}"/>
    <cellStyle name="Note 2 4 4 17" xfId="29079" xr:uid="{6CEAE3BB-4B6D-4E25-9E50-DE43E237E83D}"/>
    <cellStyle name="Note 2 4 4 18" xfId="28365" xr:uid="{07132FA2-FD3B-453D-B294-461B354ACC4A}"/>
    <cellStyle name="Note 2 4 4 19" xfId="35185" xr:uid="{CE9DF866-53F0-49A2-802E-8977FF9FF52E}"/>
    <cellStyle name="Note 2 4 4 2" xfId="12795" xr:uid="{CFD85E80-360B-40C8-9746-3FC5DE944266}"/>
    <cellStyle name="Note 2 4 4 3" xfId="14743" xr:uid="{8D5569F8-C2E1-4A44-B21E-F3F16E7A431C}"/>
    <cellStyle name="Note 2 4 4 4" xfId="13697" xr:uid="{F369B14F-13C4-4C47-8530-04DBE3381FCF}"/>
    <cellStyle name="Note 2 4 4 5" xfId="14959" xr:uid="{BF5232EB-76AA-44B7-86B8-AD6D0C4DD557}"/>
    <cellStyle name="Note 2 4 4 6" xfId="13257" xr:uid="{E644F6F6-09B2-4DA9-B4F2-B6963E81EF51}"/>
    <cellStyle name="Note 2 4 4 7" xfId="14842" xr:uid="{7F47FEE1-933F-43C9-B147-97858C1E7561}"/>
    <cellStyle name="Note 2 4 4 8" xfId="13227" xr:uid="{E5D735A4-C027-4952-AA62-E08DBC63DDB7}"/>
    <cellStyle name="Note 2 4 4 9" xfId="15465" xr:uid="{E59DABE2-2E90-40D6-94F4-9D2BA76744FF}"/>
    <cellStyle name="Note 2 4 5" xfId="11926" xr:uid="{81EA356A-6686-4ED0-9B34-E282E672D2D5}"/>
    <cellStyle name="Note 2 4 5 10" xfId="18850" xr:uid="{C8BC562F-0776-4E5A-9F5D-969582641D43}"/>
    <cellStyle name="Note 2 4 5 11" xfId="19185" xr:uid="{32691451-ABB0-49D5-A169-6869ED7A9E8D}"/>
    <cellStyle name="Note 2 4 5 12" xfId="19512" xr:uid="{F1B88EB1-AA15-4E1F-B3F5-55D3B0A86445}"/>
    <cellStyle name="Note 2 4 5 13" xfId="19839" xr:uid="{070F73EF-281F-4529-9C8C-D61D5824C2B9}"/>
    <cellStyle name="Note 2 4 5 14" xfId="20101" xr:uid="{49B6084C-4AD4-411E-8523-519AC38CE59C}"/>
    <cellStyle name="Note 2 4 5 15" xfId="27860" xr:uid="{91CDB863-AD8F-4076-89B5-469AA720F64E}"/>
    <cellStyle name="Note 2 4 5 16" xfId="28180" xr:uid="{0A5101CD-D83F-44BA-B304-2634C7E6CA6F}"/>
    <cellStyle name="Note 2 4 5 17" xfId="36054" xr:uid="{36F45A7C-A133-46F3-8292-603EC0A50F48}"/>
    <cellStyle name="Note 2 4 5 18" xfId="36589" xr:uid="{5F932391-8130-4387-B1E1-87AE35D5789C}"/>
    <cellStyle name="Note 2 4 5 19" xfId="36855" xr:uid="{44635DB0-36D4-4A74-8263-A24F03E28B21}"/>
    <cellStyle name="Note 2 4 5 2" xfId="15915" xr:uid="{1390E7DC-914A-4F76-BFEB-11EBBE27D95D}"/>
    <cellStyle name="Note 2 4 5 3" xfId="16314" xr:uid="{F832944D-73F6-4B9E-90B4-D3C53299A5E6}"/>
    <cellStyle name="Note 2 4 5 4" xfId="16699" xr:uid="{5EAC84E3-1A46-4C57-AF0A-E446B586400A}"/>
    <cellStyle name="Note 2 4 5 5" xfId="17074" xr:uid="{3F443286-301B-4E5C-89FD-DE106AC2F50A}"/>
    <cellStyle name="Note 2 4 5 6" xfId="17449" xr:uid="{0A6AF06F-4BDB-4787-8021-CB66EB8679E9}"/>
    <cellStyle name="Note 2 4 5 7" xfId="17816" xr:uid="{27A0E558-934C-4230-990E-0CBF8A2D779E}"/>
    <cellStyle name="Note 2 4 5 8" xfId="18163" xr:uid="{908A7C02-EA5C-494E-9151-244BCDE16E5C}"/>
    <cellStyle name="Note 2 4 5 9" xfId="18505" xr:uid="{5E3718BA-EE23-45DC-866C-504F7DE2241A}"/>
    <cellStyle name="Note 2 4 6" xfId="12367" xr:uid="{5CEEC8B5-17E3-4C2E-9F77-1F9C4ACE7811}"/>
    <cellStyle name="Note 2 4 7" xfId="14728" xr:uid="{CEC1937F-3336-43BD-9112-F4493CC97157}"/>
    <cellStyle name="Note 2 4 8" xfId="12990" xr:uid="{2BCC6033-DA99-4C7B-AAE4-51DA7AFCE7AC}"/>
    <cellStyle name="Note 2 4 9" xfId="12226" xr:uid="{50E23C32-1D4B-48DF-B080-EA31C70FFEF5}"/>
    <cellStyle name="Note 2 5" xfId="885" xr:uid="{472BD2E2-0901-4E17-94C7-D79C57D3C0A6}"/>
    <cellStyle name="Note 2 5 10" xfId="16891" xr:uid="{6B7353CE-EF2F-464C-9909-3CE618C82132}"/>
    <cellStyle name="Note 2 5 11" xfId="17248" xr:uid="{C6672484-4DB1-419E-AED6-4722E91FB413}"/>
    <cellStyle name="Note 2 5 12" xfId="17629" xr:uid="{1D1B1F8D-58D1-4D27-8950-68B86301925A}"/>
    <cellStyle name="Note 2 5 13" xfId="17986" xr:uid="{FF18ABD5-0184-42C5-B24F-83DDF53EEF96}"/>
    <cellStyle name="Note 2 5 14" xfId="18348" xr:uid="{E79475F6-638F-4362-9755-EAFA0952B73D}"/>
    <cellStyle name="Note 2 5 15" xfId="18689" xr:uid="{38BC394F-1A8F-48F6-BE6A-8A4B558D4078}"/>
    <cellStyle name="Note 2 5 16" xfId="19013" xr:uid="{BD9D65CB-CB36-4778-A561-B3395891BE68}"/>
    <cellStyle name="Note 2 5 17" xfId="19367" xr:uid="{92617F3D-7F74-4460-81EC-B0A40659A3E5}"/>
    <cellStyle name="Note 2 5 18" xfId="19674" xr:uid="{D37ACE37-7EEA-47ED-A327-CC594040DF62}"/>
    <cellStyle name="Note 2 5 19" xfId="20641" xr:uid="{147C3DB6-DD7A-43DA-B0B4-D85EEC5B706E}"/>
    <cellStyle name="Note 2 5 2" xfId="11510" xr:uid="{E3A4C95A-AC6B-4F41-B26D-2B02730A6197}"/>
    <cellStyle name="Note 2 5 2 10" xfId="18329" xr:uid="{0A8A472E-53F7-4483-AD05-316517CAF910}"/>
    <cellStyle name="Note 2 5 2 11" xfId="18669" xr:uid="{D67DD8E7-7C54-48BA-BB9D-3E1A073F32B6}"/>
    <cellStyle name="Note 2 5 2 12" xfId="19008" xr:uid="{87D614EE-C930-43E7-8681-85032A10EF8F}"/>
    <cellStyle name="Note 2 5 2 13" xfId="19349" xr:uid="{048D5C7E-4C60-4B17-AEE1-F5ED7CC438D6}"/>
    <cellStyle name="Note 2 5 2 14" xfId="19669" xr:uid="{CE1EC236-E9F4-448C-9885-48246E516282}"/>
    <cellStyle name="Note 2 5 2 15" xfId="19995" xr:uid="{625A1232-425B-42CD-87AA-F7753F31D38F}"/>
    <cellStyle name="Note 2 5 2 16" xfId="27703" xr:uid="{603888E2-99E6-4956-8690-6D4DB408B75D}"/>
    <cellStyle name="Note 2 5 2 17" xfId="28070" xr:uid="{F15D0CD1-D0DE-4112-BD3F-52F4C5B70459}"/>
    <cellStyle name="Note 2 5 2 18" xfId="35896" xr:uid="{72AE686B-CED0-4588-93D7-EEC564C5668A}"/>
    <cellStyle name="Note 2 5 2 19" xfId="36422" xr:uid="{A1F425E5-DE5D-4AAE-B3A7-E7F7FEF4CFAB}"/>
    <cellStyle name="Note 2 5 2 2" xfId="11991" xr:uid="{6326A198-750C-4705-BA15-DB5CD54F79C6}"/>
    <cellStyle name="Note 2 5 2 2 10" xfId="18914" xr:uid="{D09CE2AA-2132-480A-93A6-21B754FD9CFB}"/>
    <cellStyle name="Note 2 5 2 2 11" xfId="19249" xr:uid="{75F8279B-AF93-40C0-9036-403CE06774AB}"/>
    <cellStyle name="Note 2 5 2 2 12" xfId="19576" xr:uid="{0D9974DE-CCB4-4BE5-B776-CE574A5B5CE0}"/>
    <cellStyle name="Note 2 5 2 2 13" xfId="19903" xr:uid="{14236577-D8DF-43CB-9444-2B917668171F}"/>
    <cellStyle name="Note 2 5 2 2 14" xfId="20165" xr:uid="{F03E4E34-E19C-42AF-B6CB-EC3C860E21BE}"/>
    <cellStyle name="Note 2 5 2 2 15" xfId="27924" xr:uid="{6FD5439A-9C7C-4FA0-B772-9B3F813E741B}"/>
    <cellStyle name="Note 2 5 2 2 16" xfId="28244" xr:uid="{93C12CA2-F442-4E33-B51B-61E6233C5E36}"/>
    <cellStyle name="Note 2 5 2 2 17" xfId="36118" xr:uid="{3DC00C79-4CC3-4B0E-8AE1-5436918BED2C}"/>
    <cellStyle name="Note 2 5 2 2 18" xfId="36649" xr:uid="{45E7C33A-CB05-4F52-8B4A-7B036868C9E4}"/>
    <cellStyle name="Note 2 5 2 2 19" xfId="36919" xr:uid="{0055C06D-0F42-4135-902A-C4B6304EAD8E}"/>
    <cellStyle name="Note 2 5 2 2 2" xfId="15975" xr:uid="{CDC1603B-C763-4CA6-8187-6F4D4CBFB363}"/>
    <cellStyle name="Note 2 5 2 2 3" xfId="16378" xr:uid="{8BEB49B6-DCD7-4DCB-9E95-7E0079559286}"/>
    <cellStyle name="Note 2 5 2 2 4" xfId="16764" xr:uid="{0F461153-E656-4B64-9B5C-5BE415C88E0D}"/>
    <cellStyle name="Note 2 5 2 2 5" xfId="17138" xr:uid="{95C1E423-3599-4FAE-AAC0-75FB9CB243CB}"/>
    <cellStyle name="Note 2 5 2 2 6" xfId="17513" xr:uid="{AE1C6E8C-A0CC-4EA1-AE87-83E4D0422D44}"/>
    <cellStyle name="Note 2 5 2 2 7" xfId="17880" xr:uid="{3D5D096F-D063-424A-BDA8-ACDBEB58D0BF}"/>
    <cellStyle name="Note 2 5 2 2 8" xfId="18227" xr:uid="{F444EEBC-3DAB-41AC-978C-F4D7FFDF6FC6}"/>
    <cellStyle name="Note 2 5 2 2 9" xfId="18570" xr:uid="{8AC2BAE0-34F1-452C-8F56-F084F6C049D5}"/>
    <cellStyle name="Note 2 5 2 20" xfId="36741" xr:uid="{43674D9A-7EB5-45D3-A25A-BC5B873C464A}"/>
    <cellStyle name="Note 2 5 2 3" xfId="15691" xr:uid="{BACD135A-BD86-4F9B-9CF6-A47FE3A49243}"/>
    <cellStyle name="Note 2 5 2 4" xfId="16080" xr:uid="{C0FCE44C-57F9-4718-A996-FF009FDB9C63}"/>
    <cellStyle name="Note 2 5 2 5" xfId="16489" xr:uid="{E0DD3813-4651-4C7F-95C5-F95C1F277521}"/>
    <cellStyle name="Note 2 5 2 6" xfId="16867" xr:uid="{3A29D1A2-4696-4DA0-B205-69EBD058663E}"/>
    <cellStyle name="Note 2 5 2 7" xfId="17243" xr:uid="{564E4E58-FB7E-42F2-9CC8-EBD465F9AE9B}"/>
    <cellStyle name="Note 2 5 2 8" xfId="17617" xr:uid="{E29AE429-C69A-413D-95F8-12A544770595}"/>
    <cellStyle name="Note 2 5 2 9" xfId="17977" xr:uid="{06096AEA-8A71-4D1E-AF32-F8D92914160A}"/>
    <cellStyle name="Note 2 5 20" xfId="21431" xr:uid="{ABD25CDB-452A-4A9C-B006-8EC14505DE85}"/>
    <cellStyle name="Note 2 5 21" xfId="28736" xr:uid="{131FD47B-7567-486F-8A5B-652D2FB63AFD}"/>
    <cellStyle name="Note 2 5 22" xfId="29547" xr:uid="{0AD855A5-3F2B-48D6-A44E-C09336976097}"/>
    <cellStyle name="Note 2 5 23" xfId="36427" xr:uid="{78B4952D-16AB-4890-98F6-1FF1DDC6D719}"/>
    <cellStyle name="Note 2 5 3" xfId="11509" xr:uid="{C0D763E9-220D-42B3-B86B-89F2CD27FF22}"/>
    <cellStyle name="Note 2 5 3 10" xfId="18328" xr:uid="{C11E14DE-B404-4659-8A5C-6F34697381E5}"/>
    <cellStyle name="Note 2 5 3 11" xfId="18668" xr:uid="{98C085CC-7A17-4CD8-9E6F-3585D13C2BFD}"/>
    <cellStyle name="Note 2 5 3 12" xfId="19007" xr:uid="{FE88F020-C4E1-4123-B37E-63672E206D57}"/>
    <cellStyle name="Note 2 5 3 13" xfId="19348" xr:uid="{B8014AB3-C82C-4C36-BC8A-FC2BFB3A9291}"/>
    <cellStyle name="Note 2 5 3 14" xfId="19668" xr:uid="{E713CFD7-2F2D-4B6F-AA79-265E3B085145}"/>
    <cellStyle name="Note 2 5 3 15" xfId="19994" xr:uid="{CB1C9442-94D2-4AFC-BDE0-C720AC42886F}"/>
    <cellStyle name="Note 2 5 3 16" xfId="27702" xr:uid="{53BBEB25-43B2-4594-B805-80F020D5D469}"/>
    <cellStyle name="Note 2 5 3 17" xfId="28069" xr:uid="{63260164-1CB8-407C-8CA8-9011CFDFBC8A}"/>
    <cellStyle name="Note 2 5 3 18" xfId="35895" xr:uid="{6DC57292-8226-4120-B055-934031110C09}"/>
    <cellStyle name="Note 2 5 3 19" xfId="36421" xr:uid="{BA051574-4DE4-4666-8807-18813EF90853}"/>
    <cellStyle name="Note 2 5 3 2" xfId="11990" xr:uid="{9C5B8CE2-F7E5-4A6F-8A31-5F674856DA13}"/>
    <cellStyle name="Note 2 5 3 2 10" xfId="18913" xr:uid="{3A42C2CD-E7E5-4D2F-96B0-D90E0308E1C2}"/>
    <cellStyle name="Note 2 5 3 2 11" xfId="19248" xr:uid="{CD9160FF-71A8-4D27-A4F4-4BA72B992260}"/>
    <cellStyle name="Note 2 5 3 2 12" xfId="19575" xr:uid="{E3BA4277-0E86-4841-8EED-EDC039CF3AF6}"/>
    <cellStyle name="Note 2 5 3 2 13" xfId="19902" xr:uid="{C38976C6-D0DE-4512-892B-3B9F16413BD5}"/>
    <cellStyle name="Note 2 5 3 2 14" xfId="20164" xr:uid="{547B4363-2112-4E70-8CB9-0B57CE2F953C}"/>
    <cellStyle name="Note 2 5 3 2 15" xfId="27923" xr:uid="{18D8911A-7EDD-4F54-8B1E-1C85FD1C913F}"/>
    <cellStyle name="Note 2 5 3 2 16" xfId="28243" xr:uid="{42F9D15E-536A-4FC2-9819-16CF9E168337}"/>
    <cellStyle name="Note 2 5 3 2 17" xfId="36117" xr:uid="{EEBF8433-B2FB-434F-8925-945623AD1C02}"/>
    <cellStyle name="Note 2 5 3 2 18" xfId="36648" xr:uid="{9660B84F-4926-4E18-9224-AC7B113CDC11}"/>
    <cellStyle name="Note 2 5 3 2 19" xfId="36918" xr:uid="{E8A9A9D3-64BD-41B4-97A7-961633F8727F}"/>
    <cellStyle name="Note 2 5 3 2 2" xfId="15974" xr:uid="{60BEA726-E6DF-4EE4-917F-5DD0D7D8570F}"/>
    <cellStyle name="Note 2 5 3 2 3" xfId="16377" xr:uid="{3A33ABA3-AA74-4AA5-9D3D-2FAE22B17FB7}"/>
    <cellStyle name="Note 2 5 3 2 4" xfId="16763" xr:uid="{C7F53A1B-94E7-4BCC-866A-E7AC4A29EA64}"/>
    <cellStyle name="Note 2 5 3 2 5" xfId="17137" xr:uid="{F01F765F-E3A4-460E-95E6-FFE7B23548F0}"/>
    <cellStyle name="Note 2 5 3 2 6" xfId="17512" xr:uid="{826FFD1D-82D9-42FF-9DC0-D182D65EB86E}"/>
    <cellStyle name="Note 2 5 3 2 7" xfId="17879" xr:uid="{39B19B13-6F34-451D-8F49-3E359A33A05C}"/>
    <cellStyle name="Note 2 5 3 2 8" xfId="18226" xr:uid="{820C9317-01F5-436B-8030-4090CC78486A}"/>
    <cellStyle name="Note 2 5 3 2 9" xfId="18569" xr:uid="{DB039668-BEC8-4BA1-8C39-5E1F16F57FC6}"/>
    <cellStyle name="Note 2 5 3 20" xfId="36740" xr:uid="{581A59B9-D81D-4C5F-9AB6-39881442FE98}"/>
    <cellStyle name="Note 2 5 3 3" xfId="15690" xr:uid="{DADC90CC-0CA6-44D8-AA54-B7CE920C1BD3}"/>
    <cellStyle name="Note 2 5 3 4" xfId="16079" xr:uid="{5AB35658-4514-446A-9D45-9E4A2434F6C5}"/>
    <cellStyle name="Note 2 5 3 5" xfId="16488" xr:uid="{9B6D4662-C034-4286-8B81-7F845BB75C4F}"/>
    <cellStyle name="Note 2 5 3 6" xfId="16866" xr:uid="{30D38EA9-3B1E-4D07-A81F-333785BC5CC2}"/>
    <cellStyle name="Note 2 5 3 7" xfId="17242" xr:uid="{2846DEF7-EC9C-4200-9140-B7913C399D96}"/>
    <cellStyle name="Note 2 5 3 8" xfId="17616" xr:uid="{0C1CEAD6-68FF-4614-AF5E-6A3F33DA24EA}"/>
    <cellStyle name="Note 2 5 3 9" xfId="17976" xr:uid="{CE609BFA-ACE1-4424-8C2E-C95A0C984FAA}"/>
    <cellStyle name="Note 2 5 4" xfId="1874" xr:uid="{33E32E15-76AC-40FF-9D98-448C5F201F38}"/>
    <cellStyle name="Note 2 5 4 10" xfId="12130" xr:uid="{D7BE1BAB-4ED5-4CEF-A5A1-2305D4E00C31}"/>
    <cellStyle name="Note 2 5 4 11" xfId="18045" xr:uid="{888F3662-6DDF-49E8-A89E-1A80EAE27AAC}"/>
    <cellStyle name="Note 2 5 4 12" xfId="17051" xr:uid="{E2A26711-0EC8-4AC9-9AC5-5B2B0DA51C4D}"/>
    <cellStyle name="Note 2 5 4 13" xfId="13168" xr:uid="{26077E33-C071-4057-80CC-117E89A0858E}"/>
    <cellStyle name="Note 2 5 4 14" xfId="12629" xr:uid="{439E2F07-0F16-458C-B1DA-4098F09FB74F}"/>
    <cellStyle name="Note 2 5 4 15" xfId="20966" xr:uid="{BAFC130A-BE94-4E05-B5FD-EAFEA4A8A732}"/>
    <cellStyle name="Note 2 5 4 16" xfId="21332" xr:uid="{C0DFD04B-7A8F-4AAD-A5D8-344217AEB957}"/>
    <cellStyle name="Note 2 5 4 17" xfId="29080" xr:uid="{24854AFF-C6C3-419E-B519-1ED4BE0E2627}"/>
    <cellStyle name="Note 2 5 4 18" xfId="29454" xr:uid="{8A52A5AC-7E91-4D3B-A7C4-A379854D09D2}"/>
    <cellStyle name="Note 2 5 4 19" xfId="36282" xr:uid="{F3139A98-4F78-4092-AA8A-14D525257A4E}"/>
    <cellStyle name="Note 2 5 4 2" xfId="12796" xr:uid="{EEECE00B-17D6-4EE4-A7E8-C4D99EA3C3E0}"/>
    <cellStyle name="Note 2 5 4 3" xfId="13818" xr:uid="{20247B11-1ED7-4321-ACA1-5C3BA26442F8}"/>
    <cellStyle name="Note 2 5 4 4" xfId="15645" xr:uid="{ED66AA25-19EF-4A50-B378-D9FDC43D0E5E}"/>
    <cellStyle name="Note 2 5 4 5" xfId="13566" xr:uid="{7780A79A-90C5-408B-A65C-D78EF9EA61E3}"/>
    <cellStyle name="Note 2 5 4 6" xfId="16164" xr:uid="{6E56C719-FAF0-4BDD-BECD-5E8433D4146F}"/>
    <cellStyle name="Note 2 5 4 7" xfId="15370" xr:uid="{AEF704A8-0462-43D8-9203-2283DA186E8E}"/>
    <cellStyle name="Note 2 5 4 8" xfId="14276" xr:uid="{0FB266A7-3C47-43F8-A7FE-C89E884A0614}"/>
    <cellStyle name="Note 2 5 4 9" xfId="12101" xr:uid="{E06BA415-6FEC-4F35-BB29-10405CEC30AA}"/>
    <cellStyle name="Note 2 5 5" xfId="11927" xr:uid="{88C2F487-6C6D-4BF0-BDA5-C5B9E7773D99}"/>
    <cellStyle name="Note 2 5 5 10" xfId="18851" xr:uid="{066E2784-AF1E-409C-8561-5814AAA3CB7D}"/>
    <cellStyle name="Note 2 5 5 11" xfId="19186" xr:uid="{CB0491E9-BABB-4D7C-A8F8-DFB812973E3A}"/>
    <cellStyle name="Note 2 5 5 12" xfId="19513" xr:uid="{3650103B-EA90-40AF-A3D7-364C15DD73DE}"/>
    <cellStyle name="Note 2 5 5 13" xfId="19840" xr:uid="{4C9F0B49-219B-4D17-82BB-3CA58E9089A4}"/>
    <cellStyle name="Note 2 5 5 14" xfId="20102" xr:uid="{2491501A-4EFC-48DD-9420-F6D7055D5E43}"/>
    <cellStyle name="Note 2 5 5 15" xfId="27861" xr:uid="{B47FBA3B-9368-4126-BB5A-5DD9100EF6DD}"/>
    <cellStyle name="Note 2 5 5 16" xfId="28181" xr:uid="{CA6CA341-EA88-4F4F-93E4-84D2307E862F}"/>
    <cellStyle name="Note 2 5 5 17" xfId="36055" xr:uid="{79065884-F7DC-4AA2-B1A5-B989F7EF723F}"/>
    <cellStyle name="Note 2 5 5 18" xfId="36590" xr:uid="{ADA4156C-D9BC-4636-BB01-A747DA052971}"/>
    <cellStyle name="Note 2 5 5 19" xfId="36856" xr:uid="{7B19FE91-AAFB-42D4-9D47-6BB28E3BCD2E}"/>
    <cellStyle name="Note 2 5 5 2" xfId="15916" xr:uid="{8E8FD73B-C59A-42F4-8B46-B0E576DD6220}"/>
    <cellStyle name="Note 2 5 5 3" xfId="16315" xr:uid="{0B47FA06-063E-4132-B943-7035F835215B}"/>
    <cellStyle name="Note 2 5 5 4" xfId="16700" xr:uid="{DE72EC5F-7713-4F20-8164-9CB8423A2328}"/>
    <cellStyle name="Note 2 5 5 5" xfId="17075" xr:uid="{3D05CF74-5398-4018-AB7C-569D5786C177}"/>
    <cellStyle name="Note 2 5 5 6" xfId="17450" xr:uid="{719F2727-1477-4DD3-9D4E-5F1626F5B816}"/>
    <cellStyle name="Note 2 5 5 7" xfId="17817" xr:uid="{790C6911-776C-4EF5-9C80-19FF715A0A03}"/>
    <cellStyle name="Note 2 5 5 8" xfId="18164" xr:uid="{83B8C376-FDCA-4BA6-B61D-2A2BB2D9080C}"/>
    <cellStyle name="Note 2 5 5 9" xfId="18506" xr:uid="{D3EC25AB-1E3D-4130-9B00-CF2FC3CE1EFA}"/>
    <cellStyle name="Note 2 5 6" xfId="12462" xr:uid="{5924E27F-3111-4090-8BC6-282E4EBE804A}"/>
    <cellStyle name="Note 2 5 7" xfId="15715" xr:uid="{E66C5CD4-4030-4B7A-8FA8-538A6F9FA467}"/>
    <cellStyle name="Note 2 5 8" xfId="16090" xr:uid="{01E2A4CD-6443-43CD-91E9-40CDCA5401C4}"/>
    <cellStyle name="Note 2 5 9" xfId="16508" xr:uid="{31E8726D-C2B9-460C-ACE3-55CDCC60B1F7}"/>
    <cellStyle name="Note 2 6" xfId="1875" xr:uid="{D126B7D6-A8F7-4B44-90CE-0002F4DEE16F}"/>
    <cellStyle name="Note 2 6 10" xfId="15765" xr:uid="{AD470532-10E4-4EBF-BC4F-D7185BCB3A5D}"/>
    <cellStyle name="Note 2 6 11" xfId="16852" xr:uid="{EEC72945-503B-4E1E-BF10-E61422CC1D82}"/>
    <cellStyle name="Note 2 6 12" xfId="15299" xr:uid="{6DDB96A0-27C3-42DA-944B-CBF619CD4C1F}"/>
    <cellStyle name="Note 2 6 13" xfId="14340" xr:uid="{0194C2E3-C334-4A88-A125-BD8B5E283CAF}"/>
    <cellStyle name="Note 2 6 14" xfId="15404" xr:uid="{8592EDE4-C23C-430A-8BDB-4AE228C2A151}"/>
    <cellStyle name="Note 2 6 15" xfId="14468" xr:uid="{4BE0BC70-3C4E-4753-BFC1-9450079D4895}"/>
    <cellStyle name="Note 2 6 16" xfId="14017" xr:uid="{C52243AD-54C5-4411-9CDC-2D32DD3D661F}"/>
    <cellStyle name="Note 2 6 17" xfId="20967" xr:uid="{4BE38028-E148-4F1F-856A-B505B62876B4}"/>
    <cellStyle name="Note 2 6 18" xfId="21338" xr:uid="{E5EF3726-9841-4D69-B6F3-C9DB5F15862E}"/>
    <cellStyle name="Note 2 6 19" xfId="29081" xr:uid="{18DC5D96-8B63-4DC8-8EE8-36D4DBD455D1}"/>
    <cellStyle name="Note 2 6 2" xfId="11511" xr:uid="{CF100258-5321-4036-B01B-7FC146677C8E}"/>
    <cellStyle name="Note 2 6 2 10" xfId="18330" xr:uid="{179DED7C-74E2-4E1B-98ED-BA23F57545D6}"/>
    <cellStyle name="Note 2 6 2 11" xfId="18670" xr:uid="{322DD494-8EE4-4743-83C7-D3BAC900A441}"/>
    <cellStyle name="Note 2 6 2 12" xfId="19009" xr:uid="{5BC59302-8D09-4EC9-B754-0D483AAAB274}"/>
    <cellStyle name="Note 2 6 2 13" xfId="19350" xr:uid="{B47A6CA4-3D9A-4FB6-92A9-BFA0493ED094}"/>
    <cellStyle name="Note 2 6 2 14" xfId="19670" xr:uid="{394F0B88-7D2B-48AA-A4B9-F3067A9E23F4}"/>
    <cellStyle name="Note 2 6 2 15" xfId="19996" xr:uid="{7A4553CC-EB12-4DB6-B39A-AFCB7BD5B557}"/>
    <cellStyle name="Note 2 6 2 16" xfId="27704" xr:uid="{0319194B-767D-488A-9A44-715241906C7D}"/>
    <cellStyle name="Note 2 6 2 17" xfId="28071" xr:uid="{6BC3E890-693A-4D44-87FF-DBB6DAC7DF55}"/>
    <cellStyle name="Note 2 6 2 18" xfId="35897" xr:uid="{4A441CF9-A9D1-43CD-B562-C0DFD95AD4EF}"/>
    <cellStyle name="Note 2 6 2 19" xfId="36423" xr:uid="{8F2F1610-47C2-4D22-8E5A-A02A44BC9FD3}"/>
    <cellStyle name="Note 2 6 2 2" xfId="11992" xr:uid="{11A12ABB-56A5-44B2-9152-772AD484EFEE}"/>
    <cellStyle name="Note 2 6 2 2 10" xfId="18915" xr:uid="{DDB12439-AAD1-4F52-996D-E75614EF0A7B}"/>
    <cellStyle name="Note 2 6 2 2 11" xfId="19250" xr:uid="{2E9E2B7E-313B-458F-904B-507596DB9E49}"/>
    <cellStyle name="Note 2 6 2 2 12" xfId="19577" xr:uid="{EEAB73EF-7846-45C2-8919-703A62E52AB4}"/>
    <cellStyle name="Note 2 6 2 2 13" xfId="19904" xr:uid="{5D2556CF-3696-4C08-BE70-9D17587C67A6}"/>
    <cellStyle name="Note 2 6 2 2 14" xfId="20166" xr:uid="{47E696EE-7527-40ED-A0D8-06BFE945FC9D}"/>
    <cellStyle name="Note 2 6 2 2 15" xfId="27925" xr:uid="{AF9FC303-36EF-4202-B0B4-8BBCA82B4001}"/>
    <cellStyle name="Note 2 6 2 2 16" xfId="28245" xr:uid="{6C2A4D16-37A5-4D25-BA4D-1DE1C6B4F739}"/>
    <cellStyle name="Note 2 6 2 2 17" xfId="36119" xr:uid="{2F7A6013-56B2-4A6C-82E9-8E4977903D40}"/>
    <cellStyle name="Note 2 6 2 2 18" xfId="36650" xr:uid="{A1A5B94E-8D8D-4279-8A86-7194D1A0022F}"/>
    <cellStyle name="Note 2 6 2 2 19" xfId="36920" xr:uid="{FF4EB44F-4D81-4B85-BDEA-C1819F5A3388}"/>
    <cellStyle name="Note 2 6 2 2 2" xfId="15976" xr:uid="{A90C011D-B7F0-4BD1-8B79-53AE06980E31}"/>
    <cellStyle name="Note 2 6 2 2 3" xfId="16379" xr:uid="{2C4632EB-B36A-46AF-A332-7B8C2D8B572B}"/>
    <cellStyle name="Note 2 6 2 2 4" xfId="16765" xr:uid="{D77B0BBF-23E5-4628-9A3A-C0EF15E5EC83}"/>
    <cellStyle name="Note 2 6 2 2 5" xfId="17139" xr:uid="{2E1798E3-83C6-4903-93A6-C4F6693E650C}"/>
    <cellStyle name="Note 2 6 2 2 6" xfId="17514" xr:uid="{0E723318-7E37-4677-8710-6726EC829C99}"/>
    <cellStyle name="Note 2 6 2 2 7" xfId="17881" xr:uid="{C35331D6-A39F-4901-9C28-F9689304BA73}"/>
    <cellStyle name="Note 2 6 2 2 8" xfId="18228" xr:uid="{A3B485B9-130C-45F3-9539-D6E6C37BEAB8}"/>
    <cellStyle name="Note 2 6 2 2 9" xfId="18571" xr:uid="{E1A38C69-5913-49EA-B5CD-6864C4CC9AF0}"/>
    <cellStyle name="Note 2 6 2 20" xfId="36742" xr:uid="{C4F2326C-C7AB-469F-A0B8-F5B3F62B4179}"/>
    <cellStyle name="Note 2 6 2 3" xfId="15692" xr:uid="{4B5467B4-F755-40E0-AF33-DC98C52B5AA2}"/>
    <cellStyle name="Note 2 6 2 4" xfId="16081" xr:uid="{4DB5BEA7-DE93-4A32-87A3-9A81FD9C9306}"/>
    <cellStyle name="Note 2 6 2 5" xfId="16490" xr:uid="{628AA293-82B0-47B9-A279-46DC7DAA9DDB}"/>
    <cellStyle name="Note 2 6 2 6" xfId="16868" xr:uid="{BC907B8B-973E-41B1-BEA6-B05D0C827819}"/>
    <cellStyle name="Note 2 6 2 7" xfId="17244" xr:uid="{5C9DD707-9FC7-427D-9AAC-973B91368B8A}"/>
    <cellStyle name="Note 2 6 2 8" xfId="17618" xr:uid="{823DCEE5-F4AD-4CC6-92FB-9395DAA669FD}"/>
    <cellStyle name="Note 2 6 2 9" xfId="17978" xr:uid="{6DE8A8B0-ACBB-4964-BD45-053656321B55}"/>
    <cellStyle name="Note 2 6 20" xfId="28364" xr:uid="{E3734473-AF66-4235-A09E-593A4B6FA7B1}"/>
    <cellStyle name="Note 2 6 3" xfId="11928" xr:uid="{DF3BBE61-F40B-41C7-8784-B793799FF786}"/>
    <cellStyle name="Note 2 6 3 10" xfId="18852" xr:uid="{B697A2FF-9586-48FB-A4D1-CFAAE7CA20B2}"/>
    <cellStyle name="Note 2 6 3 11" xfId="19187" xr:uid="{3C08A111-2085-4736-8FC4-DE8E54A7F071}"/>
    <cellStyle name="Note 2 6 3 12" xfId="19514" xr:uid="{FCB502D5-86D2-4BB0-A378-0B45D4D843C9}"/>
    <cellStyle name="Note 2 6 3 13" xfId="19841" xr:uid="{6E5C24C3-D9D5-456A-AAEC-F7B88A6E8A8E}"/>
    <cellStyle name="Note 2 6 3 14" xfId="20103" xr:uid="{B3F29D91-8B77-450A-9C0C-C9603AF11018}"/>
    <cellStyle name="Note 2 6 3 15" xfId="27862" xr:uid="{5C926C4F-186A-4A0A-958A-E3F59569D9B4}"/>
    <cellStyle name="Note 2 6 3 16" xfId="28182" xr:uid="{0D80ABFA-34BC-4DA2-ACB9-4087FDE897C6}"/>
    <cellStyle name="Note 2 6 3 17" xfId="36056" xr:uid="{DDD21A9E-BB96-4183-9667-4D823221B5AD}"/>
    <cellStyle name="Note 2 6 3 18" xfId="36591" xr:uid="{682FB7EA-38E6-4979-A743-E651728FCAA9}"/>
    <cellStyle name="Note 2 6 3 19" xfId="36857" xr:uid="{2ABE2769-0039-4AF5-8821-EEC5DB9E4F3F}"/>
    <cellStyle name="Note 2 6 3 2" xfId="15917" xr:uid="{B5B0CA68-8C42-424D-A4FC-B3BA4EF86C84}"/>
    <cellStyle name="Note 2 6 3 3" xfId="16316" xr:uid="{587A9312-EBED-4810-BA9B-15E474833E69}"/>
    <cellStyle name="Note 2 6 3 4" xfId="16701" xr:uid="{F07F7083-6935-4C66-BDF2-AE63A0118EBA}"/>
    <cellStyle name="Note 2 6 3 5" xfId="17076" xr:uid="{1E79D35F-6659-4A6D-84B0-088E2680C9C2}"/>
    <cellStyle name="Note 2 6 3 6" xfId="17451" xr:uid="{84454899-2C9A-424C-8F4B-352CB7147AFC}"/>
    <cellStyle name="Note 2 6 3 7" xfId="17818" xr:uid="{AC5FE156-9217-48A6-92D4-45F23B08791A}"/>
    <cellStyle name="Note 2 6 3 8" xfId="18165" xr:uid="{873D1575-2C77-4337-BF1F-5E92222973F6}"/>
    <cellStyle name="Note 2 6 3 9" xfId="18507" xr:uid="{BF2D705F-A533-4186-9905-5792A1220FAD}"/>
    <cellStyle name="Note 2 6 4" xfId="12797" xr:uid="{964673E9-EEF2-4405-B113-A60953A5DEE1}"/>
    <cellStyle name="Note 2 6 5" xfId="13348" xr:uid="{0BF85A95-37D9-470D-81B6-2F35115FB67A}"/>
    <cellStyle name="Note 2 6 6" xfId="14923" xr:uid="{B150F312-0D45-4852-B252-ED0F52817577}"/>
    <cellStyle name="Note 2 6 7" xfId="14787" xr:uid="{6E67881E-AD7B-47D2-AE5A-8017C436FC6F}"/>
    <cellStyle name="Note 2 6 8" xfId="13786" xr:uid="{BE584F56-FBF9-4DB2-909C-76C9D7EE62A1}"/>
    <cellStyle name="Note 2 6 9" xfId="15769" xr:uid="{B329FA53-B60E-4232-A03C-E0F91C5DF377}"/>
    <cellStyle name="Note 2 7" xfId="1876" xr:uid="{6BBF3368-8F89-4B6E-9165-640492739D9B}"/>
    <cellStyle name="Note 2 7 10" xfId="15346" xr:uid="{C6E0526E-411F-47EA-842A-E7340B9F2887}"/>
    <cellStyle name="Note 2 7 11" xfId="15030" xr:uid="{E38B4CB8-3CB8-498A-8F22-B48C0243DDC9}"/>
    <cellStyle name="Note 2 7 12" xfId="12593" xr:uid="{FD1EC236-DB5A-44FD-9871-1A743A55D279}"/>
    <cellStyle name="Note 2 7 13" xfId="14537" xr:uid="{9D4D1485-6A82-49A1-85C9-01265F2FF406}"/>
    <cellStyle name="Note 2 7 14" xfId="14085" xr:uid="{7E85CA64-CAA5-414E-9256-43A7A2DC869D}"/>
    <cellStyle name="Note 2 7 15" xfId="18464" xr:uid="{D87D6E9B-E865-483E-9CFB-12F187D64642}"/>
    <cellStyle name="Note 2 7 16" xfId="20968" xr:uid="{BDF100ED-F4FE-4EC2-BB00-29BF1FD4595A}"/>
    <cellStyle name="Note 2 7 17" xfId="20274" xr:uid="{48DE8115-7A1D-46DD-B424-D7A888E8778F}"/>
    <cellStyle name="Note 2 7 18" xfId="29082" xr:uid="{7E582A53-7AEB-4B36-BCD3-29278E6D1AF6}"/>
    <cellStyle name="Note 2 7 19" xfId="28363" xr:uid="{719AC8D2-CFD0-4926-85D4-F4A92140FBE6}"/>
    <cellStyle name="Note 2 7 2" xfId="11929" xr:uid="{782D01B2-56EE-42E9-ADE3-8056A273E795}"/>
    <cellStyle name="Note 2 7 2 10" xfId="18853" xr:uid="{31988589-2013-4D55-8269-F76D6195FA14}"/>
    <cellStyle name="Note 2 7 2 11" xfId="19188" xr:uid="{B0235943-E3F2-4343-B2A0-4EBFBF48B625}"/>
    <cellStyle name="Note 2 7 2 12" xfId="19515" xr:uid="{343C099B-F398-4E91-8096-B2702D873269}"/>
    <cellStyle name="Note 2 7 2 13" xfId="19842" xr:uid="{57CDE177-E71F-4220-B1B0-0C430A0637C4}"/>
    <cellStyle name="Note 2 7 2 14" xfId="20104" xr:uid="{8C1A6218-3A75-4F89-AECA-C6B2621F94CD}"/>
    <cellStyle name="Note 2 7 2 15" xfId="27863" xr:uid="{19FC89BC-28AE-49CB-BA6F-0FC3E3135402}"/>
    <cellStyle name="Note 2 7 2 16" xfId="28183" xr:uid="{EB3AEE88-C30A-4158-BAFD-97E6B79CFA1F}"/>
    <cellStyle name="Note 2 7 2 17" xfId="36057" xr:uid="{B7C72790-6B81-43CB-B4D9-0CC2527A8B8E}"/>
    <cellStyle name="Note 2 7 2 18" xfId="36592" xr:uid="{1681BD22-2712-4D47-9AD5-F535606AA3A9}"/>
    <cellStyle name="Note 2 7 2 19" xfId="36858" xr:uid="{64B4C5E7-5B42-4E69-A797-6B3011B7A506}"/>
    <cellStyle name="Note 2 7 2 2" xfId="15918" xr:uid="{C70283AA-F925-4CC3-AE7C-10144EA43539}"/>
    <cellStyle name="Note 2 7 2 3" xfId="16317" xr:uid="{EA3EF9D5-38B7-409E-8181-72B18738487F}"/>
    <cellStyle name="Note 2 7 2 4" xfId="16702" xr:uid="{FF96ACBB-D07A-4EEC-99AC-88DB08922757}"/>
    <cellStyle name="Note 2 7 2 5" xfId="17077" xr:uid="{69288458-160D-4129-9095-F3F4B6A885AB}"/>
    <cellStyle name="Note 2 7 2 6" xfId="17452" xr:uid="{8DB1DEC5-D98C-4A12-A163-84FDF4A78942}"/>
    <cellStyle name="Note 2 7 2 7" xfId="17819" xr:uid="{BCF867EA-2ECC-4435-8817-EA5A2CB6CA21}"/>
    <cellStyle name="Note 2 7 2 8" xfId="18166" xr:uid="{A2C6329E-0DEE-42C5-93E8-4DDA0A8FAF12}"/>
    <cellStyle name="Note 2 7 2 9" xfId="18508" xr:uid="{2B00ACD4-D882-4E71-BD31-052D411B296C}"/>
    <cellStyle name="Note 2 7 3" xfId="12798" xr:uid="{F6935735-E064-43D7-9EAA-33EF49363204}"/>
    <cellStyle name="Note 2 7 4" xfId="14148" xr:uid="{3C4F2026-90ED-4775-B59A-5135F3E2D8B2}"/>
    <cellStyle name="Note 2 7 5" xfId="15534" xr:uid="{69EA1530-2B0D-42DB-AFC8-B7CAEF38DD69}"/>
    <cellStyle name="Note 2 7 6" xfId="14871" xr:uid="{4B670FA4-2099-4168-9EAC-150E50ACEA7C}"/>
    <cellStyle name="Note 2 7 7" xfId="13023" xr:uid="{BA41EE63-949E-4542-8223-500923621B01}"/>
    <cellStyle name="Note 2 7 8" xfId="15508" xr:uid="{2AED9826-E968-4C46-9CE2-B346CD1AC997}"/>
    <cellStyle name="Note 2 7 9" xfId="15142" xr:uid="{94957618-356D-421B-9F6F-4E56D7204490}"/>
    <cellStyle name="Note 2 8" xfId="11500" xr:uid="{4398348F-D10C-40E6-BE47-B5A509EC13E1}"/>
    <cellStyle name="Note 2 8 10" xfId="18319" xr:uid="{4753B548-1D8E-4892-BB2A-EFE5F31DCDBD}"/>
    <cellStyle name="Note 2 8 11" xfId="18659" xr:uid="{1219F50B-907E-4BA7-BE62-DEBBE907CF8E}"/>
    <cellStyle name="Note 2 8 12" xfId="18998" xr:uid="{72F63701-FD1D-4995-B74F-31EE3739AA03}"/>
    <cellStyle name="Note 2 8 13" xfId="19339" xr:uid="{0B1F0945-081B-475E-81AD-DD11AE8538A3}"/>
    <cellStyle name="Note 2 8 14" xfId="19659" xr:uid="{E28A1A78-7039-4EF9-80CB-0BEEAFE227D8}"/>
    <cellStyle name="Note 2 8 15" xfId="19985" xr:uid="{8248A457-9D85-4871-8B28-FCE6B91DAC8C}"/>
    <cellStyle name="Note 2 8 16" xfId="27693" xr:uid="{47F8959E-FE68-4B88-8817-46652401CC4E}"/>
    <cellStyle name="Note 2 8 17" xfId="28060" xr:uid="{6B34011C-7691-48FB-8D17-EB74BA32A443}"/>
    <cellStyle name="Note 2 8 18" xfId="35886" xr:uid="{23BD29F9-1B1E-4D74-AF7F-4EB4E041A42B}"/>
    <cellStyle name="Note 2 8 19" xfId="36412" xr:uid="{37FD9F5C-4CE5-4B08-90ED-43B0068C0EB5}"/>
    <cellStyle name="Note 2 8 2" xfId="11981" xr:uid="{2472FB12-D151-448D-8B12-D8DE2864232F}"/>
    <cellStyle name="Note 2 8 2 10" xfId="18904" xr:uid="{ADCA9C89-1502-4F16-985F-545250586E25}"/>
    <cellStyle name="Note 2 8 2 11" xfId="19239" xr:uid="{5354EB95-733A-4D76-9B42-1F779904E73E}"/>
    <cellStyle name="Note 2 8 2 12" xfId="19566" xr:uid="{27DA76BB-53F6-410C-8485-5626ECDB9FB0}"/>
    <cellStyle name="Note 2 8 2 13" xfId="19893" xr:uid="{595CBAC8-3A5D-4191-86F5-E8DD0CA691A1}"/>
    <cellStyle name="Note 2 8 2 14" xfId="20155" xr:uid="{B910A6CC-5B8F-4446-A08E-A68CCC9513C9}"/>
    <cellStyle name="Note 2 8 2 15" xfId="27914" xr:uid="{51934E2F-024F-44DC-94B0-DFD62C42C4A3}"/>
    <cellStyle name="Note 2 8 2 16" xfId="28234" xr:uid="{8BE87D24-06CF-43A4-8B6F-4683F6FB19DB}"/>
    <cellStyle name="Note 2 8 2 17" xfId="36108" xr:uid="{30503F10-C16F-434C-96AE-E3D942E548D7}"/>
    <cellStyle name="Note 2 8 2 18" xfId="36639" xr:uid="{53F9FAD3-B320-4C07-9449-204E9B1A229D}"/>
    <cellStyle name="Note 2 8 2 19" xfId="36909" xr:uid="{C702F2CE-1903-4350-ADFC-F48F8B1F72E3}"/>
    <cellStyle name="Note 2 8 2 2" xfId="15965" xr:uid="{A8A75E51-E599-41A4-ADD8-A1E861DEB0EB}"/>
    <cellStyle name="Note 2 8 2 3" xfId="16368" xr:uid="{FE820BAE-37A2-4922-A025-4F8BACB25B16}"/>
    <cellStyle name="Note 2 8 2 4" xfId="16754" xr:uid="{9070036C-8B3A-47F9-ACAC-7A0553CFBB8D}"/>
    <cellStyle name="Note 2 8 2 5" xfId="17128" xr:uid="{B25AAE8B-3BB2-4B6A-817E-2328A4B519CD}"/>
    <cellStyle name="Note 2 8 2 6" xfId="17503" xr:uid="{CF789C01-CE0E-4569-A877-7967D19494AD}"/>
    <cellStyle name="Note 2 8 2 7" xfId="17870" xr:uid="{8E25486A-BB78-425B-AFAC-12950711B460}"/>
    <cellStyle name="Note 2 8 2 8" xfId="18217" xr:uid="{195475CD-B3D2-405D-AD92-CEE7ABBB12A2}"/>
    <cellStyle name="Note 2 8 2 9" xfId="18560" xr:uid="{6BCE54B5-2AAD-433A-B7DA-31DC33C39A1B}"/>
    <cellStyle name="Note 2 8 20" xfId="36731" xr:uid="{B54677FC-1327-4C34-BDA4-7818E5B171F8}"/>
    <cellStyle name="Note 2 8 3" xfId="15681" xr:uid="{80E617F0-4233-4B4D-AE36-CF6263D1564D}"/>
    <cellStyle name="Note 2 8 4" xfId="16070" xr:uid="{515403C1-369E-45BF-AEA1-5582ACE23AB4}"/>
    <cellStyle name="Note 2 8 5" xfId="16479" xr:uid="{D3109166-017B-4A72-9F2E-9D35665C8B5F}"/>
    <cellStyle name="Note 2 8 6" xfId="16857" xr:uid="{D6540AD8-596C-42E3-8FE3-ABE663F1CB61}"/>
    <cellStyle name="Note 2 8 7" xfId="17233" xr:uid="{1AFF6BCD-A44E-40FF-91F5-0FD84C121815}"/>
    <cellStyle name="Note 2 8 8" xfId="17607" xr:uid="{D7D0A726-9475-4304-B7BF-9C6C2FDFE36E}"/>
    <cellStyle name="Note 2 8 9" xfId="17967" xr:uid="{F9516415-4239-4F8D-814A-4E0D5E3EA2AA}"/>
    <cellStyle name="Note 2 9" xfId="12250" xr:uid="{9677AECB-51F2-4123-889C-95BE03813D64}"/>
    <cellStyle name="Note 20" xfId="11512" xr:uid="{552D016C-B704-4266-9280-7F9C061C1598}"/>
    <cellStyle name="Note 20 2" xfId="11513" xr:uid="{A5D70487-E22A-406A-889A-35AADE7CFB37}"/>
    <cellStyle name="Note 20 2 2" xfId="27706" xr:uid="{26B2337B-030F-42E1-8DA9-1664E380E5AE}"/>
    <cellStyle name="Note 20 2 3" xfId="35899" xr:uid="{3276E0A3-B05E-4202-B36C-84DC6E0A3811}"/>
    <cellStyle name="Note 20 3" xfId="11514" xr:uid="{BE76B75F-B110-4FC2-97EF-1C798ED30A7A}"/>
    <cellStyle name="Note 20 4" xfId="27705" xr:uid="{D0C7D883-3ED2-460C-83CF-45B013F7A3E8}"/>
    <cellStyle name="Note 20 5" xfId="35898" xr:uid="{ED631FA9-9F98-4289-8789-94D243C37068}"/>
    <cellStyle name="Note 21" xfId="11515" xr:uid="{59D63FC4-B583-40A7-BD84-FDA273CE8597}"/>
    <cellStyle name="Note 21 2" xfId="11516" xr:uid="{3E490CD9-FCB1-44BD-AF7F-E7AD8BC3468D}"/>
    <cellStyle name="Note 21 2 2" xfId="27708" xr:uid="{D66A3053-2690-4DB3-9D11-87257EC8F193}"/>
    <cellStyle name="Note 21 2 3" xfId="35901" xr:uid="{99EDD6D8-C893-4046-AB9A-BDFE7CEE9DBC}"/>
    <cellStyle name="Note 21 3" xfId="11517" xr:uid="{D0960458-EEAC-42C2-ABF9-D40D927CDAEA}"/>
    <cellStyle name="Note 21 4" xfId="27707" xr:uid="{CE07FA5B-0A1C-44AC-873C-8ADF13439DEF}"/>
    <cellStyle name="Note 21 5" xfId="35900" xr:uid="{48EC7E3C-49F3-4FC7-B708-B6AB93C1F33B}"/>
    <cellStyle name="Note 22" xfId="11518" xr:uid="{873FBBCE-221D-46F4-970A-276BF97C61C6}"/>
    <cellStyle name="Note 22 2" xfId="11519" xr:uid="{B31C90BB-98EC-40E5-8672-C53DB5D99C99}"/>
    <cellStyle name="Note 22 2 2" xfId="27710" xr:uid="{3C5298CC-7A8D-4BCB-BDD9-CD4D0D824B0D}"/>
    <cellStyle name="Note 22 2 3" xfId="35903" xr:uid="{13855DDA-DAC0-465B-8AF7-B250BDA7891F}"/>
    <cellStyle name="Note 22 3" xfId="11520" xr:uid="{1D6D9E2B-BE97-46E4-9189-E91CD44680D5}"/>
    <cellStyle name="Note 22 4" xfId="27709" xr:uid="{C6DD334F-3A8D-4AD4-8E59-5BA99BEE6361}"/>
    <cellStyle name="Note 22 5" xfId="35902" xr:uid="{7FF15567-48CA-4364-89A0-54132CD0B616}"/>
    <cellStyle name="Note 23" xfId="11521" xr:uid="{538305B2-8CD8-4634-BD9A-D5EA19A4C2A5}"/>
    <cellStyle name="Note 23 2" xfId="11522" xr:uid="{020CD463-B338-44B4-A81D-36E99D8C66BF}"/>
    <cellStyle name="Note 23 2 2" xfId="27712" xr:uid="{5C6AD8E4-C10B-4E5A-807A-A7ED6D5F9DD6}"/>
    <cellStyle name="Note 23 2 3" xfId="35905" xr:uid="{44BB4DC0-9FA4-47CC-ACCC-15C5DEDAC001}"/>
    <cellStyle name="Note 23 3" xfId="11523" xr:uid="{E74EB2B3-AE98-4ABA-B210-986E19AB97D6}"/>
    <cellStyle name="Note 23 4" xfId="27711" xr:uid="{7FE987B2-4AF2-40BE-90FD-097EC6741C36}"/>
    <cellStyle name="Note 23 5" xfId="35904" xr:uid="{587DE888-26D3-47AF-937B-881CA0CAE977}"/>
    <cellStyle name="Note 24" xfId="11524" xr:uid="{3846E40A-0C58-4349-BC78-CB028B668D1B}"/>
    <cellStyle name="Note 24 2" xfId="11525" xr:uid="{FD61C719-BFA6-4C6C-A83A-5A7E9C25B133}"/>
    <cellStyle name="Note 24 2 2" xfId="27714" xr:uid="{841E89E3-A58B-42F0-89E8-EADB2F9C7BC8}"/>
    <cellStyle name="Note 24 2 3" xfId="35907" xr:uid="{71089BA0-E66E-4CD1-9E4F-90890A156BEC}"/>
    <cellStyle name="Note 24 3" xfId="11526" xr:uid="{8151A435-B1A5-4E72-B1FD-B3C2F347D412}"/>
    <cellStyle name="Note 24 4" xfId="27713" xr:uid="{CAA0AC64-F5C2-4384-BCAF-691AD27417DF}"/>
    <cellStyle name="Note 24 5" xfId="35906" xr:uid="{4CE3DE53-90FA-45CA-ACDB-F3564D99D5CC}"/>
    <cellStyle name="Note 25" xfId="11527" xr:uid="{F662C8A9-C742-44B4-9A9C-C2184D2F1688}"/>
    <cellStyle name="Note 25 2" xfId="11528" xr:uid="{F458CC34-1B90-4024-B4DA-C01198268738}"/>
    <cellStyle name="Note 25 2 2" xfId="27716" xr:uid="{F84C1F6F-BDF6-4974-8C4F-CA715364862E}"/>
    <cellStyle name="Note 25 2 3" xfId="35909" xr:uid="{6BEF802E-71FA-4041-9B3B-6C930E167032}"/>
    <cellStyle name="Note 25 3" xfId="11529" xr:uid="{ECB18D58-103D-4419-BC22-F6A43DBE2513}"/>
    <cellStyle name="Note 25 4" xfId="27715" xr:uid="{74479EBF-E357-4741-8F81-245F1589B157}"/>
    <cellStyle name="Note 25 5" xfId="35908" xr:uid="{8966C00C-476E-406D-A57B-57A644D0F8E4}"/>
    <cellStyle name="Note 26" xfId="11530" xr:uid="{8ABEE369-CF59-4906-AA39-F0261AE12D4F}"/>
    <cellStyle name="Note 26 2" xfId="11531" xr:uid="{5F2EBA85-6F8A-43C1-9E49-76D2AB53A498}"/>
    <cellStyle name="Note 26 3" xfId="11532" xr:uid="{02CE384B-CAE4-4D59-83DA-987108A197DB}"/>
    <cellStyle name="Note 27" xfId="11533" xr:uid="{448D37C6-4175-4292-B941-58D8878CB577}"/>
    <cellStyle name="Note 27 2" xfId="11534" xr:uid="{7DA5C9EF-9EF1-4292-A521-4E1CA931E782}"/>
    <cellStyle name="Note 27 3" xfId="11535" xr:uid="{7F88414E-4661-4F6E-BC40-9C3470D23D60}"/>
    <cellStyle name="Note 3" xfId="512" xr:uid="{374BD1EB-422C-42E1-AECB-E6D4FA04A015}"/>
    <cellStyle name="Note 3 10" xfId="14648" xr:uid="{F2ED358A-9CAE-4357-AB81-C9081A6670F1}"/>
    <cellStyle name="Note 3 11" xfId="12905" xr:uid="{55D7BF15-92CD-42CD-9316-753992EEDDBB}"/>
    <cellStyle name="Note 3 12" xfId="14818" xr:uid="{C0E505B1-D499-44E4-876E-FB78C6783180}"/>
    <cellStyle name="Note 3 13" xfId="13218" xr:uid="{6A24653F-474D-4888-8693-81C04EC3B58C}"/>
    <cellStyle name="Note 3 14" xfId="15339" xr:uid="{15955E7C-2271-42D0-B620-E4A908985A47}"/>
    <cellStyle name="Note 3 15" xfId="14764" xr:uid="{2CA684B2-526D-4673-BEA6-4944C14255B0}"/>
    <cellStyle name="Note 3 16" xfId="12484" xr:uid="{B3E88C0A-3CE4-4621-91B6-65DFE43CD68F}"/>
    <cellStyle name="Note 3 17" xfId="12699" xr:uid="{0D4EECE8-B0BE-4CD7-BE2F-13349CA28922}"/>
    <cellStyle name="Note 3 18" xfId="15246" xr:uid="{7B8BACE0-E47A-4509-AF56-C54E9D23456E}"/>
    <cellStyle name="Note 3 19" xfId="13040" xr:uid="{2B52686A-ED95-4AC5-95B5-7C2516E956A0}"/>
    <cellStyle name="Note 3 2" xfId="937" xr:uid="{B60167B7-4A83-43F2-BCD4-1888B5136245}"/>
    <cellStyle name="Note 3 2 10" xfId="13920" xr:uid="{D8573B44-EAB8-4A9C-AF22-0AE194AFEEF0}"/>
    <cellStyle name="Note 3 2 11" xfId="16666" xr:uid="{F658BF95-8288-40E9-AA4B-E562C143956D}"/>
    <cellStyle name="Note 3 2 12" xfId="17600" xr:uid="{191AEEA1-7C94-429B-9E1C-6AE56793EC3A}"/>
    <cellStyle name="Note 3 2 13" xfId="12188" xr:uid="{2F3B8043-E0F6-4183-AAB1-4D983F7CA09B}"/>
    <cellStyle name="Note 3 2 14" xfId="18313" xr:uid="{90AFF9B0-5090-4483-B1C6-01D9CC59802A}"/>
    <cellStyle name="Note 3 2 15" xfId="16060" xr:uid="{4747F2BA-84B5-44F2-984C-DE19EC21F4E0}"/>
    <cellStyle name="Note 3 2 16" xfId="18471" xr:uid="{6AF0C38C-0F22-459B-8CAE-159B4BAB85B3}"/>
    <cellStyle name="Note 3 2 17" xfId="19336" xr:uid="{F69A3928-966C-44CB-93ED-AA3BC4494FF7}"/>
    <cellStyle name="Note 3 2 18" xfId="19151" xr:uid="{D2890916-B96F-4A51-B42C-E464C5B0B576}"/>
    <cellStyle name="Note 3 2 19" xfId="20693" xr:uid="{2C67C8F2-1DFF-4923-9C15-8321F460D763}"/>
    <cellStyle name="Note 3 2 2" xfId="11538" xr:uid="{5781B310-CB30-4DCD-B890-BE46B97909F7}"/>
    <cellStyle name="Note 3 2 2 10" xfId="18337" xr:uid="{CA84C391-68E1-45FD-BAA5-A20D2A779050}"/>
    <cellStyle name="Note 3 2 2 11" xfId="18678" xr:uid="{F4BD2EC2-801A-417E-8D62-A96A65B99340}"/>
    <cellStyle name="Note 3 2 2 12" xfId="19021" xr:uid="{DCE71916-56E6-4034-8242-1AC5C7DED528}"/>
    <cellStyle name="Note 3 2 2 13" xfId="19356" xr:uid="{60FA6AC1-8B0F-4E65-8475-50FFBB7D49C1}"/>
    <cellStyle name="Note 3 2 2 14" xfId="19682" xr:uid="{6D9B9EB5-23E5-47EB-9118-72F3B08D9A5F}"/>
    <cellStyle name="Note 3 2 2 15" xfId="19999" xr:uid="{F85EEF5F-BCF3-4859-8B68-63B7872C1CCD}"/>
    <cellStyle name="Note 3 2 2 16" xfId="27719" xr:uid="{0B2D5329-C541-4BB2-9EA8-7DB6C99CF2CA}"/>
    <cellStyle name="Note 3 2 2 17" xfId="28074" xr:uid="{E3541224-A2EB-411B-A3AE-2DC75FF553D4}"/>
    <cellStyle name="Note 3 2 2 18" xfId="35912" xr:uid="{43C75763-E22B-46E0-9D77-DF7D60E3E84A}"/>
    <cellStyle name="Note 3 2 2 19" xfId="36440" xr:uid="{3D8F68F3-901C-4E4B-951E-81936F008CCD}"/>
    <cellStyle name="Note 3 2 2 2" xfId="11995" xr:uid="{3D6356FC-C37D-49DE-AD76-0B549A7506B7}"/>
    <cellStyle name="Note 3 2 2 2 10" xfId="18918" xr:uid="{8F1957D7-2401-43F8-B849-50C23C3EC27D}"/>
    <cellStyle name="Note 3 2 2 2 11" xfId="19253" xr:uid="{1AB8BF55-2D0E-4C2E-814D-1C4CA81AC4E5}"/>
    <cellStyle name="Note 3 2 2 2 12" xfId="19580" xr:uid="{2B2436F4-9C15-490A-B3BB-F083721FAF3B}"/>
    <cellStyle name="Note 3 2 2 2 13" xfId="19907" xr:uid="{685EEFE6-7C3B-4FDD-88CD-B7D33D6C91E4}"/>
    <cellStyle name="Note 3 2 2 2 14" xfId="20169" xr:uid="{DF2789B4-FBD6-4DDA-8108-0F55DED1468A}"/>
    <cellStyle name="Note 3 2 2 2 15" xfId="27928" xr:uid="{B0D7BE9D-7D6E-4E1F-927A-2B18F20E902D}"/>
    <cellStyle name="Note 3 2 2 2 16" xfId="28248" xr:uid="{B3927BF6-D4CD-44F6-83E6-3E55B9FCF110}"/>
    <cellStyle name="Note 3 2 2 2 17" xfId="36122" xr:uid="{B06F5880-6FC8-45A0-9E29-93CA0EAE0CEE}"/>
    <cellStyle name="Note 3 2 2 2 18" xfId="36653" xr:uid="{248FAC9E-F4CB-447B-AA37-5FD51BF6D1B0}"/>
    <cellStyle name="Note 3 2 2 2 19" xfId="36923" xr:uid="{F4612751-B2A2-45F8-9318-9F3A104A3962}"/>
    <cellStyle name="Note 3 2 2 2 2" xfId="15979" xr:uid="{FEB488AD-4E02-42C9-AF59-A5810869BD17}"/>
    <cellStyle name="Note 3 2 2 2 3" xfId="16382" xr:uid="{040DE402-8BC7-4879-B2F9-4F7C2D97CAB6}"/>
    <cellStyle name="Note 3 2 2 2 4" xfId="16768" xr:uid="{FBDE4A5B-A5C4-4A83-A4CA-5C1BFCD9C07E}"/>
    <cellStyle name="Note 3 2 2 2 5" xfId="17142" xr:uid="{EB67B981-5E03-4E84-B951-7DFBA20968B0}"/>
    <cellStyle name="Note 3 2 2 2 6" xfId="17517" xr:uid="{7CE5AF57-0392-4119-9A05-668FCBCA4FE2}"/>
    <cellStyle name="Note 3 2 2 2 7" xfId="17884" xr:uid="{069B58FE-E9BD-41C3-A6CE-A38C21007364}"/>
    <cellStyle name="Note 3 2 2 2 8" xfId="18231" xr:uid="{96628B2E-B9DF-427E-B613-BDDD1F7EC6E0}"/>
    <cellStyle name="Note 3 2 2 2 9" xfId="18574" xr:uid="{46B96F68-E547-433B-B0B3-FB8D7373DA29}"/>
    <cellStyle name="Note 3 2 2 20" xfId="36745" xr:uid="{DA6AD2DE-0D31-4AD2-B118-D7EB1518A46B}"/>
    <cellStyle name="Note 3 2 2 3" xfId="15704" xr:uid="{DCF672F4-3374-4D61-8200-D4FBF382A0D0}"/>
    <cellStyle name="Note 3 2 2 4" xfId="16098" xr:uid="{47800518-DE42-4F4F-A39A-3412AE47DEBA}"/>
    <cellStyle name="Note 3 2 2 5" xfId="16497" xr:uid="{CDBAB6AE-8905-44B9-A8D0-7F74E8518F07}"/>
    <cellStyle name="Note 3 2 2 6" xfId="16880" xr:uid="{929FCA41-A66E-4162-9573-CD4A2028E3FF}"/>
    <cellStyle name="Note 3 2 2 7" xfId="17254" xr:uid="{66CE0C9F-5B8D-44DC-931B-53E835D4EE8C}"/>
    <cellStyle name="Note 3 2 2 8" xfId="17627" xr:uid="{A35534C9-1748-43BB-A187-C5F99EA11302}"/>
    <cellStyle name="Note 3 2 2 9" xfId="17984" xr:uid="{D98B2104-07C7-4D48-B173-6F8774FA5DDF}"/>
    <cellStyle name="Note 3 2 20" xfId="27554" xr:uid="{6FBF1230-B2C3-408A-A801-75D52D23E931}"/>
    <cellStyle name="Note 3 2 21" xfId="28788" xr:uid="{C8D8BDBD-DA94-4C79-B098-07C30CD47ECA}"/>
    <cellStyle name="Note 3 2 22" xfId="35742" xr:uid="{BE8BCD6B-C242-4E8E-B49E-9C446CCA7518}"/>
    <cellStyle name="Note 3 2 23" xfId="36355" xr:uid="{18584158-7D1F-4C09-AFE6-ECC36437007C}"/>
    <cellStyle name="Note 3 2 3" xfId="11537" xr:uid="{B334044C-80F2-4A3F-8D16-D05C5704315E}"/>
    <cellStyle name="Note 3 2 3 10" xfId="18336" xr:uid="{1B2B21EF-FC81-4F7A-B86F-82C616A11DF0}"/>
    <cellStyle name="Note 3 2 3 11" xfId="18677" xr:uid="{A4D3DC54-5C57-4A3A-9F5D-F374F4B87CEE}"/>
    <cellStyle name="Note 3 2 3 12" xfId="19020" xr:uid="{AE74F884-7111-44C8-9BAB-9C32BE0FE62C}"/>
    <cellStyle name="Note 3 2 3 13" xfId="19355" xr:uid="{3712CFC7-B709-4BB2-A084-F3854B1DF4D2}"/>
    <cellStyle name="Note 3 2 3 14" xfId="19681" xr:uid="{A7F207E2-A7CB-4CC6-B0EE-D92B617C08BE}"/>
    <cellStyle name="Note 3 2 3 15" xfId="19998" xr:uid="{B1BAEBDE-E078-4939-93C5-8B9724A49988}"/>
    <cellStyle name="Note 3 2 3 16" xfId="27718" xr:uid="{B32A0890-9748-467E-B387-5D61F822F5D6}"/>
    <cellStyle name="Note 3 2 3 17" xfId="28073" xr:uid="{565CAC20-7183-4C5D-97B6-AC5A95129151}"/>
    <cellStyle name="Note 3 2 3 18" xfId="35911" xr:uid="{90094B5A-8359-45DE-9755-201B8617FC43}"/>
    <cellStyle name="Note 3 2 3 19" xfId="36439" xr:uid="{DEA9A1E5-1480-49AB-9ECB-0D367947509E}"/>
    <cellStyle name="Note 3 2 3 2" xfId="11994" xr:uid="{842D6FAC-04E4-4A0B-A6ED-F34FDBEBFEE9}"/>
    <cellStyle name="Note 3 2 3 2 10" xfId="18917" xr:uid="{C6EC7EB1-D22E-438F-BAF9-FE3DC20ABF20}"/>
    <cellStyle name="Note 3 2 3 2 11" xfId="19252" xr:uid="{F276246B-B0A2-46AC-8EFA-397231216950}"/>
    <cellStyle name="Note 3 2 3 2 12" xfId="19579" xr:uid="{FC4B89F1-6390-4ED4-8FC7-5FAF0F10CD30}"/>
    <cellStyle name="Note 3 2 3 2 13" xfId="19906" xr:uid="{513865D5-D3A0-4BAF-ADF7-F874341C9BD0}"/>
    <cellStyle name="Note 3 2 3 2 14" xfId="20168" xr:uid="{498EF29A-DBD5-4BB5-A881-1E9567239E5D}"/>
    <cellStyle name="Note 3 2 3 2 15" xfId="27927" xr:uid="{8B1B83A2-571B-49F9-B6C4-36254B2A12BE}"/>
    <cellStyle name="Note 3 2 3 2 16" xfId="28247" xr:uid="{610EAB95-6F51-4FFD-96FA-341283062E59}"/>
    <cellStyle name="Note 3 2 3 2 17" xfId="36121" xr:uid="{232D4707-9F6B-46F0-8842-E411EBD42A29}"/>
    <cellStyle name="Note 3 2 3 2 18" xfId="36652" xr:uid="{DC27861D-8027-4D0B-846C-3791EF204325}"/>
    <cellStyle name="Note 3 2 3 2 19" xfId="36922" xr:uid="{5A0235A0-3597-47EC-B1B5-E35EF08A63ED}"/>
    <cellStyle name="Note 3 2 3 2 2" xfId="15978" xr:uid="{F8D9C117-B621-4D14-8DC6-ED7D758E4EAE}"/>
    <cellStyle name="Note 3 2 3 2 3" xfId="16381" xr:uid="{E46417B5-768B-41E1-B234-06254B6322A0}"/>
    <cellStyle name="Note 3 2 3 2 4" xfId="16767" xr:uid="{18AB8EE7-3FAC-43B1-9F03-FD25C0C0FBDC}"/>
    <cellStyle name="Note 3 2 3 2 5" xfId="17141" xr:uid="{9052BD9A-0D20-430B-B383-07D42114FC5E}"/>
    <cellStyle name="Note 3 2 3 2 6" xfId="17516" xr:uid="{6CE0E722-9C9B-48B3-8F8F-D4FBEB3CB238}"/>
    <cellStyle name="Note 3 2 3 2 7" xfId="17883" xr:uid="{26B928E3-4DEB-4E9B-8198-0ACE0212CDEB}"/>
    <cellStyle name="Note 3 2 3 2 8" xfId="18230" xr:uid="{CC1C1B1B-B99B-4B65-96E0-F94353589D55}"/>
    <cellStyle name="Note 3 2 3 2 9" xfId="18573" xr:uid="{9CCF5443-631D-4BDE-BDF7-B7849D752975}"/>
    <cellStyle name="Note 3 2 3 20" xfId="36744" xr:uid="{8164AFF9-F1B1-4BD4-B782-A1B026A51709}"/>
    <cellStyle name="Note 3 2 3 3" xfId="15703" xr:uid="{E064CA79-431C-436C-BCF1-FA62B1D8F6AA}"/>
    <cellStyle name="Note 3 2 3 4" xfId="16097" xr:uid="{7CD9A199-9009-4ED2-BD72-90A0C710660F}"/>
    <cellStyle name="Note 3 2 3 5" xfId="16496" xr:uid="{D6288BD9-F9FE-4A76-819B-7BF882D7BB99}"/>
    <cellStyle name="Note 3 2 3 6" xfId="16879" xr:uid="{167C59A8-E9C1-4DE0-A63C-7BDD7FE9F013}"/>
    <cellStyle name="Note 3 2 3 7" xfId="17253" xr:uid="{AE8E2868-DFDB-4C33-9789-A7626F4AB270}"/>
    <cellStyle name="Note 3 2 3 8" xfId="17626" xr:uid="{4618DC71-7C4B-4192-90AE-7CF9492C3C7D}"/>
    <cellStyle name="Note 3 2 3 9" xfId="17983" xr:uid="{78E1ACDE-C5E5-4F15-848D-578665FE7208}"/>
    <cellStyle name="Note 3 2 4" xfId="1877" xr:uid="{CCF85C4B-11E4-44F4-B3CF-75D0E04B6AAE}"/>
    <cellStyle name="Note 3 2 4 10" xfId="16938" xr:uid="{971BE76A-7BC5-4D91-9EDD-6BA19E8ADEAC}"/>
    <cellStyle name="Note 3 2 4 11" xfId="15539" xr:uid="{207FFCBD-8FFB-4BDE-A30D-3527C3A351CF}"/>
    <cellStyle name="Note 3 2 4 12" xfId="13722" xr:uid="{A6673CFB-4391-4BB4-B4D4-A1211F334E1F}"/>
    <cellStyle name="Note 3 2 4 13" xfId="16247" xr:uid="{159628DD-D367-4D5C-A6E9-FA2456AD9A7E}"/>
    <cellStyle name="Note 3 2 4 14" xfId="14347" xr:uid="{C84D86CB-9BFB-4A89-A7ED-6BF813CBF11E}"/>
    <cellStyle name="Note 3 2 4 15" xfId="20969" xr:uid="{A416C4E8-361D-4CFF-92FB-AC7CD7779547}"/>
    <cellStyle name="Note 3 2 4 16" xfId="21337" xr:uid="{E7C02A93-9126-4408-9D03-98EF92909076}"/>
    <cellStyle name="Note 3 2 4 17" xfId="29083" xr:uid="{B54FF5F4-3E78-4166-B169-1E08CE38AB21}"/>
    <cellStyle name="Note 3 2 4 18" xfId="35628" xr:uid="{15B0DD65-E79B-4571-88C4-35AF2D8D6367}"/>
    <cellStyle name="Note 3 2 4 19" xfId="35440" xr:uid="{55E67FC9-AC40-49A2-9C7A-46072C8AA9D4}"/>
    <cellStyle name="Note 3 2 4 2" xfId="12799" xr:uid="{2999DBC1-79F6-4553-AEC9-5425971D6EF6}"/>
    <cellStyle name="Note 3 2 4 3" xfId="14612" xr:uid="{150F443E-9EEE-4B67-A125-2E738EDD061C}"/>
    <cellStyle name="Note 3 2 4 4" xfId="13470" xr:uid="{1D2246DC-6605-4A94-987D-08432B59E5F8}"/>
    <cellStyle name="Note 3 2 4 5" xfId="15466" xr:uid="{D9B538D8-28D7-4A60-B102-ACB2AFF097BF}"/>
    <cellStyle name="Note 3 2 4 6" xfId="15637" xr:uid="{7FE5D4C3-B0C5-46ED-AB81-6752933E742D}"/>
    <cellStyle name="Note 3 2 4 7" xfId="13408" xr:uid="{87F7E58C-7F61-4B31-83EC-66953FA68F4C}"/>
    <cellStyle name="Note 3 2 4 8" xfId="13715" xr:uid="{292D3705-5AAA-44B3-A33D-005831BB406B}"/>
    <cellStyle name="Note 3 2 4 9" xfId="12868" xr:uid="{08E2F1D4-8CE9-4983-BC57-610395866A37}"/>
    <cellStyle name="Note 3 2 5" xfId="11930" xr:uid="{E0B84DF7-FD84-43C0-BD2A-A9F1B6CE59CC}"/>
    <cellStyle name="Note 3 2 5 10" xfId="18854" xr:uid="{1346B6DA-F4AF-4C24-AA25-6C5A3EABBC4B}"/>
    <cellStyle name="Note 3 2 5 11" xfId="19189" xr:uid="{9717090E-0026-4AE7-AC35-D23E91F58149}"/>
    <cellStyle name="Note 3 2 5 12" xfId="19516" xr:uid="{19A94946-FF41-4D40-BBFD-B3D416736E15}"/>
    <cellStyle name="Note 3 2 5 13" xfId="19843" xr:uid="{46DC6152-3D1E-4D06-967A-C662B8D7B7DE}"/>
    <cellStyle name="Note 3 2 5 14" xfId="20105" xr:uid="{C4EB65BA-F668-44F8-8FAB-61977AC449CF}"/>
    <cellStyle name="Note 3 2 5 15" xfId="27864" xr:uid="{C0B3DBF2-F99D-4020-9E2B-8F15D241E279}"/>
    <cellStyle name="Note 3 2 5 16" xfId="28184" xr:uid="{74DC3D29-A309-4CEC-8490-ED2CB3382433}"/>
    <cellStyle name="Note 3 2 5 17" xfId="36058" xr:uid="{B824CC35-07FF-4756-A68F-322F4F802E5E}"/>
    <cellStyle name="Note 3 2 5 18" xfId="36593" xr:uid="{0C7A003A-FFC3-4AD7-990C-9755D6F661A9}"/>
    <cellStyle name="Note 3 2 5 19" xfId="36859" xr:uid="{E4231DF5-9C26-463D-88AD-FAD01E9C889B}"/>
    <cellStyle name="Note 3 2 5 2" xfId="15919" xr:uid="{79CFF13C-BE79-4A47-8F2E-C889BAA9A6BE}"/>
    <cellStyle name="Note 3 2 5 3" xfId="16318" xr:uid="{7925FD05-A76C-41E8-ADEA-946A2BD3C95A}"/>
    <cellStyle name="Note 3 2 5 4" xfId="16703" xr:uid="{6E8827BD-92B1-4C5E-BF89-35EFAA61070C}"/>
    <cellStyle name="Note 3 2 5 5" xfId="17078" xr:uid="{AE9EFD41-A4E2-4DD6-8C99-55DAE250B351}"/>
    <cellStyle name="Note 3 2 5 6" xfId="17453" xr:uid="{087BB47A-8694-4DCC-B44C-531398CD00CA}"/>
    <cellStyle name="Note 3 2 5 7" xfId="17820" xr:uid="{5921A450-DCD1-49E7-9884-2408D1169DA5}"/>
    <cellStyle name="Note 3 2 5 8" xfId="18167" xr:uid="{C23A364F-2A1D-46E2-AFD8-0F27333971D8}"/>
    <cellStyle name="Note 3 2 5 9" xfId="18509" xr:uid="{11A77CEE-458E-4C20-A26E-4652980CCC38}"/>
    <cellStyle name="Note 3 2 6" xfId="12487" xr:uid="{E3F90188-CB63-433D-AC3E-543043AC7AC9}"/>
    <cellStyle name="Note 3 2 7" xfId="15670" xr:uid="{4C11B2C6-AF3B-4F6F-8E32-B45B8FD6344C}"/>
    <cellStyle name="Note 3 2 8" xfId="12118" xr:uid="{95614869-BF71-4172-BAA9-4EBB83694F89}"/>
    <cellStyle name="Note 3 2 9" xfId="16471" xr:uid="{1E2FC4D9-CA29-469B-8122-EC3F8A29C59F}"/>
    <cellStyle name="Note 3 20" xfId="13469" xr:uid="{5EAFBF03-7114-49A5-AF6F-2F44F5BE0D09}"/>
    <cellStyle name="Note 3 21" xfId="13820" xr:uid="{C96A4AEE-40EB-415C-AA35-920940EBD860}"/>
    <cellStyle name="Note 3 22" xfId="20387" xr:uid="{5BE2055B-1B3E-466B-B5CC-A6F328BFA4BD}"/>
    <cellStyle name="Note 3 23" xfId="20473" xr:uid="{13E10B35-6F71-48DA-8541-2C73D0174BE4}"/>
    <cellStyle name="Note 3 24" xfId="28478" xr:uid="{E25191AA-BBEA-4559-9873-407BFA745A96}"/>
    <cellStyle name="Note 3 25" xfId="28569" xr:uid="{71C81F77-9A68-4EA9-9465-E0CA23112E17}"/>
    <cellStyle name="Note 3 3" xfId="813" xr:uid="{9D1B8FC6-7A5D-489E-BF44-764AA71E068D}"/>
    <cellStyle name="Note 3 3 10" xfId="15144" xr:uid="{C95D59CE-A8A6-4951-B0BE-23DFD0A78483}"/>
    <cellStyle name="Note 3 3 11" xfId="15020" xr:uid="{D0173B04-3E2F-43F1-8443-E6A8E8A236E4}"/>
    <cellStyle name="Note 3 3 12" xfId="12558" xr:uid="{ADB6D00D-5A9F-403C-9CDC-385FD89285AC}"/>
    <cellStyle name="Note 3 3 13" xfId="12526" xr:uid="{CFD39D7F-425F-437F-BA09-CA550DEC4734}"/>
    <cellStyle name="Note 3 3 14" xfId="14651" xr:uid="{E521A6A6-9013-4172-988F-BCA8D849B07E}"/>
    <cellStyle name="Note 3 3 15" xfId="13969" xr:uid="{F9A3E1FC-48F7-45E9-B698-C75F10AF749D}"/>
    <cellStyle name="Note 3 3 16" xfId="13366" xr:uid="{A4922D59-5EAA-4FE0-AFE2-E561DA7ADDEF}"/>
    <cellStyle name="Note 3 3 17" xfId="13899" xr:uid="{1A46D8A1-07AC-4C08-A985-07B6936113D3}"/>
    <cellStyle name="Note 3 3 18" xfId="20569" xr:uid="{8E6C3AA6-4FC5-4B27-A0BD-7598189274C4}"/>
    <cellStyle name="Note 3 3 19" xfId="20335" xr:uid="{C630A7BC-B0E5-4B43-8320-A7627E1B076B}"/>
    <cellStyle name="Note 3 3 2" xfId="11539" xr:uid="{EE4F12BB-0DA7-4B3B-9332-5A588C12DA1E}"/>
    <cellStyle name="Note 3 3 2 10" xfId="18338" xr:uid="{B461784E-BBC4-41D6-A67D-F0C573CD7A61}"/>
    <cellStyle name="Note 3 3 2 11" xfId="18679" xr:uid="{B4E674A1-481F-4D50-A61F-FA7EEB411633}"/>
    <cellStyle name="Note 3 3 2 12" xfId="19022" xr:uid="{07885C18-7D04-4F4F-8CAC-270F92BBCDFD}"/>
    <cellStyle name="Note 3 3 2 13" xfId="19357" xr:uid="{5C40418A-F3F2-4F82-8D6B-5B4F36CFD148}"/>
    <cellStyle name="Note 3 3 2 14" xfId="19683" xr:uid="{BF1C167B-27D5-44E0-85C5-90960A76A1F1}"/>
    <cellStyle name="Note 3 3 2 15" xfId="20000" xr:uid="{B3D4B399-2F88-405F-865A-DF6F5E9E42A7}"/>
    <cellStyle name="Note 3 3 2 16" xfId="27720" xr:uid="{4F953698-3556-4609-BB1C-CF1206488B1B}"/>
    <cellStyle name="Note 3 3 2 17" xfId="28075" xr:uid="{50277D04-36DF-432E-A07E-F97CBA6DBD11}"/>
    <cellStyle name="Note 3 3 2 18" xfId="35913" xr:uid="{9E9C15D0-99F5-4EFC-813C-E614F7ED0431}"/>
    <cellStyle name="Note 3 3 2 19" xfId="36441" xr:uid="{12E51851-2A27-470B-B5FC-783D7352154B}"/>
    <cellStyle name="Note 3 3 2 2" xfId="11996" xr:uid="{85E3B0DC-8176-4075-98DE-5253D4141EB7}"/>
    <cellStyle name="Note 3 3 2 2 10" xfId="18919" xr:uid="{82475C9D-FA60-4AD6-B679-C14BDE5FE91E}"/>
    <cellStyle name="Note 3 3 2 2 11" xfId="19254" xr:uid="{757A04C0-25CF-4D1F-AE73-B530532B4F14}"/>
    <cellStyle name="Note 3 3 2 2 12" xfId="19581" xr:uid="{261429FF-3882-44D4-970F-5518F6C868A0}"/>
    <cellStyle name="Note 3 3 2 2 13" xfId="19908" xr:uid="{1769F772-20EE-4C7B-AAA3-F458C3DF4B67}"/>
    <cellStyle name="Note 3 3 2 2 14" xfId="20170" xr:uid="{71548494-FDFA-42A2-84FE-BA37F5584D62}"/>
    <cellStyle name="Note 3 3 2 2 15" xfId="27929" xr:uid="{B22BDD76-8EE1-4209-8055-9F96C47D9926}"/>
    <cellStyle name="Note 3 3 2 2 16" xfId="28249" xr:uid="{420C5DBA-3392-4271-9205-82A40C9BA9D9}"/>
    <cellStyle name="Note 3 3 2 2 17" xfId="36123" xr:uid="{AE0F5038-9FC3-40BE-990A-7B93D3ED52E0}"/>
    <cellStyle name="Note 3 3 2 2 18" xfId="36654" xr:uid="{86BD49BF-7296-41FC-B623-D7DB73CBA7BF}"/>
    <cellStyle name="Note 3 3 2 2 19" xfId="36924" xr:uid="{749E15F7-6D6A-4A9F-A47F-678C33C56DFD}"/>
    <cellStyle name="Note 3 3 2 2 2" xfId="15980" xr:uid="{0ED91755-DECC-46E1-A94C-A3AF5DA6765A}"/>
    <cellStyle name="Note 3 3 2 2 3" xfId="16383" xr:uid="{41FE37FD-1D7E-4D60-85A2-59CDC35AB7CE}"/>
    <cellStyle name="Note 3 3 2 2 4" xfId="16769" xr:uid="{BD2B7BF9-531C-4F79-9D62-E24291952B5C}"/>
    <cellStyle name="Note 3 3 2 2 5" xfId="17143" xr:uid="{773D297C-28DE-4C8E-830A-D77AB26725BE}"/>
    <cellStyle name="Note 3 3 2 2 6" xfId="17518" xr:uid="{EDA09A31-33E7-4192-A2C6-6F1F8A7E0D1C}"/>
    <cellStyle name="Note 3 3 2 2 7" xfId="17885" xr:uid="{AE8A03E2-C44D-4573-AC01-BCD54E0BB74F}"/>
    <cellStyle name="Note 3 3 2 2 8" xfId="18232" xr:uid="{D46326D6-E9CC-4733-A931-42E537E17C24}"/>
    <cellStyle name="Note 3 3 2 2 9" xfId="18575" xr:uid="{49F1784E-F200-40A9-9E23-6DEA884F07E6}"/>
    <cellStyle name="Note 3 3 2 20" xfId="36746" xr:uid="{1D67DADF-AF3E-4A3D-9632-10933767F338}"/>
    <cellStyle name="Note 3 3 2 3" xfId="15705" xr:uid="{941580AC-71A3-44C7-AEF6-F0568BAD6215}"/>
    <cellStyle name="Note 3 3 2 4" xfId="16099" xr:uid="{C2C23401-F75B-4B63-85AE-D8A25A62F567}"/>
    <cellStyle name="Note 3 3 2 5" xfId="16498" xr:uid="{AFE6DE2F-4F32-471A-A6B3-7D342C040E0B}"/>
    <cellStyle name="Note 3 3 2 6" xfId="16881" xr:uid="{3F0D4BB6-9391-4310-AC59-70AEF8004BFC}"/>
    <cellStyle name="Note 3 3 2 7" xfId="17255" xr:uid="{4AAFB0DE-3770-44FD-8984-90D09FD42C9B}"/>
    <cellStyle name="Note 3 3 2 8" xfId="17628" xr:uid="{936A130C-A793-41E4-BC86-78FDB85B5E8C}"/>
    <cellStyle name="Note 3 3 2 9" xfId="17985" xr:uid="{B887BEBD-BA86-4D19-8639-C8926A12DCBB}"/>
    <cellStyle name="Note 3 3 20" xfId="28664" xr:uid="{060516D6-DC36-43DC-B3DF-57C20BCB1DD7}"/>
    <cellStyle name="Note 3 3 21" xfId="28426" xr:uid="{C1262E53-0E2A-467C-931B-260C1BD7ECBA}"/>
    <cellStyle name="Note 3 3 22" xfId="35184" xr:uid="{FD1DA1E0-5D3B-4E35-AA60-AE4EC50D9C08}"/>
    <cellStyle name="Note 3 3 3" xfId="1878" xr:uid="{A6CB3D84-F29D-4C50-A3E7-7FDCEB19E851}"/>
    <cellStyle name="Note 3 3 3 10" xfId="14836" xr:uid="{662945F9-5111-488A-81D1-7D00CFBE818D}"/>
    <cellStyle name="Note 3 3 3 11" xfId="14621" xr:uid="{9D5B2CED-FE0B-46C3-A255-D4FAEE45B0C9}"/>
    <cellStyle name="Note 3 3 3 12" xfId="16168" xr:uid="{EBFF750E-D818-4D46-BABD-36B6F412D733}"/>
    <cellStyle name="Note 3 3 3 13" xfId="14671" xr:uid="{4F9AA3E8-B31C-46B8-8710-EF3127B71933}"/>
    <cellStyle name="Note 3 3 3 14" xfId="13681" xr:uid="{3CE2904C-1E78-41F1-9D42-ABD6C4387F9B}"/>
    <cellStyle name="Note 3 3 3 15" xfId="20970" xr:uid="{3DCD84D9-6DA9-45AB-9851-BC2EAAEB7A4F}"/>
    <cellStyle name="Note 3 3 3 16" xfId="20273" xr:uid="{674DBE44-86A3-49C0-9474-093CB1E1211B}"/>
    <cellStyle name="Note 3 3 3 17" xfId="29084" xr:uid="{CF8C08C7-717D-45DB-B699-B2F858EB3885}"/>
    <cellStyle name="Note 3 3 3 18" xfId="29327" xr:uid="{4419B263-A859-4C5D-9C35-031A3693C994}"/>
    <cellStyle name="Note 3 3 3 19" xfId="36267" xr:uid="{D8FF3FCC-8923-4949-9C91-0A824CBF5896}"/>
    <cellStyle name="Note 3 3 3 2" xfId="12800" xr:uid="{F965110D-5CFF-46FB-9577-309BC050F544}"/>
    <cellStyle name="Note 3 3 3 3" xfId="13694" xr:uid="{DB0AF2FE-D074-4A8A-A6B7-CC85018AEC97}"/>
    <cellStyle name="Note 3 3 3 4" xfId="13334" xr:uid="{C16BF43F-C8DB-4C4E-BAA8-53E9AA3E0B18}"/>
    <cellStyle name="Note 3 3 3 5" xfId="13271" xr:uid="{8688CA1B-6B03-4AA6-A9C9-2A8AFE185072}"/>
    <cellStyle name="Note 3 3 3 6" xfId="12531" xr:uid="{F84224E7-A8A8-48B4-95F4-F5686161ED8A}"/>
    <cellStyle name="Note 3 3 3 7" xfId="15171" xr:uid="{25E34E62-4A82-4F41-B51C-77A183501438}"/>
    <cellStyle name="Note 3 3 3 8" xfId="13894" xr:uid="{463AB70E-C3C6-44D0-9AA6-ED7D58B991DD}"/>
    <cellStyle name="Note 3 3 3 9" xfId="15851" xr:uid="{7C6F8222-FBEB-4ABC-9F4E-59F4E55423BF}"/>
    <cellStyle name="Note 3 3 4" xfId="11931" xr:uid="{468C8D24-61B1-4152-B4A5-60F1C3484EE5}"/>
    <cellStyle name="Note 3 3 4 10" xfId="18855" xr:uid="{CC1A290F-4B4F-4C89-B479-C51BE91858D4}"/>
    <cellStyle name="Note 3 3 4 11" xfId="19190" xr:uid="{24EC9865-FF0E-40FC-B71E-279D5CF74025}"/>
    <cellStyle name="Note 3 3 4 12" xfId="19517" xr:uid="{CD382AE5-3B79-4CF6-89C7-5FD8CEE04F7F}"/>
    <cellStyle name="Note 3 3 4 13" xfId="19844" xr:uid="{C3BCEF9E-B9DA-4251-8F74-9C03335B3DC8}"/>
    <cellStyle name="Note 3 3 4 14" xfId="20106" xr:uid="{4DC7EA3D-88B9-46B3-877F-78E3201CBABE}"/>
    <cellStyle name="Note 3 3 4 15" xfId="27865" xr:uid="{A3DF1044-DA26-4B1E-A56A-D33DEA29A2B9}"/>
    <cellStyle name="Note 3 3 4 16" xfId="28185" xr:uid="{2ED890FC-B028-4A69-8BBD-E9A733AD3F1D}"/>
    <cellStyle name="Note 3 3 4 17" xfId="36059" xr:uid="{B2385EC1-143F-4437-8B0F-1E0D3EABD8BC}"/>
    <cellStyle name="Note 3 3 4 18" xfId="36594" xr:uid="{8C434EFC-F4FD-4E97-953F-9B50CD60A9CB}"/>
    <cellStyle name="Note 3 3 4 19" xfId="36860" xr:uid="{2DC187C0-9D7B-49AF-8873-CE7AB8C43726}"/>
    <cellStyle name="Note 3 3 4 2" xfId="15920" xr:uid="{3D9B6E2F-976D-4793-ADFB-E7C37008CC81}"/>
    <cellStyle name="Note 3 3 4 3" xfId="16319" xr:uid="{73624DA6-0798-4255-AF91-DC0FC6088463}"/>
    <cellStyle name="Note 3 3 4 4" xfId="16704" xr:uid="{828E4232-D0F7-48D1-B869-3700439C75FC}"/>
    <cellStyle name="Note 3 3 4 5" xfId="17079" xr:uid="{27AAE436-CEA3-4114-A8EF-6BA8B0F75BFA}"/>
    <cellStyle name="Note 3 3 4 6" xfId="17454" xr:uid="{81127BA3-B747-4F08-850C-FDEF2DA78879}"/>
    <cellStyle name="Note 3 3 4 7" xfId="17821" xr:uid="{780FF993-3451-4C4A-B407-C53BC6D336DB}"/>
    <cellStyle name="Note 3 3 4 8" xfId="18168" xr:uid="{33335A89-A1C9-4346-87DA-9F958B9DB97D}"/>
    <cellStyle name="Note 3 3 4 9" xfId="18510" xr:uid="{9717B555-F2E1-4873-82A2-492B37762E4C}"/>
    <cellStyle name="Note 3 3 5" xfId="12393" xr:uid="{F67D2DC0-784D-41D9-AD07-CE53C1AE1068}"/>
    <cellStyle name="Note 3 3 6" xfId="14771" xr:uid="{CDD4B01F-90BB-4C38-8F76-5EE815273454}"/>
    <cellStyle name="Note 3 3 7" xfId="13513" xr:uid="{ABEF5013-6154-4840-B621-54523EFF707A}"/>
    <cellStyle name="Note 3 3 8" xfId="14075" xr:uid="{DCFC3AD8-18F6-4FA8-88D7-FBB7DB1EC4F9}"/>
    <cellStyle name="Note 3 3 9" xfId="15406" xr:uid="{E28F2EF2-FB96-4BDD-8D7C-857469E14646}"/>
    <cellStyle name="Note 3 4" xfId="1101" xr:uid="{FCBBA1FB-FAFE-47B9-AF93-EA3F92CA6CB8}"/>
    <cellStyle name="Note 3 4 10" xfId="14984" xr:uid="{AAAD29FB-FD58-4821-9DAD-7378B129C0FB}"/>
    <cellStyle name="Note 3 4 11" xfId="12478" xr:uid="{3E77D27F-008A-4982-90A4-023E465AE6C9}"/>
    <cellStyle name="Note 3 4 12" xfId="13710" xr:uid="{5975869B-B93A-4EC3-AE90-5EF5D95F54A9}"/>
    <cellStyle name="Note 3 4 13" xfId="12284" xr:uid="{5AF2697D-380B-41D1-8060-C0EED2FFB3B7}"/>
    <cellStyle name="Note 3 4 14" xfId="17711" xr:uid="{FE412E30-6F91-45EF-A6E7-2B715E0F6EDC}"/>
    <cellStyle name="Note 3 4 15" xfId="14576" xr:uid="{AA8095EF-EBED-4FDD-AABD-B7E1C35C84A9}"/>
    <cellStyle name="Note 3 4 16" xfId="16250" xr:uid="{26EDB7B6-23B7-460F-ABBB-D6BD3921E1E2}"/>
    <cellStyle name="Note 3 4 17" xfId="15411" xr:uid="{B4079330-F965-4376-B03E-DB75852C4E1C}"/>
    <cellStyle name="Note 3 4 18" xfId="20854" xr:uid="{41AAB4D3-7615-44A9-87A3-FB185D2607EE}"/>
    <cellStyle name="Note 3 4 19" xfId="27486" xr:uid="{7C5D06FE-6FDD-409A-8124-49B92F125D52}"/>
    <cellStyle name="Note 3 4 2" xfId="11540" xr:uid="{011E9DA8-128D-4B49-9856-542D8ADCD151}"/>
    <cellStyle name="Note 3 4 20" xfId="28949" xr:uid="{A6132474-3E80-4B12-B2C7-F17E4BF17EA4}"/>
    <cellStyle name="Note 3 4 21" xfId="35672" xr:uid="{322F5FA0-6C93-4FF8-91ED-B44CD8CA7584}"/>
    <cellStyle name="Note 3 4 22" xfId="36352" xr:uid="{240BE825-ED2E-4554-9F61-F6C40C1373B1}"/>
    <cellStyle name="Note 3 4 3" xfId="1879" xr:uid="{2544C256-D79F-4663-85D1-880C8ED0A737}"/>
    <cellStyle name="Note 3 4 3 10" xfId="13856" xr:uid="{EB3801CC-063C-4551-AC4D-549DEC2FE94D}"/>
    <cellStyle name="Note 3 4 3 11" xfId="13552" xr:uid="{D49C3877-727D-4E3E-9EB0-805E9938FE4D}"/>
    <cellStyle name="Note 3 4 3 12" xfId="15296" xr:uid="{2750981E-9A5D-48F2-9BE3-B26F4E636B56}"/>
    <cellStyle name="Note 3 4 3 13" xfId="14534" xr:uid="{5D00AA46-5714-4865-8E3C-5E01060C95D4}"/>
    <cellStyle name="Note 3 4 3 14" xfId="17787" xr:uid="{41BFB6EC-A5F0-4AE7-A17C-F6EC2180D931}"/>
    <cellStyle name="Note 3 4 3 15" xfId="20971" xr:uid="{F9E0D7F9-5402-4271-B382-80B1E2BAEDAE}"/>
    <cellStyle name="Note 3 4 3 16" xfId="20272" xr:uid="{DBE23DB6-F768-4F17-A103-C3F1382EC2F0}"/>
    <cellStyle name="Note 3 4 3 17" xfId="29085" xr:uid="{8B7EAEBD-BDEF-4F34-8221-F2817D97E627}"/>
    <cellStyle name="Note 3 4 3 18" xfId="29881" xr:uid="{7512B077-E688-4B9C-9123-FC25D98A68BE}"/>
    <cellStyle name="Note 3 4 3 19" xfId="36321" xr:uid="{5C552E94-4254-451A-9169-17D68140627C}"/>
    <cellStyle name="Note 3 4 3 2" xfId="12801" xr:uid="{4084E7D1-8D6A-4358-A689-15EE2222B801}"/>
    <cellStyle name="Note 3 4 3 3" xfId="14382" xr:uid="{83C74131-382C-4B3C-B9DC-CFE377947F95}"/>
    <cellStyle name="Note 3 4 3 4" xfId="13313" xr:uid="{1488BE00-B12A-4CB7-9591-7C04CC3707E2}"/>
    <cellStyle name="Note 3 4 3 5" xfId="14430" xr:uid="{303D4BEE-7EA3-4587-94B3-11192107927C}"/>
    <cellStyle name="Note 3 4 3 6" xfId="12121" xr:uid="{A2CB2040-C833-4B4E-892E-F50E95A70B74}"/>
    <cellStyle name="Note 3 4 3 7" xfId="13157" xr:uid="{14A873A9-6D61-4948-8BD5-8CCF4D4AC7A6}"/>
    <cellStyle name="Note 3 4 3 8" xfId="15342" xr:uid="{A2388925-9E5D-4889-AFDF-64CBF8A93F9C}"/>
    <cellStyle name="Note 3 4 3 9" xfId="13059" xr:uid="{9FD5A430-C714-4293-B08A-FB81418DB8A8}"/>
    <cellStyle name="Note 3 4 4" xfId="11932" xr:uid="{51B8586F-BCE7-4750-B722-205834BB21D5}"/>
    <cellStyle name="Note 3 4 4 10" xfId="18856" xr:uid="{03E3FFEF-84AE-428B-AC5F-544769F40175}"/>
    <cellStyle name="Note 3 4 4 11" xfId="19191" xr:uid="{7FB070EF-600F-4DBE-A00C-AD7201CF4F35}"/>
    <cellStyle name="Note 3 4 4 12" xfId="19518" xr:uid="{DE1E234D-80FE-4FE7-B37B-31DA613C373E}"/>
    <cellStyle name="Note 3 4 4 13" xfId="19845" xr:uid="{F00966A5-D528-42D4-B6DC-7718A7D5BF12}"/>
    <cellStyle name="Note 3 4 4 14" xfId="20107" xr:uid="{573CBD02-F2C6-456A-B7B9-35F03E8DA439}"/>
    <cellStyle name="Note 3 4 4 15" xfId="27866" xr:uid="{8E0458E2-0E9E-46A5-ABB1-FE916869AFBE}"/>
    <cellStyle name="Note 3 4 4 16" xfId="28186" xr:uid="{17CC752D-2CF7-4F11-AE30-1CEB51A54CC3}"/>
    <cellStyle name="Note 3 4 4 17" xfId="36060" xr:uid="{4FC650E6-2D55-41A8-975E-946A87C11A11}"/>
    <cellStyle name="Note 3 4 4 18" xfId="36595" xr:uid="{53CDC0E4-322C-4DF7-8A00-8758DCAC908D}"/>
    <cellStyle name="Note 3 4 4 19" xfId="36861" xr:uid="{E0D8B37C-A2BC-4F56-8B71-F181BE0DB103}"/>
    <cellStyle name="Note 3 4 4 2" xfId="15921" xr:uid="{E575847A-E77A-4C2E-BE70-B1CB3D416C2C}"/>
    <cellStyle name="Note 3 4 4 3" xfId="16320" xr:uid="{1935EB6F-31B1-47A9-8E97-9BBF09C6111D}"/>
    <cellStyle name="Note 3 4 4 4" xfId="16705" xr:uid="{B29D5B25-66E1-4D8D-AF6F-146CB3E2C614}"/>
    <cellStyle name="Note 3 4 4 5" xfId="17080" xr:uid="{9402E0B7-A8B7-478D-BF02-03AEDDB069B4}"/>
    <cellStyle name="Note 3 4 4 6" xfId="17455" xr:uid="{EDBA1727-1B4D-4B09-B4C1-E317D634EC1C}"/>
    <cellStyle name="Note 3 4 4 7" xfId="17822" xr:uid="{25D348CA-9D79-4E04-AC65-6D23C3B672DE}"/>
    <cellStyle name="Note 3 4 4 8" xfId="18169" xr:uid="{F8212828-D696-4CCF-8345-D66D70CB9A2D}"/>
    <cellStyle name="Note 3 4 4 9" xfId="18511" xr:uid="{7533DB0C-1D2E-4A8A-8E7C-B2E76CE7ABDA}"/>
    <cellStyle name="Note 3 4 5" xfId="12580" xr:uid="{8A8047D4-F564-492B-9E39-84EC9E9B7711}"/>
    <cellStyle name="Note 3 4 6" xfId="12564" xr:uid="{80D5C71D-D7F5-4BAC-AA61-860214AD8F49}"/>
    <cellStyle name="Note 3 4 7" xfId="14211" xr:uid="{3FE63BE1-03D6-4E0B-A8F7-11255F3011B5}"/>
    <cellStyle name="Note 3 4 8" xfId="13249" xr:uid="{1D0365AF-6AE1-4A45-94D5-72588B483530}"/>
    <cellStyle name="Note 3 4 9" xfId="15121" xr:uid="{B7602565-17D4-4B44-9F16-05639C4CA59C}"/>
    <cellStyle name="Note 3 5" xfId="1104" xr:uid="{AA8221B1-BDE5-46ED-BE68-213EB1029832}"/>
    <cellStyle name="Note 3 5 10" xfId="14957" xr:uid="{56A8126D-234A-4612-B854-6BE61B08E56F}"/>
    <cellStyle name="Note 3 5 11" xfId="16058" xr:uid="{CAB7E693-277F-4A8A-892A-951960731616}"/>
    <cellStyle name="Note 3 5 12" xfId="12584" xr:uid="{7E5F6FF1-9B53-4D52-AB3D-B98D0C27963B}"/>
    <cellStyle name="Note 3 5 13" xfId="15438" xr:uid="{A00A463D-97C5-46CE-9491-E174CFC15D6E}"/>
    <cellStyle name="Note 3 5 14" xfId="14891" xr:uid="{E382D589-CF66-4D3B-AA0A-7700FF62D8EB}"/>
    <cellStyle name="Note 3 5 15" xfId="12183" xr:uid="{8FCA40C5-A232-4864-9CF1-B4E3BB010870}"/>
    <cellStyle name="Note 3 5 16" xfId="17035" xr:uid="{266198F8-7AC6-43D1-BFE0-AF410D0B0E7D}"/>
    <cellStyle name="Note 3 5 17" xfId="20857" xr:uid="{C33A68F9-4891-4987-937B-56835E6B0599}"/>
    <cellStyle name="Note 3 5 18" xfId="27483" xr:uid="{005C602E-27FE-4ECF-A932-679292E9885D}"/>
    <cellStyle name="Note 3 5 19" xfId="28952" xr:uid="{199EA9D7-BB93-4E46-8CFA-034A538184E3}"/>
    <cellStyle name="Note 3 5 2" xfId="1880" xr:uid="{1006552E-AA2C-42C3-8377-639835AD9789}"/>
    <cellStyle name="Note 3 5 2 10" xfId="17013" xr:uid="{6FDD408D-69C6-4181-A040-708B6F948F8B}"/>
    <cellStyle name="Note 3 5 2 11" xfId="14758" xr:uid="{01C71DFA-1441-472A-91E6-DF1959052283}"/>
    <cellStyle name="Note 3 5 2 12" xfId="13093" xr:uid="{D9C28545-06B5-4FD2-A40E-76C87D683BF0}"/>
    <cellStyle name="Note 3 5 2 13" xfId="17393" xr:uid="{03FA9F14-3E3A-4658-915E-AE5048619AE2}"/>
    <cellStyle name="Note 3 5 2 14" xfId="17232" xr:uid="{02CE0F3A-6500-4F2B-A15F-3A899D52189D}"/>
    <cellStyle name="Note 3 5 2 15" xfId="20972" xr:uid="{DB0880F9-05F3-4BBD-B9FB-DF1E53E7BE32}"/>
    <cellStyle name="Note 3 5 2 16" xfId="27445" xr:uid="{D5EE823A-5F82-46A1-B31F-A28AB088E082}"/>
    <cellStyle name="Note 3 5 2 17" xfId="29086" xr:uid="{8ADDCEB2-4F1F-44ED-B441-DF3BBAC7CD42}"/>
    <cellStyle name="Note 3 5 2 18" xfId="29498" xr:uid="{FF28C07C-8EB0-43F9-B795-035351789F3D}"/>
    <cellStyle name="Note 3 5 2 19" xfId="35174" xr:uid="{BB0EE664-4FFA-4E0C-96C8-17521D30FAF1}"/>
    <cellStyle name="Note 3 5 2 2" xfId="12802" xr:uid="{10A39237-7679-43D4-A0BC-B2A2EB5F765D}"/>
    <cellStyle name="Note 3 5 2 3" xfId="14822" xr:uid="{A81CD7F1-AF1D-4D66-B08A-35BEF71E4F53}"/>
    <cellStyle name="Note 3 5 2 4" xfId="13565" xr:uid="{DCFB6DCF-EBA8-4C5F-8DD7-E5C3B82029E6}"/>
    <cellStyle name="Note 3 5 2 5" xfId="14969" xr:uid="{5E42A371-00F4-4CA6-82FA-CB0E9961D059}"/>
    <cellStyle name="Note 3 5 2 6" xfId="15011" xr:uid="{C8DC7F37-248E-4DDB-AB6D-C404AAF5BE38}"/>
    <cellStyle name="Note 3 5 2 7" xfId="14401" xr:uid="{2C1B35B1-73A0-410B-9BD6-A6DC605B9894}"/>
    <cellStyle name="Note 3 5 2 8" xfId="13105" xr:uid="{FF61BBA3-EE81-4665-B8F2-260FBCAF82B7}"/>
    <cellStyle name="Note 3 5 2 9" xfId="12957" xr:uid="{3A2E60AE-517B-4AF9-9854-31B68FD6A282}"/>
    <cellStyle name="Note 3 5 20" xfId="35669" xr:uid="{E192A74E-2002-4C17-B10D-054708F24D7F}"/>
    <cellStyle name="Note 3 5 21" xfId="35683" xr:uid="{9198C759-E93D-4091-9384-D40689550F10}"/>
    <cellStyle name="Note 3 5 3" xfId="11933" xr:uid="{2B9F126D-D327-4128-BE43-063825C76138}"/>
    <cellStyle name="Note 3 5 3 10" xfId="18857" xr:uid="{2502D6D8-505E-4F6F-BA23-D1B8D379DD1D}"/>
    <cellStyle name="Note 3 5 3 11" xfId="19192" xr:uid="{D5BBF35B-8A57-482E-96B8-1F9FA1FDC5E4}"/>
    <cellStyle name="Note 3 5 3 12" xfId="19519" xr:uid="{61519E1B-AF25-4957-BE09-562465403ADA}"/>
    <cellStyle name="Note 3 5 3 13" xfId="19846" xr:uid="{6030EF66-5EF9-4C69-B832-8869FA32A2F8}"/>
    <cellStyle name="Note 3 5 3 14" xfId="20108" xr:uid="{DF826435-E340-4EF0-8507-6158877025BA}"/>
    <cellStyle name="Note 3 5 3 15" xfId="27867" xr:uid="{7D02CBF6-CF5E-4CF7-BC98-19083C91FABC}"/>
    <cellStyle name="Note 3 5 3 16" xfId="28187" xr:uid="{700A8C55-96E3-4A32-804F-1873071D861D}"/>
    <cellStyle name="Note 3 5 3 17" xfId="36061" xr:uid="{7A457C7C-FCA8-40EC-BBB5-4EA0C706841F}"/>
    <cellStyle name="Note 3 5 3 18" xfId="36596" xr:uid="{13645025-EA32-49CD-A2FC-111D21FE8E7C}"/>
    <cellStyle name="Note 3 5 3 19" xfId="36862" xr:uid="{A8E7C03C-655F-48CF-B1B3-EAB71565B60B}"/>
    <cellStyle name="Note 3 5 3 2" xfId="15922" xr:uid="{58F17811-EE71-4EC2-AE91-E99AFB09E34E}"/>
    <cellStyle name="Note 3 5 3 3" xfId="16321" xr:uid="{E9B7B92C-89F2-4EA3-81CA-DB2838296FEE}"/>
    <cellStyle name="Note 3 5 3 4" xfId="16706" xr:uid="{CA2FA351-34EC-4D67-82CF-85B1804127EF}"/>
    <cellStyle name="Note 3 5 3 5" xfId="17081" xr:uid="{7AA29845-43CA-4130-A806-C4BA11080153}"/>
    <cellStyle name="Note 3 5 3 6" xfId="17456" xr:uid="{C7F934D0-AC7B-4954-9578-E6FB5F1C73EF}"/>
    <cellStyle name="Note 3 5 3 7" xfId="17823" xr:uid="{AF4C2D1B-CDCE-4B54-AFBC-D7125B5027BC}"/>
    <cellStyle name="Note 3 5 3 8" xfId="18170" xr:uid="{A67B8CFA-DDC2-4743-A714-6D5B7C960E2C}"/>
    <cellStyle name="Note 3 5 3 9" xfId="18512" xr:uid="{60E1548D-2966-4637-B2D8-2BC786E7A3CF}"/>
    <cellStyle name="Note 3 5 4" xfId="12583" xr:uid="{8A36B2A3-3CB8-4577-A5C8-1F24B39F0CED}"/>
    <cellStyle name="Note 3 5 5" xfId="14066" xr:uid="{2DB5276B-CF6C-47D7-98F1-46A490BC14DA}"/>
    <cellStyle name="Note 3 5 6" xfId="13971" xr:uid="{B652F07E-49CA-47FB-9E35-D134E0AF717D}"/>
    <cellStyle name="Note 3 5 7" xfId="14744" xr:uid="{F8FD501E-E1B7-4DEE-9515-A17D4E6685CE}"/>
    <cellStyle name="Note 3 5 8" xfId="15545" xr:uid="{7BE7CB24-13BD-4BC8-A22B-A475683B4C8A}"/>
    <cellStyle name="Note 3 5 9" xfId="15188" xr:uid="{6F46A404-9E67-4DAD-A509-3E7037FBA38E}"/>
    <cellStyle name="Note 3 6" xfId="1881" xr:uid="{B0710A90-5C10-4179-AEEB-1895C8DAF37F}"/>
    <cellStyle name="Note 3 6 10" xfId="15196" xr:uid="{42FEA2B4-E447-4671-8C71-E4DB18850C95}"/>
    <cellStyle name="Note 3 6 11" xfId="15432" xr:uid="{242DE45F-C1F8-46C0-9A7C-BC56196DD5A5}"/>
    <cellStyle name="Note 3 6 12" xfId="14888" xr:uid="{B4F5223F-5038-4359-998B-CB3C7C41FC56}"/>
    <cellStyle name="Note 3 6 13" xfId="13612" xr:uid="{F4ACEBC8-E881-4346-895C-33629F41362D}"/>
    <cellStyle name="Note 3 6 14" xfId="15442" xr:uid="{463DCBBE-05A4-41E6-95DB-DCFAC0FCEBC6}"/>
    <cellStyle name="Note 3 6 15" xfId="12328" xr:uid="{2E7C1606-F36D-46D2-9117-4C601C42F249}"/>
    <cellStyle name="Note 3 6 16" xfId="20973" xr:uid="{7191A7A0-D7AB-4D19-8B1A-716C11687983}"/>
    <cellStyle name="Note 3 6 17" xfId="21211" xr:uid="{0FB72716-FC0B-4B63-B65C-8EA4AD5F3584}"/>
    <cellStyle name="Note 3 6 18" xfId="29087" xr:uid="{29CA91DF-4DFA-43A3-A6A8-59EA46C9C212}"/>
    <cellStyle name="Note 3 6 19" xfId="29315" xr:uid="{50990B43-5759-4AFD-B1C0-E35179357E90}"/>
    <cellStyle name="Note 3 6 2" xfId="11934" xr:uid="{8F011117-16C9-4D54-B6DF-DB3297C6FBE2}"/>
    <cellStyle name="Note 3 6 2 10" xfId="18858" xr:uid="{DF1BA740-CAD5-444A-81EA-4BB32230D9F7}"/>
    <cellStyle name="Note 3 6 2 11" xfId="19193" xr:uid="{DCA6666B-82F8-4015-BDC5-31E499D585EB}"/>
    <cellStyle name="Note 3 6 2 12" xfId="19520" xr:uid="{1F12B782-979D-430C-88B0-37189C33D6D1}"/>
    <cellStyle name="Note 3 6 2 13" xfId="19847" xr:uid="{37D50FE8-D8E1-475E-A1C4-1D26ED6A2407}"/>
    <cellStyle name="Note 3 6 2 14" xfId="20109" xr:uid="{CFC0C598-8C48-4E90-97FE-FF46210A197D}"/>
    <cellStyle name="Note 3 6 2 15" xfId="27868" xr:uid="{3DDB324B-0799-44E0-9614-588B511F5E5B}"/>
    <cellStyle name="Note 3 6 2 16" xfId="28188" xr:uid="{87929144-C683-4F6D-84D4-D1C8765A7CCB}"/>
    <cellStyle name="Note 3 6 2 17" xfId="36062" xr:uid="{2ADC2886-0973-4F58-98B4-F4075422B453}"/>
    <cellStyle name="Note 3 6 2 18" xfId="36597" xr:uid="{82076C50-C481-4B59-B964-F134AAE2C403}"/>
    <cellStyle name="Note 3 6 2 19" xfId="36863" xr:uid="{217B5FB8-8D59-4AFF-BD72-94AFCC2C7D95}"/>
    <cellStyle name="Note 3 6 2 2" xfId="15923" xr:uid="{C5320271-3CA5-4305-9192-897C14DBA55E}"/>
    <cellStyle name="Note 3 6 2 3" xfId="16322" xr:uid="{1142DCA5-8837-49F1-8EF3-4FEFB4D576CE}"/>
    <cellStyle name="Note 3 6 2 4" xfId="16707" xr:uid="{4C02C40F-BA28-419F-8955-2744A71F47FD}"/>
    <cellStyle name="Note 3 6 2 5" xfId="17082" xr:uid="{B8CD2D52-C099-47A7-863B-3E09CB70BC20}"/>
    <cellStyle name="Note 3 6 2 6" xfId="17457" xr:uid="{B5AD6B1E-2E42-49D0-A65C-58F9039EBF5C}"/>
    <cellStyle name="Note 3 6 2 7" xfId="17824" xr:uid="{2456A72B-1CFA-4089-B0BD-BDF305BAD885}"/>
    <cellStyle name="Note 3 6 2 8" xfId="18171" xr:uid="{D2109151-C84D-4CC0-AE51-9C972242B1AE}"/>
    <cellStyle name="Note 3 6 2 9" xfId="18513" xr:uid="{042A7EB5-42F4-4DC6-A6DD-BE54997AFE98}"/>
    <cellStyle name="Note 3 6 3" xfId="12803" xr:uid="{C19B90C4-7811-46FA-8663-920B61F2573F}"/>
    <cellStyle name="Note 3 6 4" xfId="13910" xr:uid="{DCBC887A-E2D6-4352-A6E2-AC948B09F4C3}"/>
    <cellStyle name="Note 3 6 5" xfId="13624" xr:uid="{63A80D71-9C05-4BAA-8DA8-123F14026C6A}"/>
    <cellStyle name="Note 3 6 6" xfId="15762" xr:uid="{D4417D5A-A2A8-420B-BFD2-11F6BF6C13CB}"/>
    <cellStyle name="Note 3 6 7" xfId="13859" xr:uid="{C89A7091-F03D-4491-82AA-92548F39113B}"/>
    <cellStyle name="Note 3 6 8" xfId="14982" xr:uid="{6E5BEA72-1D73-4C04-849B-E78C6396CF3F}"/>
    <cellStyle name="Note 3 6 9" xfId="14411" xr:uid="{801212D8-6260-4974-87D1-1DEB8511A08D}"/>
    <cellStyle name="Note 3 7" xfId="1882" xr:uid="{51DEAD1E-1227-4928-BBED-FDC5BD1F7DB0}"/>
    <cellStyle name="Note 3 7 10" xfId="16640" xr:uid="{C0A88276-C99A-4C4B-9242-65CA5C6C420E}"/>
    <cellStyle name="Note 3 7 11" xfId="15536" xr:uid="{959D0FF5-7209-4283-BC95-1B910E34554F}"/>
    <cellStyle name="Note 3 7 12" xfId="13674" xr:uid="{42A45E3D-3B4A-4D61-B58E-7C5AB6D3122E}"/>
    <cellStyle name="Note 3 7 13" xfId="16869" xr:uid="{D3486CA5-6EE9-4F21-9DED-E7DF32124743}"/>
    <cellStyle name="Note 3 7 14" xfId="14686" xr:uid="{06AD12C9-D5C2-4160-9E43-3749F85517D0}"/>
    <cellStyle name="Note 3 7 15" xfId="13220" xr:uid="{0710CEFD-4B87-4547-9601-7ACC047227BC}"/>
    <cellStyle name="Note 3 7 16" xfId="20974" xr:uid="{D88BD528-90AA-46B3-B599-6C89060BE810}"/>
    <cellStyle name="Note 3 7 17" xfId="21765" xr:uid="{B7233DC6-D156-4AAD-B660-307B7E2DEEEE}"/>
    <cellStyle name="Note 3 7 18" xfId="29088" xr:uid="{14F200F0-6FDD-4A9F-A216-63D1775B31EA}"/>
    <cellStyle name="Note 3 7 19" xfId="29880" xr:uid="{F7C340F2-540F-437D-AFED-EDDAAA60ACC6}"/>
    <cellStyle name="Note 3 7 2" xfId="11935" xr:uid="{6DEDF654-D331-47F1-85CE-881E8F755EE2}"/>
    <cellStyle name="Note 3 7 2 10" xfId="18859" xr:uid="{2A1CC1DB-95A4-457C-9870-F870E953FF57}"/>
    <cellStyle name="Note 3 7 2 11" xfId="19194" xr:uid="{036456E8-494D-49DF-9B44-A99EF75FB9FB}"/>
    <cellStyle name="Note 3 7 2 12" xfId="19521" xr:uid="{C431ABED-211A-4033-A748-C1A82DB9458A}"/>
    <cellStyle name="Note 3 7 2 13" xfId="19848" xr:uid="{DF1820D0-D696-408B-B756-6C67DF4C96AA}"/>
    <cellStyle name="Note 3 7 2 14" xfId="20110" xr:uid="{0C09DD16-8539-4B90-9D9C-F04AEE2F11EA}"/>
    <cellStyle name="Note 3 7 2 15" xfId="27869" xr:uid="{2CF6923D-69F9-45F4-9B70-6E29189E8684}"/>
    <cellStyle name="Note 3 7 2 16" xfId="28189" xr:uid="{CB4C16B6-2B25-46D4-820B-B55ABD8F75C4}"/>
    <cellStyle name="Note 3 7 2 17" xfId="36063" xr:uid="{36CAAFA7-D737-47F9-9E53-C2ED765DE0C1}"/>
    <cellStyle name="Note 3 7 2 18" xfId="36598" xr:uid="{86E8B567-4BBE-46B8-9414-1FFA84B7EE8D}"/>
    <cellStyle name="Note 3 7 2 19" xfId="36864" xr:uid="{C8534D1D-4680-4960-A2B0-06D176028DD6}"/>
    <cellStyle name="Note 3 7 2 2" xfId="15924" xr:uid="{14B12F8C-25DD-4680-81F6-0D792815DC07}"/>
    <cellStyle name="Note 3 7 2 3" xfId="16323" xr:uid="{F6AA4D83-2BEA-4039-9DEE-FDEE762E6DA4}"/>
    <cellStyle name="Note 3 7 2 4" xfId="16708" xr:uid="{09CCE897-495F-4936-AB72-EE1BB247C681}"/>
    <cellStyle name="Note 3 7 2 5" xfId="17083" xr:uid="{EFFDB76B-8F3D-417A-A2CC-AC3926707F16}"/>
    <cellStyle name="Note 3 7 2 6" xfId="17458" xr:uid="{5F2DA07E-CE82-4D88-998D-0343A937FBFD}"/>
    <cellStyle name="Note 3 7 2 7" xfId="17825" xr:uid="{A551C256-DA4A-46A4-AF7F-DC4AF386EC87}"/>
    <cellStyle name="Note 3 7 2 8" xfId="18172" xr:uid="{6307641E-9AA8-4EA6-ADCD-6126D98EBD7E}"/>
    <cellStyle name="Note 3 7 2 9" xfId="18514" xr:uid="{FF019247-6C8E-44E4-9E86-F8FB629283C9}"/>
    <cellStyle name="Note 3 7 3" xfId="12804" xr:uid="{4C9E0E97-A097-4786-9EA4-3F7E1BD5D3AC}"/>
    <cellStyle name="Note 3 7 4" xfId="13452" xr:uid="{1DD95931-8634-4D01-8A9C-A8CD1F8A535D}"/>
    <cellStyle name="Note 3 7 5" xfId="12280" xr:uid="{EEA5AA47-A831-4680-9B86-56B25B152524}"/>
    <cellStyle name="Note 3 7 6" xfId="12180" xr:uid="{C35637B2-AB76-4B90-B155-75FA9C32AA33}"/>
    <cellStyle name="Note 3 7 7" xfId="14387" xr:uid="{949C3C3D-4E76-4DD7-94EC-013872C89E4F}"/>
    <cellStyle name="Note 3 7 8" xfId="13492" xr:uid="{1448DE0A-81F1-4584-BE1F-4C4AD3BDC240}"/>
    <cellStyle name="Note 3 7 9" xfId="12668" xr:uid="{C7D911AD-EA73-484C-98DB-2AE6C1F57F0E}"/>
    <cellStyle name="Note 3 8" xfId="11536" xr:uid="{365D04FD-BBFE-41CE-A7EE-4EA61C21D9DC}"/>
    <cellStyle name="Note 3 8 10" xfId="18335" xr:uid="{0331FC45-3B85-40DE-BC71-F5CB4B16DF9B}"/>
    <cellStyle name="Note 3 8 11" xfId="18676" xr:uid="{6D6975B1-B207-40A3-B115-3A213819E092}"/>
    <cellStyle name="Note 3 8 12" xfId="19019" xr:uid="{5684CE5F-B532-4515-83E6-A5039AF4E12E}"/>
    <cellStyle name="Note 3 8 13" xfId="19354" xr:uid="{01912207-1EFC-4BE1-89B0-286375837D41}"/>
    <cellStyle name="Note 3 8 14" xfId="19680" xr:uid="{A03E9F92-EE5E-468F-B52F-7D1A09D79AF7}"/>
    <cellStyle name="Note 3 8 15" xfId="19997" xr:uid="{0B9321EF-9204-4BC5-87F0-B6A1F8EE3CCF}"/>
    <cellStyle name="Note 3 8 16" xfId="27717" xr:uid="{5B7A94DD-BD52-44B2-8F1D-E51A4885E348}"/>
    <cellStyle name="Note 3 8 17" xfId="28072" xr:uid="{279735B0-E519-489B-9A79-941BBE30746C}"/>
    <cellStyle name="Note 3 8 18" xfId="35910" xr:uid="{E95358B4-C499-4337-B605-C0D65BFC6E3E}"/>
    <cellStyle name="Note 3 8 19" xfId="36438" xr:uid="{B1DE6F36-FA7F-4BFB-A045-9A620B41D913}"/>
    <cellStyle name="Note 3 8 2" xfId="11993" xr:uid="{05B64ED4-9065-402A-809A-C9FDBC896FC9}"/>
    <cellStyle name="Note 3 8 2 10" xfId="18916" xr:uid="{8A09DB6C-C793-4ECF-9CDE-7D236DE1F0A0}"/>
    <cellStyle name="Note 3 8 2 11" xfId="19251" xr:uid="{496D59D5-452B-4953-B694-6619F281997C}"/>
    <cellStyle name="Note 3 8 2 12" xfId="19578" xr:uid="{CBD36176-11EA-42E9-B77D-322178AC642F}"/>
    <cellStyle name="Note 3 8 2 13" xfId="19905" xr:uid="{8BE82F16-F45C-4B91-8CCD-DB72A0DE3FE5}"/>
    <cellStyle name="Note 3 8 2 14" xfId="20167" xr:uid="{47573793-CCB5-4FA6-B351-97BC99EA1D90}"/>
    <cellStyle name="Note 3 8 2 15" xfId="27926" xr:uid="{7BBB9D35-978C-45E2-82B9-8C4F3A71253F}"/>
    <cellStyle name="Note 3 8 2 16" xfId="28246" xr:uid="{4D6FC5DE-3C89-4CDA-A104-5F4B5AB2977C}"/>
    <cellStyle name="Note 3 8 2 17" xfId="36120" xr:uid="{9B2CFA0C-935E-48AC-ABBA-184E1011D49E}"/>
    <cellStyle name="Note 3 8 2 18" xfId="36651" xr:uid="{754BE7A0-75F1-4FC8-946C-234B22E9ED63}"/>
    <cellStyle name="Note 3 8 2 19" xfId="36921" xr:uid="{E78613B5-FEA4-448D-A5C4-A5EA90198FE8}"/>
    <cellStyle name="Note 3 8 2 2" xfId="15977" xr:uid="{B0DD763D-8D2B-4C28-905D-90D554ED0C53}"/>
    <cellStyle name="Note 3 8 2 3" xfId="16380" xr:uid="{0CE9D82A-BD7F-491C-8C16-1D2A607CE27F}"/>
    <cellStyle name="Note 3 8 2 4" xfId="16766" xr:uid="{07851014-459F-4CD7-B900-81B08030A186}"/>
    <cellStyle name="Note 3 8 2 5" xfId="17140" xr:uid="{DEE84820-DCC6-40CB-B1EE-57024075C89A}"/>
    <cellStyle name="Note 3 8 2 6" xfId="17515" xr:uid="{E3D37910-5D74-4B5C-9539-D9C881E081A3}"/>
    <cellStyle name="Note 3 8 2 7" xfId="17882" xr:uid="{F8CDC18C-CD12-41FF-AD1B-FA7D804EDA0E}"/>
    <cellStyle name="Note 3 8 2 8" xfId="18229" xr:uid="{64717216-DBC1-46CF-A10E-1DCADD951814}"/>
    <cellStyle name="Note 3 8 2 9" xfId="18572" xr:uid="{BB315A27-6467-43E3-8E4D-4C71A1679B93}"/>
    <cellStyle name="Note 3 8 20" xfId="36743" xr:uid="{ED5BF38F-B066-497D-9A4D-1EE23FD467EF}"/>
    <cellStyle name="Note 3 8 3" xfId="15702" xr:uid="{2923D593-494E-4A24-B334-140340E44953}"/>
    <cellStyle name="Note 3 8 4" xfId="16096" xr:uid="{AFEFEA74-55BD-4810-BF67-A6B41AECC571}"/>
    <cellStyle name="Note 3 8 5" xfId="16495" xr:uid="{035BD37A-ADB0-4DB0-9C82-8040D4348340}"/>
    <cellStyle name="Note 3 8 6" xfId="16878" xr:uid="{46F28EAD-7304-44A6-A0D2-9B810DA34553}"/>
    <cellStyle name="Note 3 8 7" xfId="17252" xr:uid="{CC4C69B8-08BD-4A3E-982C-A2342147DBD6}"/>
    <cellStyle name="Note 3 8 8" xfId="17625" xr:uid="{2089AB7F-4DD8-45CF-BA56-B1702625C714}"/>
    <cellStyle name="Note 3 8 9" xfId="17982" xr:uid="{16606222-9A9E-489B-9C65-303B5A860D7E}"/>
    <cellStyle name="Note 3 9" xfId="12251" xr:uid="{321E63DF-C170-45C3-B4F0-592A1DE214CF}"/>
    <cellStyle name="Note 4" xfId="513" xr:uid="{DDF2BB95-F849-4428-9199-794E128458EB}"/>
    <cellStyle name="Note 4 10" xfId="13731" xr:uid="{A355817C-9D48-4C66-BD66-85D082F7492A}"/>
    <cellStyle name="Note 4 11" xfId="14906" xr:uid="{EF635938-D4E1-4199-B654-45A05CF86FB7}"/>
    <cellStyle name="Note 4 12" xfId="13356" xr:uid="{8D576B78-8931-4FC5-8335-509F697E3FD1}"/>
    <cellStyle name="Note 4 13" xfId="14742" xr:uid="{3C0899E1-25E9-4C03-93AC-E9F91378E782}"/>
    <cellStyle name="Note 4 14" xfId="15612" xr:uid="{0E0B882F-E419-4C83-855C-4C06A42BAFDC}"/>
    <cellStyle name="Note 4 15" xfId="15646" xr:uid="{5FE8702C-F890-43EC-AB8C-F45CB6FB417D}"/>
    <cellStyle name="Note 4 16" xfId="12642" xr:uid="{1C8849BE-3643-4316-B20F-BEB0F37E8535}"/>
    <cellStyle name="Note 4 17" xfId="14204" xr:uid="{CCA0F693-C04F-4F9F-BCBC-62D9946608E8}"/>
    <cellStyle name="Note 4 18" xfId="14517" xr:uid="{5B5FBACD-28FD-47AA-BC7B-DBD31FD629D2}"/>
    <cellStyle name="Note 4 19" xfId="13906" xr:uid="{197A40A7-2FE5-4A78-901D-E42E012478FB}"/>
    <cellStyle name="Note 4 2" xfId="938" xr:uid="{AFB474B9-1CEB-4A54-B963-317C2A1C16D0}"/>
    <cellStyle name="Note 4 2 10" xfId="12948" xr:uid="{3A6A4947-61D7-4FCA-B83F-52F27E331569}"/>
    <cellStyle name="Note 4 2 11" xfId="16665" xr:uid="{00B94341-D158-45A9-948C-67B2863E9C8F}"/>
    <cellStyle name="Note 4 2 12" xfId="17602" xr:uid="{F7110BAD-23E9-4D0D-ACA3-4B8994A83930}"/>
    <cellStyle name="Note 4 2 13" xfId="13984" xr:uid="{FCF63E43-9932-4FB0-A33B-83F967001548}"/>
    <cellStyle name="Note 4 2 14" xfId="18312" xr:uid="{9B3FA706-C1ED-4D15-BAEE-82195555FB1D}"/>
    <cellStyle name="Note 4 2 15" xfId="13041" xr:uid="{09F4AF17-5AA8-4B96-99AF-F261CF55CF10}"/>
    <cellStyle name="Note 4 2 16" xfId="15237" xr:uid="{62725CC6-71FC-410D-877E-7E1DDBD613A2}"/>
    <cellStyle name="Note 4 2 17" xfId="19335" xr:uid="{B13763B8-88B8-460C-B81E-E167285C9094}"/>
    <cellStyle name="Note 4 2 18" xfId="12999" xr:uid="{3E08E01C-A55D-43A8-994C-B08229E80F30}"/>
    <cellStyle name="Note 4 2 19" xfId="20694" xr:uid="{67BECCDA-2BC6-4450-9AB8-4AD4D7F49D28}"/>
    <cellStyle name="Note 4 2 2" xfId="11543" xr:uid="{43A05CA8-AC00-4051-A426-E9CB8B61AE91}"/>
    <cellStyle name="Note 4 2 2 10" xfId="18341" xr:uid="{37257EE1-7F61-4D71-B23F-B86F9C0215AD}"/>
    <cellStyle name="Note 4 2 2 11" xfId="18682" xr:uid="{9B2E306A-70ED-45E4-AE69-02B8A80EE54E}"/>
    <cellStyle name="Note 4 2 2 12" xfId="19026" xr:uid="{5C2073E7-56C1-4432-8B02-5F4F7D9E770F}"/>
    <cellStyle name="Note 4 2 2 13" xfId="19360" xr:uid="{72190104-7258-4F71-A2F0-5C0A99998C4A}"/>
    <cellStyle name="Note 4 2 2 14" xfId="19687" xr:uid="{0617C6EC-871D-4CF7-B323-9B653D2845A6}"/>
    <cellStyle name="Note 4 2 2 15" xfId="20003" xr:uid="{99FFBBBD-BF2B-4028-ACCB-325428328750}"/>
    <cellStyle name="Note 4 2 2 16" xfId="27723" xr:uid="{A19E90F2-971D-4653-B7B3-E49D1E8A6543}"/>
    <cellStyle name="Note 4 2 2 17" xfId="28078" xr:uid="{682C00B1-CA42-413D-987F-8D6900D80E62}"/>
    <cellStyle name="Note 4 2 2 18" xfId="35916" xr:uid="{668FDD8E-C6BD-4DCA-BE6F-8984D251A94B}"/>
    <cellStyle name="Note 4 2 2 19" xfId="36445" xr:uid="{0A127A40-71D6-4039-B912-F651C53C050D}"/>
    <cellStyle name="Note 4 2 2 2" xfId="11999" xr:uid="{19959F12-0AF3-4CDA-B2FC-2F858E1185A5}"/>
    <cellStyle name="Note 4 2 2 2 10" xfId="18922" xr:uid="{F85A3FD3-0AFD-42AC-809C-BC0B8E089C59}"/>
    <cellStyle name="Note 4 2 2 2 11" xfId="19257" xr:uid="{CE13F525-A1B6-435E-89A6-6C5BD2FD8510}"/>
    <cellStyle name="Note 4 2 2 2 12" xfId="19584" xr:uid="{8143B351-7E28-4725-8AF5-ABA9BEF9EAE6}"/>
    <cellStyle name="Note 4 2 2 2 13" xfId="19911" xr:uid="{10FF43E2-1023-41D4-A814-9EDA4167D2D3}"/>
    <cellStyle name="Note 4 2 2 2 14" xfId="20173" xr:uid="{8A22C233-6392-47ED-9913-048ACFF0F9DE}"/>
    <cellStyle name="Note 4 2 2 2 15" xfId="27932" xr:uid="{FC8015B2-F68E-4C49-8E0B-9E2B24A28664}"/>
    <cellStyle name="Note 4 2 2 2 16" xfId="28252" xr:uid="{01D03E4F-8A11-4918-B3BD-00D4EBF37499}"/>
    <cellStyle name="Note 4 2 2 2 17" xfId="36126" xr:uid="{F9177ACD-FA90-4A14-AFF5-E09F13959236}"/>
    <cellStyle name="Note 4 2 2 2 18" xfId="36657" xr:uid="{32D94413-AAFB-4E8E-A5D7-247B514EB65A}"/>
    <cellStyle name="Note 4 2 2 2 19" xfId="36927" xr:uid="{8C0F2426-BE82-43AF-8FE8-F8BF7180CF31}"/>
    <cellStyle name="Note 4 2 2 2 2" xfId="15983" xr:uid="{93F3317D-7E3D-4542-AFAC-D27EF727C4BD}"/>
    <cellStyle name="Note 4 2 2 2 3" xfId="16386" xr:uid="{C83763C3-49F6-4EDA-8E5B-CF0049E3717C}"/>
    <cellStyle name="Note 4 2 2 2 4" xfId="16772" xr:uid="{D7390CC2-1518-4F5B-952C-AC163954C43D}"/>
    <cellStyle name="Note 4 2 2 2 5" xfId="17146" xr:uid="{452055F0-7E64-4960-AD28-FBE219B9B075}"/>
    <cellStyle name="Note 4 2 2 2 6" xfId="17521" xr:uid="{28FD9F83-B786-48C1-BDED-61B07848A9A8}"/>
    <cellStyle name="Note 4 2 2 2 7" xfId="17888" xr:uid="{E264ECB6-8431-459F-94C8-6D05A22E9534}"/>
    <cellStyle name="Note 4 2 2 2 8" xfId="18235" xr:uid="{A00FAC2E-3E0C-4A7E-91F5-1038A3B789BC}"/>
    <cellStyle name="Note 4 2 2 2 9" xfId="18578" xr:uid="{32ED86AA-02C2-4C1F-B69E-26E9AF95B68C}"/>
    <cellStyle name="Note 4 2 2 20" xfId="36749" xr:uid="{B3B11C47-B16D-41FA-A31A-8C123D64424F}"/>
    <cellStyle name="Note 4 2 2 3" xfId="15709" xr:uid="{63C942FD-561D-4843-9192-B830A48829FA}"/>
    <cellStyle name="Note 4 2 2 4" xfId="16103" xr:uid="{B57D7ACE-2F84-44B4-B620-C85E5E76B578}"/>
    <cellStyle name="Note 4 2 2 5" xfId="16501" xr:uid="{B4D90AAF-885B-4973-BBFE-D6AA07FEFB5F}"/>
    <cellStyle name="Note 4 2 2 6" xfId="16884" xr:uid="{BB392F09-C1C8-479A-8CD7-D5A3AF38F99C}"/>
    <cellStyle name="Note 4 2 2 7" xfId="17259" xr:uid="{116835EA-B332-4359-AACF-FFF2677C7B84}"/>
    <cellStyle name="Note 4 2 2 8" xfId="17632" xr:uid="{BE7E26BE-7436-4106-B47D-55B8C99BBE32}"/>
    <cellStyle name="Note 4 2 2 9" xfId="17989" xr:uid="{4D7585EF-B698-486A-82A8-0DB23571D1DD}"/>
    <cellStyle name="Note 4 2 20" xfId="27555" xr:uid="{A2FDE253-60B3-467F-89CA-B9A5E4BF4C41}"/>
    <cellStyle name="Note 4 2 21" xfId="28789" xr:uid="{0A51BD14-3465-41E9-B3CC-85639E51B2B4}"/>
    <cellStyle name="Note 4 2 22" xfId="35743" xr:uid="{C845A05C-6C6A-465E-9416-4605D7E33A83}"/>
    <cellStyle name="Note 4 2 23" xfId="36250" xr:uid="{0F4503BD-175A-4C72-895C-396BE96E6B10}"/>
    <cellStyle name="Note 4 2 3" xfId="11542" xr:uid="{6C979B90-EF4A-4C77-A430-01D20746FA60}"/>
    <cellStyle name="Note 4 2 3 10" xfId="18340" xr:uid="{FD9FE9D6-6070-4E25-BDF9-8F05B861E1C2}"/>
    <cellStyle name="Note 4 2 3 11" xfId="18681" xr:uid="{9F7B5546-AB9F-460C-96B2-89F14183174B}"/>
    <cellStyle name="Note 4 2 3 12" xfId="19025" xr:uid="{15DB4B70-99A5-4D21-A221-AE5F353F2FA2}"/>
    <cellStyle name="Note 4 2 3 13" xfId="19359" xr:uid="{1C3F5A98-18FE-4A1D-B72F-0508CDA458AC}"/>
    <cellStyle name="Note 4 2 3 14" xfId="19686" xr:uid="{6A23E41D-5E40-41C8-B4B5-325B44FD36A3}"/>
    <cellStyle name="Note 4 2 3 15" xfId="20002" xr:uid="{9D8985A4-775F-4BEB-A474-E158C4B99A38}"/>
    <cellStyle name="Note 4 2 3 16" xfId="27722" xr:uid="{366FF681-C1FA-42A2-BFD1-230BD150290C}"/>
    <cellStyle name="Note 4 2 3 17" xfId="28077" xr:uid="{BA2C97ED-23F6-4E88-9144-33500B2986BF}"/>
    <cellStyle name="Note 4 2 3 18" xfId="35915" xr:uid="{6BDCAA59-96E0-4B6D-A0B6-705C4D2BC348}"/>
    <cellStyle name="Note 4 2 3 19" xfId="36444" xr:uid="{34900138-D137-4031-9FC0-EDA4B14F4BB7}"/>
    <cellStyle name="Note 4 2 3 2" xfId="11998" xr:uid="{FBF2EDC4-C788-4FC5-BB6B-91925C5FBF8F}"/>
    <cellStyle name="Note 4 2 3 2 10" xfId="18921" xr:uid="{9A5C4BD1-DC8D-4675-8E40-C237078A8C4F}"/>
    <cellStyle name="Note 4 2 3 2 11" xfId="19256" xr:uid="{03682ECA-2545-4D56-B3D4-4A68378E3153}"/>
    <cellStyle name="Note 4 2 3 2 12" xfId="19583" xr:uid="{2547BA7B-D894-49C4-B05F-FDA92C67DC44}"/>
    <cellStyle name="Note 4 2 3 2 13" xfId="19910" xr:uid="{21E04447-D566-454B-87D3-C8F62AC06C29}"/>
    <cellStyle name="Note 4 2 3 2 14" xfId="20172" xr:uid="{F998FB3B-71DF-43B1-920C-251783FBC257}"/>
    <cellStyle name="Note 4 2 3 2 15" xfId="27931" xr:uid="{A25A4922-D238-4E46-ABBB-8E89D7C1975E}"/>
    <cellStyle name="Note 4 2 3 2 16" xfId="28251" xr:uid="{92A14C52-9FEE-4C46-ADE0-0BFFAD0A9595}"/>
    <cellStyle name="Note 4 2 3 2 17" xfId="36125" xr:uid="{AD53D02D-DF7F-48EC-8974-63D1D08D4D4E}"/>
    <cellStyle name="Note 4 2 3 2 18" xfId="36656" xr:uid="{7697438B-9339-402E-AF2A-E748301F9E19}"/>
    <cellStyle name="Note 4 2 3 2 19" xfId="36926" xr:uid="{D9C96E42-7469-420B-A513-A1DEF6BC3179}"/>
    <cellStyle name="Note 4 2 3 2 2" xfId="15982" xr:uid="{96744E52-77A2-4766-BEFE-0A4B08FAEAB3}"/>
    <cellStyle name="Note 4 2 3 2 3" xfId="16385" xr:uid="{B34CBB9C-EF75-47BB-A4FB-4542CF97E6B0}"/>
    <cellStyle name="Note 4 2 3 2 4" xfId="16771" xr:uid="{DBAEB6AD-7526-4DC2-8315-5454B4BA7E4F}"/>
    <cellStyle name="Note 4 2 3 2 5" xfId="17145" xr:uid="{A41EE3A7-D933-4E68-8C58-F62A3C679E4F}"/>
    <cellStyle name="Note 4 2 3 2 6" xfId="17520" xr:uid="{AACFBBBD-CB09-48AF-8A8F-A2815C66CF6A}"/>
    <cellStyle name="Note 4 2 3 2 7" xfId="17887" xr:uid="{98F592C1-3E00-4437-98C0-44863AE872A8}"/>
    <cellStyle name="Note 4 2 3 2 8" xfId="18234" xr:uid="{F40CB879-2F82-4040-997A-2417DD3BE10E}"/>
    <cellStyle name="Note 4 2 3 2 9" xfId="18577" xr:uid="{066114E1-9313-4C31-A63D-98C6515E65FE}"/>
    <cellStyle name="Note 4 2 3 20" xfId="36748" xr:uid="{6E053FA3-3480-4607-8B0A-70B72570B606}"/>
    <cellStyle name="Note 4 2 3 3" xfId="15708" xr:uid="{D9702087-8522-4F96-AA13-4E4B5FF81486}"/>
    <cellStyle name="Note 4 2 3 4" xfId="16102" xr:uid="{A6EB6BE6-65D1-471B-9CA1-C433AEFDDDBB}"/>
    <cellStyle name="Note 4 2 3 5" xfId="16500" xr:uid="{AB9612BF-3BBA-4C06-9AB0-2D591F789D50}"/>
    <cellStyle name="Note 4 2 3 6" xfId="16883" xr:uid="{118124DF-4C30-497F-87A7-92767FB2EB75}"/>
    <cellStyle name="Note 4 2 3 7" xfId="17258" xr:uid="{B0607FC8-2A73-44D2-ABA8-83240AA86831}"/>
    <cellStyle name="Note 4 2 3 8" xfId="17631" xr:uid="{F020556B-1A9E-4C86-B3F8-69DFEDE67630}"/>
    <cellStyle name="Note 4 2 3 9" xfId="17988" xr:uid="{91BF94C0-921B-4908-82CB-1DB696B5E481}"/>
    <cellStyle name="Note 4 2 4" xfId="1883" xr:uid="{BF07CF70-508C-4F87-816F-9A8825BA5273}"/>
    <cellStyle name="Note 4 2 4 10" xfId="13642" xr:uid="{5286E604-8E08-4769-8FDC-3BBAFB10B0D4}"/>
    <cellStyle name="Note 4 2 4 11" xfId="15084" xr:uid="{FC374A23-8532-4F7B-96D8-52F94C13B7E1}"/>
    <cellStyle name="Note 4 2 4 12" xfId="15877" xr:uid="{3F613CD5-B118-446A-B60E-B2F9407FC7F8}"/>
    <cellStyle name="Note 4 2 4 13" xfId="13842" xr:uid="{CCAD3A98-0A24-4341-9F08-DF57D7EB6217}"/>
    <cellStyle name="Note 4 2 4 14" xfId="14126" xr:uid="{82663901-C72F-4403-ACE4-C6DA4E6AF883}"/>
    <cellStyle name="Note 4 2 4 15" xfId="20975" xr:uid="{A91265C2-25D1-42C8-90C5-51F8A2CA8036}"/>
    <cellStyle name="Note 4 2 4 16" xfId="21381" xr:uid="{1A423633-873B-4C4A-BE81-8BEA1975BAF8}"/>
    <cellStyle name="Note 4 2 4 17" xfId="29089" xr:uid="{14E30356-4CB6-43E8-89AE-4C4C51AE7CCC}"/>
    <cellStyle name="Note 4 2 4 18" xfId="29497" xr:uid="{EA783112-22C3-44C6-AEC7-F231573E3820}"/>
    <cellStyle name="Note 4 2 4 19" xfId="36240" xr:uid="{BB63EC96-66B0-433D-84B4-DC80EA62B35F}"/>
    <cellStyle name="Note 4 2 4 2" xfId="12805" xr:uid="{7B851D35-2B08-49F8-8B76-EECB50C059D0}"/>
    <cellStyle name="Note 4 2 4 3" xfId="13169" xr:uid="{D230F45F-96CF-482E-AD82-50A18D17ED2D}"/>
    <cellStyle name="Note 4 2 4 4" xfId="12195" xr:uid="{3EBDA51B-9EB1-40FC-99A0-83CB3F2FE2FA}"/>
    <cellStyle name="Note 4 2 4 5" xfId="13937" xr:uid="{149898EA-06CD-4A54-A549-B86AE475514D}"/>
    <cellStyle name="Note 4 2 4 6" xfId="14846" xr:uid="{92EE4ABC-E4E9-4BCF-B3A2-3B21B73781D3}"/>
    <cellStyle name="Note 4 2 4 7" xfId="12105" xr:uid="{4A257B49-3268-410E-B75B-687172340F31}"/>
    <cellStyle name="Note 4 2 4 8" xfId="13386" xr:uid="{9697B011-D2AA-4A0F-AFD2-2F84413854B0}"/>
    <cellStyle name="Note 4 2 4 9" xfId="15476" xr:uid="{FB5BBE55-C9D0-4891-915B-7A7974D9447C}"/>
    <cellStyle name="Note 4 2 5" xfId="11936" xr:uid="{B2849A41-5698-43F9-8AA6-605EF98271C5}"/>
    <cellStyle name="Note 4 2 5 10" xfId="18860" xr:uid="{874C6B36-A92B-4161-A1A1-AD60B681367C}"/>
    <cellStyle name="Note 4 2 5 11" xfId="19195" xr:uid="{2E15AD89-DE54-4BAC-8E48-7E5BB01AE6D8}"/>
    <cellStyle name="Note 4 2 5 12" xfId="19522" xr:uid="{BA91B963-0466-4C4B-B676-C06E6AB4C53B}"/>
    <cellStyle name="Note 4 2 5 13" xfId="19849" xr:uid="{9157FF89-9E5C-4EC2-A093-E6FAB7F5AD5F}"/>
    <cellStyle name="Note 4 2 5 14" xfId="20111" xr:uid="{D720EDD1-78AF-43CD-A7D2-99AAE8D88205}"/>
    <cellStyle name="Note 4 2 5 15" xfId="27870" xr:uid="{C9E4DECE-CE44-4CB7-BBCF-754D23E194D4}"/>
    <cellStyle name="Note 4 2 5 16" xfId="28190" xr:uid="{AEF307AD-2F93-4C6C-814B-A36CC82D11B9}"/>
    <cellStyle name="Note 4 2 5 17" xfId="36064" xr:uid="{F8D2786E-6D04-41EC-B728-6715E08F1BD3}"/>
    <cellStyle name="Note 4 2 5 18" xfId="36599" xr:uid="{89D5D4A1-0C88-4F2E-B42E-9BB4B7C222E3}"/>
    <cellStyle name="Note 4 2 5 19" xfId="36865" xr:uid="{F98B92E6-8565-47A5-92E9-4FB20B894C88}"/>
    <cellStyle name="Note 4 2 5 2" xfId="15925" xr:uid="{4A679B78-7283-4657-81C9-4DD0C3E0F446}"/>
    <cellStyle name="Note 4 2 5 3" xfId="16324" xr:uid="{3394C196-ECAA-4C54-A5E9-093259EF31BB}"/>
    <cellStyle name="Note 4 2 5 4" xfId="16709" xr:uid="{0D504BCB-105D-4900-9D27-9DCD5CD87F61}"/>
    <cellStyle name="Note 4 2 5 5" xfId="17084" xr:uid="{509D0E7E-C097-4648-A5BE-DECB1FA4606D}"/>
    <cellStyle name="Note 4 2 5 6" xfId="17459" xr:uid="{3A502C7E-57E4-4EA5-98D4-358A70025629}"/>
    <cellStyle name="Note 4 2 5 7" xfId="17826" xr:uid="{D647BF0B-31AD-4039-9D5F-6255C77F0B52}"/>
    <cellStyle name="Note 4 2 5 8" xfId="18173" xr:uid="{3D7432CA-9A77-4427-B873-3E015E7138E1}"/>
    <cellStyle name="Note 4 2 5 9" xfId="18515" xr:uid="{A4368CFD-4FB3-44AB-AC7B-27E2FCF06DD4}"/>
    <cellStyle name="Note 4 2 6" xfId="12488" xr:uid="{905F7996-00B5-479E-A80F-D53E0D68EC9A}"/>
    <cellStyle name="Note 4 2 7" xfId="15669" xr:uid="{69D03D91-9BB6-4239-8F58-A72E96500B30}"/>
    <cellStyle name="Note 4 2 8" xfId="12305" xr:uid="{AB5A1361-F4BB-48AB-B048-085456C3074E}"/>
    <cellStyle name="Note 4 2 9" xfId="16470" xr:uid="{C87FE4E8-3525-4793-8E5E-CEE854E9AFD1}"/>
    <cellStyle name="Note 4 20" xfId="14152" xr:uid="{F52E4522-8E46-48A4-948E-AED59BFBE9C1}"/>
    <cellStyle name="Note 4 21" xfId="12645" xr:uid="{D637BA7A-E7D2-4C23-831F-2EDFA8582969}"/>
    <cellStyle name="Note 4 22" xfId="20388" xr:uid="{20987208-09EB-4CFD-8B6F-DDF81121A621}"/>
    <cellStyle name="Note 4 23" xfId="21760" xr:uid="{EDD9A129-8102-499D-ABE9-8A66DAC92C13}"/>
    <cellStyle name="Note 4 24" xfId="28479" xr:uid="{7EAC926C-E9C2-4A7A-BE0D-5D4E636A4E6C}"/>
    <cellStyle name="Note 4 25" xfId="29876" xr:uid="{F3CC37E3-1177-4572-BBBA-A5799550463D}"/>
    <cellStyle name="Note 4 3" xfId="812" xr:uid="{E5989228-11D9-410E-A704-D75FEF348071}"/>
    <cellStyle name="Note 4 3 10" xfId="13267" xr:uid="{019182CF-5431-4100-87B7-815519CB1523}"/>
    <cellStyle name="Note 4 3 11" xfId="12745" xr:uid="{78A250BC-0D20-400F-AD62-75130D661561}"/>
    <cellStyle name="Note 4 3 12" xfId="12146" xr:uid="{4F208B2A-E40F-42B8-9E6F-5E090A84535D}"/>
    <cellStyle name="Note 4 3 13" xfId="15562" xr:uid="{368CEB73-1B93-4FAD-A14E-54FF045163EC}"/>
    <cellStyle name="Note 4 3 14" xfId="15243" xr:uid="{74A5130F-F00E-4470-82A7-1FC7204F595E}"/>
    <cellStyle name="Note 4 3 15" xfId="17387" xr:uid="{A2F77541-8F81-411E-9CF7-AE510065C0AD}"/>
    <cellStyle name="Note 4 3 16" xfId="13781" xr:uid="{62A27F0A-A3B9-4639-A9EB-41DABF35901A}"/>
    <cellStyle name="Note 4 3 17" xfId="14841" xr:uid="{B7111D1F-4E74-43C8-9647-6B6B386E6EF6}"/>
    <cellStyle name="Note 4 3 18" xfId="20568" xr:uid="{709CA291-F0FD-4CD7-837A-12DA1EE5AE4A}"/>
    <cellStyle name="Note 4 3 19" xfId="21352" xr:uid="{93535E93-B4CB-4625-9F06-E7E681144075}"/>
    <cellStyle name="Note 4 3 2" xfId="11544" xr:uid="{6A6A3BF1-6E4B-4CF2-BF7D-647CDD0894AB}"/>
    <cellStyle name="Note 4 3 2 10" xfId="18342" xr:uid="{D723CA01-CC05-4C79-B5F2-722D1CB7F420}"/>
    <cellStyle name="Note 4 3 2 11" xfId="18683" xr:uid="{D89459E3-615A-4453-966B-46A3D77019C6}"/>
    <cellStyle name="Note 4 3 2 12" xfId="19027" xr:uid="{6903B8DA-8057-4837-AEDF-D9F90F81FC27}"/>
    <cellStyle name="Note 4 3 2 13" xfId="19361" xr:uid="{292E49F7-BC9B-45B2-A047-D90D0581C40B}"/>
    <cellStyle name="Note 4 3 2 14" xfId="19688" xr:uid="{284E43BB-58B2-4FA3-89F2-E5C8457A2A47}"/>
    <cellStyle name="Note 4 3 2 15" xfId="20004" xr:uid="{7FA1E0C4-DE82-44C1-A34B-F5E09CF1B36A}"/>
    <cellStyle name="Note 4 3 2 16" xfId="27724" xr:uid="{AA4FF231-9614-4A80-BA2A-80FBF86D1642}"/>
    <cellStyle name="Note 4 3 2 17" xfId="28079" xr:uid="{12E5EF8D-F284-4DC3-9590-FF8E27058C33}"/>
    <cellStyle name="Note 4 3 2 18" xfId="35917" xr:uid="{4D55BF7B-C0AE-4843-8A95-76A9476E8460}"/>
    <cellStyle name="Note 4 3 2 19" xfId="36446" xr:uid="{8F1C1D79-55F9-41FF-B85E-60CDF9834905}"/>
    <cellStyle name="Note 4 3 2 2" xfId="12000" xr:uid="{95FC4198-ED54-4CF8-B42D-739A20CA1984}"/>
    <cellStyle name="Note 4 3 2 2 10" xfId="18923" xr:uid="{F9EA1AAF-C208-4110-A1C0-753085C7D638}"/>
    <cellStyle name="Note 4 3 2 2 11" xfId="19258" xr:uid="{85991C16-B8D3-4119-AE5C-02C0327EF6F4}"/>
    <cellStyle name="Note 4 3 2 2 12" xfId="19585" xr:uid="{12D064B9-CF79-40B3-B662-11D2123D8A61}"/>
    <cellStyle name="Note 4 3 2 2 13" xfId="19912" xr:uid="{7BFDCB1E-4981-4002-8177-740CBAA42BDA}"/>
    <cellStyle name="Note 4 3 2 2 14" xfId="20174" xr:uid="{4ACF8B64-D345-410D-AAA8-4FFA9E0E40DC}"/>
    <cellStyle name="Note 4 3 2 2 15" xfId="27933" xr:uid="{174325D9-571F-4ED4-88CE-7675DFCBCC92}"/>
    <cellStyle name="Note 4 3 2 2 16" xfId="28253" xr:uid="{59C60D22-895F-4136-9B61-3552005AC21A}"/>
    <cellStyle name="Note 4 3 2 2 17" xfId="36127" xr:uid="{DC244ADB-C822-4D95-93F1-D5473DE6A05F}"/>
    <cellStyle name="Note 4 3 2 2 18" xfId="36658" xr:uid="{3E3E8C4F-4D48-4828-A810-E0856C4E38B7}"/>
    <cellStyle name="Note 4 3 2 2 19" xfId="36928" xr:uid="{CDBCEB4B-3BFF-4473-AA12-EDEF1A169E8F}"/>
    <cellStyle name="Note 4 3 2 2 2" xfId="15984" xr:uid="{1B0DA5B1-484F-43BC-8931-3599A1191413}"/>
    <cellStyle name="Note 4 3 2 2 3" xfId="16387" xr:uid="{63E96F55-57F1-4DF2-BD2D-0DD74A9EC219}"/>
    <cellStyle name="Note 4 3 2 2 4" xfId="16773" xr:uid="{CB0FB558-B0EE-4435-BF9A-787747312D34}"/>
    <cellStyle name="Note 4 3 2 2 5" xfId="17147" xr:uid="{9CD7D329-AFF5-44D5-A969-4CC0457352E6}"/>
    <cellStyle name="Note 4 3 2 2 6" xfId="17522" xr:uid="{4FBBDA3F-4F1C-4731-8213-3D1C26475BEB}"/>
    <cellStyle name="Note 4 3 2 2 7" xfId="17889" xr:uid="{BE403423-1FE6-4899-8865-7616536EFD5D}"/>
    <cellStyle name="Note 4 3 2 2 8" xfId="18236" xr:uid="{4229732C-799B-42B2-B2EE-773B46274780}"/>
    <cellStyle name="Note 4 3 2 2 9" xfId="18579" xr:uid="{8CA67074-ABF6-4CBA-8DFB-E4380BC5493D}"/>
    <cellStyle name="Note 4 3 2 20" xfId="36750" xr:uid="{8BB039E3-F153-41E4-B0CC-638F9EE01470}"/>
    <cellStyle name="Note 4 3 2 3" xfId="15710" xr:uid="{4DFEC3FC-F070-41A4-82C4-855CA1D23E87}"/>
    <cellStyle name="Note 4 3 2 4" xfId="16104" xr:uid="{4E26EB29-A88C-4CBB-8389-BEE25C4F30B2}"/>
    <cellStyle name="Note 4 3 2 5" xfId="16502" xr:uid="{B4C4B943-B183-4C91-9BBE-9D4A6E1DBA35}"/>
    <cellStyle name="Note 4 3 2 6" xfId="16885" xr:uid="{A59CA37C-E1ED-44EB-8315-868879B5B891}"/>
    <cellStyle name="Note 4 3 2 7" xfId="17260" xr:uid="{B0D705AC-6BD9-4BD0-B4AA-5B20F9975FDA}"/>
    <cellStyle name="Note 4 3 2 8" xfId="17633" xr:uid="{92085F58-A0EA-4240-99C8-7D8AE8FE52E5}"/>
    <cellStyle name="Note 4 3 2 9" xfId="17990" xr:uid="{6EF333AD-D723-49CD-81A7-BE8993376876}"/>
    <cellStyle name="Note 4 3 20" xfId="28663" xr:uid="{F2183412-AF9F-4518-95D6-13B6579982B4}"/>
    <cellStyle name="Note 4 3 21" xfId="29469" xr:uid="{BD0E2D84-A810-426C-85D9-931D1BF61A23}"/>
    <cellStyle name="Note 4 3 22" xfId="36312" xr:uid="{1A9904A4-1591-4843-8214-4219B83F6BB2}"/>
    <cellStyle name="Note 4 3 3" xfId="1884" xr:uid="{EF24190A-7EDB-4754-96DA-2BC20605EDEF}"/>
    <cellStyle name="Note 4 3 3 10" xfId="16251" xr:uid="{10A184D6-90DE-4949-BB14-1BDBA79C7DCA}"/>
    <cellStyle name="Note 4 3 3 11" xfId="13911" xr:uid="{A836CC4B-0E16-4D63-9D61-04A4AEC238AC}"/>
    <cellStyle name="Note 4 3 3 12" xfId="16657" xr:uid="{35FD1C13-0EF2-43D5-9462-5960EB8C8966}"/>
    <cellStyle name="Note 4 3 3 13" xfId="15232" xr:uid="{38475C0C-C5EA-4B7C-B135-9C0ADFBED8B3}"/>
    <cellStyle name="Note 4 3 3 14" xfId="12707" xr:uid="{94FDE02C-F6DC-4D20-B1CF-154A86BB7D02}"/>
    <cellStyle name="Note 4 3 3 15" xfId="20976" xr:uid="{552F0DCB-C8A7-4CCD-B396-F3C9D0FDDF36}"/>
    <cellStyle name="Note 4 3 3 16" xfId="21199" xr:uid="{8F39A000-E598-4003-B98E-C7A42C104439}"/>
    <cellStyle name="Note 4 3 3 17" xfId="29090" xr:uid="{AF8DE9E7-77F2-4358-B84E-4A9132A70327}"/>
    <cellStyle name="Note 4 3 3 18" xfId="29288" xr:uid="{3B5F6C46-81E2-46E0-ABC2-EB9E3644494B}"/>
    <cellStyle name="Note 4 3 3 19" xfId="35334" xr:uid="{2F358B27-6496-4AB6-AB2D-B89FB70FCC6A}"/>
    <cellStyle name="Note 4 3 3 2" xfId="12806" xr:uid="{9C3103BD-9351-4AD4-ADE2-E8C362A2F35B}"/>
    <cellStyle name="Note 4 3 3 3" xfId="13001" xr:uid="{596A132A-892B-4577-8C7D-C2F6B5CCD984}"/>
    <cellStyle name="Note 4 3 3 4" xfId="13778" xr:uid="{C971C852-83EC-47D1-B213-63970680DE86}"/>
    <cellStyle name="Note 4 3 3 5" xfId="15042" xr:uid="{C5A0790D-A710-455E-9D27-73BAE97E44B6}"/>
    <cellStyle name="Note 4 3 3 6" xfId="12696" xr:uid="{25D9DB68-7F5B-49A7-87EA-1E1E833261CD}"/>
    <cellStyle name="Note 4 3 3 7" xfId="13175" xr:uid="{F6F23BDC-CA4A-4D32-AEB5-3A8944D35F18}"/>
    <cellStyle name="Note 4 3 3 8" xfId="14553" xr:uid="{22D5891B-E468-4AEA-A43E-A7F56CB7075A}"/>
    <cellStyle name="Note 4 3 3 9" xfId="13528" xr:uid="{62D4AB33-8D05-4E53-BEF9-AD2039222A3E}"/>
    <cellStyle name="Note 4 3 4" xfId="11937" xr:uid="{D588F662-3814-4728-BF40-034C6379D63B}"/>
    <cellStyle name="Note 4 3 4 10" xfId="18861" xr:uid="{C1FC2167-A10C-4D08-BF1A-7A68045C0F3C}"/>
    <cellStyle name="Note 4 3 4 11" xfId="19196" xr:uid="{7DE5E649-E79F-4EE3-858C-729A420FE83F}"/>
    <cellStyle name="Note 4 3 4 12" xfId="19523" xr:uid="{D3CB20C5-DB0C-4A2C-A300-B23EB2160B75}"/>
    <cellStyle name="Note 4 3 4 13" xfId="19850" xr:uid="{B3B3705D-DF3D-4B0B-8D57-4DADAF74C3B3}"/>
    <cellStyle name="Note 4 3 4 14" xfId="20112" xr:uid="{E2517BB0-747F-40D0-AE51-01D954D75FC6}"/>
    <cellStyle name="Note 4 3 4 15" xfId="27871" xr:uid="{14AC911A-0E19-4BC1-8F03-17E2241EAE48}"/>
    <cellStyle name="Note 4 3 4 16" xfId="28191" xr:uid="{283FC152-8838-4966-AB21-EF28CDFDE355}"/>
    <cellStyle name="Note 4 3 4 17" xfId="36065" xr:uid="{C91D5192-9712-49D5-ABF3-88671BC2645D}"/>
    <cellStyle name="Note 4 3 4 18" xfId="36600" xr:uid="{E711ED3D-A6E1-4585-8DDC-579B31D865EA}"/>
    <cellStyle name="Note 4 3 4 19" xfId="36866" xr:uid="{F2CC9674-F2AA-4F0B-B68D-1E225C68CA42}"/>
    <cellStyle name="Note 4 3 4 2" xfId="15926" xr:uid="{9B052F80-4662-4CFC-BF8A-DBFB7C8893B5}"/>
    <cellStyle name="Note 4 3 4 3" xfId="16325" xr:uid="{8C448BD8-D5D8-4C51-A176-A2E25C6CD650}"/>
    <cellStyle name="Note 4 3 4 4" xfId="16710" xr:uid="{451AE0C3-D507-457E-BC46-46096A1DB4D8}"/>
    <cellStyle name="Note 4 3 4 5" xfId="17085" xr:uid="{DD760527-F630-4658-9892-38BE5D64E07C}"/>
    <cellStyle name="Note 4 3 4 6" xfId="17460" xr:uid="{32328510-15FC-4886-A9E9-D0028F43CD7F}"/>
    <cellStyle name="Note 4 3 4 7" xfId="17827" xr:uid="{A46125DA-4F1E-459A-A8D5-4DCA95C306C1}"/>
    <cellStyle name="Note 4 3 4 8" xfId="18174" xr:uid="{691D0149-35C8-4C63-A766-3B9570195F91}"/>
    <cellStyle name="Note 4 3 4 9" xfId="18516" xr:uid="{9A9803A7-9181-460B-B025-1D97D7C0D356}"/>
    <cellStyle name="Note 4 3 5" xfId="12392" xr:uid="{AB2F6942-32C0-47C8-BC3D-088D86C25D4E}"/>
    <cellStyle name="Note 4 3 6" xfId="14324" xr:uid="{60C74DB7-8B6C-4F4B-97F9-F82CC9AF1D57}"/>
    <cellStyle name="Note 4 3 7" xfId="12316" xr:uid="{2369DE51-F7A1-4877-A6BB-158EB773CE10}"/>
    <cellStyle name="Note 4 3 8" xfId="14294" xr:uid="{FED7C560-C8A4-4196-8D2B-B17F5A3F84CC}"/>
    <cellStyle name="Note 4 3 9" xfId="13058" xr:uid="{34DF71EE-44BA-468D-8966-DE69D75113F9}"/>
    <cellStyle name="Note 4 4" xfId="1088" xr:uid="{BCA69CDB-E603-47A2-9E72-FEA8902CDDDE}"/>
    <cellStyle name="Note 4 4 10" xfId="13261" xr:uid="{46EDE9AA-3351-48C2-8A79-6FC323D30D92}"/>
    <cellStyle name="Note 4 4 11" xfId="14614" xr:uid="{CEE4BAFE-7B99-4D5A-948C-758AF12F6C13}"/>
    <cellStyle name="Note 4 4 12" xfId="14116" xr:uid="{20E0ED2D-EB98-43DC-B0B1-0DC8B99C9A37}"/>
    <cellStyle name="Note 4 4 13" xfId="15126" xr:uid="{62A9C540-383D-4B53-A977-82FABF47E021}"/>
    <cellStyle name="Note 4 4 14" xfId="15434" xr:uid="{69C65922-C5C5-448E-8F46-15B8EF3DBB04}"/>
    <cellStyle name="Note 4 4 15" xfId="12960" xr:uid="{6E291194-ABF5-4825-A5F5-BFC3F3E88DCF}"/>
    <cellStyle name="Note 4 4 16" xfId="15512" xr:uid="{E1B4E629-96A0-40D7-9088-09CCBC4DE04A}"/>
    <cellStyle name="Note 4 4 17" xfId="15050" xr:uid="{61AB562C-0E17-4791-9287-434466782779}"/>
    <cellStyle name="Note 4 4 18" xfId="20842" xr:uid="{837F0010-A078-446A-85B9-F96325A59F38}"/>
    <cellStyle name="Note 4 4 19" xfId="27494" xr:uid="{ABA84A37-FC7E-415C-9370-54956FEDC087}"/>
    <cellStyle name="Note 4 4 2" xfId="11545" xr:uid="{4BE4E2D6-C176-4B20-989C-13544048B6A3}"/>
    <cellStyle name="Note 4 4 20" xfId="28937" xr:uid="{7D19271F-2C96-4EC2-A807-35967FE2AE3F}"/>
    <cellStyle name="Note 4 4 21" xfId="35680" xr:uid="{69B33F59-D7F0-4469-A62F-607DA866B74D}"/>
    <cellStyle name="Note 4 4 22" xfId="35583" xr:uid="{0DB76DDC-438F-48AF-9D88-0AFA987E1574}"/>
    <cellStyle name="Note 4 4 3" xfId="1885" xr:uid="{7DBC9423-BBB4-475C-929C-18974416BF29}"/>
    <cellStyle name="Note 4 4 3 10" xfId="16645" xr:uid="{67B96406-5A65-4EEB-9DF2-5BE40BB04864}"/>
    <cellStyle name="Note 4 4 3 11" xfId="12744" xr:uid="{7A1FF2B0-0D4B-48E6-A2B6-FC0BD8D4E58B}"/>
    <cellStyle name="Note 4 4 3 12" xfId="12609" xr:uid="{DE8ADDD4-A5CA-421D-8A5C-492BEB792443}"/>
    <cellStyle name="Note 4 4 3 13" xfId="12471" xr:uid="{3970D22F-D6D6-4477-95A6-215D1E8D540F}"/>
    <cellStyle name="Note 4 4 3 14" xfId="17003" xr:uid="{001BFF9B-6A1D-443C-AE9E-EC29CC7FE7F5}"/>
    <cellStyle name="Note 4 4 3 15" xfId="20977" xr:uid="{FC1CEB60-CA7F-41B0-9537-3CBD53F9D45B}"/>
    <cellStyle name="Note 4 4 3 16" xfId="21764" xr:uid="{0B35CC7C-E0BA-4CE9-AC97-261FF7123962}"/>
    <cellStyle name="Note 4 4 3 17" xfId="29091" xr:uid="{27026E00-58CE-4E8E-BB11-5E381CBD316F}"/>
    <cellStyle name="Note 4 4 3 18" xfId="29258" xr:uid="{D29CC538-9B25-479F-B2D2-DEB48D56EBCF}"/>
    <cellStyle name="Note 4 4 3 19" xfId="35577" xr:uid="{5A5536C0-CC1B-4538-92F1-BA1999FC604C}"/>
    <cellStyle name="Note 4 4 3 2" xfId="12807" xr:uid="{DFFF3B18-6DE3-4CC4-A962-A210C386AB5E}"/>
    <cellStyle name="Note 4 4 3 3" xfId="15659" xr:uid="{F8C35770-F46F-4201-825E-C9932C939FF1}"/>
    <cellStyle name="Note 4 4 3 4" xfId="14886" xr:uid="{6074922A-68D9-445D-B822-5091C63B7B06}"/>
    <cellStyle name="Note 4 4 3 5" xfId="14108" xr:uid="{D647B66D-2C2E-49D7-8146-B7E9B907D4BD}"/>
    <cellStyle name="Note 4 4 3 6" xfId="13065" xr:uid="{436A8754-E15A-4335-BC6F-5F0541AB6F3A}"/>
    <cellStyle name="Note 4 4 3 7" xfId="15018" xr:uid="{D6763469-DB29-46AF-9966-DEFE06970BA0}"/>
    <cellStyle name="Note 4 4 3 8" xfId="15177" xr:uid="{43798922-672D-429B-ABAE-215F4A5E7B60}"/>
    <cellStyle name="Note 4 4 3 9" xfId="12104" xr:uid="{86949016-3DE3-4617-8FBD-12A0B082B655}"/>
    <cellStyle name="Note 4 4 4" xfId="11938" xr:uid="{28BCBEEB-696F-481D-BA87-33710DB07A21}"/>
    <cellStyle name="Note 4 4 4 10" xfId="18862" xr:uid="{379C0DF4-2F58-4230-97AB-586C078199A9}"/>
    <cellStyle name="Note 4 4 4 11" xfId="19197" xr:uid="{AE526641-9242-4D67-9B0C-2C1263B4AB21}"/>
    <cellStyle name="Note 4 4 4 12" xfId="19524" xr:uid="{DC503220-40EF-4A05-9BB8-B5600C3ACEFA}"/>
    <cellStyle name="Note 4 4 4 13" xfId="19851" xr:uid="{05777B02-A851-456B-BCBE-8A7CCE129206}"/>
    <cellStyle name="Note 4 4 4 14" xfId="20113" xr:uid="{D34B76E9-559C-4BDC-9EB6-96682CB49DCC}"/>
    <cellStyle name="Note 4 4 4 15" xfId="27872" xr:uid="{1C2638F1-F0E7-4184-A9AF-0B5425863BD8}"/>
    <cellStyle name="Note 4 4 4 16" xfId="28192" xr:uid="{49546656-398F-428E-8AAD-D08E031E07FB}"/>
    <cellStyle name="Note 4 4 4 17" xfId="36066" xr:uid="{F55CEC3F-3DCB-4B04-B0A4-A3A0CF430B8E}"/>
    <cellStyle name="Note 4 4 4 18" xfId="36601" xr:uid="{9BFAF685-C1A3-403F-B4E2-A07A7CB95A90}"/>
    <cellStyle name="Note 4 4 4 19" xfId="36867" xr:uid="{44578B6E-95CC-452B-B695-7D724DCACAF1}"/>
    <cellStyle name="Note 4 4 4 2" xfId="15927" xr:uid="{DC02C27B-46A0-4348-9E43-925389EE6298}"/>
    <cellStyle name="Note 4 4 4 3" xfId="16326" xr:uid="{BFC495E4-8D1C-4B5D-AF26-28C2E190733A}"/>
    <cellStyle name="Note 4 4 4 4" xfId="16711" xr:uid="{7BC5C390-99C8-4214-8057-DDF539879639}"/>
    <cellStyle name="Note 4 4 4 5" xfId="17086" xr:uid="{F23E441C-9AC6-4615-B301-6F398A463968}"/>
    <cellStyle name="Note 4 4 4 6" xfId="17461" xr:uid="{2D80B1A9-1CA5-43C5-82EC-EB45A8171E0F}"/>
    <cellStyle name="Note 4 4 4 7" xfId="17828" xr:uid="{B15BF9EA-B853-49B8-9104-3A3CC4FBDB0C}"/>
    <cellStyle name="Note 4 4 4 8" xfId="18175" xr:uid="{AFA4F261-0C80-42A1-8EFC-7D49F8E97B5A}"/>
    <cellStyle name="Note 4 4 4 9" xfId="18517" xr:uid="{F9DB5769-BBB8-4740-8770-5313441106C7}"/>
    <cellStyle name="Note 4 4 5" xfId="12567" xr:uid="{F5E27C3C-5B6B-4924-854E-E7269CEEA21E}"/>
    <cellStyle name="Note 4 4 6" xfId="13615" xr:uid="{455C2E80-A1C3-463C-B254-DE797CECFCDC}"/>
    <cellStyle name="Note 4 4 7" xfId="12911" xr:uid="{5BA7108E-65CA-4C9B-A38D-B031FC064959}"/>
    <cellStyle name="Note 4 4 8" xfId="14181" xr:uid="{5F4189D0-B231-4C5D-9189-18BACC12578D}"/>
    <cellStyle name="Note 4 4 9" xfId="14585" xr:uid="{FCDAC18E-D342-4B61-B58D-1007BC8C9FA2}"/>
    <cellStyle name="Note 4 5" xfId="889" xr:uid="{7E8DEAA3-B4ED-447F-B104-C145B57BD112}"/>
    <cellStyle name="Note 4 5 10" xfId="17624" xr:uid="{01BD796C-D93F-4823-8F52-98C8821BD994}"/>
    <cellStyle name="Note 4 5 11" xfId="17981" xr:uid="{BDD0D1D7-F018-4CBF-B8F7-1AF8CCAF0053}"/>
    <cellStyle name="Note 4 5 12" xfId="18334" xr:uid="{9F1B6D2C-92D2-4C02-8367-3E0120592956}"/>
    <cellStyle name="Note 4 5 13" xfId="18675" xr:uid="{44F8E2EE-0801-4A64-866B-E87848DD2078}"/>
    <cellStyle name="Note 4 5 14" xfId="19012" xr:uid="{C432B534-1718-42AC-9768-0E3179E5B82D}"/>
    <cellStyle name="Note 4 5 15" xfId="19353" xr:uid="{3852BAD0-6A88-429C-A026-FC9CD47B0E6C}"/>
    <cellStyle name="Note 4 5 16" xfId="19673" xr:uid="{91FBF14B-C154-492F-BCD6-EB8244281665}"/>
    <cellStyle name="Note 4 5 17" xfId="20645" xr:uid="{D7A4887F-AFC7-4BE9-9194-B107264D39F0}"/>
    <cellStyle name="Note 4 5 18" xfId="22591" xr:uid="{7BB7036B-EE0B-40B5-A8E6-5E212D044629}"/>
    <cellStyle name="Note 4 5 19" xfId="28740" xr:uid="{24892A21-0A63-440C-A471-8912F276B2DA}"/>
    <cellStyle name="Note 4 5 2" xfId="1886" xr:uid="{A50A9548-C66B-4684-A7C3-5A17FEEB9576}"/>
    <cellStyle name="Note 4 5 2 10" xfId="12945" xr:uid="{A3226265-089B-4C5D-9C3E-A8EFEED95DD0}"/>
    <cellStyle name="Note 4 5 2 11" xfId="15363" xr:uid="{6BE1A017-9CA6-498B-A86D-B7CDECDE2BB1}"/>
    <cellStyle name="Note 4 5 2 12" xfId="12345" xr:uid="{C180EA86-CA49-4821-BB01-F4B3BB0130D9}"/>
    <cellStyle name="Note 4 5 2 13" xfId="14986" xr:uid="{572C67F9-2419-447C-838B-809F8E45E4DC}"/>
    <cellStyle name="Note 4 5 2 14" xfId="14458" xr:uid="{561FC4B8-631B-45E1-AF88-F0E31D37587C}"/>
    <cellStyle name="Note 4 5 2 15" xfId="20978" xr:uid="{0AF0007B-F4F2-45B0-99C0-010229E06F4B}"/>
    <cellStyle name="Note 4 5 2 16" xfId="21380" xr:uid="{8CC375E4-4932-49E3-BF6F-4AB77B18AFF6}"/>
    <cellStyle name="Note 4 5 2 17" xfId="29092" xr:uid="{E0839CA4-B24B-423C-AF5D-CA685AF7BAC6}"/>
    <cellStyle name="Note 4 5 2 18" xfId="29530" xr:uid="{904FDD26-4AEE-4351-9471-ABE94EEA5ECF}"/>
    <cellStyle name="Note 4 5 2 19" xfId="29015" xr:uid="{BFC5FA0F-EDF0-4FB7-B13E-D13F975AB261}"/>
    <cellStyle name="Note 4 5 2 2" xfId="12808" xr:uid="{34F778BB-2E63-4C77-8722-917EF21D3B1F}"/>
    <cellStyle name="Note 4 5 2 3" xfId="14039" xr:uid="{8E316AAC-D277-4BF7-B8A9-FEA0EFE42BFF}"/>
    <cellStyle name="Note 4 5 2 4" xfId="13962" xr:uid="{DBC1388E-B358-4025-AC6D-225E62E8451E}"/>
    <cellStyle name="Note 4 5 2 5" xfId="14658" xr:uid="{708C7965-22D5-4CE6-82CA-1A037BB082D8}"/>
    <cellStyle name="Note 4 5 2 6" xfId="15085" xr:uid="{C11154A5-45DD-47F5-8233-6E98075DE8B5}"/>
    <cellStyle name="Note 4 5 2 7" xfId="14036" xr:uid="{63DBBE14-BAF7-4A04-9914-BB27F74B074D}"/>
    <cellStyle name="Note 4 5 2 8" xfId="12184" xr:uid="{6DA99CA8-4509-4E49-A04E-397270B8697F}"/>
    <cellStyle name="Note 4 5 2 9" xfId="13864" xr:uid="{6E4C0E58-24CE-4A65-A7B9-1F3A68FCD56B}"/>
    <cellStyle name="Note 4 5 20" xfId="30709" xr:uid="{763408B5-3F9D-405A-827A-6EBAFF3F005E}"/>
    <cellStyle name="Note 4 5 21" xfId="36426" xr:uid="{30BFCEB4-A4A6-4E9A-B3A1-90EE68107F39}"/>
    <cellStyle name="Note 4 5 3" xfId="11939" xr:uid="{22F7B8C1-26FD-4CF6-9BEC-6401A1A50354}"/>
    <cellStyle name="Note 4 5 3 10" xfId="18863" xr:uid="{97DF075E-F17C-430A-9F64-E162D6DE0517}"/>
    <cellStyle name="Note 4 5 3 11" xfId="19198" xr:uid="{9BB08250-E25A-43EE-876D-598894991A64}"/>
    <cellStyle name="Note 4 5 3 12" xfId="19525" xr:uid="{FB034AFC-7F47-4006-A6C4-5EF490AD2480}"/>
    <cellStyle name="Note 4 5 3 13" xfId="19852" xr:uid="{1C62263A-B387-4C0F-80EE-2E79C6D136CA}"/>
    <cellStyle name="Note 4 5 3 14" xfId="20114" xr:uid="{0A263E61-02AC-4CA5-AA4F-3AD0B19D0908}"/>
    <cellStyle name="Note 4 5 3 15" xfId="27873" xr:uid="{7B51B69D-B4A8-4E76-9CFF-087F87B4CCB9}"/>
    <cellStyle name="Note 4 5 3 16" xfId="28193" xr:uid="{0B5640B8-897A-4684-8820-F941AF49CC42}"/>
    <cellStyle name="Note 4 5 3 17" xfId="36067" xr:uid="{AAE443E8-272B-4E90-AE70-F1EE0D1CEC18}"/>
    <cellStyle name="Note 4 5 3 18" xfId="36602" xr:uid="{F6B61E2A-E4E4-40C0-85B0-A4217143EA6F}"/>
    <cellStyle name="Note 4 5 3 19" xfId="36868" xr:uid="{2E23BCFA-1816-43A0-A8C2-00DAAF22EA98}"/>
    <cellStyle name="Note 4 5 3 2" xfId="15928" xr:uid="{61A47111-38AB-4C3F-97CF-4340281EC2B5}"/>
    <cellStyle name="Note 4 5 3 3" xfId="16327" xr:uid="{6149C41A-3C43-4DB0-8CAD-230F14036DF1}"/>
    <cellStyle name="Note 4 5 3 4" xfId="16712" xr:uid="{A6BF3458-434B-44D1-B460-3F7EFA4FB94C}"/>
    <cellStyle name="Note 4 5 3 5" xfId="17087" xr:uid="{1CBE5F61-EB22-4FF4-B2F8-A745E80C45F4}"/>
    <cellStyle name="Note 4 5 3 6" xfId="17462" xr:uid="{4D94A6A4-ABEC-493F-BD3B-1F5DD7DFE1E2}"/>
    <cellStyle name="Note 4 5 3 7" xfId="17829" xr:uid="{42A06EEE-EE3A-47B9-8AEA-EFAA178D9D4B}"/>
    <cellStyle name="Note 4 5 3 8" xfId="18176" xr:uid="{8E4BFDFF-C3C5-461F-977E-2B2AE1F53131}"/>
    <cellStyle name="Note 4 5 3 9" xfId="18518" xr:uid="{C52CFA2A-1F24-4689-A8D2-8E84AB8AB199}"/>
    <cellStyle name="Note 4 5 4" xfId="12465" xr:uid="{B5FF3DA7-DE79-43EE-8112-C5BE177019E7}"/>
    <cellStyle name="Note 4 5 5" xfId="15706" xr:uid="{66FCE157-C7D9-4ADD-9AD3-A36AB3ED24BD}"/>
    <cellStyle name="Note 4 5 6" xfId="16089" xr:uid="{7B3F536F-C548-4E51-8275-FA8902DB2D80}"/>
    <cellStyle name="Note 4 5 7" xfId="16494" xr:uid="{83E1D2D0-F9A7-4A0B-AA59-4E94C4E45319}"/>
    <cellStyle name="Note 4 5 8" xfId="16877" xr:uid="{58289C57-31CF-4B99-943C-749585D40EE8}"/>
    <cellStyle name="Note 4 5 9" xfId="17247" xr:uid="{3F01642F-2538-40A0-9385-754DA56FA763}"/>
    <cellStyle name="Note 4 6" xfId="1887" xr:uid="{BB7D8B99-7837-4B37-A553-54089B5D9432}"/>
    <cellStyle name="Note 4 6 10" xfId="13084" xr:uid="{272F1FA5-DD13-4FD9-A5F5-35023D8B95CB}"/>
    <cellStyle name="Note 4 6 11" xfId="15266" xr:uid="{186746D3-27A6-4FE0-B66D-DFCFF71DA740}"/>
    <cellStyle name="Note 4 6 12" xfId="13525" xr:uid="{53B149A9-501C-41BF-A7C3-167A7D602C95}"/>
    <cellStyle name="Note 4 6 13" xfId="14279" xr:uid="{109178E0-BC71-4989-9FAE-E4605D7AC1CD}"/>
    <cellStyle name="Note 4 6 14" xfId="17318" xr:uid="{4A47961C-BFDF-4F04-9994-0E5A8BE2598B}"/>
    <cellStyle name="Note 4 6 15" xfId="13503" xr:uid="{932380B9-BD9B-478D-A011-48EFEE3A8BCC}"/>
    <cellStyle name="Note 4 6 16" xfId="20979" xr:uid="{CB66A1DD-8B40-4E7A-96FC-4D41EBDA1AB1}"/>
    <cellStyle name="Note 4 6 17" xfId="21172" xr:uid="{8A71DCC0-A3C8-4F4C-967A-9FBCD5EA050C}"/>
    <cellStyle name="Note 4 6 18" xfId="29093" xr:uid="{4F155DB7-AA45-4ECF-B218-305DA23427FC}"/>
    <cellStyle name="Note 4 6 19" xfId="29516" xr:uid="{34299730-3ECD-4628-B662-C24980C1FD6A}"/>
    <cellStyle name="Note 4 6 2" xfId="11940" xr:uid="{D38A0634-390A-4FFC-A1D0-4A12AC834345}"/>
    <cellStyle name="Note 4 6 2 10" xfId="18864" xr:uid="{8297DEC2-7F7D-42D7-A094-A57AE08C1528}"/>
    <cellStyle name="Note 4 6 2 11" xfId="19199" xr:uid="{623B5216-36CA-43D5-9B0C-CDF13484824A}"/>
    <cellStyle name="Note 4 6 2 12" xfId="19526" xr:uid="{2A23C1CD-2FE4-4353-8190-3BB87A150BFB}"/>
    <cellStyle name="Note 4 6 2 13" xfId="19853" xr:uid="{FC217F23-042F-49E1-9C37-D8EA94457881}"/>
    <cellStyle name="Note 4 6 2 14" xfId="20115" xr:uid="{0B27B3EB-CFFB-4F0C-B74D-9225195D8F4D}"/>
    <cellStyle name="Note 4 6 2 15" xfId="27874" xr:uid="{0B6FD79C-FCB1-4F24-A28B-7543647904CD}"/>
    <cellStyle name="Note 4 6 2 16" xfId="28194" xr:uid="{4F965C1C-912D-465D-8F22-E1FB1CD1ACD4}"/>
    <cellStyle name="Note 4 6 2 17" xfId="36068" xr:uid="{4845D25A-21BE-47D0-99FE-997853A79C13}"/>
    <cellStyle name="Note 4 6 2 18" xfId="36603" xr:uid="{C636C09C-7EE1-4A3C-A9E9-1DDF69859C6C}"/>
    <cellStyle name="Note 4 6 2 19" xfId="36869" xr:uid="{8649A705-7E8B-48F2-A090-00018DB19537}"/>
    <cellStyle name="Note 4 6 2 2" xfId="15929" xr:uid="{44C182CC-80CE-465D-85B5-250AB76F2C35}"/>
    <cellStyle name="Note 4 6 2 3" xfId="16328" xr:uid="{78BF011C-8A10-4E2D-93F3-5B9F228523E2}"/>
    <cellStyle name="Note 4 6 2 4" xfId="16713" xr:uid="{BF08527D-D1D0-4383-BD51-B4C045EB8723}"/>
    <cellStyle name="Note 4 6 2 5" xfId="17088" xr:uid="{8C09E08A-B437-4AD8-865C-6B08485E5058}"/>
    <cellStyle name="Note 4 6 2 6" xfId="17463" xr:uid="{A47777F3-663F-424D-BD71-05609898E222}"/>
    <cellStyle name="Note 4 6 2 7" xfId="17830" xr:uid="{35AD8F8B-F571-4BF7-BF38-ECD27DC54AE7}"/>
    <cellStyle name="Note 4 6 2 8" xfId="18177" xr:uid="{1175D2DA-DFDD-471F-B9B5-786A17991961}"/>
    <cellStyle name="Note 4 6 2 9" xfId="18519" xr:uid="{E9057E44-B279-45A8-8C1B-71D6DA97D12D}"/>
    <cellStyle name="Note 4 6 3" xfId="12809" xr:uid="{8A4C99CC-B044-4C18-BAC2-32AE6D26617D}"/>
    <cellStyle name="Note 4 6 4" xfId="14498" xr:uid="{6EA69268-B59E-448E-8DE5-28CAF53AAD98}"/>
    <cellStyle name="Note 4 6 5" xfId="14611" xr:uid="{47C914EC-F2DF-4852-B7B7-FE6C99F2C37E}"/>
    <cellStyle name="Note 4 6 6" xfId="14377" xr:uid="{9381FC32-503A-4D24-AE60-DD3B300742E2}"/>
    <cellStyle name="Note 4 6 7" xfId="13300" xr:uid="{9000039D-A931-49CE-85A2-F4D760DB6035}"/>
    <cellStyle name="Note 4 6 8" xfId="13613" xr:uid="{CD5A3419-F411-4EB4-9E9D-651F19545C7F}"/>
    <cellStyle name="Note 4 6 9" xfId="13569" xr:uid="{590F55C3-EA35-421B-A6C0-9562C18EC1F1}"/>
    <cellStyle name="Note 4 7" xfId="1888" xr:uid="{6F215290-A3A1-4BF7-81DA-309A8572B2AF}"/>
    <cellStyle name="Note 4 7 10" xfId="15316" xr:uid="{B2B97C8E-DC94-4661-AD8F-32C0492D9CDE}"/>
    <cellStyle name="Note 4 7 11" xfId="14546" xr:uid="{C6EBCDD6-024F-48BF-ADD3-F0470C1F8E62}"/>
    <cellStyle name="Note 4 7 12" xfId="12318" xr:uid="{3224C0E0-CA5E-41A4-BF39-DE168D7D7E49}"/>
    <cellStyle name="Note 4 7 13" xfId="15379" xr:uid="{6B165931-2880-47A3-A242-EE9B4D64DA93}"/>
    <cellStyle name="Note 4 7 14" xfId="14570" xr:uid="{5BF0D007-86A6-4FB4-9126-DFAF2D075269}"/>
    <cellStyle name="Note 4 7 15" xfId="13571" xr:uid="{090DBC36-2242-46E4-9B39-CEBCD7FDF28B}"/>
    <cellStyle name="Note 4 7 16" xfId="20980" xr:uid="{A45D3363-21D9-429D-9FF4-64B479AED26E}"/>
    <cellStyle name="Note 4 7 17" xfId="21142" xr:uid="{DA262478-1167-4DFE-9A97-EC395ADD9744}"/>
    <cellStyle name="Note 4 7 18" xfId="29094" xr:uid="{CE20DC9C-ECA2-4CF2-89A2-B1A596837C68}"/>
    <cellStyle name="Note 4 7 19" xfId="29257" xr:uid="{9620DC20-A8B0-4E9F-9E53-B4DA442BE56B}"/>
    <cellStyle name="Note 4 7 2" xfId="11941" xr:uid="{0DBB844A-9E92-4215-BE67-AB2686FD5399}"/>
    <cellStyle name="Note 4 7 2 10" xfId="18865" xr:uid="{0F85A137-87AD-4426-B9E0-C7F7B7ABAB25}"/>
    <cellStyle name="Note 4 7 2 11" xfId="19200" xr:uid="{78CB1EBB-3FA2-4425-B09E-08832E0FA717}"/>
    <cellStyle name="Note 4 7 2 12" xfId="19527" xr:uid="{FAA48DB4-FD0A-4DA0-A667-B10DD5E23844}"/>
    <cellStyle name="Note 4 7 2 13" xfId="19854" xr:uid="{5E58A736-A7BD-44DC-A0AE-6E2DBC914979}"/>
    <cellStyle name="Note 4 7 2 14" xfId="20116" xr:uid="{ABACC2D8-5081-47F6-A24B-A1357871535E}"/>
    <cellStyle name="Note 4 7 2 15" xfId="27875" xr:uid="{B51C073A-8FF8-455B-AE50-D7842EDD10C7}"/>
    <cellStyle name="Note 4 7 2 16" xfId="28195" xr:uid="{BEF0D8A7-2A9E-482F-A346-6CA652F47816}"/>
    <cellStyle name="Note 4 7 2 17" xfId="36069" xr:uid="{593581C2-4C93-43C3-8CEA-CBB878143012}"/>
    <cellStyle name="Note 4 7 2 18" xfId="36604" xr:uid="{2B75F2CE-2FB0-4089-B85C-CDE711CF5A99}"/>
    <cellStyle name="Note 4 7 2 19" xfId="36870" xr:uid="{98AFD833-1170-4D0F-8485-8EBB4B42299B}"/>
    <cellStyle name="Note 4 7 2 2" xfId="15930" xr:uid="{602AD440-81D2-422C-9D5D-ECD58639C317}"/>
    <cellStyle name="Note 4 7 2 3" xfId="16329" xr:uid="{A009971E-8112-4843-B739-49B505E73A20}"/>
    <cellStyle name="Note 4 7 2 4" xfId="16714" xr:uid="{EFACA2AF-97A6-42F1-8211-769BE322553A}"/>
    <cellStyle name="Note 4 7 2 5" xfId="17089" xr:uid="{EAB079D7-5B35-4154-8E97-CB7B9EBAA451}"/>
    <cellStyle name="Note 4 7 2 6" xfId="17464" xr:uid="{979EF309-3D82-42B9-90FF-0A2760ED1826}"/>
    <cellStyle name="Note 4 7 2 7" xfId="17831" xr:uid="{7D9C587A-F10D-4921-BD22-2ADDDA93B7B2}"/>
    <cellStyle name="Note 4 7 2 8" xfId="18178" xr:uid="{DC863571-4F98-4CFD-B782-07E9F02B80BC}"/>
    <cellStyle name="Note 4 7 2 9" xfId="18520" xr:uid="{665BDC43-F64B-478B-8EE9-AB4C402674D5}"/>
    <cellStyle name="Note 4 7 3" xfId="12810" xr:uid="{3F1F1668-0909-43F7-97CE-2D9A3D39C01D}"/>
    <cellStyle name="Note 4 7 4" xfId="13574" xr:uid="{946DADA1-EB1D-4B36-BCEA-E7D9044F1B73}"/>
    <cellStyle name="Note 4 7 5" xfId="14647" xr:uid="{3CD253F9-AF59-4C7D-9DC2-9CBE554A0A5C}"/>
    <cellStyle name="Note 4 7 6" xfId="13934" xr:uid="{45BF369E-1BD9-4D7E-AEF1-0F9C6D377EBB}"/>
    <cellStyle name="Note 4 7 7" xfId="13696" xr:uid="{DB6AB995-3602-4467-995A-1247E2CFDB8E}"/>
    <cellStyle name="Note 4 7 8" xfId="14098" xr:uid="{519172BA-EA93-4BBC-ACF6-5FEA1D92EDEF}"/>
    <cellStyle name="Note 4 7 9" xfId="13478" xr:uid="{A7CFE6F6-637A-4ACE-8CE4-13444CCAC553}"/>
    <cellStyle name="Note 4 8" xfId="11541" xr:uid="{6D93C8E8-CCD9-4FD0-87DE-C7142A394E66}"/>
    <cellStyle name="Note 4 8 10" xfId="18339" xr:uid="{8ED813E4-8743-4D6B-9BA4-893C1DA0BA5F}"/>
    <cellStyle name="Note 4 8 11" xfId="18680" xr:uid="{F2832163-25B2-4C8C-8C62-543203C7EC5E}"/>
    <cellStyle name="Note 4 8 12" xfId="19024" xr:uid="{DD9B0FE3-2C61-4460-93A2-C935815A69F6}"/>
    <cellStyle name="Note 4 8 13" xfId="19358" xr:uid="{01F9856F-7BA3-4A4C-AA2A-F83C62441C54}"/>
    <cellStyle name="Note 4 8 14" xfId="19685" xr:uid="{092A39C9-35B4-4F7F-BFAF-63F9F64F1789}"/>
    <cellStyle name="Note 4 8 15" xfId="20001" xr:uid="{ED42EEFA-8E5C-4743-8346-CFF7F3A6A647}"/>
    <cellStyle name="Note 4 8 16" xfId="27721" xr:uid="{3A9BA584-3D47-4473-BB3D-6E95688FE4F7}"/>
    <cellStyle name="Note 4 8 17" xfId="28076" xr:uid="{A22AEB16-B1BD-4834-B3BE-E5D214D6C5B6}"/>
    <cellStyle name="Note 4 8 18" xfId="35914" xr:uid="{138ECC78-7EC8-452D-9DD0-6526219DC706}"/>
    <cellStyle name="Note 4 8 19" xfId="36443" xr:uid="{70460CA1-C841-4696-A773-42ED2FD23B33}"/>
    <cellStyle name="Note 4 8 2" xfId="11997" xr:uid="{0B060373-BC7E-4CFE-A6DB-013901FEC03D}"/>
    <cellStyle name="Note 4 8 2 10" xfId="18920" xr:uid="{C2C015B8-9EB3-4227-AD99-19C22AA3DC35}"/>
    <cellStyle name="Note 4 8 2 11" xfId="19255" xr:uid="{3B298220-7FEE-4895-A868-88A887C0D698}"/>
    <cellStyle name="Note 4 8 2 12" xfId="19582" xr:uid="{EE96E313-1C05-414C-A7F4-FF4262D2AF40}"/>
    <cellStyle name="Note 4 8 2 13" xfId="19909" xr:uid="{EC2956B7-9A8A-40F5-AFF6-BAA8A18CDD6E}"/>
    <cellStyle name="Note 4 8 2 14" xfId="20171" xr:uid="{0EDFD6D4-1930-4553-92C9-C70E887E0295}"/>
    <cellStyle name="Note 4 8 2 15" xfId="27930" xr:uid="{E52137DB-BAFB-4637-84D7-A9F26FE501CD}"/>
    <cellStyle name="Note 4 8 2 16" xfId="28250" xr:uid="{BAD5B80C-B7D1-4E77-A764-EC6525A421CF}"/>
    <cellStyle name="Note 4 8 2 17" xfId="36124" xr:uid="{2022EEEC-4AA6-4B51-BA48-28F93B2EDE3A}"/>
    <cellStyle name="Note 4 8 2 18" xfId="36655" xr:uid="{3196FE8F-D61D-42FC-810F-40E3DA3FFA3A}"/>
    <cellStyle name="Note 4 8 2 19" xfId="36925" xr:uid="{BA628029-1219-4F6F-ADCA-B90BA4D4C86A}"/>
    <cellStyle name="Note 4 8 2 2" xfId="15981" xr:uid="{C4B94C73-A2E0-4D29-B06F-927C3C473CFA}"/>
    <cellStyle name="Note 4 8 2 3" xfId="16384" xr:uid="{C015A11F-1986-4B43-AAE6-B868E40E4068}"/>
    <cellStyle name="Note 4 8 2 4" xfId="16770" xr:uid="{9E128879-522A-48E1-B03C-ADF4B85D246A}"/>
    <cellStyle name="Note 4 8 2 5" xfId="17144" xr:uid="{09649A2F-6245-40DA-8754-BB757EAF0983}"/>
    <cellStyle name="Note 4 8 2 6" xfId="17519" xr:uid="{BEDA99DF-5F6C-401F-AB1D-F2FD17A1C815}"/>
    <cellStyle name="Note 4 8 2 7" xfId="17886" xr:uid="{1672440D-937B-4028-9CFA-EC8EBC4831EF}"/>
    <cellStyle name="Note 4 8 2 8" xfId="18233" xr:uid="{7F784363-C53A-4224-8077-14597117D38B}"/>
    <cellStyle name="Note 4 8 2 9" xfId="18576" xr:uid="{8A1517E6-08AC-4266-B9D4-93FFAC761E62}"/>
    <cellStyle name="Note 4 8 20" xfId="36747" xr:uid="{4169202B-30E1-4028-9B66-472EDB156E68}"/>
    <cellStyle name="Note 4 8 3" xfId="15707" xr:uid="{F89BAE8E-B55D-4BD9-AE24-C3864A23DDFB}"/>
    <cellStyle name="Note 4 8 4" xfId="16101" xr:uid="{763E8406-2F82-4C21-9748-00CDF79DDDFF}"/>
    <cellStyle name="Note 4 8 5" xfId="16499" xr:uid="{0845553D-D16C-4EC1-BBB9-87884211B176}"/>
    <cellStyle name="Note 4 8 6" xfId="16882" xr:uid="{0DFC06D3-D10E-4B6A-9122-BAA49B0E9FA6}"/>
    <cellStyle name="Note 4 8 7" xfId="17257" xr:uid="{A7AE3526-2AAD-4E16-B835-25B03D5074F8}"/>
    <cellStyle name="Note 4 8 8" xfId="17630" xr:uid="{5660EA3A-5964-46B4-A80E-DB657ED4C5A6}"/>
    <cellStyle name="Note 4 8 9" xfId="17987" xr:uid="{FE799895-8D0F-49BF-997D-CD900DF60BB7}"/>
    <cellStyle name="Note 4 9" xfId="12252" xr:uid="{50C72CCF-5CB7-4269-956F-11863614D9D4}"/>
    <cellStyle name="Note 5" xfId="514" xr:uid="{98B84ABB-B92A-46FA-846F-5A77FBE8AFE8}"/>
    <cellStyle name="Note 5 10" xfId="14119" xr:uid="{25CCA4FF-7BE2-46C7-A09B-4B9DCDF9CEA0}"/>
    <cellStyle name="Note 5 11" xfId="14055" xr:uid="{0D372F6D-0B39-467E-8B4F-45222F8BBBD4}"/>
    <cellStyle name="Note 5 12" xfId="13229" xr:uid="{B87FC03B-6D8F-41C7-B010-CA76CBCFFF91}"/>
    <cellStyle name="Note 5 13" xfId="14247" xr:uid="{87FC77B0-FECD-469B-AB0C-03025FBA1C4F}"/>
    <cellStyle name="Note 5 14" xfId="15876" xr:uid="{44E49E19-AC48-46CC-BA00-61C4EAAC875C}"/>
    <cellStyle name="Note 5 15" xfId="15131" xr:uid="{6E0BACFD-B376-4635-8D13-9AC71CB04582}"/>
    <cellStyle name="Note 5 16" xfId="13707" xr:uid="{4ECCCC32-646F-4547-8B13-811C83BF29E8}"/>
    <cellStyle name="Note 5 17" xfId="13950" xr:uid="{CDE9D3C0-21C9-4AAC-A734-467C1FCFBD33}"/>
    <cellStyle name="Note 5 18" xfId="14105" xr:uid="{D1FAF320-F969-48F5-8798-4BDA4B388B2D}"/>
    <cellStyle name="Note 5 19" xfId="20389" xr:uid="{D89B5639-F83C-4B78-B353-71B16FFFBF15}"/>
    <cellStyle name="Note 5 2" xfId="939" xr:uid="{A878DE8D-2BEA-4E91-803E-92C000C61E20}"/>
    <cellStyle name="Note 5 2 10" xfId="16664" xr:uid="{B7B97FC1-C319-4F9A-BAD1-84AE35F87C83}"/>
    <cellStyle name="Note 5 2 11" xfId="17601" xr:uid="{D8B8EAAC-D372-4F8C-9B97-34484CCF79DD}"/>
    <cellStyle name="Note 5 2 12" xfId="14765" xr:uid="{AD6D204D-845F-4B1D-9316-17C5CE761B53}"/>
    <cellStyle name="Note 5 2 13" xfId="12672" xr:uid="{82ABC38E-C3C0-4680-9048-9B335A8B0470}"/>
    <cellStyle name="Note 5 2 14" xfId="15185" xr:uid="{38A40EB1-DE9C-4A2A-A19F-3A2ED338256F}"/>
    <cellStyle name="Note 5 2 15" xfId="13732" xr:uid="{B384C504-2791-4745-BFC4-4E909F065258}"/>
    <cellStyle name="Note 5 2 16" xfId="19332" xr:uid="{DE886C87-0B3A-4921-B2CF-4612A3A0FB9F}"/>
    <cellStyle name="Note 5 2 17" xfId="15365" xr:uid="{9BE7EA1A-2B88-42C4-93C4-40E8D234A9E2}"/>
    <cellStyle name="Note 5 2 18" xfId="20695" xr:uid="{C337F328-FCDF-4EF5-A850-38441C2DA4E8}"/>
    <cellStyle name="Note 5 2 19" xfId="21135" xr:uid="{DB6B2CBC-3D57-44BC-BDDA-69DD239BABF3}"/>
    <cellStyle name="Note 5 2 2" xfId="11548" xr:uid="{223FBB73-A5E5-4AA3-9AB5-B7FD42556328}"/>
    <cellStyle name="Note 5 2 2 10" xfId="18345" xr:uid="{3C003963-D415-4F26-A59C-3553DF7E9282}"/>
    <cellStyle name="Note 5 2 2 11" xfId="18686" xr:uid="{421EE5BB-D8F9-4E1D-8C84-F59A0D849101}"/>
    <cellStyle name="Note 5 2 2 12" xfId="19031" xr:uid="{3EA30CC5-48B8-413E-9DB9-05BE64FCA618}"/>
    <cellStyle name="Note 5 2 2 13" xfId="19364" xr:uid="{C35B206E-7A2D-4C9C-A617-4233E9736D36}"/>
    <cellStyle name="Note 5 2 2 14" xfId="19692" xr:uid="{48C4AAD4-36AE-4ABC-BE2F-4B55CAABE7C7}"/>
    <cellStyle name="Note 5 2 2 15" xfId="20007" xr:uid="{0B93BBB4-204A-4698-923D-095D26978E2C}"/>
    <cellStyle name="Note 5 2 2 16" xfId="27727" xr:uid="{8A6EE67E-85CB-4D08-A114-E67276864AD5}"/>
    <cellStyle name="Note 5 2 2 17" xfId="28082" xr:uid="{E70A9135-33DA-405C-B5AF-A927B7D9560F}"/>
    <cellStyle name="Note 5 2 2 18" xfId="35920" xr:uid="{C4F8D552-EB7A-4389-9139-74B44BC5E86F}"/>
    <cellStyle name="Note 5 2 2 19" xfId="36450" xr:uid="{3B2117D4-E55F-46F6-B20A-D7798775DBEF}"/>
    <cellStyle name="Note 5 2 2 2" xfId="12003" xr:uid="{82CB6800-87C7-486B-9C3C-05749C7A5F71}"/>
    <cellStyle name="Note 5 2 2 2 10" xfId="18926" xr:uid="{6D7E93B4-A925-4578-9DDE-A2C9748A36CC}"/>
    <cellStyle name="Note 5 2 2 2 11" xfId="19261" xr:uid="{F9BE3B1B-2593-440B-8F0E-2080DAD58033}"/>
    <cellStyle name="Note 5 2 2 2 12" xfId="19588" xr:uid="{157BFD1A-4E83-4CF3-BE6A-AD7BEC0776E7}"/>
    <cellStyle name="Note 5 2 2 2 13" xfId="19915" xr:uid="{FFC2569A-27C2-4995-A856-BF0A7869253C}"/>
    <cellStyle name="Note 5 2 2 2 14" xfId="20177" xr:uid="{121A3C5A-075A-4D3D-98A1-D629DFE238CF}"/>
    <cellStyle name="Note 5 2 2 2 15" xfId="27936" xr:uid="{EE92D52A-BECB-4BD6-8C62-8923C75DCA21}"/>
    <cellStyle name="Note 5 2 2 2 16" xfId="28256" xr:uid="{C5905F62-5068-4D9C-8A68-AD04E6F923AC}"/>
    <cellStyle name="Note 5 2 2 2 17" xfId="36130" xr:uid="{F43CDA3F-8B26-4F14-9952-1A9A115F22F8}"/>
    <cellStyle name="Note 5 2 2 2 18" xfId="36661" xr:uid="{5BBFD625-07CD-465F-93C3-C89EBEE6F18A}"/>
    <cellStyle name="Note 5 2 2 2 19" xfId="36931" xr:uid="{F0826124-BA14-45FC-BF7E-11013D352A1A}"/>
    <cellStyle name="Note 5 2 2 2 2" xfId="15987" xr:uid="{E0991E24-728D-42C1-ADC5-2C193D15DEFD}"/>
    <cellStyle name="Note 5 2 2 2 3" xfId="16390" xr:uid="{3733CA13-995D-4989-837C-069464180E17}"/>
    <cellStyle name="Note 5 2 2 2 4" xfId="16776" xr:uid="{673B6781-6594-434F-8196-B56B8DDF31A7}"/>
    <cellStyle name="Note 5 2 2 2 5" xfId="17150" xr:uid="{5A34EC1B-8265-493B-B528-5E5EA13AD813}"/>
    <cellStyle name="Note 5 2 2 2 6" xfId="17525" xr:uid="{0CAD9C2A-8251-4F82-B1C7-1CBBFE2140E3}"/>
    <cellStyle name="Note 5 2 2 2 7" xfId="17892" xr:uid="{6AFBD98C-D860-4982-8CB0-19639ED6C2BE}"/>
    <cellStyle name="Note 5 2 2 2 8" xfId="18239" xr:uid="{737CC708-2A26-47C7-AC9B-FD5F400A5F03}"/>
    <cellStyle name="Note 5 2 2 2 9" xfId="18582" xr:uid="{04DFEDE8-1412-4995-AE3D-2972146B16C7}"/>
    <cellStyle name="Note 5 2 2 20" xfId="36753" xr:uid="{E924B83C-30E0-4DAF-975E-B8138D7AEF22}"/>
    <cellStyle name="Note 5 2 2 3" xfId="15713" xr:uid="{7E0CE7C0-46C2-46DD-BFE7-1FE1E49BBDBF}"/>
    <cellStyle name="Note 5 2 2 4" xfId="16108" xr:uid="{3C729034-CF79-4AB3-BDF4-347E2BBE3747}"/>
    <cellStyle name="Note 5 2 2 5" xfId="16505" xr:uid="{83EB55EF-C1C5-45C3-AD18-36CFA2A50050}"/>
    <cellStyle name="Note 5 2 2 6" xfId="16888" xr:uid="{BCF78F8A-02CB-4B6E-AC13-D4555B26DCE4}"/>
    <cellStyle name="Note 5 2 2 7" xfId="17264" xr:uid="{486050A1-A364-43D7-AD18-0C995EA0F214}"/>
    <cellStyle name="Note 5 2 2 8" xfId="17637" xr:uid="{34AD019E-E89D-437F-AECF-6A9869886934}"/>
    <cellStyle name="Note 5 2 2 9" xfId="17994" xr:uid="{9680D7F3-2CDA-49D6-8C03-879D0CF8A84F}"/>
    <cellStyle name="Note 5 2 20" xfId="28790" xr:uid="{BAA85E9E-3EBF-4794-9C34-B5AF4041688E}"/>
    <cellStyle name="Note 5 2 21" xfId="29249" xr:uid="{4AE5171D-57C8-46F8-A1D9-A3551B80B2F2}"/>
    <cellStyle name="Note 5 2 22" xfId="28999" xr:uid="{6FD07972-3A65-4FE7-AF84-ACA402C4D8EB}"/>
    <cellStyle name="Note 5 2 3" xfId="11547" xr:uid="{553FE2BB-C958-457E-9B9C-D8DD52FB704F}"/>
    <cellStyle name="Note 5 2 3 10" xfId="18685" xr:uid="{BA2DFD25-CCE0-455A-A6DE-DE95F6B0740E}"/>
    <cellStyle name="Note 5 2 3 11" xfId="19030" xr:uid="{5EFC703F-3C79-441C-A978-AAD3E623F7AA}"/>
    <cellStyle name="Note 5 2 3 12" xfId="19363" xr:uid="{5117C54E-5E45-4E83-9441-97F0EF39D839}"/>
    <cellStyle name="Note 5 2 3 13" xfId="19691" xr:uid="{FE56F1FB-7C4D-4BB5-A9F4-1276C49F8A78}"/>
    <cellStyle name="Note 5 2 3 14" xfId="20006" xr:uid="{2094371E-EBA7-4E5D-B22E-C799192CCB2E}"/>
    <cellStyle name="Note 5 2 3 15" xfId="27726" xr:uid="{D309039D-63F0-449C-B7C7-4D76ACE34BF8}"/>
    <cellStyle name="Note 5 2 3 16" xfId="28081" xr:uid="{3CECB379-7386-4BDB-A7B4-77A953A2E8C7}"/>
    <cellStyle name="Note 5 2 3 17" xfId="35919" xr:uid="{660C30F2-D2C5-442E-8F30-188E956C1062}"/>
    <cellStyle name="Note 5 2 3 18" xfId="36449" xr:uid="{6F989958-5C89-4D5B-BDA0-EE0768055331}"/>
    <cellStyle name="Note 5 2 3 19" xfId="36752" xr:uid="{2CA73BD5-34AD-467B-867D-FBE55FC4FEFC}"/>
    <cellStyle name="Note 5 2 3 2" xfId="15712" xr:uid="{A9EE6B04-BD0A-4C9E-B9ED-13E8D24007AB}"/>
    <cellStyle name="Note 5 2 3 3" xfId="16107" xr:uid="{7E88EE3E-C925-439D-B6CF-41E2005AEFEB}"/>
    <cellStyle name="Note 5 2 3 4" xfId="16504" xr:uid="{A1C4ED6B-9305-4063-8B1A-414B2131A11B}"/>
    <cellStyle name="Note 5 2 3 5" xfId="16887" xr:uid="{CF013D17-BDDF-437F-9D6A-AEF62F3B79A9}"/>
    <cellStyle name="Note 5 2 3 6" xfId="17263" xr:uid="{40ABDA7F-7042-41C5-891C-87728942B529}"/>
    <cellStyle name="Note 5 2 3 7" xfId="17636" xr:uid="{5A24562E-27C2-4282-AB78-820A933DE429}"/>
    <cellStyle name="Note 5 2 3 8" xfId="17993" xr:uid="{CC0F3706-B505-430F-9BEF-C7AB473F6BA5}"/>
    <cellStyle name="Note 5 2 3 9" xfId="18344" xr:uid="{DFEC44FD-8423-4643-93B9-124ED327B846}"/>
    <cellStyle name="Note 5 2 4" xfId="12002" xr:uid="{E059A0D5-5918-4818-B1BD-CA64BAC3391F}"/>
    <cellStyle name="Note 5 2 4 10" xfId="18925" xr:uid="{B06199CB-8FEC-4F4E-9C5F-55D2AEE36A08}"/>
    <cellStyle name="Note 5 2 4 11" xfId="19260" xr:uid="{021A46EA-6128-4A46-8C90-2823605627BF}"/>
    <cellStyle name="Note 5 2 4 12" xfId="19587" xr:uid="{A27048DB-29A7-473A-9EA6-41220252F330}"/>
    <cellStyle name="Note 5 2 4 13" xfId="19914" xr:uid="{D133A15E-DD6E-44F3-83DC-DBE765D70B9A}"/>
    <cellStyle name="Note 5 2 4 14" xfId="20176" xr:uid="{72032429-DF8E-4480-BD66-7BBF773A1765}"/>
    <cellStyle name="Note 5 2 4 15" xfId="27935" xr:uid="{85F9E6F6-761E-4975-A4A8-4335A4779E76}"/>
    <cellStyle name="Note 5 2 4 16" xfId="28255" xr:uid="{74F9FB57-372A-455F-86C4-9F3FBA80EA32}"/>
    <cellStyle name="Note 5 2 4 17" xfId="36129" xr:uid="{2B371553-FAD7-4DF0-8A5D-7CC65C8C6843}"/>
    <cellStyle name="Note 5 2 4 18" xfId="36660" xr:uid="{B6CA8451-7C9F-49A8-AB77-E441AE61B9E4}"/>
    <cellStyle name="Note 5 2 4 19" xfId="36930" xr:uid="{532485F6-4DDE-4913-8C53-5E2FA91B59C8}"/>
    <cellStyle name="Note 5 2 4 2" xfId="15986" xr:uid="{55F6557D-C66B-48A2-B3A0-6C0251D0EE40}"/>
    <cellStyle name="Note 5 2 4 3" xfId="16389" xr:uid="{2B980387-81C8-4C3E-B534-F7874C6F45C8}"/>
    <cellStyle name="Note 5 2 4 4" xfId="16775" xr:uid="{1E792889-C52B-4FA8-8EDE-E31BF5852D74}"/>
    <cellStyle name="Note 5 2 4 5" xfId="17149" xr:uid="{81501765-20D7-416C-8319-C7BC8D1D1C4C}"/>
    <cellStyle name="Note 5 2 4 6" xfId="17524" xr:uid="{65A03010-FCC0-41A1-A54C-79718F0040EC}"/>
    <cellStyle name="Note 5 2 4 7" xfId="17891" xr:uid="{8FD1410A-C56E-4015-952E-AD9AFF7037B1}"/>
    <cellStyle name="Note 5 2 4 8" xfId="18238" xr:uid="{9FBF80BD-7CE1-4BBA-9A04-443CCE04ECA2}"/>
    <cellStyle name="Note 5 2 4 9" xfId="18581" xr:uid="{5D68E821-5480-4AAD-AE92-1AC4D04088B8}"/>
    <cellStyle name="Note 5 2 5" xfId="12489" xr:uid="{AB61D82D-8C08-48A3-B549-4F2AC517ECAF}"/>
    <cellStyle name="Note 5 2 6" xfId="15668" xr:uid="{FF0C3068-1D5D-4FF8-AF61-55D0EE38091C}"/>
    <cellStyle name="Note 5 2 7" xfId="13832" xr:uid="{27CC35AD-7E76-4027-AFFC-58B95C91C6C5}"/>
    <cellStyle name="Note 5 2 8" xfId="16467" xr:uid="{6F083948-44E6-49F3-A9A5-0B5098D24B69}"/>
    <cellStyle name="Note 5 2 9" xfId="13282" xr:uid="{B4CF3E30-A809-4DCD-9BEF-BF878C4F5C1B}"/>
    <cellStyle name="Note 5 20" xfId="21329" xr:uid="{21F6BD8A-EE2F-4FE6-9C27-64BBFF4486B5}"/>
    <cellStyle name="Note 5 21" xfId="28480" xr:uid="{13C1223B-D5D1-4860-9D05-A6C1853ED9A7}"/>
    <cellStyle name="Note 5 22" xfId="29445" xr:uid="{2432916D-1120-4F15-BD1A-6E8AE3406F8C}"/>
    <cellStyle name="Note 5 3" xfId="811" xr:uid="{32B27499-EF55-40C0-B844-5556B3376B7D}"/>
    <cellStyle name="Note 5 3 10" xfId="14180" xr:uid="{AAFC6DC3-FC20-4291-A0A6-9ED52473FDFA}"/>
    <cellStyle name="Note 5 3 11" xfId="12475" xr:uid="{AF6BC706-857E-47E0-839B-2BBC5D97B66A}"/>
    <cellStyle name="Note 5 3 12" xfId="17709" xr:uid="{10E514A0-1647-4FDF-8EBF-4EF6212FC823}"/>
    <cellStyle name="Note 5 3 13" xfId="14238" xr:uid="{3E976790-2001-4DEF-8E7F-93E1D270C93D}"/>
    <cellStyle name="Note 5 3 14" xfId="16263" xr:uid="{2C3AF680-AA7D-442D-AA87-6597384F1615}"/>
    <cellStyle name="Note 5 3 15" xfId="12607" xr:uid="{EB81C153-C7A0-466E-B498-3293CE8CDD29}"/>
    <cellStyle name="Note 5 3 16" xfId="14515" xr:uid="{BD762D3E-224C-45E5-8D24-763A2B69BD72}"/>
    <cellStyle name="Note 5 3 17" xfId="20567" xr:uid="{9163B3CE-D20F-4EF4-A0AF-A6BA95186E29}"/>
    <cellStyle name="Note 5 3 18" xfId="27575" xr:uid="{8066DC05-CFBC-47C3-9B84-F4B9B8EB0BA5}"/>
    <cellStyle name="Note 5 3 19" xfId="28662" xr:uid="{F79A57FD-AFC1-42AB-9100-F8DD1EBA076C}"/>
    <cellStyle name="Note 5 3 2" xfId="11549" xr:uid="{22E9339D-F105-44B5-9F64-BEF247292E86}"/>
    <cellStyle name="Note 5 3 2 10" xfId="18687" xr:uid="{0C120370-7F40-4F03-B1C9-9239F352F35A}"/>
    <cellStyle name="Note 5 3 2 11" xfId="19032" xr:uid="{AB3F7F53-48CE-4110-AB28-8B631FDB3F58}"/>
    <cellStyle name="Note 5 3 2 12" xfId="19365" xr:uid="{59B2EC7C-8C57-4FC7-ABE9-38903B09AA20}"/>
    <cellStyle name="Note 5 3 2 13" xfId="19693" xr:uid="{7742C8ED-60C6-48C7-A4A6-0FE800F0ACA3}"/>
    <cellStyle name="Note 5 3 2 14" xfId="20008" xr:uid="{E6A4F90A-7C1F-4E00-8D24-D3028D465E10}"/>
    <cellStyle name="Note 5 3 2 15" xfId="27728" xr:uid="{AC07E276-9F69-4536-9766-0AC56235EF53}"/>
    <cellStyle name="Note 5 3 2 16" xfId="28083" xr:uid="{0DF0EB8E-9246-4867-AE47-ABC921F54030}"/>
    <cellStyle name="Note 5 3 2 17" xfId="35921" xr:uid="{0A3EB7F6-F1A7-4F02-BF6E-666778BF0E4A}"/>
    <cellStyle name="Note 5 3 2 18" xfId="36451" xr:uid="{3991933E-1A14-4F35-AF74-AC4B649BCD2E}"/>
    <cellStyle name="Note 5 3 2 19" xfId="36754" xr:uid="{D27F3545-7265-4633-8DB1-8914A7B36258}"/>
    <cellStyle name="Note 5 3 2 2" xfId="15714" xr:uid="{A1D108CB-5B19-4CBB-B863-8A68F7A7D414}"/>
    <cellStyle name="Note 5 3 2 3" xfId="16109" xr:uid="{B8BE1A8B-B6CF-4E31-AA8D-882E193862D8}"/>
    <cellStyle name="Note 5 3 2 4" xfId="16506" xr:uid="{90C17008-3FEF-49E6-AC49-E5A79579C044}"/>
    <cellStyle name="Note 5 3 2 5" xfId="16889" xr:uid="{E0968D54-A88B-493C-AF65-FA9E67C8157F}"/>
    <cellStyle name="Note 5 3 2 6" xfId="17265" xr:uid="{F59642B9-A81F-4082-A031-19C47B39DEC5}"/>
    <cellStyle name="Note 5 3 2 7" xfId="17638" xr:uid="{919BB134-0772-4354-977B-F897FF19A429}"/>
    <cellStyle name="Note 5 3 2 8" xfId="17995" xr:uid="{569DF4E7-2811-43AD-BF44-B766F642FCB2}"/>
    <cellStyle name="Note 5 3 2 9" xfId="18346" xr:uid="{79196398-9619-43C1-AE31-1849A4906C07}"/>
    <cellStyle name="Note 5 3 20" xfId="35763" xr:uid="{C0A7D1A8-9780-491C-AD61-5CD86D3FCBFE}"/>
    <cellStyle name="Note 5 3 21" xfId="36260" xr:uid="{0F76829C-4CDF-48E1-B6AE-DED8F3F32178}"/>
    <cellStyle name="Note 5 3 3" xfId="12004" xr:uid="{837E73D9-7E70-4B04-8A5E-FC1BFB783C80}"/>
    <cellStyle name="Note 5 3 3 10" xfId="18927" xr:uid="{844EF9A8-741A-481F-BAB6-39E4723935E2}"/>
    <cellStyle name="Note 5 3 3 11" xfId="19262" xr:uid="{24CCCA3F-6A07-4682-89C7-0811CA6C93AE}"/>
    <cellStyle name="Note 5 3 3 12" xfId="19589" xr:uid="{F4D3A947-66CA-4946-B1FC-9247A4B7BEAC}"/>
    <cellStyle name="Note 5 3 3 13" xfId="19916" xr:uid="{15129E71-6401-4364-AF74-F719474A4EAD}"/>
    <cellStyle name="Note 5 3 3 14" xfId="20178" xr:uid="{9C9E6B30-C5B3-4D1A-92FC-CDD14483C4BD}"/>
    <cellStyle name="Note 5 3 3 15" xfId="27937" xr:uid="{8D870212-FB85-4E15-A549-45437FCA0ACD}"/>
    <cellStyle name="Note 5 3 3 16" xfId="28257" xr:uid="{DB45C101-F73D-44DF-96C9-EE60E89D3B8B}"/>
    <cellStyle name="Note 5 3 3 17" xfId="36131" xr:uid="{CD6F5AAF-5537-4FCE-AADC-A16E2DDB98E9}"/>
    <cellStyle name="Note 5 3 3 18" xfId="36662" xr:uid="{F6F5E1D3-3B21-459F-BB69-4C40967670EA}"/>
    <cellStyle name="Note 5 3 3 19" xfId="36932" xr:uid="{42490F97-2BFB-47FA-AD8B-ADC2B05E86E2}"/>
    <cellStyle name="Note 5 3 3 2" xfId="15988" xr:uid="{F40D4A12-941A-48ED-A60F-58D854A8B703}"/>
    <cellStyle name="Note 5 3 3 3" xfId="16391" xr:uid="{FD0F1A13-004F-49FC-AA11-7CD584FFD90C}"/>
    <cellStyle name="Note 5 3 3 4" xfId="16777" xr:uid="{1FD6260B-C5E2-4A40-B3BB-E0519EC7D863}"/>
    <cellStyle name="Note 5 3 3 5" xfId="17151" xr:uid="{AF5B9CC4-4D8A-4A60-B7C8-30B09A780CC9}"/>
    <cellStyle name="Note 5 3 3 6" xfId="17526" xr:uid="{016A03D0-7314-4317-A5EA-4C350F7E8823}"/>
    <cellStyle name="Note 5 3 3 7" xfId="17893" xr:uid="{EAD7DBF0-6BCA-4451-94C2-88AD67B7CCA1}"/>
    <cellStyle name="Note 5 3 3 8" xfId="18240" xr:uid="{AB25CB6C-CD8F-4253-8F23-6CD3D5BE201A}"/>
    <cellStyle name="Note 5 3 3 9" xfId="18583" xr:uid="{40AD7C4D-9F7A-4EC9-91A1-5E3E9A5B6748}"/>
    <cellStyle name="Note 5 3 4" xfId="12391" xr:uid="{C849FEFE-0970-4E3F-8BB1-99E3396E37B7}"/>
    <cellStyle name="Note 5 3 5" xfId="13623" xr:uid="{E541D762-4B18-40D1-9EC9-BC924135D010}"/>
    <cellStyle name="Note 5 3 6" xfId="13138" xr:uid="{4BB32C0F-D56B-4AF6-9B85-AC10E4146EA7}"/>
    <cellStyle name="Note 5 3 7" xfId="13723" xr:uid="{B3897C82-5DD8-4A3F-9BC5-5929CABCF7FD}"/>
    <cellStyle name="Note 5 3 8" xfId="12680" xr:uid="{9FF66CB9-0F58-4E94-A233-2B7F247D1B21}"/>
    <cellStyle name="Note 5 3 9" xfId="13071" xr:uid="{E0A8BCC9-871B-447D-BE03-127605E0EF29}"/>
    <cellStyle name="Note 5 4" xfId="1087" xr:uid="{E67F0789-16E1-4E14-ABF7-D28F85968D8C}"/>
    <cellStyle name="Note 5 4 10" xfId="13104" xr:uid="{B51CEB0F-809B-4336-A404-AA366A9F31B7}"/>
    <cellStyle name="Note 5 4 11" xfId="15317" xr:uid="{9FF087F3-E0C5-47B4-BCE1-830DB84A8CB7}"/>
    <cellStyle name="Note 5 4 12" xfId="14961" xr:uid="{32114C3D-81F9-4608-B6F9-D35C03DCB1DD}"/>
    <cellStyle name="Note 5 4 13" xfId="13406" xr:uid="{4CA63798-9BDE-47A9-AD30-8FEA32AD8B17}"/>
    <cellStyle name="Note 5 4 14" xfId="13801" xr:uid="{351C920D-8397-49BE-9E78-358C3B9AA937}"/>
    <cellStyle name="Note 5 4 15" xfId="18396" xr:uid="{D69F00D4-0C15-4521-A484-BC96B76F11FF}"/>
    <cellStyle name="Note 5 4 16" xfId="13505" xr:uid="{FA9417D4-2417-4F1E-9131-6420C9E49F9A}"/>
    <cellStyle name="Note 5 4 17" xfId="20841" xr:uid="{E56D9606-9660-4978-8D2F-51C829B563D6}"/>
    <cellStyle name="Note 5 4 18" xfId="27495" xr:uid="{9FEB6F17-41F4-4447-84BB-31CD16554AF2}"/>
    <cellStyle name="Note 5 4 19" xfId="28936" xr:uid="{D35AE857-AA6A-4F8B-A17A-F05A54B59CA4}"/>
    <cellStyle name="Note 5 4 2" xfId="11546" xr:uid="{6850BD6D-E916-4F35-B761-EAFB59311F7E}"/>
    <cellStyle name="Note 5 4 2 10" xfId="18684" xr:uid="{C163F548-F3EB-48C5-AC6A-F216B4D59549}"/>
    <cellStyle name="Note 5 4 2 11" xfId="19029" xr:uid="{EC2BCC17-181F-496D-A1EB-1F99E5A0DBA0}"/>
    <cellStyle name="Note 5 4 2 12" xfId="19362" xr:uid="{8470B834-BCA7-45BF-B7FB-8632A8B60122}"/>
    <cellStyle name="Note 5 4 2 13" xfId="19690" xr:uid="{3ACB0777-81B5-4CEC-957D-D2D5FC151E64}"/>
    <cellStyle name="Note 5 4 2 14" xfId="20005" xr:uid="{DE3E2C4F-30B0-4DC5-9F69-802DD24DC5DB}"/>
    <cellStyle name="Note 5 4 2 15" xfId="27725" xr:uid="{E68B9600-37E1-46E1-847E-7C4EE7265307}"/>
    <cellStyle name="Note 5 4 2 16" xfId="28080" xr:uid="{64E358CE-58CD-4D16-A887-4300FD97625F}"/>
    <cellStyle name="Note 5 4 2 17" xfId="35918" xr:uid="{0869195B-B488-4F58-8B87-0798CC536131}"/>
    <cellStyle name="Note 5 4 2 18" xfId="36448" xr:uid="{6558D0BA-CDCC-4FF0-ACC6-20C716DDE493}"/>
    <cellStyle name="Note 5 4 2 19" xfId="36751" xr:uid="{543C6AA4-8B3F-4329-B49D-5380FEE2460D}"/>
    <cellStyle name="Note 5 4 2 2" xfId="15711" xr:uid="{5791E03E-F00E-404A-A907-BDD5F03DA741}"/>
    <cellStyle name="Note 5 4 2 3" xfId="16106" xr:uid="{C31861D2-8F64-49D7-BBAA-5DAD6297BCF1}"/>
    <cellStyle name="Note 5 4 2 4" xfId="16503" xr:uid="{63C78FAF-5DAF-4AE4-BB17-22255CCAD73D}"/>
    <cellStyle name="Note 5 4 2 5" xfId="16886" xr:uid="{DE51C1B3-7905-4CA2-BEBD-197D4AF11115}"/>
    <cellStyle name="Note 5 4 2 6" xfId="17262" xr:uid="{294C1D78-40E7-43FF-8AD6-74AC2695DA58}"/>
    <cellStyle name="Note 5 4 2 7" xfId="17635" xr:uid="{4BC26242-49F4-4581-BAD2-A44E9E3AAA30}"/>
    <cellStyle name="Note 5 4 2 8" xfId="17992" xr:uid="{D228F289-41A9-484A-A050-6A694484D108}"/>
    <cellStyle name="Note 5 4 2 9" xfId="18343" xr:uid="{475C7407-BA50-4B17-AFF3-09EDAB6643F9}"/>
    <cellStyle name="Note 5 4 20" xfId="35681" xr:uid="{6A3D7A57-20F5-48B1-98AC-A18574ACDAD8}"/>
    <cellStyle name="Note 5 4 21" xfId="28554" xr:uid="{1B4E4B3F-BD40-4FBE-A573-5C1307686518}"/>
    <cellStyle name="Note 5 4 3" xfId="12001" xr:uid="{BF508005-7B79-46E2-B528-E5BAEF83FC05}"/>
    <cellStyle name="Note 5 4 3 10" xfId="18924" xr:uid="{4BA9764B-4775-4577-96D3-5DD87E287643}"/>
    <cellStyle name="Note 5 4 3 11" xfId="19259" xr:uid="{F1E48776-C5EC-4A9A-8E3B-D7BA1CABB31A}"/>
    <cellStyle name="Note 5 4 3 12" xfId="19586" xr:uid="{E5ED4777-E32F-4D91-9665-711069E69C69}"/>
    <cellStyle name="Note 5 4 3 13" xfId="19913" xr:uid="{2393376E-DF77-4A37-8BE4-ACA1268F18F9}"/>
    <cellStyle name="Note 5 4 3 14" xfId="20175" xr:uid="{EB1EA40D-B8FA-4805-BDA5-7C5C6AE8D607}"/>
    <cellStyle name="Note 5 4 3 15" xfId="27934" xr:uid="{4A06D44C-FCEB-4A78-ABCE-C93451296CCD}"/>
    <cellStyle name="Note 5 4 3 16" xfId="28254" xr:uid="{B0476F9F-598E-4DE3-8A85-7A79B4201CE5}"/>
    <cellStyle name="Note 5 4 3 17" xfId="36128" xr:uid="{B0596313-D4FD-4757-9F22-62CA0DEA0A27}"/>
    <cellStyle name="Note 5 4 3 18" xfId="36659" xr:uid="{0E23EFC8-F00E-4FA9-BD2E-3F573FE30C10}"/>
    <cellStyle name="Note 5 4 3 19" xfId="36929" xr:uid="{55C4F32D-5673-41E8-A51D-9670415E994D}"/>
    <cellStyle name="Note 5 4 3 2" xfId="15985" xr:uid="{651CDF1F-A91D-4B5D-8461-28D6201E2EF7}"/>
    <cellStyle name="Note 5 4 3 3" xfId="16388" xr:uid="{756397E6-5108-432C-BBB4-0F9AE68FFB4D}"/>
    <cellStyle name="Note 5 4 3 4" xfId="16774" xr:uid="{7CCB7644-5A59-46FA-87D8-20041101DC85}"/>
    <cellStyle name="Note 5 4 3 5" xfId="17148" xr:uid="{593D55BD-F17D-43A9-B07C-7EEACA73EACF}"/>
    <cellStyle name="Note 5 4 3 6" xfId="17523" xr:uid="{407E3E1A-DC17-4F13-934C-13AFEFB85097}"/>
    <cellStyle name="Note 5 4 3 7" xfId="17890" xr:uid="{81F05D62-7F2E-4BC3-96E9-5966C1F9D067}"/>
    <cellStyle name="Note 5 4 3 8" xfId="18237" xr:uid="{4A41A1BC-B1FC-40D8-A531-699909D59467}"/>
    <cellStyle name="Note 5 4 3 9" xfId="18580" xr:uid="{EEC7E1F5-EF70-4204-928D-4D41350ECE6C}"/>
    <cellStyle name="Note 5 4 4" xfId="12566" xr:uid="{73D597B1-AFCA-4137-B903-BDF1FEBA2738}"/>
    <cellStyle name="Note 5 4 5" xfId="14544" xr:uid="{44AC4E94-081C-4AE7-96C8-9AB753F00BA2}"/>
    <cellStyle name="Note 5 4 6" xfId="14847" xr:uid="{6D71CDA6-1A50-4CCC-ABFC-3EE43F8ABC81}"/>
    <cellStyle name="Note 5 4 7" xfId="14029" xr:uid="{0F303E10-E124-4E66-BCBA-5631D085F655}"/>
    <cellStyle name="Note 5 4 8" xfId="12920" xr:uid="{298F9473-01BA-465A-8177-89A3F04BA509}"/>
    <cellStyle name="Note 5 4 9" xfId="12553" xr:uid="{120CEB8B-3D2B-485B-9C63-39ACB20E3ED2}"/>
    <cellStyle name="Note 5 5" xfId="1008" xr:uid="{6964984D-1B5E-451C-BAFE-85B3F4D4BE89}"/>
    <cellStyle name="Note 5 5 10" xfId="15773" xr:uid="{501962A0-20E3-46BE-B0DB-7AEC1DA1D29E}"/>
    <cellStyle name="Note 5 5 11" xfId="13163" xr:uid="{79F71D44-4B12-48A6-B1E4-B9091ED667D6}"/>
    <cellStyle name="Note 5 5 12" xfId="15149" xr:uid="{D5063FA5-2593-4799-971C-980586CB3367}"/>
    <cellStyle name="Note 5 5 13" xfId="15386" xr:uid="{30E07E00-50B8-4941-BFAE-A8BD27AE1880}"/>
    <cellStyle name="Note 5 5 14" xfId="15326" xr:uid="{5C2B3776-8589-46F4-B594-6A00282D36DE}"/>
    <cellStyle name="Note 5 5 15" xfId="20764" xr:uid="{8E966AF2-A593-4275-8E28-280BDA812393}"/>
    <cellStyle name="Note 5 5 16" xfId="21487" xr:uid="{7CF25AF5-C6F9-4B58-84D4-31B3C1396451}"/>
    <cellStyle name="Note 5 5 17" xfId="28859" xr:uid="{C4E7CC39-0248-41DF-B817-803E6862D7E3}"/>
    <cellStyle name="Note 5 5 18" xfId="29603" xr:uid="{BAAD4944-6B49-4DE3-8087-D6C4BF321602}"/>
    <cellStyle name="Note 5 5 19" xfId="36301" xr:uid="{5ED0CBB2-D2FB-47A1-AC10-DB3B137AF7D1}"/>
    <cellStyle name="Note 5 5 2" xfId="12538" xr:uid="{B890541E-299E-4B45-885E-0CB03B511DBD}"/>
    <cellStyle name="Note 5 5 3" xfId="13927" xr:uid="{14192AC4-E228-457B-A517-C8F40B402BD3}"/>
    <cellStyle name="Note 5 5 4" xfId="13702" xr:uid="{15BD301F-DE6F-4FBE-A3D1-3AD5CAF7C60D}"/>
    <cellStyle name="Note 5 5 5" xfId="14949" xr:uid="{F4BF823F-EC86-4B83-8EF9-BA408BCF94DB}"/>
    <cellStyle name="Note 5 5 6" xfId="15418" xr:uid="{F14DE82E-D2A5-42CF-93F5-1E27F8C2B2C0}"/>
    <cellStyle name="Note 5 5 7" xfId="15624" xr:uid="{10E989E3-A0EB-47CE-8694-1AAE0640F6D4}"/>
    <cellStyle name="Note 5 5 8" xfId="14068" xr:uid="{8D120A37-9FC5-400F-A98C-82427ADBEDA7}"/>
    <cellStyle name="Note 5 5 9" xfId="15439" xr:uid="{868DF351-077C-4C7E-A281-8C483D57E2AE}"/>
    <cellStyle name="Note 5 6" xfId="12253" xr:uid="{56CA83F6-6E94-485A-BAAD-874CC04B7CF7}"/>
    <cellStyle name="Note 5 7" xfId="14421" xr:uid="{ADBA3984-B7D8-4A54-8469-2AD25417DAA1}"/>
    <cellStyle name="Note 5 8" xfId="13680" xr:uid="{5CB9F230-D944-48A0-A7A4-3DAB71017417}"/>
    <cellStyle name="Note 5 9" xfId="13021" xr:uid="{683B3182-AC76-442B-B52F-6398543200E8}"/>
    <cellStyle name="Note 6" xfId="515" xr:uid="{8D07341B-D3C2-4FE1-A83C-A1429DBA86AD}"/>
    <cellStyle name="Note 6 10" xfId="12124" xr:uid="{13CF91A4-D1E0-484F-8887-679B28E32A9F}"/>
    <cellStyle name="Note 6 11" xfId="14325" xr:uid="{D198421F-A4A6-4F1D-8D43-73BB892E6D6A}"/>
    <cellStyle name="Note 6 12" xfId="15870" xr:uid="{3774F072-146D-4FA3-A883-6EFA71A67E3E}"/>
    <cellStyle name="Note 6 13" xfId="13493" xr:uid="{5B615221-6FFC-49F5-B13C-54D3CA7317D3}"/>
    <cellStyle name="Note 6 14" xfId="13368" xr:uid="{9E748909-0C2A-4839-99C9-A768AA1FB5B7}"/>
    <cellStyle name="Note 6 15" xfId="17375" xr:uid="{232F855D-3E91-401E-8734-5504AD535FF9}"/>
    <cellStyle name="Note 6 16" xfId="16065" xr:uid="{29E1A47A-330D-42AC-BAC0-870EBC78DDDF}"/>
    <cellStyle name="Note 6 17" xfId="13873" xr:uid="{50A9156C-F3EE-4A03-8B2D-6CEA2863D3D2}"/>
    <cellStyle name="Note 6 18" xfId="12139" xr:uid="{BFA00AA3-4D74-4EBC-BEB2-E81B422710AB}"/>
    <cellStyle name="Note 6 19" xfId="20390" xr:uid="{79EA72D3-ACB3-48B1-977E-C0A2E6D5B449}"/>
    <cellStyle name="Note 6 2" xfId="940" xr:uid="{FB3047A8-A8EF-40C8-9D0A-7FAFF7C3CABF}"/>
    <cellStyle name="Note 6 2 10" xfId="14737" xr:uid="{4D443BF0-403C-4DCD-951F-07936C48A6FB}"/>
    <cellStyle name="Note 6 2 11" xfId="18311" xr:uid="{DFC6B880-9E28-4DC5-BB6F-6263DFA10BB2}"/>
    <cellStyle name="Note 6 2 12" xfId="13004" xr:uid="{4D795142-C2BE-4FEB-8F9E-D253A860C735}"/>
    <cellStyle name="Note 6 2 13" xfId="13935" xr:uid="{C228E926-8D97-4851-A3AC-CAA7777272C4}"/>
    <cellStyle name="Note 6 2 14" xfId="19334" xr:uid="{D96E1A05-754C-4EDB-8497-4E9377986696}"/>
    <cellStyle name="Note 6 2 15" xfId="12906" xr:uid="{BBC37ED1-E24A-4DF2-9502-13C4C4B27397}"/>
    <cellStyle name="Note 6 2 16" xfId="20696" xr:uid="{B810DD09-5BD9-4377-BF30-D8E80D14B33F}"/>
    <cellStyle name="Note 6 2 17" xfId="21342" xr:uid="{6F7E33A9-521C-43CB-9F10-F7913E5AACCB}"/>
    <cellStyle name="Note 6 2 18" xfId="28791" xr:uid="{EC9DF503-9125-43FB-9EAD-B56D666F1C0E}"/>
    <cellStyle name="Note 6 2 19" xfId="29459" xr:uid="{1E10E5B2-EB63-4DEB-8CE4-60323B4D4A64}"/>
    <cellStyle name="Note 6 2 2" xfId="11551" xr:uid="{F6223AC3-2662-4565-B054-EF9443404C92}"/>
    <cellStyle name="Note 6 2 2 2" xfId="27730" xr:uid="{80B88614-8677-4F63-AFDD-4218B0560161}"/>
    <cellStyle name="Note 6 2 2 3" xfId="35923" xr:uid="{EECB6F30-5B3B-4CD7-B839-B307DCC6F830}"/>
    <cellStyle name="Note 6 2 20" xfId="29008" xr:uid="{173FC084-F942-4B3B-AF8C-2D39E59CA39A}"/>
    <cellStyle name="Note 6 2 3" xfId="12490" xr:uid="{EA749014-D4B0-4C0D-8455-C464BCFC875D}"/>
    <cellStyle name="Note 6 2 4" xfId="15667" xr:uid="{37694252-30B4-4E6C-A8A0-F7B13B5592E2}"/>
    <cellStyle name="Note 6 2 5" xfId="13270" xr:uid="{FEDE0BF7-CD3D-4D4A-9EF7-A01408BD636F}"/>
    <cellStyle name="Note 6 2 6" xfId="16469" xr:uid="{C7662616-8C31-42BD-83EF-0109BCA8F12D}"/>
    <cellStyle name="Note 6 2 7" xfId="14333" xr:uid="{C14019A2-28F2-4981-B552-9D3FFF8FCC4D}"/>
    <cellStyle name="Note 6 2 8" xfId="13719" xr:uid="{F33315B5-3912-4751-A212-AAB23279A181}"/>
    <cellStyle name="Note 6 2 9" xfId="12214" xr:uid="{8121E4D6-9220-4E65-9678-FF842DC2395B}"/>
    <cellStyle name="Note 6 20" xfId="21319" xr:uid="{5EF59939-3454-4A0D-BB71-AF7DA2EE537A}"/>
    <cellStyle name="Note 6 21" xfId="28481" xr:uid="{A77FCBCC-BB3A-46A1-8106-F852B3E393AB}"/>
    <cellStyle name="Note 6 22" xfId="29435" xr:uid="{4CEE4C68-DB09-4174-9E8D-BF99AD8F0382}"/>
    <cellStyle name="Note 6 3" xfId="810" xr:uid="{D2934A92-5DE0-4F2B-8A65-D7C285ED237B}"/>
    <cellStyle name="Note 6 3 10" xfId="12176" xr:uid="{425C008D-0C74-40A8-8BEF-A64C5551D676}"/>
    <cellStyle name="Note 6 3 11" xfId="14660" xr:uid="{0722990B-73DC-4C75-9F1C-E7FB14A1F624}"/>
    <cellStyle name="Note 6 3 12" xfId="12247" xr:uid="{6503AFD0-783E-4DE6-87C0-33D8797FFE87}"/>
    <cellStyle name="Note 6 3 13" xfId="14769" xr:uid="{0AA4E0CB-334A-4321-8FD9-61E4209591BF}"/>
    <cellStyle name="Note 6 3 14" xfId="14256" xr:uid="{D68BDE42-0FBE-4A2C-B4CA-240AB7A5B37E}"/>
    <cellStyle name="Note 6 3 15" xfId="13981" xr:uid="{AE8D91A0-D4AB-4191-9AFA-079758029B77}"/>
    <cellStyle name="Note 6 3 16" xfId="20566" xr:uid="{8A5890BE-B72A-4ADE-856B-60C20FE9CD47}"/>
    <cellStyle name="Note 6 3 17" xfId="21057" xr:uid="{6C210CB1-39DC-4CF1-B17C-1F4B2B2117A0}"/>
    <cellStyle name="Note 6 3 18" xfId="28661" xr:uid="{B5B95B81-1590-40C2-9D5F-AB4B87284574}"/>
    <cellStyle name="Note 6 3 19" xfId="29173" xr:uid="{A2ADF623-65D2-4385-A2CA-77B7683E6FC4}"/>
    <cellStyle name="Note 6 3 2" xfId="11552" xr:uid="{403D78E3-E6C6-45BE-971B-A0CA5F1FE8C2}"/>
    <cellStyle name="Note 6 3 20" xfId="35594" xr:uid="{54F8B1F2-5EB5-49FA-A209-03C6AF5F8D8A}"/>
    <cellStyle name="Note 6 3 3" xfId="12390" xr:uid="{2377F810-E18E-4A6E-9FE0-C1C52EC57F6B}"/>
    <cellStyle name="Note 6 3 4" xfId="14551" xr:uid="{C43DC0FA-13DB-4512-B058-8C8175BE1B4E}"/>
    <cellStyle name="Note 6 3 5" xfId="13345" xr:uid="{F64E6730-1EC5-4BA7-9620-AAE5468E0D03}"/>
    <cellStyle name="Note 6 3 6" xfId="14730" xr:uid="{525B94BD-903E-49B9-98A3-1D55793E380F}"/>
    <cellStyle name="Note 6 3 7" xfId="13019" xr:uid="{54D09123-8DDB-490C-A1D9-1EB247658956}"/>
    <cellStyle name="Note 6 3 8" xfId="16084" xr:uid="{6BAC81A3-C302-48C3-B551-B8C776B68FCC}"/>
    <cellStyle name="Note 6 3 9" xfId="14291" xr:uid="{D32A7273-981D-4785-846D-37690CFC8FD2}"/>
    <cellStyle name="Note 6 4" xfId="784" xr:uid="{BCD6F65C-E00F-4DB4-94C0-B62807429508}"/>
    <cellStyle name="Note 6 4 10" xfId="16230" xr:uid="{56BE028A-615E-4E99-89F4-1152851971E5}"/>
    <cellStyle name="Note 6 4 11" xfId="13126" xr:uid="{08ACEF28-25BE-49FF-ABA6-BD91BBDBD92C}"/>
    <cellStyle name="Note 6 4 12" xfId="13790" xr:uid="{27C2E8E7-FFD8-4EEE-A50A-693942AE4E71}"/>
    <cellStyle name="Note 6 4 13" xfId="15391" xr:uid="{DCD834DD-15F9-4F8D-9590-813AC24A21D4}"/>
    <cellStyle name="Note 6 4 14" xfId="13176" xr:uid="{CE0CC8FC-6886-4CEF-AB0C-ED87ED38F7D5}"/>
    <cellStyle name="Note 6 4 15" xfId="15679" xr:uid="{BE43FF58-7E38-48AA-873F-3E2D7A567A69}"/>
    <cellStyle name="Note 6 4 16" xfId="20540" xr:uid="{BA8B77F0-AE34-415D-ABEC-BE690672B979}"/>
    <cellStyle name="Note 6 4 17" xfId="21357" xr:uid="{9F22083B-AD84-4C09-8B41-958110C59BC0}"/>
    <cellStyle name="Note 6 4 18" xfId="28635" xr:uid="{339E3E83-2251-4976-B2BA-42F23111D319}"/>
    <cellStyle name="Note 6 4 19" xfId="29474" xr:uid="{AF29A71A-60AA-42F8-9993-32D4EDA78871}"/>
    <cellStyle name="Note 6 4 2" xfId="11550" xr:uid="{0FC74B2E-1381-42A5-9689-2B7A84413AB8}"/>
    <cellStyle name="Note 6 4 2 2" xfId="27729" xr:uid="{6E7837DE-41A8-46FE-873D-5DBE41C55499}"/>
    <cellStyle name="Note 6 4 2 3" xfId="35922" xr:uid="{5D5A4517-1123-4DBD-B77A-9CFEC64A0C66}"/>
    <cellStyle name="Note 6 4 20" xfId="36323" xr:uid="{8CC188C8-594A-4A1C-A1BC-E5DCBDE46334}"/>
    <cellStyle name="Note 6 4 3" xfId="12364" xr:uid="{67970BFD-4F75-4256-B8D9-6C3319406B3C}"/>
    <cellStyle name="Note 6 4 4" xfId="14501" xr:uid="{EEDA3586-C2ED-448A-AE36-28ECED67A1A4}"/>
    <cellStyle name="Note 6 4 5" xfId="14839" xr:uid="{7048C7BF-4FBF-468D-8A69-D36B871686CA}"/>
    <cellStyle name="Note 6 4 6" xfId="13637" xr:uid="{9BA8F2D9-7EFD-4C78-A6BC-81DCAE8C2ADE}"/>
    <cellStyle name="Note 6 4 7" xfId="14633" xr:uid="{E470B18D-6CC2-4625-96F7-18FAE17A4E1B}"/>
    <cellStyle name="Note 6 4 8" xfId="14677" xr:uid="{4882A815-4137-4611-9E92-40B11AFAC5AD}"/>
    <cellStyle name="Note 6 4 9" xfId="15093" xr:uid="{E30F5F02-36D7-4EFD-B74B-F60ABFF62999}"/>
    <cellStyle name="Note 6 5" xfId="953" xr:uid="{4FDAA73D-1E7C-48F3-8BFF-C42AEFD9BEC6}"/>
    <cellStyle name="Note 6 5 10" xfId="12337" xr:uid="{E5FF3F0C-52F8-46D8-89CE-4B917CAA1C0D}"/>
    <cellStyle name="Note 6 5 11" xfId="15092" xr:uid="{3676DDF9-491E-4EBD-9017-B713B2D69D2E}"/>
    <cellStyle name="Note 6 5 12" xfId="15075" xr:uid="{F18A95E2-1B99-4DA4-8C12-1EC24538EAB7}"/>
    <cellStyle name="Note 6 5 13" xfId="12298" xr:uid="{FF474BFD-053B-4CAF-B19E-E73B455A6483}"/>
    <cellStyle name="Note 6 5 14" xfId="12692" xr:uid="{B8730B2F-3F7D-4710-880A-B321492BA28A}"/>
    <cellStyle name="Note 6 5 15" xfId="20709" xr:uid="{90674E4E-D679-4F4F-B520-BDB41E71444D}"/>
    <cellStyle name="Note 6 5 16" xfId="27542" xr:uid="{7AD95355-5F4B-43EC-A8A2-FDE172B319F4}"/>
    <cellStyle name="Note 6 5 17" xfId="28804" xr:uid="{C852C0F6-11EB-4BCB-940C-49C1FB0FD365}"/>
    <cellStyle name="Note 6 5 18" xfId="35730" xr:uid="{2029848E-37C7-4169-9683-B546F88C7F16}"/>
    <cellStyle name="Note 6 5 19" xfId="35168" xr:uid="{E1D7A79E-5C33-4976-827D-9DA4D6160AA3}"/>
    <cellStyle name="Note 6 5 2" xfId="12503" xr:uid="{E7982833-9F97-46C1-A526-0CBF16E7038A}"/>
    <cellStyle name="Note 6 5 3" xfId="13940" xr:uid="{850D9B1B-74F4-4FF8-B231-10E19E15081D}"/>
    <cellStyle name="Note 6 5 4" xfId="15616" xr:uid="{016C2A97-EE07-4486-A2AD-33B1E93CA04A}"/>
    <cellStyle name="Note 6 5 5" xfId="13942" xr:uid="{F5EDE4AA-B6C4-45A8-8AE6-72ED29303C18}"/>
    <cellStyle name="Note 6 5 6" xfId="13834" xr:uid="{33228BC4-44CC-4C4D-A4E4-0D6C70711AB7}"/>
    <cellStyle name="Note 6 5 7" xfId="14223" xr:uid="{296CC3AA-715B-4383-8E3E-4FD4C8B54269}"/>
    <cellStyle name="Note 6 5 8" xfId="15345" xr:uid="{9167C1E4-95E0-4FF6-8BC5-B0A56674C907}"/>
    <cellStyle name="Note 6 5 9" xfId="13389" xr:uid="{35C44520-2ABF-446C-99A1-5D548FC60CCC}"/>
    <cellStyle name="Note 6 6" xfId="12254" xr:uid="{D69AA698-3CEE-4B98-93EA-A412CBCD42EA}"/>
    <cellStyle name="Note 6 7" xfId="14863" xr:uid="{64FD2B2D-BB97-48FD-908A-BF21C49CABD3}"/>
    <cellStyle name="Note 6 8" xfId="12302" xr:uid="{76563BE4-7735-4B80-BB4F-03DE1EDDBE69}"/>
    <cellStyle name="Note 6 9" xfId="14086" xr:uid="{5F9ED9A0-6B87-4A3C-9977-563A580B53AA}"/>
    <cellStyle name="Note 7" xfId="516" xr:uid="{6E775806-8DC3-494B-9261-B3068364864D}"/>
    <cellStyle name="Note 7 10" xfId="14708" xr:uid="{0DC69605-4996-45D8-B05F-8559287942E7}"/>
    <cellStyle name="Note 7 11" xfId="14808" xr:uid="{F17E3FEC-A89E-4369-BFA7-B83D1F2F8835}"/>
    <cellStyle name="Note 7 12" xfId="13808" xr:uid="{23981049-580D-473D-922D-0378D891BD59}"/>
    <cellStyle name="Note 7 13" xfId="16558" xr:uid="{C0F84C8A-E356-4DB4-97ED-197D0D19A597}"/>
    <cellStyle name="Note 7 14" xfId="13847" xr:uid="{EDE9DDE4-C158-4FCF-887F-1E602C90E6DE}"/>
    <cellStyle name="Note 7 15" xfId="15368" xr:uid="{1F641868-0E93-4689-8EAF-03244F01F6EB}"/>
    <cellStyle name="Note 7 16" xfId="12541" xr:uid="{B4601367-C9FF-449F-90F0-602F47D91A1B}"/>
    <cellStyle name="Note 7 17" xfId="14641" xr:uid="{9CECC428-4933-4162-871B-F7D0E032523C}"/>
    <cellStyle name="Note 7 18" xfId="16252" xr:uid="{DA0ADD65-5544-41D4-8E62-47E1099B8BD8}"/>
    <cellStyle name="Note 7 19" xfId="20391" xr:uid="{FF28F607-5191-4D3D-82E0-6660546F896B}"/>
    <cellStyle name="Note 7 2" xfId="941" xr:uid="{945C148A-714C-4084-8087-4B7B12DD62BB}"/>
    <cellStyle name="Note 7 2 10" xfId="17413" xr:uid="{36D91831-92DC-4316-859D-1BA9BEB97CBF}"/>
    <cellStyle name="Note 7 2 11" xfId="14835" xr:uid="{5F679F3B-DA3C-49D0-B72E-171ED00E95BC}"/>
    <cellStyle name="Note 7 2 12" xfId="13986" xr:uid="{62D46CA2-C4CB-4430-98C9-4932B09EF1D9}"/>
    <cellStyle name="Note 7 2 13" xfId="13152" xr:uid="{8FA6E7DD-74FA-4CDA-9575-330E495A9C58}"/>
    <cellStyle name="Note 7 2 14" xfId="19333" xr:uid="{71A068C5-A42A-4A96-8F03-5A02264AC6AD}"/>
    <cellStyle name="Note 7 2 15" xfId="12276" xr:uid="{995E0009-9642-40F9-AF85-2C04859DD753}"/>
    <cellStyle name="Note 7 2 16" xfId="20697" xr:uid="{00B99801-072B-4A3A-83CA-60A1BC98D9FD}"/>
    <cellStyle name="Note 7 2 17" xfId="20293" xr:uid="{A67B7588-15B3-4416-91F2-7BFC1CADC277}"/>
    <cellStyle name="Note 7 2 18" xfId="28792" xr:uid="{09EB1964-3607-4DE6-89CF-D8E9040ADF9D}"/>
    <cellStyle name="Note 7 2 19" xfId="28384" xr:uid="{61199474-8EAE-49DF-AD7C-04F921ADFC9C}"/>
    <cellStyle name="Note 7 2 2" xfId="11554" xr:uid="{D0A35FB5-C01D-4355-8E64-E2AE8A679C36}"/>
    <cellStyle name="Note 7 2 2 2" xfId="27732" xr:uid="{70B034CE-8150-4C03-9F69-9E50F4221768}"/>
    <cellStyle name="Note 7 2 2 3" xfId="35925" xr:uid="{00AA72AE-1976-4537-8713-8F1358EB79A5}"/>
    <cellStyle name="Note 7 2 20" xfId="29067" xr:uid="{80C4B31A-01A2-4C9E-A87D-AC85171979BD}"/>
    <cellStyle name="Note 7 2 3" xfId="12491" xr:uid="{5CC42E37-680F-41C0-92F8-3932D7BF6007}"/>
    <cellStyle name="Note 7 2 4" xfId="15664" xr:uid="{7E62B837-6A3B-41F1-93C0-EA309137A122}"/>
    <cellStyle name="Note 7 2 5" xfId="14757" xr:uid="{03F4C182-AFE4-4579-8119-2D37566DC4A4}"/>
    <cellStyle name="Note 7 2 6" xfId="16468" xr:uid="{82D38823-5FAE-42A6-A01F-929F2E275DC9}"/>
    <cellStyle name="Note 7 2 7" xfId="14521" xr:uid="{3137589B-CF45-46D5-9AE3-B22D939D4B53}"/>
    <cellStyle name="Note 7 2 8" xfId="13092" xr:uid="{B98BA177-D559-41C8-A42D-54ED8949E733}"/>
    <cellStyle name="Note 7 2 9" xfId="17038" xr:uid="{6187A8DB-3630-4DDE-A360-9E8DE676DAE7}"/>
    <cellStyle name="Note 7 20" xfId="21327" xr:uid="{6BFC971B-87EC-4FBB-B76C-E14211A03B7A}"/>
    <cellStyle name="Note 7 21" xfId="28482" xr:uid="{B262B7FC-E76E-4C9D-A77D-BE8599F3CDF0}"/>
    <cellStyle name="Note 7 22" xfId="29443" xr:uid="{F48C23F8-3BDD-4F18-BAFD-38B1CF95D323}"/>
    <cellStyle name="Note 7 3" xfId="809" xr:uid="{64C25EAC-56F2-46C1-B6E8-408D0D730E91}"/>
    <cellStyle name="Note 7 3 10" xfId="15104" xr:uid="{3E000E6C-71E6-4A4F-B904-C76251D17BB4}"/>
    <cellStyle name="Note 7 3 11" xfId="13809" xr:uid="{AD7C5D21-CE30-45B5-BE43-200A25A7A839}"/>
    <cellStyle name="Note 7 3 12" xfId="14171" xr:uid="{E00C5B56-E521-42CB-BB64-9522FA9B0081}"/>
    <cellStyle name="Note 7 3 13" xfId="17012" xr:uid="{713B1BF8-65E6-44AE-A0C9-A3A5FB57CB55}"/>
    <cellStyle name="Note 7 3 14" xfId="14997" xr:uid="{B642DC32-0929-48C9-9F8F-F9944B16E347}"/>
    <cellStyle name="Note 7 3 15" xfId="13701" xr:uid="{AB46F0E2-9946-4A9A-9330-219B6F05D4D7}"/>
    <cellStyle name="Note 7 3 16" xfId="20565" xr:uid="{D5B6B248-C612-48CC-B799-AF7F6EAF7E5B}"/>
    <cellStyle name="Note 7 3 17" xfId="27576" xr:uid="{FC92BE91-0164-485D-82A8-D87B00B7AB79}"/>
    <cellStyle name="Note 7 3 18" xfId="28660" xr:uid="{FD411E8B-EDEC-4608-829C-8F9A09B04177}"/>
    <cellStyle name="Note 7 3 19" xfId="35764" xr:uid="{0B596798-78AF-424A-8599-A2B41450471D}"/>
    <cellStyle name="Note 7 3 2" xfId="11555" xr:uid="{3F29B251-F8AC-49EE-ACF3-9FF7B8F13F3C}"/>
    <cellStyle name="Note 7 3 20" xfId="35581" xr:uid="{961123B0-FC86-488D-A4B5-E533515FF508}"/>
    <cellStyle name="Note 7 3 3" xfId="12389" xr:uid="{219F13B3-3B5E-46EE-AB03-158DD3A49181}"/>
    <cellStyle name="Note 7 3 4" xfId="14078" xr:uid="{D4E6E72F-56BA-4527-8204-B68EBCB18530}"/>
    <cellStyle name="Note 7 3 5" xfId="12743" xr:uid="{826BC9B1-123D-46E8-BA97-F9885245B37A}"/>
    <cellStyle name="Note 7 3 6" xfId="13755" xr:uid="{21CB44A6-AA17-43C5-B0B8-D218F1862EFE}"/>
    <cellStyle name="Note 7 3 7" xfId="13036" xr:uid="{BA4FCB2A-E1C2-49C0-9176-E8A8912A19A1}"/>
    <cellStyle name="Note 7 3 8" xfId="15770" xr:uid="{FECF3494-6F4C-4203-ADE9-087A1DC933C9}"/>
    <cellStyle name="Note 7 3 9" xfId="14872" xr:uid="{DF784B12-CF5E-4FD0-8F56-DF5AD8AA9102}"/>
    <cellStyle name="Note 7 4" xfId="854" xr:uid="{AF00C6F9-42E9-456C-B1D4-4BA79AB7D1B2}"/>
    <cellStyle name="Note 7 4 10" xfId="18023" xr:uid="{074E0C85-A911-4281-8946-28EFE5814AEF}"/>
    <cellStyle name="Note 7 4 11" xfId="18380" xr:uid="{0761B1BC-BF9C-41F7-8042-0B1A9A1A12F6}"/>
    <cellStyle name="Note 7 4 12" xfId="18721" xr:uid="{A6020FD5-6B40-46F7-8AB2-CBF96A092EF9}"/>
    <cellStyle name="Note 7 4 13" xfId="19058" xr:uid="{4D4875ED-ADA1-4A3C-B303-486DF5EF7E6A}"/>
    <cellStyle name="Note 7 4 14" xfId="19399" xr:uid="{9F16C2FC-D5CF-4FFE-8127-A166A0AFA680}"/>
    <cellStyle name="Note 7 4 15" xfId="19719" xr:uid="{A367415C-BCBE-4B04-978F-1BBC3F996835}"/>
    <cellStyle name="Note 7 4 16" xfId="20610" xr:uid="{D29F6278-B67C-44AD-B1EC-0F3AB2749234}"/>
    <cellStyle name="Note 7 4 17" xfId="20312" xr:uid="{5AD55484-A353-4B08-8F3D-86BAA7919BE5}"/>
    <cellStyle name="Note 7 4 18" xfId="28705" xr:uid="{9C132051-EA01-4FF0-A6C3-54B79222D5EF}"/>
    <cellStyle name="Note 7 4 19" xfId="28403" xr:uid="{12D873FB-6C0B-49A8-9E1E-A7BE00938A70}"/>
    <cellStyle name="Note 7 4 2" xfId="11553" xr:uid="{3BCE1C64-365B-4F5B-A03F-F5CDA34DAEFC}"/>
    <cellStyle name="Note 7 4 2 2" xfId="27731" xr:uid="{4C18A7F8-8CC9-47E0-A2D7-58CCB023F5E2}"/>
    <cellStyle name="Note 7 4 2 3" xfId="35924" xr:uid="{08475100-A8D2-43DC-A952-07410FDBC9F8}"/>
    <cellStyle name="Note 7 4 20" xfId="36474" xr:uid="{20A270AE-7CDB-4A69-98E0-9B4848BADE97}"/>
    <cellStyle name="Note 7 4 3" xfId="12431" xr:uid="{EFC561DC-BDC9-4B71-9CF4-D1F81D03C62D}"/>
    <cellStyle name="Note 7 4 4" xfId="15748" xr:uid="{6A30C058-A23C-4481-9DE8-609E3FDB3AFB}"/>
    <cellStyle name="Note 7 4 5" xfId="16135" xr:uid="{E0893AD9-4600-4EA3-A539-C2ACB9C89DC8}"/>
    <cellStyle name="Note 7 4 6" xfId="16540" xr:uid="{B7D59CA3-9366-461F-AD03-FE4B3ED9B068}"/>
    <cellStyle name="Note 7 4 7" xfId="16923" xr:uid="{FF57F265-57F0-4EAF-A857-F5E3D061C60D}"/>
    <cellStyle name="Note 7 4 8" xfId="17297" xr:uid="{5C77E4B7-B5B7-4A15-A8ED-DF5559C413DB}"/>
    <cellStyle name="Note 7 4 9" xfId="17666" xr:uid="{51B7C528-5224-482E-AD5F-9B39784A6FC9}"/>
    <cellStyle name="Note 7 5" xfId="833" xr:uid="{3E1B7784-F178-445D-A39A-9A530B43E59A}"/>
    <cellStyle name="Note 7 5 10" xfId="14090" xr:uid="{D379C4A4-2091-422A-9E97-605DBC285E52}"/>
    <cellStyle name="Note 7 5 11" xfId="17229" xr:uid="{1E71F667-7DC5-4B9A-9094-43828A7123B5}"/>
    <cellStyle name="Note 7 5 12" xfId="13495" xr:uid="{BA4B4E92-920B-486C-9FF5-CA0E825ABCB4}"/>
    <cellStyle name="Note 7 5 13" xfId="15038" xr:uid="{8AC96C9E-7181-4B7E-BC84-6A831A04A803}"/>
    <cellStyle name="Note 7 5 14" xfId="13952" xr:uid="{72B3E05B-2516-4231-87CB-566CAA66202A}"/>
    <cellStyle name="Note 7 5 15" xfId="20589" xr:uid="{BB34EA01-C864-4D97-B685-A3F92D677F25}"/>
    <cellStyle name="Note 7 5 16" xfId="20326" xr:uid="{45B93679-7BC7-4560-A0F3-A3D4DA6776F4}"/>
    <cellStyle name="Note 7 5 17" xfId="28684" xr:uid="{7BD52C6F-7B15-4CE7-A48C-21826EF48F2E}"/>
    <cellStyle name="Note 7 5 18" xfId="28417" xr:uid="{E15764A8-6810-4293-A054-96A482B7E3A6}"/>
    <cellStyle name="Note 7 5 19" xfId="35611" xr:uid="{94B76F4F-ED51-474B-87CB-C11A895903F5}"/>
    <cellStyle name="Note 7 5 2" xfId="12413" xr:uid="{2AF2044A-DA0A-46EB-9199-B4C14C0ABD62}"/>
    <cellStyle name="Note 7 5 3" xfId="12551" xr:uid="{F6E9A34E-E7D4-4AD8-A22F-5F22730A397B}"/>
    <cellStyle name="Note 7 5 4" xfId="14156" xr:uid="{6EBA58D0-F935-4E23-9F59-545B4479A2F1}"/>
    <cellStyle name="Note 7 5 5" xfId="14941" xr:uid="{2B4AF6C9-DA3C-4CBC-8C16-30A5E2D90BE3}"/>
    <cellStyle name="Note 7 5 6" xfId="15068" xr:uid="{A8CE1959-C888-42D6-A708-008AE7B869A2}"/>
    <cellStyle name="Note 7 5 7" xfId="13370" xr:uid="{CC7E31A0-E6B0-45E1-B9EF-F3B7A8033176}"/>
    <cellStyle name="Note 7 5 8" xfId="15330" xr:uid="{E9583215-2AEB-4CB7-AF41-FD644D22F9AA}"/>
    <cellStyle name="Note 7 5 9" xfId="13453" xr:uid="{A67C78F9-542F-45FB-A20D-16447A4561DD}"/>
    <cellStyle name="Note 7 6" xfId="12255" xr:uid="{62C04D93-ABC0-469A-9F45-5A9AE8587CB2}"/>
    <cellStyle name="Note 7 7" xfId="13945" xr:uid="{D444A38B-41A7-4136-8B85-66D0FB7554C7}"/>
    <cellStyle name="Note 7 8" xfId="13703" xr:uid="{E3B2BEA0-F92D-45BB-BD53-15DD0BA5FD5B}"/>
    <cellStyle name="Note 7 9" xfId="14389" xr:uid="{F7F1DAD5-38F1-4CB7-BD8D-D453172AE4CD}"/>
    <cellStyle name="Note 8" xfId="517" xr:uid="{7D54ED11-CA37-4132-BAFF-CD3E92E3DB27}"/>
    <cellStyle name="Note 8 10" xfId="15564" xr:uid="{AC24A49B-F18C-4515-B6EB-D3B85B039B1D}"/>
    <cellStyle name="Note 8 11" xfId="13082" xr:uid="{7D0BE013-480C-4F57-8332-3EF5A532EB7A}"/>
    <cellStyle name="Note 8 12" xfId="14631" xr:uid="{397C093E-68FC-4B58-A5CB-44D8F68AE584}"/>
    <cellStyle name="Note 8 13" xfId="13650" xr:uid="{0B82157E-CED2-4256-853E-368A2E740FF8}"/>
    <cellStyle name="Note 8 14" xfId="12632" xr:uid="{719DC08D-A193-42B8-A515-92DDD5692E46}"/>
    <cellStyle name="Note 8 15" xfId="16856" xr:uid="{7CAF2737-6649-4F9A-8B39-55EA951067B3}"/>
    <cellStyle name="Note 8 16" xfId="13162" xr:uid="{084DE77F-1450-4248-9CD7-CB014867F2FB}"/>
    <cellStyle name="Note 8 17" xfId="13077" xr:uid="{354C68ED-69A4-444F-AFBB-B44DA75E2485}"/>
    <cellStyle name="Note 8 18" xfId="14597" xr:uid="{54B7DFDB-77D9-4101-8C21-4128B2DFA784}"/>
    <cellStyle name="Note 8 19" xfId="20392" xr:uid="{057F03DA-FC85-491E-8864-99AA78543941}"/>
    <cellStyle name="Note 8 2" xfId="942" xr:uid="{29A9396A-CF2A-4500-BB2B-29E50B35359D}"/>
    <cellStyle name="Note 8 2 10" xfId="17412" xr:uid="{1D1AE03C-62E3-4704-8E89-A7432941512C}"/>
    <cellStyle name="Note 8 2 11" xfId="12223" xr:uid="{1A96B68A-2B9E-4C8D-B4A6-D8B36F2B6BDD}"/>
    <cellStyle name="Note 8 2 12" xfId="14100" xr:uid="{05509F97-860B-4BE8-B7EF-D36FC52E5F44}"/>
    <cellStyle name="Note 8 2 13" xfId="12179" xr:uid="{891C6135-DD50-4776-B2A5-3267CF6AFB10}"/>
    <cellStyle name="Note 8 2 14" xfId="15776" xr:uid="{F4DB9E6B-3280-4046-87F8-76D72F652450}"/>
    <cellStyle name="Note 8 2 15" xfId="12986" xr:uid="{B29A9D59-10B5-4248-9DFD-376F5802DC95}"/>
    <cellStyle name="Note 8 2 16" xfId="20698" xr:uid="{B5BEC612-4692-436B-B783-4BFA82313CA6}"/>
    <cellStyle name="Note 8 2 17" xfId="20453" xr:uid="{6008AF6E-A2AE-4443-AB21-257816CCCA45}"/>
    <cellStyle name="Note 8 2 18" xfId="28793" xr:uid="{9E3930D2-1DF8-4935-A3DF-4B1778611B17}"/>
    <cellStyle name="Note 8 2 19" xfId="28547" xr:uid="{AD025A5D-5717-459E-96FC-823D0DD946C5}"/>
    <cellStyle name="Note 8 2 2" xfId="11557" xr:uid="{5555A8A0-A007-45E8-965C-CD88A9B344CF}"/>
    <cellStyle name="Note 8 2 2 2" xfId="27734" xr:uid="{B7C96050-1B71-4F21-B28B-1543328F7BC6}"/>
    <cellStyle name="Note 8 2 2 3" xfId="35927" xr:uid="{416B54AA-A31A-4A29-9A41-273DE3C3CF99}"/>
    <cellStyle name="Note 8 2 20" xfId="36278" xr:uid="{5D5C0893-6871-47AC-BC4D-CB5222A553B6}"/>
    <cellStyle name="Note 8 2 3" xfId="12492" xr:uid="{5018E694-A3D7-4507-9E26-F260EE3495D8}"/>
    <cellStyle name="Note 8 2 4" xfId="15666" xr:uid="{5C21DA7A-BD49-411A-9F64-69B1D2AA050F}"/>
    <cellStyle name="Note 8 2 5" xfId="14692" xr:uid="{EAAEB42F-1CE9-4363-846F-27FD7B61616A}"/>
    <cellStyle name="Note 8 2 6" xfId="13088" xr:uid="{8DB6AF5E-A2DF-46C3-9D9C-3A58C115FF81}"/>
    <cellStyle name="Note 8 2 7" xfId="13614" xr:uid="{FBF6E307-7954-4D84-87B6-0D4995E81558}"/>
    <cellStyle name="Note 8 2 8" xfId="12470" xr:uid="{5A4DAAAA-B564-41C3-B43F-461DD73658C5}"/>
    <cellStyle name="Note 8 2 9" xfId="17037" xr:uid="{E116E36C-A7A1-4D09-B4AD-3180501BCB7F}"/>
    <cellStyle name="Note 8 20" xfId="21369" xr:uid="{CEA4646C-6225-4CD3-92DA-27F45A2C2692}"/>
    <cellStyle name="Note 8 21" xfId="28483" xr:uid="{1F1EC487-002E-44A7-8B98-9F64B255BE9E}"/>
    <cellStyle name="Note 8 22" xfId="29486" xr:uid="{7733AD92-40B0-477B-9550-A581EB22B8ED}"/>
    <cellStyle name="Note 8 3" xfId="808" xr:uid="{A0F4A8DD-0C9B-4290-83A7-B1C477BD42C4}"/>
    <cellStyle name="Note 8 3 10" xfId="14423" xr:uid="{A107EB2B-CBA7-4548-A39F-04ABA75617D6}"/>
    <cellStyle name="Note 8 3 11" xfId="13982" xr:uid="{7C09CAF5-495A-47AF-BE13-D230702E26D5}"/>
    <cellStyle name="Note 8 3 12" xfId="14163" xr:uid="{8B95523F-4713-48BD-84C7-EDA74B3F3300}"/>
    <cellStyle name="Note 8 3 13" xfId="13504" xr:uid="{1DAE6B21-CC7E-49D2-A955-617D8A01055B}"/>
    <cellStyle name="Note 8 3 14" xfId="17759" xr:uid="{00B80D69-4C44-4042-A3C1-C985372BEBC1}"/>
    <cellStyle name="Note 8 3 15" xfId="15111" xr:uid="{40182747-F630-4C61-993A-339143C27870}"/>
    <cellStyle name="Note 8 3 16" xfId="20564" xr:uid="{E2632671-BD10-477A-8007-53D2C3DFC9A9}"/>
    <cellStyle name="Note 8 3 17" xfId="27574" xr:uid="{69C879F8-2BA7-4518-AEA6-F70742637BA8}"/>
    <cellStyle name="Note 8 3 18" xfId="28659" xr:uid="{09A4EE68-F21D-4C08-8BD7-BDB0F73010AF}"/>
    <cellStyle name="Note 8 3 19" xfId="35762" xr:uid="{3CE3BF92-3A2C-4E39-B2B1-12BC92B7CBB2}"/>
    <cellStyle name="Note 8 3 2" xfId="11558" xr:uid="{7560FBF1-BD99-41E5-AC57-910081B24CC5}"/>
    <cellStyle name="Note 8 3 20" xfId="35379" xr:uid="{040D5F4D-10EB-49E7-AC6B-656E6BF3471D}"/>
    <cellStyle name="Note 8 3 3" xfId="12388" xr:uid="{8DCCE2E3-FB38-4C70-AA86-22FACAB7B680}"/>
    <cellStyle name="Note 8 3 4" xfId="13305" xr:uid="{72A96B45-01B3-4BDE-83E4-D93F1F9BE17B}"/>
    <cellStyle name="Note 8 3 5" xfId="14022" xr:uid="{F1DD23E4-6772-4EE4-96A9-B7EC4C1DAC3D}"/>
    <cellStyle name="Note 8 3 6" xfId="15520" xr:uid="{A5021640-F4DD-462A-B0AA-B7BD208FB157}"/>
    <cellStyle name="Note 8 3 7" xfId="13072" xr:uid="{F2DB9583-176E-4996-8AD5-1BA2831B4415}"/>
    <cellStyle name="Note 8 3 8" xfId="15313" xr:uid="{843AF319-4737-44CE-B3C7-B13747AFA36C}"/>
    <cellStyle name="Note 8 3 9" xfId="13228" xr:uid="{7C0E0EA5-2EB7-46B8-ADBB-1C58E91A50E3}"/>
    <cellStyle name="Note 8 4" xfId="855" xr:uid="{4B33CD20-A0BA-488C-BBDA-304507BF6AF4}"/>
    <cellStyle name="Note 8 4 10" xfId="18027" xr:uid="{7587214D-2B98-4829-935E-21A7DDB9782A}"/>
    <cellStyle name="Note 8 4 11" xfId="18379" xr:uid="{926A5D1C-B01D-41CB-9683-A8C4E4DEFA71}"/>
    <cellStyle name="Note 8 4 12" xfId="18720" xr:uid="{81F0EDB3-E3FC-41AF-A085-818E39360D43}"/>
    <cellStyle name="Note 8 4 13" xfId="19057" xr:uid="{499126D2-93AD-40A2-A201-827E5F2F6CFD}"/>
    <cellStyle name="Note 8 4 14" xfId="19398" xr:uid="{40B1DD3C-073F-4EE5-B89C-92F4FD444BF5}"/>
    <cellStyle name="Note 8 4 15" xfId="19718" xr:uid="{4FB09FE1-F306-4309-81C3-8B54289DD61F}"/>
    <cellStyle name="Note 8 4 16" xfId="20611" xr:uid="{F5A43672-37EF-40CF-900A-9631261638CF}"/>
    <cellStyle name="Note 8 4 17" xfId="20311" xr:uid="{06BAE7A0-0A18-4A09-BB0C-CBF8535A59F1}"/>
    <cellStyle name="Note 8 4 18" xfId="28706" xr:uid="{2952A13A-FC6E-4B5D-B005-EA6DEA9F8926}"/>
    <cellStyle name="Note 8 4 19" xfId="28402" xr:uid="{703C608A-C0A6-4FDB-B279-E6C52E8ECEEA}"/>
    <cellStyle name="Note 8 4 2" xfId="11556" xr:uid="{EFFAFA83-0344-4838-9706-FBD10E226AF5}"/>
    <cellStyle name="Note 8 4 2 2" xfId="27733" xr:uid="{761A4D16-46EE-48BD-8AE9-BD720398E812}"/>
    <cellStyle name="Note 8 4 2 3" xfId="35926" xr:uid="{27865433-EC13-4301-ACD9-8B80B9D5623E}"/>
    <cellStyle name="Note 8 4 20" xfId="36473" xr:uid="{C1445DC7-4ECC-4EEF-9ADF-88B11A8A0531}"/>
    <cellStyle name="Note 8 4 3" xfId="12432" xr:uid="{BDB97B95-3D90-48EF-AFCE-6A7EC6121E4A}"/>
    <cellStyle name="Note 8 4 4" xfId="15747" xr:uid="{03FD2C72-173A-459F-94BF-5B54DE44CE03}"/>
    <cellStyle name="Note 8 4 5" xfId="16134" xr:uid="{4D571BA9-88F2-4F63-A758-F3952E7917FF}"/>
    <cellStyle name="Note 8 4 6" xfId="16539" xr:uid="{585F1281-7E60-497D-8806-470610CD87B7}"/>
    <cellStyle name="Note 8 4 7" xfId="16922" xr:uid="{35E69939-530D-466C-9301-851D6356158F}"/>
    <cellStyle name="Note 8 4 8" xfId="17292" xr:uid="{CB9CF222-DD17-4618-A6C9-750FFF8C99B6}"/>
    <cellStyle name="Note 8 4 9" xfId="17670" xr:uid="{E86525AB-401C-4064-B68C-EF8286A9EA04}"/>
    <cellStyle name="Note 8 5" xfId="832" xr:uid="{8B2D4AE3-CE27-4A7A-80C6-64FAA34D6518}"/>
    <cellStyle name="Note 8 5 10" xfId="14499" xr:uid="{7A4848FE-7BDD-4D8C-8FD0-1CF2FEB2B40B}"/>
    <cellStyle name="Note 8 5 11" xfId="14046" xr:uid="{AC890BF3-3B7F-4254-B72D-0F11DB6DB84A}"/>
    <cellStyle name="Note 8 5 12" xfId="12615" xr:uid="{96D16280-C8A1-4223-B628-584327D2E556}"/>
    <cellStyle name="Note 8 5 13" xfId="14755" xr:uid="{E09237A1-2E5C-43D3-BD1F-30F60A0E4DD6}"/>
    <cellStyle name="Note 8 5 14" xfId="17001" xr:uid="{ACE07816-EAED-423B-9679-1532B92CB683}"/>
    <cellStyle name="Note 8 5 15" xfId="20588" xr:uid="{DB02A0A4-C127-4CCF-B6EB-E6F6E839C4BB}"/>
    <cellStyle name="Note 8 5 16" xfId="20327" xr:uid="{D17D13ED-90A5-46B5-85C9-EB3091196E6B}"/>
    <cellStyle name="Note 8 5 17" xfId="28683" xr:uid="{6559C554-DE51-4E41-86F2-B6E4B2E22DF1}"/>
    <cellStyle name="Note 8 5 18" xfId="28418" xr:uid="{78CABF53-D253-4AEA-B7B5-DF641B4120C4}"/>
    <cellStyle name="Note 8 5 19" xfId="28331" xr:uid="{5ACCD9F4-BF2C-4F67-ACD9-2C599DD0C5B7}"/>
    <cellStyle name="Note 8 5 2" xfId="12412" xr:uid="{C892770E-74F1-49B4-8400-27A32027AFED}"/>
    <cellStyle name="Note 8 5 3" xfId="13145" xr:uid="{3CB4053C-60B5-4300-B184-1174F74EE309}"/>
    <cellStyle name="Note 8 5 4" xfId="14203" xr:uid="{3D898AD2-02B0-4A9A-A94B-E15ACBF15D86}"/>
    <cellStyle name="Note 8 5 5" xfId="13925" xr:uid="{A717A9DD-E511-4D44-BAC0-86980FCACFBC}"/>
    <cellStyle name="Note 8 5 6" xfId="13823" xr:uid="{FA60E8BC-D523-4D75-92C9-5DFB5DFE6CD3}"/>
    <cellStyle name="Note 8 5 7" xfId="15601" xr:uid="{35F3A507-D8E3-4F0E-88D1-B027B272EF4B}"/>
    <cellStyle name="Note 8 5 8" xfId="14434" xr:uid="{D796E2E5-16B6-4BA9-AA4E-367744AAF076}"/>
    <cellStyle name="Note 8 5 9" xfId="13485" xr:uid="{E1C95175-BB4B-4156-ADD3-FEAF69900F01}"/>
    <cellStyle name="Note 8 6" xfId="12256" xr:uid="{102C6D8D-D68B-466F-AB67-46C89C87A1B1}"/>
    <cellStyle name="Note 8 7" xfId="13497" xr:uid="{96AD1F72-ABBB-4AC6-A71D-581893AB267F}"/>
    <cellStyle name="Note 8 8" xfId="15593" xr:uid="{3C097169-9E57-401D-871E-D8533A8ABDF6}"/>
    <cellStyle name="Note 8 9" xfId="14146" xr:uid="{BA2B25F6-66C2-449F-9653-55029FE0F2F1}"/>
    <cellStyle name="Note 9" xfId="518" xr:uid="{23DA69A3-A88D-427B-8B9D-61570C574FD1}"/>
    <cellStyle name="Note 9 10" xfId="13374" xr:uid="{1B1C4959-5670-4909-8498-6271D1FB1BC1}"/>
    <cellStyle name="Note 9 11" xfId="15039" xr:uid="{180AE04B-7C2E-4629-9692-84CF3EF55953}"/>
    <cellStyle name="Note 9 12" xfId="14738" xr:uid="{433C2FF4-48B3-46D7-BCE1-B086D2E843BD}"/>
    <cellStyle name="Note 9 13" xfId="12528" xr:uid="{900BAD15-986D-4420-802C-D085B4258AAB}"/>
    <cellStyle name="Note 9 14" xfId="12217" xr:uid="{FF39D62B-D7C0-4EDB-819F-55777AB58C13}"/>
    <cellStyle name="Note 9 15" xfId="14823" xr:uid="{42811BA1-95C4-45FD-B028-31D78DEE3464}"/>
    <cellStyle name="Note 9 16" xfId="14244" xr:uid="{6F4CDF8B-205E-4520-BEE3-5E8FE879788B}"/>
    <cellStyle name="Note 9 17" xfId="18656" xr:uid="{CD85338E-8A85-47C2-8CC8-BA2CF316851F}"/>
    <cellStyle name="Note 9 18" xfId="15351" xr:uid="{67AD8274-5440-44B5-822B-B179AC93DB65}"/>
    <cellStyle name="Note 9 19" xfId="20393" xr:uid="{126A62AD-9322-46A5-834D-9B60921081D9}"/>
    <cellStyle name="Note 9 2" xfId="943" xr:uid="{DDA89067-8852-4C10-91A8-07E72A8C87D0}"/>
    <cellStyle name="Note 9 2 10" xfId="17411" xr:uid="{21B5BCBA-55E2-404C-AEB0-6F27BC864E48}"/>
    <cellStyle name="Note 9 2 11" xfId="17780" xr:uid="{47402018-FD20-410D-B692-76F34A1ACF10}"/>
    <cellStyle name="Note 9 2 12" xfId="18129" xr:uid="{1558D94F-4FDB-4ABF-957A-81B04C72F005}"/>
    <cellStyle name="Note 9 2 13" xfId="13172" xr:uid="{4693C39F-1ABE-473A-A038-2F68AC86C0E9}"/>
    <cellStyle name="Note 9 2 14" xfId="18816" xr:uid="{4F8EBF3E-1AD2-470B-83D7-45DB5B936A1F}"/>
    <cellStyle name="Note 9 2 15" xfId="12755" xr:uid="{3EA2F91A-8A09-4E85-B2A0-97455580979F}"/>
    <cellStyle name="Note 9 2 16" xfId="20699" xr:uid="{12093A16-DD2A-44B9-B2BE-FB10BCAA41D9}"/>
    <cellStyle name="Note 9 2 17" xfId="27550" xr:uid="{7D4DD13F-49F7-433F-BA7A-72CAE4D8A030}"/>
    <cellStyle name="Note 9 2 18" xfId="28794" xr:uid="{FE196B81-49B1-41AD-BC6F-2223B8A8C17C}"/>
    <cellStyle name="Note 9 2 19" xfId="35738" xr:uid="{E8C4C55B-FCBF-49F6-BEF4-810C203FB907}"/>
    <cellStyle name="Note 9 2 2" xfId="11560" xr:uid="{E99D7A32-D866-4735-B2E8-907308D3AE50}"/>
    <cellStyle name="Note 9 2 2 2" xfId="27736" xr:uid="{CD36414A-B120-4CC5-849E-A66671C5C179}"/>
    <cellStyle name="Note 9 2 2 3" xfId="35929" xr:uid="{E9C6AC82-4B90-4542-BBE6-A04957B880DE}"/>
    <cellStyle name="Note 9 2 20" xfId="36332" xr:uid="{19CDEF22-86D5-4420-8653-E9CC57DC7B71}"/>
    <cellStyle name="Note 9 2 3" xfId="12493" xr:uid="{98A04FE1-B145-49A8-A926-7A52589CC594}"/>
    <cellStyle name="Note 9 2 4" xfId="15665" xr:uid="{428E564D-FEB5-47A5-871E-446D4E338B41}"/>
    <cellStyle name="Note 9 2 5" xfId="14002" xr:uid="{C64216EE-661B-4A0A-8BF7-33EE818BBCC2}"/>
    <cellStyle name="Note 9 2 6" xfId="15880" xr:uid="{51832BC4-17E6-4E96-B05E-3497AFA4D5E4}"/>
    <cellStyle name="Note 9 2 7" xfId="16277" xr:uid="{F2F481CA-4CB4-4373-A87C-AB5F51CC7A61}"/>
    <cellStyle name="Note 9 2 8" xfId="15062" xr:uid="{18DECC89-F3D8-4A0F-8209-9F115790416E}"/>
    <cellStyle name="Note 9 2 9" xfId="17036" xr:uid="{8E838825-990B-48B6-AC25-257C07FE96DE}"/>
    <cellStyle name="Note 9 20" xfId="20469" xr:uid="{23E42E34-27BE-4913-B26C-C417AEF19859}"/>
    <cellStyle name="Note 9 21" xfId="28484" xr:uid="{0EB07417-7A0F-430B-9FB5-4081545AFE07}"/>
    <cellStyle name="Note 9 22" xfId="28565" xr:uid="{C622BB42-A444-41C7-9CD4-DA62735E336A}"/>
    <cellStyle name="Note 9 3" xfId="807" xr:uid="{9A791440-B83C-4369-A5E6-0E5415A798D1}"/>
    <cellStyle name="Note 9 3 10" xfId="12855" xr:uid="{40BF64BB-537C-4CA4-AA7C-1E45F62E4F06}"/>
    <cellStyle name="Note 9 3 11" xfId="15678" xr:uid="{A060BED3-08EF-4368-9923-2ECD4A8EA471}"/>
    <cellStyle name="Note 9 3 12" xfId="15495" xr:uid="{DC2097F6-D117-4FEF-8C72-B659BF18750A}"/>
    <cellStyle name="Note 9 3 13" xfId="12963" xr:uid="{3A897423-B06A-4CBC-B10D-11D63286CC17}"/>
    <cellStyle name="Note 9 3 14" xfId="13477" xr:uid="{9C6E41DE-EDB5-4B28-B0F7-D17166FE53F8}"/>
    <cellStyle name="Note 9 3 15" xfId="12994" xr:uid="{8DE4092A-B787-4589-B271-7E9469E7C10F}"/>
    <cellStyle name="Note 9 3 16" xfId="20563" xr:uid="{D3626198-5A21-4373-8144-5AA7593183AB}"/>
    <cellStyle name="Note 9 3 17" xfId="21224" xr:uid="{0CB68C73-0C30-470C-8025-3BF15FE87112}"/>
    <cellStyle name="Note 9 3 18" xfId="28658" xr:uid="{0C6F31B8-1225-4673-8AC8-B44CE0972DBC}"/>
    <cellStyle name="Note 9 3 19" xfId="29340" xr:uid="{0600EEA0-1B46-461B-BDCB-B559CB6053F8}"/>
    <cellStyle name="Note 9 3 2" xfId="11561" xr:uid="{3DB79518-863A-494D-9001-A18DB3E816E5}"/>
    <cellStyle name="Note 9 3 20" xfId="36237" xr:uid="{7DEF19C2-FD8E-4FA0-A272-68D584B202AF}"/>
    <cellStyle name="Note 9 3 3" xfId="12387" xr:uid="{441DDA4E-FF7F-4479-A3CC-4D49CB03D550}"/>
    <cellStyle name="Note 9 3 4" xfId="13777" xr:uid="{B36F36C7-5E2A-4F1A-8E9B-511CC99CE3E5}"/>
    <cellStyle name="Note 9 3 5" xfId="14399" xr:uid="{BD2FCD84-BA92-4675-B5D9-DDDC7B141E45}"/>
    <cellStyle name="Note 9 3 6" xfId="14481" xr:uid="{56373349-AEFB-4F71-AA1B-DC0AEE9C5148}"/>
    <cellStyle name="Note 9 3 7" xfId="13570" xr:uid="{87867862-1370-45F4-80D5-530486B73E9D}"/>
    <cellStyle name="Note 9 3 8" xfId="13114" xr:uid="{FE342EDE-207A-4FDB-93B3-868EC05255E7}"/>
    <cellStyle name="Note 9 3 9" xfId="13130" xr:uid="{56BA5AC6-F318-4FE9-90F0-6475126DE415}"/>
    <cellStyle name="Note 9 4" xfId="856" xr:uid="{C9D32F99-289E-4416-89EF-CC0946188629}"/>
    <cellStyle name="Note 9 4 10" xfId="18026" xr:uid="{1973AF62-1FB9-4CDE-A661-90A315D0D28A}"/>
    <cellStyle name="Note 9 4 11" xfId="18374" xr:uid="{0318DEBB-A420-4317-BECC-B6E578264341}"/>
    <cellStyle name="Note 9 4 12" xfId="18715" xr:uid="{076F0E0C-D764-4A5A-8F62-B1CBA2954C25}"/>
    <cellStyle name="Note 9 4 13" xfId="19056" xr:uid="{8692102A-D137-4CC7-8C84-B61C7C00EDB0}"/>
    <cellStyle name="Note 9 4 14" xfId="19393" xr:uid="{58F67958-A1CB-46D9-A877-9FC2A5F92BED}"/>
    <cellStyle name="Note 9 4 15" xfId="19717" xr:uid="{2C4795A3-287F-4AFC-801B-60D574A2FA9D}"/>
    <cellStyle name="Note 9 4 16" xfId="20612" xr:uid="{F543EAB8-9B57-49B1-830B-0DA16BFF12AD}"/>
    <cellStyle name="Note 9 4 17" xfId="20310" xr:uid="{B4E6450D-3EF0-4F1B-9113-A3C5C1526213}"/>
    <cellStyle name="Note 9 4 18" xfId="28707" xr:uid="{58222A9E-F1D1-482E-BE2F-B3243ECB5FB3}"/>
    <cellStyle name="Note 9 4 19" xfId="28401" xr:uid="{EC7C4D52-E02F-4B49-B6C8-EAAA62F82D7A}"/>
    <cellStyle name="Note 9 4 2" xfId="11559" xr:uid="{E49DFBCD-2106-41E6-AD4B-07730FDF85B4}"/>
    <cellStyle name="Note 9 4 2 2" xfId="27735" xr:uid="{B4EF84F2-6E11-4880-BCCF-34CF2199D700}"/>
    <cellStyle name="Note 9 4 2 3" xfId="35928" xr:uid="{E1AC0652-EF37-400C-BC76-B3EFA3802938}"/>
    <cellStyle name="Note 9 4 20" xfId="36472" xr:uid="{FF527726-1662-40D1-B4B4-A9053507AB46}"/>
    <cellStyle name="Note 9 4 3" xfId="12433" xr:uid="{EBA8F66A-AB35-4EB4-85D0-47FF349CE6E8}"/>
    <cellStyle name="Note 9 4 4" xfId="15746" xr:uid="{EF0D5626-14F0-42F7-B153-C774BD602FC2}"/>
    <cellStyle name="Note 9 4 5" xfId="16133" xr:uid="{8FDCED51-FAC3-47FD-B332-DF8557FDC7B3}"/>
    <cellStyle name="Note 9 4 6" xfId="16534" xr:uid="{3223AE9C-65BE-42BA-ACBF-E23FFF793CC8}"/>
    <cellStyle name="Note 9 4 7" xfId="16917" xr:uid="{7D5111FE-B880-45EA-88C6-CE3EE727B55F}"/>
    <cellStyle name="Note 9 4 8" xfId="17291" xr:uid="{DE4E6F2E-B13E-427E-BA73-A28AF60EBAB9}"/>
    <cellStyle name="Note 9 4 9" xfId="17669" xr:uid="{1ADF2979-4E57-4B62-B506-14E39E17647F}"/>
    <cellStyle name="Note 9 5" xfId="831" xr:uid="{FDEDA9DF-D705-4678-995B-63399D086E88}"/>
    <cellStyle name="Note 9 5 10" xfId="14848" xr:uid="{6D1AD936-CC31-4EBC-A35D-D8D4701ADD88}"/>
    <cellStyle name="Note 9 5 11" xfId="13862" xr:uid="{71DB1084-D358-4F26-8C71-FBF7CEECA04D}"/>
    <cellStyle name="Note 9 5 12" xfId="17313" xr:uid="{5E97F347-3D37-4A00-B71C-200D42022229}"/>
    <cellStyle name="Note 9 5 13" xfId="18452" xr:uid="{728866C3-3F31-4DED-8646-6AAA01EEA1A6}"/>
    <cellStyle name="Note 9 5 14" xfId="15663" xr:uid="{8B1399EF-B138-4B73-9A6D-955F8CE81FC1}"/>
    <cellStyle name="Note 9 5 15" xfId="20587" xr:uid="{AC1B1D66-5EB0-4C52-9FC2-86D6D3FDE552}"/>
    <cellStyle name="Note 9 5 16" xfId="20328" xr:uid="{5BD9BA4C-A2C0-42D1-AC7D-D7713A089755}"/>
    <cellStyle name="Note 9 5 17" xfId="28682" xr:uid="{0579D59C-F611-45FB-A7A5-7DDB83D5CF21}"/>
    <cellStyle name="Note 9 5 18" xfId="28419" xr:uid="{C40574B2-A275-45C9-8D37-E68334EA5E38}"/>
    <cellStyle name="Note 9 5 19" xfId="35797" xr:uid="{1D841D83-B9D5-45BD-BB8E-25DCF783C879}"/>
    <cellStyle name="Note 9 5 2" xfId="12411" xr:uid="{F364B1F7-409C-482A-923F-02B124209022}"/>
    <cellStyle name="Note 9 5 3" xfId="13435" xr:uid="{5D74C963-71D5-48F5-B140-3BA4A0C2E9AF}"/>
    <cellStyle name="Note 9 5 4" xfId="15640" xr:uid="{7095BCAA-57B0-4A8C-8D09-895B2A50A9AE}"/>
    <cellStyle name="Note 9 5 5" xfId="12931" xr:uid="{7AA52150-19AB-4744-B300-46C864A30D2F}"/>
    <cellStyle name="Note 9 5 6" xfId="14209" xr:uid="{F76549E0-ADAB-4D9A-83CC-89D9309C0A70}"/>
    <cellStyle name="Note 9 5 7" xfId="16292" xr:uid="{7BB63A56-9578-474D-B074-91979F4C8721}"/>
    <cellStyle name="Note 9 5 8" xfId="13237" xr:uid="{A5E441E7-A416-41F1-85DF-753104F36AD4}"/>
    <cellStyle name="Note 9 5 9" xfId="13468" xr:uid="{189AA144-7BB2-45A5-A145-14B23B937EC7}"/>
    <cellStyle name="Note 9 6" xfId="12257" xr:uid="{9A688104-106D-4E28-842A-CAA55B7F0103}"/>
    <cellStyle name="Note 9 7" xfId="13217" xr:uid="{5C600D2B-CA06-4463-95CF-3A2740455993}"/>
    <cellStyle name="Note 9 8" xfId="14624" xr:uid="{CC311553-628B-42F0-AEBE-EB5A01343BEA}"/>
    <cellStyle name="Note 9 9" xfId="15117" xr:uid="{C3BFBF67-C75F-46FE-87B7-79D37269D732}"/>
    <cellStyle name="Notes" xfId="11562" xr:uid="{38D714BF-00C8-43FF-9501-A12E86333F21}"/>
    <cellStyle name="Notes 2" xfId="11563" xr:uid="{09FDC40F-3C64-4FF1-8A09-4FD4E3E173D5}"/>
    <cellStyle name="Notes 2 2" xfId="28085" xr:uid="{3A19597A-1D01-4F79-867F-282930DD866B}"/>
    <cellStyle name="Notes 2 3" xfId="36465" xr:uid="{4392865F-BFD3-4DF6-9C45-1AE02E0934CC}"/>
    <cellStyle name="Notes 3" xfId="28084" xr:uid="{139B384C-C5D6-43B3-A444-E44E1B4BF892}"/>
    <cellStyle name="Notes 4" xfId="36464" xr:uid="{E4B26D68-7C8F-45BE-AFE0-68EE2A01EAD0}"/>
    <cellStyle name="Notiz" xfId="11564" xr:uid="{E554044C-238A-418B-8CC0-CA9E33243A5C}"/>
    <cellStyle name="Notiz 10" xfId="18010" xr:uid="{9A05A4E3-E832-4EAC-9B6A-E11251180906}"/>
    <cellStyle name="Notiz 11" xfId="18361" xr:uid="{34DF5093-2C82-4A80-AF05-0E9329EF89F5}"/>
    <cellStyle name="Notiz 12" xfId="18702" xr:uid="{E05FF98A-F649-47AA-BAD6-0EBECD9FF90D}"/>
    <cellStyle name="Notiz 13" xfId="19047" xr:uid="{54DE8A97-5F3D-4A5C-A39E-3D474B94FB94}"/>
    <cellStyle name="Notiz 14" xfId="19380" xr:uid="{D4C2276A-0AE9-45A4-8923-18C061925051}"/>
    <cellStyle name="Notiz 15" xfId="19708" xr:uid="{4BED49F5-7CD8-4347-9E36-D4BAA4BF73BE}"/>
    <cellStyle name="Notiz 16" xfId="20009" xr:uid="{BB408CD7-551E-4A06-933E-9C9774756C65}"/>
    <cellStyle name="Notiz 17" xfId="27737" xr:uid="{CEDA8E2A-C307-4DB6-8744-E5F9FBE6DEDC}"/>
    <cellStyle name="Notiz 18" xfId="28086" xr:uid="{C160CC8A-379A-47F3-A816-B830EB3294BD}"/>
    <cellStyle name="Notiz 19" xfId="35930" xr:uid="{B34C7FFC-5F61-4938-9326-E997F27912FE}"/>
    <cellStyle name="Notiz 2" xfId="11565" xr:uid="{8FD369F5-E22F-4DC6-B8FE-1AD3423ADD69}"/>
    <cellStyle name="Notiz 2 10" xfId="18362" xr:uid="{5F24FAD9-3C2C-4D37-9790-3DF2A1A5E804}"/>
    <cellStyle name="Notiz 2 11" xfId="18703" xr:uid="{F6ACB811-35A7-491D-9030-AD93705957D9}"/>
    <cellStyle name="Notiz 2 12" xfId="19048" xr:uid="{FD21E2D5-F397-4EA4-AAF4-219885361C7A}"/>
    <cellStyle name="Notiz 2 13" xfId="19381" xr:uid="{E5CABA70-6CC0-418C-818F-D5D9F257F67E}"/>
    <cellStyle name="Notiz 2 14" xfId="19709" xr:uid="{730ADDBB-4C62-49E9-88FC-B53F1C6A364B}"/>
    <cellStyle name="Notiz 2 15" xfId="20010" xr:uid="{F4B63E3B-CCBC-4B6F-B58B-10878182ECB3}"/>
    <cellStyle name="Notiz 2 16" xfId="27738" xr:uid="{D1BC6709-2F38-4D20-9403-4D69F1CDE4A1}"/>
    <cellStyle name="Notiz 2 17" xfId="28087" xr:uid="{3467CE6F-F2E5-4612-88BE-B0E5A76CAA90}"/>
    <cellStyle name="Notiz 2 18" xfId="35931" xr:uid="{44B8A983-6142-4CFF-9E91-7C75FD575B04}"/>
    <cellStyle name="Notiz 2 19" xfId="36467" xr:uid="{569F6C8E-55C4-4B1B-819C-15DAE197A07F}"/>
    <cellStyle name="Notiz 2 2" xfId="12006" xr:uid="{C1FC029E-B647-476D-BF88-CCCABB64A82A}"/>
    <cellStyle name="Notiz 2 2 10" xfId="18929" xr:uid="{CA77CAB7-FF56-4369-93ED-662817AE285B}"/>
    <cellStyle name="Notiz 2 2 11" xfId="19264" xr:uid="{3C2477DB-962B-45BA-9116-1D71B7689D20}"/>
    <cellStyle name="Notiz 2 2 12" xfId="19591" xr:uid="{B903AB93-560C-49E6-9048-88610A850E7C}"/>
    <cellStyle name="Notiz 2 2 13" xfId="19918" xr:uid="{9FC0F871-9D4F-46D7-AF1F-105D74829421}"/>
    <cellStyle name="Notiz 2 2 14" xfId="20180" xr:uid="{196DF88A-CD8E-430F-A8B8-5A60305BE271}"/>
    <cellStyle name="Notiz 2 2 15" xfId="27939" xr:uid="{0D54CF70-90FF-4379-85A5-C8031A53F3C8}"/>
    <cellStyle name="Notiz 2 2 16" xfId="28259" xr:uid="{BB7D9CF7-9888-45CB-A183-4895389902DF}"/>
    <cellStyle name="Notiz 2 2 17" xfId="36133" xr:uid="{C526EC1C-AB4C-45CF-A0EA-4B125AE19E04}"/>
    <cellStyle name="Notiz 2 2 18" xfId="36664" xr:uid="{EC9FC5D4-8F9A-4BC7-8D65-248F01152779}"/>
    <cellStyle name="Notiz 2 2 19" xfId="36934" xr:uid="{A5A8794A-72A9-429C-A402-0CE4F8BA59C9}"/>
    <cellStyle name="Notiz 2 2 2" xfId="15990" xr:uid="{B547AEFA-FD48-4B84-9B3A-3F39E2EAB896}"/>
    <cellStyle name="Notiz 2 2 3" xfId="16393" xr:uid="{E6612764-ABA5-41C5-8922-72F8398DD7D3}"/>
    <cellStyle name="Notiz 2 2 4" xfId="16779" xr:uid="{C42A6748-47CA-4540-BC95-9B9294DE5FD9}"/>
    <cellStyle name="Notiz 2 2 5" xfId="17153" xr:uid="{E097AC60-D740-427A-8C07-9BA877BE2579}"/>
    <cellStyle name="Notiz 2 2 6" xfId="17528" xr:uid="{6E07E74F-5E2B-418F-B3B0-7E5D31F96D10}"/>
    <cellStyle name="Notiz 2 2 7" xfId="17895" xr:uid="{93F2706E-7001-417B-B3EF-D871674AF1D2}"/>
    <cellStyle name="Notiz 2 2 8" xfId="18242" xr:uid="{5A6EEF46-2E44-4373-900D-46DAE1DFD2E8}"/>
    <cellStyle name="Notiz 2 2 9" xfId="18585" xr:uid="{BE72DF6B-02D2-46F4-9ECB-57B549F6410D}"/>
    <cellStyle name="Notiz 2 20" xfId="36756" xr:uid="{21549640-6146-44DE-B552-0B3C81B63359}"/>
    <cellStyle name="Notiz 2 3" xfId="15728" xr:uid="{D68E99FC-2E09-499F-AD5A-4AF16D6A9E96}"/>
    <cellStyle name="Notiz 2 4" xfId="16125" xr:uid="{C0283C48-D048-4E71-8396-EB8D1E184F43}"/>
    <cellStyle name="Notiz 2 5" xfId="16522" xr:uid="{DB0FBB0F-626F-41A9-A159-4288F0DDC915}"/>
    <cellStyle name="Notiz 2 6" xfId="16905" xr:uid="{F08F8A79-98AC-4D21-9E9F-3C862D11CFD8}"/>
    <cellStyle name="Notiz 2 7" xfId="17281" xr:uid="{12C2F9BC-D942-4081-B62A-A4AD38961B5A}"/>
    <cellStyle name="Notiz 2 8" xfId="17654" xr:uid="{850187EA-D428-4260-8C9B-C42416670065}"/>
    <cellStyle name="Notiz 2 9" xfId="18011" xr:uid="{FC38F072-CE8E-4524-AD3E-1063080187E3}"/>
    <cellStyle name="Notiz 20" xfId="36466" xr:uid="{B765D332-9481-4857-862D-531C5A7C61D0}"/>
    <cellStyle name="Notiz 21" xfId="36755" xr:uid="{F15D4D49-C21D-43C3-883C-F523EF1782FC}"/>
    <cellStyle name="Notiz 3" xfId="12005" xr:uid="{119E6A0C-6D83-40BD-A39F-62C4FF32698E}"/>
    <cellStyle name="Notiz 3 10" xfId="18928" xr:uid="{441486C1-E303-46C2-A017-D89C9F1935B9}"/>
    <cellStyle name="Notiz 3 11" xfId="19263" xr:uid="{EDA4E80E-E9CC-4DD1-BD60-616D5CA8ABBB}"/>
    <cellStyle name="Notiz 3 12" xfId="19590" xr:uid="{A3ACE74B-952B-4420-B9A4-F5168A029108}"/>
    <cellStyle name="Notiz 3 13" xfId="19917" xr:uid="{5FD9F847-3C45-4EBD-92A1-B7F54EC69EF9}"/>
    <cellStyle name="Notiz 3 14" xfId="20179" xr:uid="{CC7805DD-C2A2-4DB7-9392-AC38F345B8E4}"/>
    <cellStyle name="Notiz 3 15" xfId="27938" xr:uid="{C86BDBF8-D8A2-48C2-A58E-BDF10F1A6BFE}"/>
    <cellStyle name="Notiz 3 16" xfId="28258" xr:uid="{D4DA3958-0058-4CE8-861C-5CC4A0DD360B}"/>
    <cellStyle name="Notiz 3 17" xfId="36132" xr:uid="{B699DFC0-4870-482B-8335-135C89C7E0EA}"/>
    <cellStyle name="Notiz 3 18" xfId="36663" xr:uid="{7C93BD35-E7A2-4544-8F1A-0302EDD14AD0}"/>
    <cellStyle name="Notiz 3 19" xfId="36933" xr:uid="{9711F7BA-0194-4F3E-B005-C77A1B582569}"/>
    <cellStyle name="Notiz 3 2" xfId="15989" xr:uid="{2971EFAD-30A5-4DD5-A1C6-26306FB199E7}"/>
    <cellStyle name="Notiz 3 3" xfId="16392" xr:uid="{12D40921-405A-4A1F-A076-CE33393AAE83}"/>
    <cellStyle name="Notiz 3 4" xfId="16778" xr:uid="{8724E507-B4CD-48A3-B86C-4DF53502292E}"/>
    <cellStyle name="Notiz 3 5" xfId="17152" xr:uid="{EF85BC0A-19B6-444F-BC85-D21000839E87}"/>
    <cellStyle name="Notiz 3 6" xfId="17527" xr:uid="{C9AC36F0-11E3-446D-9EDE-4526533318BD}"/>
    <cellStyle name="Notiz 3 7" xfId="17894" xr:uid="{6D5C144E-D468-4249-B905-D1E3692D8208}"/>
    <cellStyle name="Notiz 3 8" xfId="18241" xr:uid="{D922CFE3-9DB2-4E24-BD4E-8F4D4A8722A8}"/>
    <cellStyle name="Notiz 3 9" xfId="18584" xr:uid="{32C0D6F9-F3AA-4DE8-B98D-B4C9093E4FB3}"/>
    <cellStyle name="Notiz 4" xfId="15727" xr:uid="{9CA15C97-C1D7-406A-B114-952D9F0C73C0}"/>
    <cellStyle name="Notiz 5" xfId="16124" xr:uid="{B02BA5A8-850F-400C-AB0E-9BD2C1B156C2}"/>
    <cellStyle name="Notiz 6" xfId="16521" xr:uid="{50D5751A-18DB-4CF9-9DF4-EDF9B716F325}"/>
    <cellStyle name="Notiz 7" xfId="16904" xr:uid="{30BEF41C-C666-4223-B550-22C04B5C12F6}"/>
    <cellStyle name="Notiz 8" xfId="17280" xr:uid="{AE542A22-5033-4EA3-9E6C-229E9BC1501D}"/>
    <cellStyle name="Notiz 9" xfId="17653" xr:uid="{58A9B48E-AA4D-40BA-82BE-1B9CB1053B2E}"/>
    <cellStyle name="Offsets" xfId="11566" xr:uid="{BE98EFA2-3700-401F-9966-876F24B01CBE}"/>
    <cellStyle name="Output 10" xfId="2802" xr:uid="{F5EAED4F-883C-40B3-AF95-CAD420D63E2A}"/>
    <cellStyle name="Output 10 10" xfId="14273" xr:uid="{1795B195-4852-4AA1-82DF-D5CC5862FBD3}"/>
    <cellStyle name="Output 10 11" xfId="15216" xr:uid="{899492A4-9CF2-4EAC-B3CB-F8EB3F174838}"/>
    <cellStyle name="Output 10 12" xfId="15180" xr:uid="{E036104D-3F19-4CEF-B744-E97B1374CF2E}"/>
    <cellStyle name="Output 10 13" xfId="13583" xr:uid="{69C53315-FB78-437F-B2AB-39C4CA444DC2}"/>
    <cellStyle name="Output 10 14" xfId="14898" xr:uid="{0EA1FC18-C244-4F61-9AEA-EA7AF291F616}"/>
    <cellStyle name="Output 10 15" xfId="15613" xr:uid="{1CCCD128-9B77-43A4-A3BB-C32F626F68B8}"/>
    <cellStyle name="Output 10 16" xfId="21498" xr:uid="{1D024003-FA71-4642-9C4B-D876CEFE595A}"/>
    <cellStyle name="Output 10 17" xfId="20904" xr:uid="{DEF65977-85A2-456E-A88C-8C9C8A09E8AC}"/>
    <cellStyle name="Output 10 18" xfId="29614" xr:uid="{1F0403DD-004D-4763-9515-C16AE04A1F23}"/>
    <cellStyle name="Output 10 19" xfId="35578" xr:uid="{27D6BD6A-B2FD-42D8-95E5-4F6C4FF246E2}"/>
    <cellStyle name="Output 10 2" xfId="11567" xr:uid="{E61A8B44-10F2-46CD-BAA9-D3469E89A6F3}"/>
    <cellStyle name="Output 10 20" xfId="36315" xr:uid="{0EA5BDBE-765C-4F6F-AF58-ACF428D92C09}"/>
    <cellStyle name="Output 10 3" xfId="13121" xr:uid="{9CD2B509-9F73-436D-8FFA-4E9B8055152E}"/>
    <cellStyle name="Output 10 4" xfId="14462" xr:uid="{73E858ED-77B9-4241-BDB0-B9A45FBF4581}"/>
    <cellStyle name="Output 10 5" xfId="12177" xr:uid="{CEC8079D-B2FF-44DA-9C19-6EE7CEDD0089}"/>
    <cellStyle name="Output 10 6" xfId="13959" xr:uid="{98F6E11D-9712-441F-938B-7F6261B11254}"/>
    <cellStyle name="Output 10 7" xfId="14450" xr:uid="{957CE18C-E03A-4049-BE3D-4E7AEE133637}"/>
    <cellStyle name="Output 10 8" xfId="14429" xr:uid="{711FE2D1-3670-4039-BCA9-BFF3DD0F4242}"/>
    <cellStyle name="Output 10 9" xfId="13002" xr:uid="{90DC0377-EE21-4039-B11D-966D0553B413}"/>
    <cellStyle name="Output 11" xfId="5541" xr:uid="{3063BC9B-19C1-494E-96DE-425AF2053093}"/>
    <cellStyle name="Output 11 10" xfId="14235" xr:uid="{F3E147F1-4687-445A-B9D7-4FA28B4DAD96}"/>
    <cellStyle name="Output 11 11" xfId="13698" xr:uid="{5542269B-4B10-4912-804C-9D9C5175B32A}"/>
    <cellStyle name="Output 11 12" xfId="14606" xr:uid="{0ACA7976-4B73-4795-8408-4EC6CCD18B31}"/>
    <cellStyle name="Output 11 13" xfId="13501" xr:uid="{FD8E3548-FB97-4C20-A98E-64304DB7763B}"/>
    <cellStyle name="Output 11 14" xfId="15383" xr:uid="{C1812283-9972-4FB3-BC75-9CF9C23EB139}"/>
    <cellStyle name="Output 11 15" xfId="18801" xr:uid="{4D3CCB7F-979E-4179-8B5C-8E618FC708D5}"/>
    <cellStyle name="Output 11 16" xfId="24073" xr:uid="{B12A20EA-6330-4EBC-95BA-69116BC50F5F}"/>
    <cellStyle name="Output 11 17" xfId="28034" xr:uid="{98936CF7-A8E7-44D6-8CBB-B13BF34C6228}"/>
    <cellStyle name="Output 11 18" xfId="32191" xr:uid="{401BA053-172F-4EA2-8542-261E3CA7E4CC}"/>
    <cellStyle name="Output 11 19" xfId="36255" xr:uid="{56966123-2ED7-4910-B54E-724E9B54BCDA}"/>
    <cellStyle name="Output 11 2" xfId="11568" xr:uid="{4C4781F6-481A-4878-AD3C-06A9809C96B5}"/>
    <cellStyle name="Output 11 20" xfId="36405" xr:uid="{2C84C551-B4AA-4C07-A225-BBBBCEDAC683}"/>
    <cellStyle name="Output 11 3" xfId="13996" xr:uid="{EBB11058-68B7-44EA-8E9C-C69E12300642}"/>
    <cellStyle name="Output 11 4" xfId="15569" xr:uid="{E214829D-3049-4109-ADDB-9042C3EB5DE3}"/>
    <cellStyle name="Output 11 5" xfId="15009" xr:uid="{2CF52907-CDEC-4D8D-80C3-DBC7384E3A18}"/>
    <cellStyle name="Output 11 6" xfId="15372" xr:uid="{53829292-45CA-4044-898E-D9ED69C821A1}"/>
    <cellStyle name="Output 11 7" xfId="15163" xr:uid="{2204C9F6-EA0E-45A1-849C-6402E88AC20A}"/>
    <cellStyle name="Output 11 8" xfId="14785" xr:uid="{5A458A69-620F-4254-9017-844FFC6C436B}"/>
    <cellStyle name="Output 11 9" xfId="16270" xr:uid="{FF0E2CCE-7FD0-41D0-A7D5-525F1609612A}"/>
    <cellStyle name="Output 12" xfId="11569" xr:uid="{B4FF91A0-934A-4933-8DB4-FFF0F5EFEC94}"/>
    <cellStyle name="Output 13" xfId="11570" xr:uid="{316F2F50-F173-4D80-9F56-37D06BBEE21D}"/>
    <cellStyle name="Output 14" xfId="11571" xr:uid="{C963BD8D-7442-483C-819E-011F1A74F908}"/>
    <cellStyle name="Output 15" xfId="11572" xr:uid="{8480AAB1-7942-440E-A228-F798AE1C4A38}"/>
    <cellStyle name="Output 16" xfId="11573" xr:uid="{D2927838-BFB8-4F58-BFAD-083E6387C235}"/>
    <cellStyle name="Output 17" xfId="11574" xr:uid="{10359A1D-1D08-4707-B12F-61551E6CBD2C}"/>
    <cellStyle name="Output 18" xfId="11575" xr:uid="{9516046B-1543-4D49-8B63-7811445E6866}"/>
    <cellStyle name="Output 19" xfId="11576" xr:uid="{CF8082AA-469D-4DE6-8B5C-B2852180BFC4}"/>
    <cellStyle name="Output 2" xfId="519" xr:uid="{E62C722F-8D94-4C34-B367-C2329EFA58A8}"/>
    <cellStyle name="Output 2 10" xfId="14188" xr:uid="{96649323-A210-43DF-9A03-FF59A6986A6B}"/>
    <cellStyle name="Output 2 11" xfId="14564" xr:uid="{B71C1BD6-7E51-4E53-981E-1F503552A115}"/>
    <cellStyle name="Output 2 12" xfId="14523" xr:uid="{29778ACD-99BA-411B-80A1-2530A76C8D8B}"/>
    <cellStyle name="Output 2 13" xfId="15112" xr:uid="{9EDB457C-4D19-4358-A731-B45218866E4E}"/>
    <cellStyle name="Output 2 14" xfId="14804" xr:uid="{B248BCDE-7832-44AB-8FF3-8A7BC362162B}"/>
    <cellStyle name="Output 2 15" xfId="12691" xr:uid="{2737C336-C09B-4934-B504-0D976F4D4CB9}"/>
    <cellStyle name="Output 2 16" xfId="15488" xr:uid="{D849DF84-CE4B-4B35-A4D5-B7E84CB41581}"/>
    <cellStyle name="Output 2 17" xfId="12909" xr:uid="{FF464DEB-9D20-484E-82B0-7275BEEA0076}"/>
    <cellStyle name="Output 2 18" xfId="13844" xr:uid="{E514A715-8216-4059-9B5A-7410F5F9EE0D}"/>
    <cellStyle name="Output 2 19" xfId="14456" xr:uid="{8E18C99F-F859-4B3D-8E80-0324979C52A9}"/>
    <cellStyle name="Output 2 2" xfId="944" xr:uid="{B618A9D9-F841-4400-92BD-F58E2DE4D535}"/>
    <cellStyle name="Output 2 2 10" xfId="13474" xr:uid="{038B16EC-FF18-48E8-9339-9A7BDD8C2502}"/>
    <cellStyle name="Output 2 2 11" xfId="14581" xr:uid="{7F8D49F1-C005-4A73-9739-FED9881704A0}"/>
    <cellStyle name="Output 2 2 12" xfId="12648" xr:uid="{32ED998C-A631-48C0-AF87-09EB21A8A272}"/>
    <cellStyle name="Output 2 2 13" xfId="17779" xr:uid="{CBDD587E-69B0-4AA6-B290-B21EE6448054}"/>
    <cellStyle name="Output 2 2 14" xfId="18128" xr:uid="{9256A1A9-D2E8-4F6B-97B4-A908AE6DB99C}"/>
    <cellStyle name="Output 2 2 15" xfId="14449" xr:uid="{AA4D8DB6-63C5-49D8-BB4B-8422B1AFE104}"/>
    <cellStyle name="Output 2 2 16" xfId="18815" xr:uid="{A63B70B3-96F8-4987-96DE-47F98ACF534C}"/>
    <cellStyle name="Output 2 2 17" xfId="15025" xr:uid="{CAAE676A-143E-4AF7-8968-92708850619F}"/>
    <cellStyle name="Output 2 2 18" xfId="20700" xr:uid="{2E083AEB-0A26-4295-B991-E3937FCBEA3D}"/>
    <cellStyle name="Output 2 2 19" xfId="27551" xr:uid="{FC244ABB-0EB3-4A36-802F-B2DE844B4CB5}"/>
    <cellStyle name="Output 2 2 2" xfId="3242" xr:uid="{98552806-0F5D-4BE0-BF88-21E205BE40CA}"/>
    <cellStyle name="Output 2 2 2 10" xfId="14932" xr:uid="{78853794-D6E8-4304-8583-C8F2F15B8F82}"/>
    <cellStyle name="Output 2 2 2 11" xfId="13970" xr:uid="{5D1F3F5A-9844-45AE-B7EB-49B8DB6CEEB7}"/>
    <cellStyle name="Output 2 2 2 12" xfId="14409" xr:uid="{7F7BED3A-CBF5-460E-A5DE-E3F7EB015B29}"/>
    <cellStyle name="Output 2 2 2 13" xfId="13983" xr:uid="{4F6014A2-D20A-4405-B117-1926EC245198}"/>
    <cellStyle name="Output 2 2 2 14" xfId="15181" xr:uid="{2CD1A015-CB63-4559-B9AD-1CD18D9DB8BF}"/>
    <cellStyle name="Output 2 2 2 15" xfId="16240" xr:uid="{2E88672B-2126-4197-B296-0F506E3297F6}"/>
    <cellStyle name="Output 2 2 2 16" xfId="21844" xr:uid="{A02C01C4-47BB-4720-8C65-1B1F2994C0DE}"/>
    <cellStyle name="Output 2 2 2 17" xfId="27361" xr:uid="{14432659-2DA3-48FE-9EE4-7A62FBB11CC9}"/>
    <cellStyle name="Output 2 2 2 18" xfId="29960" xr:uid="{68F55949-5A05-4735-AE7E-85000A06018D}"/>
    <cellStyle name="Output 2 2 2 19" xfId="35526" xr:uid="{D99829EF-4833-4545-A9B1-3C104EE09E02}"/>
    <cellStyle name="Output 2 2 2 2" xfId="11579" xr:uid="{0FF1E7E8-5779-43BC-8F0F-59C971FA3B5D}"/>
    <cellStyle name="Output 2 2 2 2 10" xfId="36759" xr:uid="{79562B64-C572-429E-B957-10DD91613E00}"/>
    <cellStyle name="Output 2 2 2 2 2" xfId="12009" xr:uid="{AC63AC77-3DB6-4F04-A008-717497F5608F}"/>
    <cellStyle name="Output 2 2 2 2 2 10" xfId="18932" xr:uid="{E926DBEF-D7EB-40CA-A2D6-69997857B0A2}"/>
    <cellStyle name="Output 2 2 2 2 2 11" xfId="19267" xr:uid="{B9D0E88E-F9F9-4AD6-B2BD-44508C4FBED7}"/>
    <cellStyle name="Output 2 2 2 2 2 12" xfId="19594" xr:uid="{750C092C-5DDF-47FC-8324-BADD097FAF0E}"/>
    <cellStyle name="Output 2 2 2 2 2 13" xfId="19921" xr:uid="{1ECC1637-708D-498D-8315-39F595191BA7}"/>
    <cellStyle name="Output 2 2 2 2 2 14" xfId="20183" xr:uid="{13B22BB2-F7D7-4509-8653-361BF2518437}"/>
    <cellStyle name="Output 2 2 2 2 2 15" xfId="27942" xr:uid="{DE22BD6E-D811-4AE6-B1F5-3B291874A474}"/>
    <cellStyle name="Output 2 2 2 2 2 16" xfId="28262" xr:uid="{73101D89-2F5E-4C38-929A-D3695189214D}"/>
    <cellStyle name="Output 2 2 2 2 2 17" xfId="36136" xr:uid="{1D9919C5-5D7C-451D-970C-4170F6BF78E6}"/>
    <cellStyle name="Output 2 2 2 2 2 18" xfId="36667" xr:uid="{B4FBD10B-209E-474B-92E7-936F2C8A24E1}"/>
    <cellStyle name="Output 2 2 2 2 2 19" xfId="36937" xr:uid="{F0BCC43F-2C04-4F98-BE4B-2BD5640FE127}"/>
    <cellStyle name="Output 2 2 2 2 2 2" xfId="15993" xr:uid="{A8B8F237-66A1-4FC8-8B31-ACE646102671}"/>
    <cellStyle name="Output 2 2 2 2 2 3" xfId="16396" xr:uid="{F8EA8594-4FC1-4C48-8892-1ECE3BBF60E3}"/>
    <cellStyle name="Output 2 2 2 2 2 4" xfId="16782" xr:uid="{B99449A0-41F5-4EC6-8C9D-FDBAEF1D4D4D}"/>
    <cellStyle name="Output 2 2 2 2 2 5" xfId="17156" xr:uid="{E12BA807-D770-428E-9BED-90B93A08DC07}"/>
    <cellStyle name="Output 2 2 2 2 2 6" xfId="17531" xr:uid="{A5525619-980C-471D-9EC1-990AA642108C}"/>
    <cellStyle name="Output 2 2 2 2 2 7" xfId="17898" xr:uid="{EA5CA091-2175-4692-84CC-53DF68E12C75}"/>
    <cellStyle name="Output 2 2 2 2 2 8" xfId="18245" xr:uid="{7B68A351-2E97-41CB-8DC3-0F91C1DCD83B}"/>
    <cellStyle name="Output 2 2 2 2 2 9" xfId="18588" xr:uid="{576E9017-2F3E-4CA9-975A-A9D4A22AA425}"/>
    <cellStyle name="Output 2 2 2 2 3" xfId="16138" xr:uid="{D0E2B7B6-24B4-403D-802A-54DE9CDF1D3D}"/>
    <cellStyle name="Output 2 2 2 2 4" xfId="17295" xr:uid="{57D972A3-1C08-49AE-BB91-A0BB5B6E9AF3}"/>
    <cellStyle name="Output 2 2 2 2 5" xfId="19061" xr:uid="{566A45A9-EE0C-44A1-8119-3D171653A33B}"/>
    <cellStyle name="Output 2 2 2 2 6" xfId="19722" xr:uid="{77753E3C-9DFA-4922-B7CE-E795B90E0729}"/>
    <cellStyle name="Output 2 2 2 2 7" xfId="27741" xr:uid="{F4FCD24F-1DF4-4471-B3C1-AFF4E481AC3F}"/>
    <cellStyle name="Output 2 2 2 2 8" xfId="35934" xr:uid="{0D7D8D8C-AF3E-4B93-9623-7D20D7E910AD}"/>
    <cellStyle name="Output 2 2 2 2 9" xfId="36477" xr:uid="{B26F1265-E871-4688-82DF-96E6E748772E}"/>
    <cellStyle name="Output 2 2 2 20" xfId="36270" xr:uid="{C45B7172-CAEB-4A87-ADBA-40066446B77E}"/>
    <cellStyle name="Output 2 2 2 3" xfId="13263" xr:uid="{CF43E748-47EB-42D7-AFAF-387B165FBA6D}"/>
    <cellStyle name="Output 2 2 2 4" xfId="14080" xr:uid="{C1205B08-D71E-433D-A234-5C9507FD86EA}"/>
    <cellStyle name="Output 2 2 2 5" xfId="14495" xr:uid="{4EE43BD9-0B72-4EDD-A4F5-8B25E73AD709}"/>
    <cellStyle name="Output 2 2 2 6" xfId="13158" xr:uid="{60BC13C8-5A94-4A04-B443-842C8DFC0654}"/>
    <cellStyle name="Output 2 2 2 7" xfId="12599" xr:uid="{9EF609AA-02E7-413E-9B8D-9F1F990F618F}"/>
    <cellStyle name="Output 2 2 2 8" xfId="14519" xr:uid="{CB7AC05B-2296-4CFC-9ED9-E2D665757C47}"/>
    <cellStyle name="Output 2 2 2 9" xfId="16964" xr:uid="{1D8A14BC-F31D-4648-9EA0-452542C4BCD8}"/>
    <cellStyle name="Output 2 2 20" xfId="28795" xr:uid="{E3841722-BA3B-4161-9941-0C659C65E98F}"/>
    <cellStyle name="Output 2 2 21" xfId="35739" xr:uid="{33407058-6570-40C8-A95F-6CBC0CDE6E00}"/>
    <cellStyle name="Output 2 2 22" xfId="28519" xr:uid="{0B8FB78A-57B1-45AC-9B7A-18BD48A9C5F3}"/>
    <cellStyle name="Output 2 2 3" xfId="11578" xr:uid="{FA01D524-F82A-494A-ADED-E71D8C99CCA9}"/>
    <cellStyle name="Output 2 2 3 10" xfId="36758" xr:uid="{2E7A41A1-B02D-4328-AD7B-01348C35595D}"/>
    <cellStyle name="Output 2 2 3 2" xfId="12008" xr:uid="{C0FC3DB7-6419-46A7-97B8-4A75A62F7797}"/>
    <cellStyle name="Output 2 2 3 2 10" xfId="18931" xr:uid="{B9637081-EE95-469A-AA0E-50AEDDBB83C2}"/>
    <cellStyle name="Output 2 2 3 2 11" xfId="19266" xr:uid="{7AA28C22-6D08-43DC-82FC-02E3BAE78F40}"/>
    <cellStyle name="Output 2 2 3 2 12" xfId="19593" xr:uid="{236FF7A2-32BA-440C-A82D-66FE7F4ABD0F}"/>
    <cellStyle name="Output 2 2 3 2 13" xfId="19920" xr:uid="{C66088BB-7DBB-4B48-94F2-388BE79C9829}"/>
    <cellStyle name="Output 2 2 3 2 14" xfId="20182" xr:uid="{BD0C3C50-7BB3-4B3F-A27F-883040FB1DE2}"/>
    <cellStyle name="Output 2 2 3 2 15" xfId="27941" xr:uid="{AEF85BA0-0F3F-42AE-9FE0-00B76BB7DC77}"/>
    <cellStyle name="Output 2 2 3 2 16" xfId="28261" xr:uid="{3B12A1FC-2D0F-4596-BAA3-4C2D06688154}"/>
    <cellStyle name="Output 2 2 3 2 17" xfId="36135" xr:uid="{78A81E75-2864-4B49-8750-5F41CA782E9E}"/>
    <cellStyle name="Output 2 2 3 2 18" xfId="36666" xr:uid="{D824A244-EDFC-4D55-BF51-530F9EEC61EE}"/>
    <cellStyle name="Output 2 2 3 2 19" xfId="36936" xr:uid="{25B56918-BE90-43E7-855A-C5285D9E9A5D}"/>
    <cellStyle name="Output 2 2 3 2 2" xfId="15992" xr:uid="{512835D2-27EA-467D-9AD0-09E5BC441C35}"/>
    <cellStyle name="Output 2 2 3 2 3" xfId="16395" xr:uid="{B2364278-DC28-41B7-833A-E0EDC50D9998}"/>
    <cellStyle name="Output 2 2 3 2 4" xfId="16781" xr:uid="{7F9C45F6-C59F-44FD-98F3-8DB8650FE427}"/>
    <cellStyle name="Output 2 2 3 2 5" xfId="17155" xr:uid="{C6F58C6F-A32A-4230-A5E9-C647501B3797}"/>
    <cellStyle name="Output 2 2 3 2 6" xfId="17530" xr:uid="{5829F080-7C1E-4042-81B3-334B738DD31E}"/>
    <cellStyle name="Output 2 2 3 2 7" xfId="17897" xr:uid="{8844A16C-FA5E-406D-9D58-54B3E5417D65}"/>
    <cellStyle name="Output 2 2 3 2 8" xfId="18244" xr:uid="{163A4F88-D50D-48FC-8671-3E5257018535}"/>
    <cellStyle name="Output 2 2 3 2 9" xfId="18587" xr:uid="{790DB72E-50BD-47C7-B926-AA85F686FB13}"/>
    <cellStyle name="Output 2 2 3 3" xfId="16137" xr:uid="{13FF869F-1CB3-4034-BE7F-8BA26F1B5DAF}"/>
    <cellStyle name="Output 2 2 3 4" xfId="17294" xr:uid="{6A958181-BF62-428C-9D1C-0F55430C92C5}"/>
    <cellStyle name="Output 2 2 3 5" xfId="19060" xr:uid="{DC48E5E0-C2E1-463E-AF1D-EF0F659D0672}"/>
    <cellStyle name="Output 2 2 3 6" xfId="19721" xr:uid="{32094B31-7926-4F54-AD09-FCB97ADD2C8F}"/>
    <cellStyle name="Output 2 2 3 7" xfId="27740" xr:uid="{7F3DD412-866B-43AD-A354-CE9AFC5ECC66}"/>
    <cellStyle name="Output 2 2 3 8" xfId="35933" xr:uid="{5A8F932C-279A-4079-833A-A1701B40DE11}"/>
    <cellStyle name="Output 2 2 3 9" xfId="36476" xr:uid="{3F02C7D0-B718-4183-AD28-9AF8F9E9418F}"/>
    <cellStyle name="Output 2 2 4" xfId="1889" xr:uid="{D3681AE0-BECC-4965-9F25-31B5A6F73DAC}"/>
    <cellStyle name="Output 2 2 4 10" xfId="12349" xr:uid="{4421B73D-4A1F-4E31-ABA9-21092D332CD1}"/>
    <cellStyle name="Output 2 2 4 11" xfId="17710" xr:uid="{F5FB327E-F6AD-44FE-B37D-63A62A67EC46}"/>
    <cellStyle name="Output 2 2 4 12" xfId="15223" xr:uid="{A96E754C-BB6B-40D2-B558-72CFFFFBA3E1}"/>
    <cellStyle name="Output 2 2 4 13" xfId="13318" xr:uid="{F89CB0B6-D35D-4C0A-9E61-A4D19567CF31}"/>
    <cellStyle name="Output 2 2 4 14" xfId="13821" xr:uid="{645F0BA5-88BE-4C6E-9F03-6F84608E102E}"/>
    <cellStyle name="Output 2 2 4 15" xfId="20981" xr:uid="{B25A118F-35FE-4060-816B-A50B5D8C83E6}"/>
    <cellStyle name="Output 2 2 4 16" xfId="21414" xr:uid="{B786D966-093D-41E7-B8B1-EB60F2FC270B}"/>
    <cellStyle name="Output 2 2 4 17" xfId="29095" xr:uid="{4044014F-4607-4716-938E-8BF925E244A9}"/>
    <cellStyle name="Output 2 2 4 18" xfId="29529" xr:uid="{417245EF-9455-45F5-BA1D-F3A32AFC0952}"/>
    <cellStyle name="Output 2 2 4 19" xfId="35588" xr:uid="{FC7753AA-2B13-4279-B149-9F94A4073679}"/>
    <cellStyle name="Output 2 2 4 2" xfId="12811" xr:uid="{5B367FF3-A784-48EB-A248-3D8C89180984}"/>
    <cellStyle name="Output 2 2 4 3" xfId="14270" xr:uid="{1E3F32F4-673F-4419-9DCE-B5B2566817AF}"/>
    <cellStyle name="Output 2 2 4 4" xfId="14023" xr:uid="{6CBC27B3-C7DD-4D45-BF64-F24737DF95AC}"/>
    <cellStyle name="Output 2 2 4 5" xfId="14530" xr:uid="{0C598FCA-AC8F-4730-BE83-351BA2BBF01A}"/>
    <cellStyle name="Output 2 2 4 6" xfId="13634" xr:uid="{2E2BB93F-A75D-4014-89D3-09AD26D4B7F2}"/>
    <cellStyle name="Output 2 2 4 7" xfId="14518" xr:uid="{5F7028BC-2666-4D4F-9152-5EA00F10BF61}"/>
    <cellStyle name="Output 2 2 4 8" xfId="13431" xr:uid="{E6A642E2-58A4-4B97-8A89-C0183172BB31}"/>
    <cellStyle name="Output 2 2 4 9" xfId="17315" xr:uid="{02757D8A-E1F0-4131-A993-C95E0DA6594A}"/>
    <cellStyle name="Output 2 2 5" xfId="12494" xr:uid="{30FDDD01-EFED-48E5-8693-2786E012202B}"/>
    <cellStyle name="Output 2 2 6" xfId="12860" xr:uid="{E6F60821-304A-4310-95AF-59D1E9611329}"/>
    <cellStyle name="Output 2 2 7" xfId="15615" xr:uid="{6F28BF7E-FC20-4CCD-9DE3-23472CE1FD6E}"/>
    <cellStyle name="Output 2 2 8" xfId="15879" xr:uid="{9F2E4352-CAAF-4991-996D-9AF3506D9427}"/>
    <cellStyle name="Output 2 2 9" xfId="16276" xr:uid="{97A12ABE-8A74-479E-B090-342F7E6B441C}"/>
    <cellStyle name="Output 2 20" xfId="13901" xr:uid="{1CB3D677-60F2-4733-839B-0BD162254F92}"/>
    <cellStyle name="Output 2 21" xfId="16248" xr:uid="{82C19C6D-4776-4AE2-BE61-742292B80E96}"/>
    <cellStyle name="Output 2 22" xfId="20394" xr:uid="{2DFA752E-D09A-479D-8256-2DE9E411EA07}"/>
    <cellStyle name="Output 2 23" xfId="27041" xr:uid="{3C725CD8-ECD0-479F-9B24-D726C9DD36C3}"/>
    <cellStyle name="Output 2 24" xfId="28485" xr:uid="{DA198E08-B862-468C-AD04-952551841E82}"/>
    <cellStyle name="Output 2 25" xfId="35164" xr:uid="{C786FD98-8B39-4441-8E5B-67AB77568A6A}"/>
    <cellStyle name="Output 2 3" xfId="806" xr:uid="{4076747E-AF58-4396-940F-459E74CF231D}"/>
    <cellStyle name="Output 2 3 10" xfId="15156" xr:uid="{4ECCF53C-7BCD-46A2-8214-C13F027C4AC2}"/>
    <cellStyle name="Output 2 3 11" xfId="15420" xr:uid="{9C819E3F-3B6F-4362-A982-A202E8E86ADE}"/>
    <cellStyle name="Output 2 3 12" xfId="13532" xr:uid="{30FC57C6-5406-472C-B774-88071FE04440}"/>
    <cellStyle name="Output 2 3 13" xfId="13669" xr:uid="{0EC43F28-8D09-4DAC-B064-A7F57F7859D0}"/>
    <cellStyle name="Output 2 3 14" xfId="18310" xr:uid="{1443C048-906E-4F31-8575-082A529E23D4}"/>
    <cellStyle name="Output 2 3 15" xfId="18672" xr:uid="{A25F76AB-E8CA-4777-9FE3-4018CCD1B328}"/>
    <cellStyle name="Output 2 3 16" xfId="17707" xr:uid="{A728C40E-13A5-44A7-9AF2-7CA77793A679}"/>
    <cellStyle name="Output 2 3 17" xfId="20562" xr:uid="{175C332E-261C-48F2-A014-62DF3B84E7A3}"/>
    <cellStyle name="Output 2 3 18" xfId="27578" xr:uid="{69E093B7-2E3D-4C0B-A84C-4DD3259FDCD8}"/>
    <cellStyle name="Output 2 3 19" xfId="28657" xr:uid="{0D6A7C88-5F3E-442F-AEAA-EE2FBE1ADDBE}"/>
    <cellStyle name="Output 2 3 2" xfId="11580" xr:uid="{C02C7F56-A97C-48A6-8FC3-E516B376F286}"/>
    <cellStyle name="Output 2 3 2 10" xfId="36760" xr:uid="{19CDA06E-AD51-46EA-BC9A-9FA73D485353}"/>
    <cellStyle name="Output 2 3 2 2" xfId="12010" xr:uid="{FB4145D5-8448-448B-A91B-8B99CC140B5E}"/>
    <cellStyle name="Output 2 3 2 2 10" xfId="18933" xr:uid="{1C8768BD-A605-42E9-B874-5F321477FB08}"/>
    <cellStyle name="Output 2 3 2 2 11" xfId="19268" xr:uid="{966EFE14-66BF-4586-8099-0DE0E4948E8D}"/>
    <cellStyle name="Output 2 3 2 2 12" xfId="19595" xr:uid="{9240807E-489F-4E9F-BEF3-4E022C55B339}"/>
    <cellStyle name="Output 2 3 2 2 13" xfId="19922" xr:uid="{BE0EC946-69FE-434A-BB3F-D27AF45C531C}"/>
    <cellStyle name="Output 2 3 2 2 14" xfId="20184" xr:uid="{5239CB60-3ECB-4388-97C8-CB382A0A8A08}"/>
    <cellStyle name="Output 2 3 2 2 15" xfId="27943" xr:uid="{6FEFDCCC-FA47-4B58-BFA1-C936DF330144}"/>
    <cellStyle name="Output 2 3 2 2 16" xfId="28263" xr:uid="{1BF43D48-00F4-400A-A914-65F2AAE8E5F9}"/>
    <cellStyle name="Output 2 3 2 2 17" xfId="36137" xr:uid="{C71E5F8B-22B5-4FE7-861F-27EDB33A28AA}"/>
    <cellStyle name="Output 2 3 2 2 18" xfId="36668" xr:uid="{E509FFE6-326F-4DC5-A9EC-B3FBB171C762}"/>
    <cellStyle name="Output 2 3 2 2 19" xfId="36938" xr:uid="{EDBED50E-0AB4-455B-9F7C-0C277687089B}"/>
    <cellStyle name="Output 2 3 2 2 2" xfId="15994" xr:uid="{2B7F929C-6EB4-41D7-9C62-1D895B20301C}"/>
    <cellStyle name="Output 2 3 2 2 3" xfId="16397" xr:uid="{A4CDDDF4-8EFB-48CA-8B63-84C2DA7C8673}"/>
    <cellStyle name="Output 2 3 2 2 4" xfId="16783" xr:uid="{56A41765-BD58-4366-AE9A-C7CD8BC96BA8}"/>
    <cellStyle name="Output 2 3 2 2 5" xfId="17157" xr:uid="{5ADA1C3A-461E-4221-810F-C9770278F93D}"/>
    <cellStyle name="Output 2 3 2 2 6" xfId="17532" xr:uid="{BB2A9BA6-5C59-41DA-A518-88191AEB1EDE}"/>
    <cellStyle name="Output 2 3 2 2 7" xfId="17899" xr:uid="{51392876-13DD-4EB3-A632-BF9AE4778AA0}"/>
    <cellStyle name="Output 2 3 2 2 8" xfId="18246" xr:uid="{0B1FEE7C-F763-4C5A-9823-DDE7E064B35A}"/>
    <cellStyle name="Output 2 3 2 2 9" xfId="18589" xr:uid="{5C9FD47C-BCE2-4AE8-BBB5-72E8CA5D40FD}"/>
    <cellStyle name="Output 2 3 2 3" xfId="16139" xr:uid="{7F7FCE7D-3EAE-4D83-AAC8-51141BA6454A}"/>
    <cellStyle name="Output 2 3 2 4" xfId="17296" xr:uid="{524C2983-905A-4A89-AC61-51F4FA092EBB}"/>
    <cellStyle name="Output 2 3 2 5" xfId="19062" xr:uid="{5F42A34F-4BDF-4B8C-A2FE-F3EEBDA4B4BD}"/>
    <cellStyle name="Output 2 3 2 6" xfId="19723" xr:uid="{6B54463E-D0ED-4ABB-9E5E-D514ED02747E}"/>
    <cellStyle name="Output 2 3 2 7" xfId="27742" xr:uid="{AD25C4EF-AFAF-46CB-BE08-F36F4C21571A}"/>
    <cellStyle name="Output 2 3 2 8" xfId="35935" xr:uid="{CD270252-A84E-4F2A-8FED-4EE07307423F}"/>
    <cellStyle name="Output 2 3 2 9" xfId="36478" xr:uid="{E89B3E7C-92B4-43B5-B85B-785FD608085F}"/>
    <cellStyle name="Output 2 3 20" xfId="35766" xr:uid="{7C88B3B7-BBE4-4C4E-ADF9-C1347F5FAED0}"/>
    <cellStyle name="Output 2 3 21" xfId="36343" xr:uid="{2A6CE424-276C-411C-8D95-351038C17D0E}"/>
    <cellStyle name="Output 2 3 3" xfId="1890" xr:uid="{72D106CB-9BD6-468F-A493-12EB693FA1E8}"/>
    <cellStyle name="Output 2 3 3 10" xfId="16872" xr:uid="{DBCB7906-97A4-4EAC-BD0C-416375D9E97D}"/>
    <cellStyle name="Output 2 3 3 11" xfId="15341" xr:uid="{36616970-BCCE-4282-B850-1FF6FD27A199}"/>
    <cellStyle name="Output 2 3 3 12" xfId="14680" xr:uid="{CC897F0E-3ED9-4F30-B879-59D7A2EADE7D}"/>
    <cellStyle name="Output 2 3 3 13" xfId="14972" xr:uid="{597FDBBF-7C91-41F4-A622-ECE46458A21F}"/>
    <cellStyle name="Output 2 3 3 14" xfId="15328" xr:uid="{99A84243-4096-46D0-9658-63ADB2F5D9AD}"/>
    <cellStyle name="Output 2 3 3 15" xfId="20982" xr:uid="{4EA57FBE-7F22-458F-831A-3EC3921BC13E}"/>
    <cellStyle name="Output 2 3 3 16" xfId="21399" xr:uid="{100A96A5-A7CB-4AFA-BABA-DD7D9BCB7A68}"/>
    <cellStyle name="Output 2 3 3 17" xfId="29096" xr:uid="{9DA5A697-B14C-4F04-BD6A-E640320652F4}"/>
    <cellStyle name="Output 2 3 3 18" xfId="29515" xr:uid="{5364403D-ADC7-473B-9BBC-40567974CA2A}"/>
    <cellStyle name="Output 2 3 3 19" xfId="29449" xr:uid="{0002F9F5-56D5-4A6C-A19E-1026FF0DE99F}"/>
    <cellStyle name="Output 2 3 3 2" xfId="12812" xr:uid="{0A909288-E9F5-4401-BF65-B124CB6174EE}"/>
    <cellStyle name="Output 2 3 3 3" xfId="14725" xr:uid="{9B3AAB02-292A-47B1-8EF0-EF6ACA07EB85}"/>
    <cellStyle name="Output 2 3 3 4" xfId="13964" xr:uid="{ED67E025-5867-43B8-BE37-87AFF1D8C64B}"/>
    <cellStyle name="Output 2 3 3 5" xfId="13653" xr:uid="{AA1E9562-70E9-4390-A4E5-68EC78517F8B}"/>
    <cellStyle name="Output 2 3 3 6" xfId="12245" xr:uid="{C860DF97-4ED5-4326-9D94-EFA42E838259}"/>
    <cellStyle name="Output 2 3 3 7" xfId="14314" xr:uid="{2B1E1F6B-7EC5-40DE-A71F-9D6E2999D480}"/>
    <cellStyle name="Output 2 3 3 8" xfId="15134" xr:uid="{19C5FE08-1028-45EB-80ED-AB29D0C87673}"/>
    <cellStyle name="Output 2 3 3 9" xfId="15151" xr:uid="{156035B3-C78A-4D2A-881D-C5BC7AA1E514}"/>
    <cellStyle name="Output 2 3 4" xfId="12386" xr:uid="{6382B17D-9000-4800-B0DC-B0ADB860BB1E}"/>
    <cellStyle name="Output 2 3 5" xfId="14700" xr:uid="{B12DC940-18AF-4BC3-A17A-6DFFA947F60B}"/>
    <cellStyle name="Output 2 3 6" xfId="13897" xr:uid="{E1A62236-DC06-452F-A0B8-ADEC9D795822}"/>
    <cellStyle name="Output 2 3 7" xfId="15696" xr:uid="{74D9BD04-545E-4A74-B80A-A0D88A5E60FF}"/>
    <cellStyle name="Output 2 3 8" xfId="14853" xr:uid="{441A9B89-21EF-4ADA-B684-14782B660D8D}"/>
    <cellStyle name="Output 2 3 9" xfId="14123" xr:uid="{096E57F7-4048-4183-AC77-A8D412B6AF4D}"/>
    <cellStyle name="Output 2 4" xfId="857" xr:uid="{D423FD35-4B3A-453D-A906-668AB35045F1}"/>
    <cellStyle name="Output 2 4 10" xfId="17667" xr:uid="{C7ADB99E-24AD-408C-9EE4-769AEE8000A9}"/>
    <cellStyle name="Output 2 4 11" xfId="18024" xr:uid="{03D4AC4F-A073-4E20-A7E3-2D644F517BDB}"/>
    <cellStyle name="Output 2 4 12" xfId="18378" xr:uid="{A0871787-8719-4487-9C76-E67E1044ABA7}"/>
    <cellStyle name="Output 2 4 13" xfId="18719" xr:uid="{542B9944-E606-4977-BF17-D18E68E728C1}"/>
    <cellStyle name="Output 2 4 14" xfId="19055" xr:uid="{4473D515-36A8-4418-8856-7556350458A3}"/>
    <cellStyle name="Output 2 4 15" xfId="19397" xr:uid="{9BCA0774-D11F-4BDC-8D19-53C4E3621D40}"/>
    <cellStyle name="Output 2 4 16" xfId="19716" xr:uid="{6BDC6F7C-4278-4BBF-AD51-3A88CA5A510E}"/>
    <cellStyle name="Output 2 4 17" xfId="20613" xr:uid="{798ECAD2-5BF1-4752-A80E-018E7B552492}"/>
    <cellStyle name="Output 2 4 18" xfId="20309" xr:uid="{1703EC36-BAE9-49A6-9A49-1DB8249CA257}"/>
    <cellStyle name="Output 2 4 19" xfId="28708" xr:uid="{2B40FCD0-601E-45F3-AC7A-677E3D7B13C0}"/>
    <cellStyle name="Output 2 4 2" xfId="11581" xr:uid="{5791F854-5868-4CFC-AAD3-00A36DAD3932}"/>
    <cellStyle name="Output 2 4 20" xfId="28400" xr:uid="{B31BBC2F-6E2D-42E8-AB4B-D0C3ADAF4C66}"/>
    <cellStyle name="Output 2 4 21" xfId="36471" xr:uid="{7F85FF49-4B42-4E93-BA66-DBD2CF7A4DB8}"/>
    <cellStyle name="Output 2 4 3" xfId="1891" xr:uid="{CC389A35-36ED-46F3-8C98-9C938BB0D491}"/>
    <cellStyle name="Output 2 4 3 10" xfId="14629" xr:uid="{E33F02F3-EC4B-4896-B246-E0CFF68C6D41}"/>
    <cellStyle name="Output 2 4 3 11" xfId="13009" xr:uid="{97C9EC61-590B-418A-B61F-B8AC8EA920AC}"/>
    <cellStyle name="Output 2 4 3 12" xfId="12637" xr:uid="{2ED4CC63-A56A-43D6-8F14-99752B42F4F7}"/>
    <cellStyle name="Output 2 4 3 13" xfId="18115" xr:uid="{B186A8B4-28C6-4E95-B26D-14F5B14DCA44}"/>
    <cellStyle name="Output 2 4 3 14" xfId="14384" xr:uid="{1F4641E8-C68F-46D6-9126-39BC2D13B9B9}"/>
    <cellStyle name="Output 2 4 3 15" xfId="20983" xr:uid="{0EAA5332-E6E5-4A23-B5B4-D0394D412F01}"/>
    <cellStyle name="Output 2 4 3 16" xfId="21141" xr:uid="{E6E469DA-95F3-49D5-B327-BEA2B9B42325}"/>
    <cellStyle name="Output 2 4 3 17" xfId="29097" xr:uid="{77B0FEB6-4B1B-4966-A7C7-70F4404C5E68}"/>
    <cellStyle name="Output 2 4 3 18" xfId="29247" xr:uid="{CB368D7C-5465-4D8F-BACA-4AC2B9C324E5}"/>
    <cellStyle name="Output 2 4 3 19" xfId="36410" xr:uid="{D3343F7A-B9EE-4140-877E-36093402FFED}"/>
    <cellStyle name="Output 2 4 3 2" xfId="12813" xr:uid="{BD533BC9-6775-43F4-9697-CD1E00828197}"/>
    <cellStyle name="Output 2 4 3 3" xfId="13795" xr:uid="{BB12572E-F919-43C0-AAB7-DFB2B9D79958}"/>
    <cellStyle name="Output 2 4 3 4" xfId="14664" xr:uid="{1ED64F4E-B3F2-4683-A740-D42FF714DEDA}"/>
    <cellStyle name="Output 2 4 3 5" xfId="12119" xr:uid="{6483EE8C-25DA-4211-B255-6D05A1372352}"/>
    <cellStyle name="Output 2 4 3 6" xfId="13395" xr:uid="{6935DFD7-97E1-40F1-AB83-D84E6B5C5E02}"/>
    <cellStyle name="Output 2 4 3 7" xfId="15394" xr:uid="{DC0238A3-BD24-45BF-A830-CCE50C6D5FF3}"/>
    <cellStyle name="Output 2 4 3 8" xfId="12220" xr:uid="{4BAE2084-780C-498F-8E08-39CCB75CE2AD}"/>
    <cellStyle name="Output 2 4 3 9" xfId="14590" xr:uid="{F7B67868-7B3B-49C7-8537-00930603747D}"/>
    <cellStyle name="Output 2 4 4" xfId="12434" xr:uid="{90B4A8FE-AAF0-44CB-B83D-6F3DDD364EFC}"/>
    <cellStyle name="Output 2 4 5" xfId="15745" xr:uid="{F70E899F-FD39-4653-A670-5F122EDE9635}"/>
    <cellStyle name="Output 2 4 6" xfId="16132" xr:uid="{0FAB44DC-8022-4F72-9EBD-DF3D3F264730}"/>
    <cellStyle name="Output 2 4 7" xfId="16538" xr:uid="{32CEDFD9-2849-4DC2-8E19-2AA8B4CF5EBA}"/>
    <cellStyle name="Output 2 4 8" xfId="16921" xr:uid="{2FA78163-7EBF-4C66-88DB-01AD5176206F}"/>
    <cellStyle name="Output 2 4 9" xfId="17290" xr:uid="{87822139-10FD-4D0A-8C1E-ED3B857D8277}"/>
    <cellStyle name="Output 2 5" xfId="830" xr:uid="{70C8311B-B6CA-4493-A2B7-6B2B758F1DF3}"/>
    <cellStyle name="Output 2 5 10" xfId="14021" xr:uid="{470696CB-3B8D-42F9-939C-6A55018D46A7}"/>
    <cellStyle name="Output 2 5 11" xfId="13601" xr:uid="{BB34DF18-C2DF-4620-87DB-DA0711B1D465}"/>
    <cellStyle name="Output 2 5 12" xfId="14879" xr:uid="{DAFBB7B0-4CF1-4FEC-BEA1-56653BAFE33B}"/>
    <cellStyle name="Output 2 5 13" xfId="15123" xr:uid="{5B83B1C6-D2DE-4682-B840-BE971B7A7BB8}"/>
    <cellStyle name="Output 2 5 14" xfId="14811" xr:uid="{E026DBA3-C28C-460F-A7ED-3099831245A6}"/>
    <cellStyle name="Output 2 5 15" xfId="13652" xr:uid="{B9F6B171-0825-4CE9-B0CF-7131078CB75A}"/>
    <cellStyle name="Output 2 5 16" xfId="20586" xr:uid="{27D1F969-DD42-4FE0-B8EC-3DF3DD6654EF}"/>
    <cellStyle name="Output 2 5 17" xfId="20957" xr:uid="{2DE2DF99-2E26-4105-A6A7-0DA69A486BA5}"/>
    <cellStyle name="Output 2 5 18" xfId="28681" xr:uid="{1151D399-D6CA-435F-83D2-B9BF2E43EFBA}"/>
    <cellStyle name="Output 2 5 19" xfId="29071" xr:uid="{B497FC0F-B614-4174-803F-D07803ED4421}"/>
    <cellStyle name="Output 2 5 2" xfId="1892" xr:uid="{66B33F94-57BB-4B33-9441-1F51ECB6D90D}"/>
    <cellStyle name="Output 2 5 2 10" xfId="14261" xr:uid="{842B8FA1-A071-43B7-8399-B86719D3727D}"/>
    <cellStyle name="Output 2 5 2 11" xfId="14637" xr:uid="{4AE35FCC-E997-499C-A814-EC734B5D32D9}"/>
    <cellStyle name="Output 2 5 2 12" xfId="14323" xr:uid="{8244B4BD-AB89-43F1-86DB-32D57A3EE2AA}"/>
    <cellStyle name="Output 2 5 2 13" xfId="15867" xr:uid="{A62E372B-2CD1-49F0-A82D-706175E0D858}"/>
    <cellStyle name="Output 2 5 2 14" xfId="15352" xr:uid="{6449D3D3-905F-467F-9E53-EBF7EB2173BD}"/>
    <cellStyle name="Output 2 5 2 15" xfId="20984" xr:uid="{DFA511B4-33E7-4777-88A0-BBE4A442306B}"/>
    <cellStyle name="Output 2 5 2 16" xfId="21413" xr:uid="{DCE68264-3383-4B02-89A7-EDFDE9AEA619}"/>
    <cellStyle name="Output 2 5 2 17" xfId="29098" xr:uid="{AEEFCFD9-B41F-48AD-B147-E35759F7B3AA}"/>
    <cellStyle name="Output 2 5 2 18" xfId="29528" xr:uid="{8B4082D9-EF21-4144-87FF-D3D40E2756AB}"/>
    <cellStyle name="Output 2 5 2 19" xfId="35571" xr:uid="{3D699765-B220-49C4-ABE8-4B80E807D5F2}"/>
    <cellStyle name="Output 2 5 2 2" xfId="12814" xr:uid="{E6602A90-A327-4E17-B909-5973F07198AE}"/>
    <cellStyle name="Output 2 5 2 3" xfId="13324" xr:uid="{5841BBCF-3E19-4E71-98FF-5A0713A2B473}"/>
    <cellStyle name="Output 2 5 2 4" xfId="13057" xr:uid="{02E6A440-F483-4559-9107-872C546DB897}"/>
    <cellStyle name="Output 2 5 2 5" xfId="15603" xr:uid="{AFB438DC-8448-468B-A078-ED44001562FA}"/>
    <cellStyle name="Output 2 5 2 6" xfId="13161" xr:uid="{ABAE43E1-735F-435D-B364-2039EA44368C}"/>
    <cellStyle name="Output 2 5 2 7" xfId="13593" xr:uid="{F00B7506-D2AD-4D45-9D76-47ACE4EF6ED6}"/>
    <cellStyle name="Output 2 5 2 8" xfId="14033" xr:uid="{0D01DE74-ED5E-4D3F-8169-839767960F47}"/>
    <cellStyle name="Output 2 5 2 9" xfId="15114" xr:uid="{955FC6A6-E578-4F00-825C-4FA1E7A0F5A2}"/>
    <cellStyle name="Output 2 5 20" xfId="28341" xr:uid="{E507F5C0-0D33-448D-B156-6B8B7267A74D}"/>
    <cellStyle name="Output 2 5 3" xfId="12410" xr:uid="{131F6175-51C0-4F3A-9FA3-EEDC75F9DD90}"/>
    <cellStyle name="Output 2 5 4" xfId="13885" xr:uid="{B5ABC31F-0367-49AD-947D-BC17B24566C8}"/>
    <cellStyle name="Output 2 5 5" xfId="14479" xr:uid="{6A72CF27-277C-4049-A1F6-852C023F635F}"/>
    <cellStyle name="Output 2 5 6" xfId="14706" xr:uid="{E1F87EB8-7948-47FA-9E56-E648BBC5368A}"/>
    <cellStyle name="Output 2 5 7" xfId="13160" xr:uid="{ABE9D5BA-04A0-40E8-ABE9-6736552B043C}"/>
    <cellStyle name="Output 2 5 8" xfId="14791" xr:uid="{A025C50A-9E79-4A20-AB2A-6BFD13D5BD60}"/>
    <cellStyle name="Output 2 5 9" xfId="14595" xr:uid="{49690D16-AE30-43A2-9B8E-EC2E008267D2}"/>
    <cellStyle name="Output 2 6" xfId="1893" xr:uid="{9CFFBDA6-D3AC-4883-B299-4FEF7219BB46}"/>
    <cellStyle name="Output 2 6 10" xfId="14813" xr:uid="{CF2AB378-80C8-4948-95DC-CE9BB813B253}"/>
    <cellStyle name="Output 2 6 11" xfId="13446" xr:uid="{7E9DF7CF-FC87-4BCB-837C-D2B4BE9F7249}"/>
    <cellStyle name="Output 2 6 12" xfId="12136" xr:uid="{264FB9F4-2F81-4715-9183-EE312AC33AA4}"/>
    <cellStyle name="Output 2 6 13" xfId="12135" xr:uid="{8F4B4448-1AE0-414E-A1DC-99A2FC31DB57}"/>
    <cellStyle name="Output 2 6 14" xfId="16656" xr:uid="{54EBFAC5-0A92-4EA0-AA61-AAEFB21FD636}"/>
    <cellStyle name="Output 2 6 15" xfId="20985" xr:uid="{66FB1E41-3E2C-4ECB-BAD6-CF98B42C1BEB}"/>
    <cellStyle name="Output 2 6 16" xfId="21398" xr:uid="{4964AE93-247E-4BBE-B1C8-9F1EA07C4185}"/>
    <cellStyle name="Output 2 6 17" xfId="29099" xr:uid="{712E74CF-8626-468F-B675-F2A1D1127DCF}"/>
    <cellStyle name="Output 2 6 18" xfId="29513" xr:uid="{596A31BD-4652-4B28-A504-C236D8FA2FDB}"/>
    <cellStyle name="Output 2 6 19" xfId="35527" xr:uid="{FE5B190C-69B8-4B48-8E14-061E6376600D}"/>
    <cellStyle name="Output 2 6 2" xfId="12815" xr:uid="{C084DC88-B2CF-46F2-AAA3-3120747882D4}"/>
    <cellStyle name="Output 2 6 3" xfId="14120" xr:uid="{D8DDA76B-D71D-4D5D-80C3-23115EBF4A6E}"/>
    <cellStyle name="Output 2 6 4" xfId="14924" xr:uid="{31434805-D410-43C0-90C2-B2DDFE185A2B}"/>
    <cellStyle name="Output 2 6 5" xfId="14981" xr:uid="{BB0D194A-0344-47B0-9EA5-1EA3702DD9F7}"/>
    <cellStyle name="Output 2 6 6" xfId="13884" xr:uid="{88D56B62-88AB-4919-B595-D1FFCF9EC119}"/>
    <cellStyle name="Output 2 6 7" xfId="14233" xr:uid="{D2F21593-D584-4FAD-8037-9838A9D62441}"/>
    <cellStyle name="Output 2 6 8" xfId="13351" xr:uid="{0625C9C6-39E9-43A6-BABF-E75B0AEDA736}"/>
    <cellStyle name="Output 2 6 9" xfId="13330" xr:uid="{4468F80B-C9F2-4800-862B-ECE3BD996019}"/>
    <cellStyle name="Output 2 7" xfId="1894" xr:uid="{2045174B-6B55-4A26-9C30-A13A404933C5}"/>
    <cellStyle name="Output 2 7 10" xfId="16625" xr:uid="{2AEC7DBF-C90F-4347-9D75-07C82FF168F0}"/>
    <cellStyle name="Output 2 7 11" xfId="17597" xr:uid="{B250901F-2A88-4850-983A-150E81F2F340}"/>
    <cellStyle name="Output 2 7 12" xfId="13486" xr:uid="{FED44A82-803A-4960-BCCC-697A03D011CE}"/>
    <cellStyle name="Output 2 7 13" xfId="13887" xr:uid="{2F73598F-C519-4D7D-AA58-9695169C02B5}"/>
    <cellStyle name="Output 2 7 14" xfId="16572" xr:uid="{3898455B-D326-4693-9E09-B7DC3852BB33}"/>
    <cellStyle name="Output 2 7 15" xfId="20986" xr:uid="{F64B3656-8EF6-4AF8-9C7F-D61064BBCE7F}"/>
    <cellStyle name="Output 2 7 16" xfId="21133" xr:uid="{BCA22A6C-EBD9-4242-80AD-F0F294C74DDC}"/>
    <cellStyle name="Output 2 7 17" xfId="29100" xr:uid="{125BE5CE-0EE8-443A-B71C-1F48DB7FCFA6}"/>
    <cellStyle name="Output 2 7 18" xfId="28362" xr:uid="{362E76AA-735F-4750-A75D-5C9AFC3AB900}"/>
    <cellStyle name="Output 2 7 19" xfId="36411" xr:uid="{AF3D167E-16C8-40D0-9F48-9331EF0C464D}"/>
    <cellStyle name="Output 2 7 2" xfId="12816" xr:uid="{3A600A33-2937-44E5-B6A6-5A931C0DA853}"/>
    <cellStyle name="Output 2 7 3" xfId="14591" xr:uid="{E6BA8964-1C19-40F9-A1C2-C6294E50495E}"/>
    <cellStyle name="Output 2 7 4" xfId="13132" xr:uid="{E59D0DF8-9331-4B9B-A42A-A6B0010CC81A}"/>
    <cellStyle name="Output 2 7 5" xfId="13955" xr:uid="{3082F626-3EDF-4CFF-8F33-2D1D4B696E50}"/>
    <cellStyle name="Output 2 7 6" xfId="13365" xr:uid="{A1504CF4-0E4C-47BA-9D7F-936ED7662A3D}"/>
    <cellStyle name="Output 2 7 7" xfId="12858" xr:uid="{5ECE65B8-6668-40B8-81FA-E10D5691424E}"/>
    <cellStyle name="Output 2 7 8" xfId="13045" xr:uid="{11E4614F-77C9-47B3-9227-12A42DD8B910}"/>
    <cellStyle name="Output 2 7 9" xfId="15155" xr:uid="{95FF2CCA-7D72-4F2C-AF10-F75E2CF023AD}"/>
    <cellStyle name="Output 2 8" xfId="11577" xr:uid="{B5EAD415-679F-4C91-BA26-39EB048817D5}"/>
    <cellStyle name="Output 2 8 10" xfId="36757" xr:uid="{D4C9745F-3741-44EC-8A70-776D20028904}"/>
    <cellStyle name="Output 2 8 2" xfId="12007" xr:uid="{CFB504AA-9E89-4FA7-B9F8-DAC6AD6ED2BB}"/>
    <cellStyle name="Output 2 8 2 10" xfId="18930" xr:uid="{6F72397F-9461-4A40-BCD3-9EBE45839A31}"/>
    <cellStyle name="Output 2 8 2 11" xfId="19265" xr:uid="{E7D8B365-395A-4F18-A335-65E59A6777F9}"/>
    <cellStyle name="Output 2 8 2 12" xfId="19592" xr:uid="{96C7A111-F9DB-48B4-98D7-4F20EE57D338}"/>
    <cellStyle name="Output 2 8 2 13" xfId="19919" xr:uid="{1D764FFC-12F7-4DE6-B69D-68E71F0E68FF}"/>
    <cellStyle name="Output 2 8 2 14" xfId="20181" xr:uid="{403A5FA6-A5D2-497C-B29F-8776975687AD}"/>
    <cellStyle name="Output 2 8 2 15" xfId="27940" xr:uid="{ED5E4BD0-53EE-47DA-920A-479DD9BDBB55}"/>
    <cellStyle name="Output 2 8 2 16" xfId="28260" xr:uid="{35A2E0A0-3C05-46D6-81F0-613523967F8B}"/>
    <cellStyle name="Output 2 8 2 17" xfId="36134" xr:uid="{B5AF3DC2-797D-4B72-A686-AE24CC0D12D9}"/>
    <cellStyle name="Output 2 8 2 18" xfId="36665" xr:uid="{3854D466-9238-4F29-86E2-179CB695A60D}"/>
    <cellStyle name="Output 2 8 2 19" xfId="36935" xr:uid="{C275ABA0-2A4A-42BC-BD2C-5221712D4F6B}"/>
    <cellStyle name="Output 2 8 2 2" xfId="15991" xr:uid="{1BA4FD1B-4A81-4693-B07A-F8E8108CCF09}"/>
    <cellStyle name="Output 2 8 2 3" xfId="16394" xr:uid="{9AA891D4-64EA-489F-8382-785968A359C9}"/>
    <cellStyle name="Output 2 8 2 4" xfId="16780" xr:uid="{B65A9256-FC0E-48A0-A05A-FBA33CE83486}"/>
    <cellStyle name="Output 2 8 2 5" xfId="17154" xr:uid="{E7838404-5A81-4678-A3A8-0F4DFD0ED134}"/>
    <cellStyle name="Output 2 8 2 6" xfId="17529" xr:uid="{2161EF9A-DB8E-474E-9121-926DD86CE269}"/>
    <cellStyle name="Output 2 8 2 7" xfId="17896" xr:uid="{F67C7526-1AE7-40A5-AD79-6E8680650162}"/>
    <cellStyle name="Output 2 8 2 8" xfId="18243" xr:uid="{AEAE95DA-C105-41AA-B307-B057FD5BA590}"/>
    <cellStyle name="Output 2 8 2 9" xfId="18586" xr:uid="{ECB194B2-4A73-4700-9BC9-758EBAC4D3FA}"/>
    <cellStyle name="Output 2 8 3" xfId="16136" xr:uid="{282DF1A3-ED50-4982-9904-D13D760293D4}"/>
    <cellStyle name="Output 2 8 4" xfId="17293" xr:uid="{E3DB892D-7903-4FD7-BB42-5E4D0B7B50DE}"/>
    <cellStyle name="Output 2 8 5" xfId="19059" xr:uid="{6BBB3EBF-7C95-48F6-8DCA-6907D7617FDD}"/>
    <cellStyle name="Output 2 8 6" xfId="19720" xr:uid="{F7FF393E-4EF2-4EBE-A9FD-5EEFB26CEB53}"/>
    <cellStyle name="Output 2 8 7" xfId="27739" xr:uid="{84C8460A-DC29-4C3F-A093-602D8110A6A8}"/>
    <cellStyle name="Output 2 8 8" xfId="35932" xr:uid="{D36CE4EA-FE37-419C-AF81-AFB8BDCD617A}"/>
    <cellStyle name="Output 2 8 9" xfId="36475" xr:uid="{8AB19307-2439-47F1-933E-3C0C7846189A}"/>
    <cellStyle name="Output 2 9" xfId="12258" xr:uid="{D663364C-40FA-406A-9ED8-5736C9A7E2EE}"/>
    <cellStyle name="Output 20" xfId="11582" xr:uid="{7BD370D8-2927-4BC5-9CD7-B1B03EB28C25}"/>
    <cellStyle name="Output 21" xfId="11583" xr:uid="{89E3D904-2DBC-435B-ABFC-A6A4D6BF417C}"/>
    <cellStyle name="Output 22" xfId="11584" xr:uid="{34CAAD90-A5B4-4804-8B51-DC32BB4DD67F}"/>
    <cellStyle name="Output 23" xfId="11585" xr:uid="{9ABC779E-823A-428F-B7E6-2E36364F45EC}"/>
    <cellStyle name="Output 24" xfId="11586" xr:uid="{731AC093-6F60-447A-BF35-8473C55DC877}"/>
    <cellStyle name="Output 25" xfId="11587" xr:uid="{15FA8754-53D6-471A-BB2D-A5B3ADBD0ED9}"/>
    <cellStyle name="Output 26" xfId="11588" xr:uid="{BE91066C-6345-4394-A078-94251E94C51F}"/>
    <cellStyle name="Output 27" xfId="11589" xr:uid="{1A4280B7-4D44-4EF8-A98F-D061FC50CD9A}"/>
    <cellStyle name="Output 3" xfId="520" xr:uid="{968F9D2E-F590-4CA5-BCDE-70442D544087}"/>
    <cellStyle name="Output 3 10" xfId="14646" xr:uid="{50CBA610-84E7-4F85-99FD-B6F20AA4183D}"/>
    <cellStyle name="Output 3 11" xfId="14683" xr:uid="{90FABE6B-9C30-42F2-A3F9-ACB224C73A6D}"/>
    <cellStyle name="Output 3 12" xfId="14170" xr:uid="{2DDEA4C5-56D4-40B5-972F-BAC29FF94D14}"/>
    <cellStyle name="Output 3 13" xfId="15652" xr:uid="{BAD2ECA7-DF79-4EEB-8C53-60112A5FDA51}"/>
    <cellStyle name="Output 3 14" xfId="14339" xr:uid="{148E14C9-0A2A-4AFE-BDAA-88489D6E21D3}"/>
    <cellStyle name="Output 3 15" xfId="12883" xr:uid="{03C5A729-0581-4546-8D59-471EE89ACC9C}"/>
    <cellStyle name="Output 3 16" xfId="14069" xr:uid="{208EACA7-89A6-46A9-8057-FD9E03AF1CEB}"/>
    <cellStyle name="Output 3 17" xfId="13794" xr:uid="{79EBAB91-F0CC-4FF3-94F3-D7F36BC11DD2}"/>
    <cellStyle name="Output 3 18" xfId="13825" xr:uid="{1B72CC85-0654-4D76-BA7E-9E27E1DBC8F2}"/>
    <cellStyle name="Output 3 19" xfId="15453" xr:uid="{622CDFB1-557F-41AF-B0AA-0EBB57EA38F2}"/>
    <cellStyle name="Output 3 2" xfId="945" xr:uid="{E7A46FE6-A494-4DBE-A9BE-A852EE9B030D}"/>
    <cellStyle name="Output 3 2 10" xfId="14336" xr:uid="{4889CF5E-E461-441E-BB82-7DEC5C7D3098}"/>
    <cellStyle name="Output 3 2 11" xfId="13816" xr:uid="{83843BD6-F204-4F45-952F-E11BEFDF25F2}"/>
    <cellStyle name="Output 3 2 12" xfId="17778" xr:uid="{12885997-7E1C-4413-B659-92E90A58EAD2}"/>
    <cellStyle name="Output 3 2 13" xfId="18127" xr:uid="{C27D9F57-A9F4-49B7-9B9F-9F272AF774A5}"/>
    <cellStyle name="Output 3 2 14" xfId="17227" xr:uid="{F7BDE42B-9BA7-43D7-BBAD-0B90AE019A8A}"/>
    <cellStyle name="Output 3 2 15" xfId="18814" xr:uid="{E70805C7-060D-41C3-BAAC-868099B39714}"/>
    <cellStyle name="Output 3 2 16" xfId="14894" xr:uid="{53F2B582-687C-4358-99C5-518460EB7119}"/>
    <cellStyle name="Output 3 2 17" xfId="20701" xr:uid="{55B350AC-4B31-4BBC-90CD-5153531082CF}"/>
    <cellStyle name="Output 3 2 18" xfId="21855" xr:uid="{C4DE295A-82FF-4243-B6EE-B9C1BE16D69F}"/>
    <cellStyle name="Output 3 2 19" xfId="28796" xr:uid="{F2AA6F77-2F88-4790-8520-0B02B516376E}"/>
    <cellStyle name="Output 3 2 2" xfId="11591" xr:uid="{C0DEA845-AF22-435C-ADC6-3465018A7DF4}"/>
    <cellStyle name="Output 3 2 2 10" xfId="36762" xr:uid="{3CA8F889-75EF-4AD2-B8FE-B4DB61F1CDDA}"/>
    <cellStyle name="Output 3 2 2 2" xfId="12012" xr:uid="{BAFB13E7-5C3D-4FA1-A73A-81B20D452DB7}"/>
    <cellStyle name="Output 3 2 2 2 10" xfId="18935" xr:uid="{67961123-E9D1-4BD2-AC1E-81BC1BE993AB}"/>
    <cellStyle name="Output 3 2 2 2 11" xfId="19270" xr:uid="{2ED0CEA6-1B5A-4AAF-8CA7-30C0A3587F54}"/>
    <cellStyle name="Output 3 2 2 2 12" xfId="19597" xr:uid="{502DA5E1-F7A4-4ACC-8976-1FEE8FFBF38B}"/>
    <cellStyle name="Output 3 2 2 2 13" xfId="19924" xr:uid="{CCFA9570-F1C2-413B-A921-74FB15514F85}"/>
    <cellStyle name="Output 3 2 2 2 14" xfId="20186" xr:uid="{6DA1F9B1-8873-4A9F-B230-3DD4C4DA284E}"/>
    <cellStyle name="Output 3 2 2 2 15" xfId="27945" xr:uid="{BA3E95B9-77E2-4099-8B87-A65A057D94FD}"/>
    <cellStyle name="Output 3 2 2 2 16" xfId="28265" xr:uid="{2A53FF0B-9B1F-416C-9D07-9B54923538FF}"/>
    <cellStyle name="Output 3 2 2 2 17" xfId="36139" xr:uid="{08759B39-5E45-44BC-AEC8-7499F8F9AE82}"/>
    <cellStyle name="Output 3 2 2 2 18" xfId="36670" xr:uid="{078AB7A7-4336-422D-A316-AA20F274CEEC}"/>
    <cellStyle name="Output 3 2 2 2 19" xfId="36940" xr:uid="{3AD9E86F-37CF-4FD1-A0EF-743BAE6F9792}"/>
    <cellStyle name="Output 3 2 2 2 2" xfId="15996" xr:uid="{E4A39693-5FCE-471B-ACB0-649B6AA5074C}"/>
    <cellStyle name="Output 3 2 2 2 3" xfId="16399" xr:uid="{542FB1CD-6682-4DE0-8D4A-C03B0A856DEC}"/>
    <cellStyle name="Output 3 2 2 2 4" xfId="16785" xr:uid="{A9818FE8-1E73-467A-B776-C7198D7C796F}"/>
    <cellStyle name="Output 3 2 2 2 5" xfId="17159" xr:uid="{0197FD95-DF4F-4FF3-83DE-03F3FCD6627D}"/>
    <cellStyle name="Output 3 2 2 2 6" xfId="17534" xr:uid="{DFB5820F-517B-41A6-8605-C4B750C18297}"/>
    <cellStyle name="Output 3 2 2 2 7" xfId="17901" xr:uid="{08D87C3B-0090-4FDA-A039-6430B62E6A0E}"/>
    <cellStyle name="Output 3 2 2 2 8" xfId="18248" xr:uid="{004DFD16-F488-4797-A7AE-2CB77BBF6BAC}"/>
    <cellStyle name="Output 3 2 2 2 9" xfId="18591" xr:uid="{01171ECB-6490-4A1A-ABB6-B00CB2E3FB2E}"/>
    <cellStyle name="Output 3 2 2 3" xfId="16148" xr:uid="{42375D0E-4482-4BE2-98BA-F141C94172AE}"/>
    <cellStyle name="Output 3 2 2 4" xfId="17303" xr:uid="{EA40CC28-D979-446B-B54E-5B9F0B78334E}"/>
    <cellStyle name="Output 3 2 2 5" xfId="19070" xr:uid="{E6601D3D-1DB1-4C9A-83F9-3B381D55575C}"/>
    <cellStyle name="Output 3 2 2 6" xfId="19731" xr:uid="{B19797DE-37DD-4837-BAE3-A0FFEFCD1448}"/>
    <cellStyle name="Output 3 2 2 7" xfId="27744" xr:uid="{4650CBF4-E2F7-49F1-89FA-E804D4987C76}"/>
    <cellStyle name="Output 3 2 2 8" xfId="35937" xr:uid="{1818180C-8143-4984-848C-00E2C02ED8D5}"/>
    <cellStyle name="Output 3 2 2 9" xfId="36489" xr:uid="{84542891-C04B-444A-8F85-7E82AA701AE8}"/>
    <cellStyle name="Output 3 2 20" xfId="29971" xr:uid="{B80B56F4-686D-4516-BEA6-929F7E8E2B2A}"/>
    <cellStyle name="Output 3 2 21" xfId="36304" xr:uid="{C5F7989B-A21D-44C6-AD16-FE7237325F6B}"/>
    <cellStyle name="Output 3 2 3" xfId="1895" xr:uid="{1112C849-C698-45CB-BBC4-0FE621C922E1}"/>
    <cellStyle name="Output 3 2 3 10" xfId="12200" xr:uid="{2F03013F-4372-4B83-874A-D1F2F5B315C2}"/>
    <cellStyle name="Output 3 2 3 11" xfId="14376" xr:uid="{655FFC61-5CD8-4B86-97CD-CF8DD8F179DD}"/>
    <cellStyle name="Output 3 2 3 12" xfId="13759" xr:uid="{F918A19C-60CC-4E12-BB2E-53BEDEA6B21A}"/>
    <cellStyle name="Output 3 2 3 13" xfId="12746" xr:uid="{E911F3CC-D961-452C-A6C4-52B43D3A1501}"/>
    <cellStyle name="Output 3 2 3 14" xfId="17041" xr:uid="{0F617E17-D8D1-4A0D-B3E3-881C7FC0CD2C}"/>
    <cellStyle name="Output 3 2 3 15" xfId="20987" xr:uid="{8379D6B5-3C8A-4D1F-8215-9F85A768CD37}"/>
    <cellStyle name="Output 3 2 3 16" xfId="21411" xr:uid="{4076B5F2-ABB5-4B3A-9506-F27DE1B3C28D}"/>
    <cellStyle name="Output 3 2 3 17" xfId="29101" xr:uid="{5F121D6F-2DD6-4F4E-8179-8448A3ECC466}"/>
    <cellStyle name="Output 3 2 3 18" xfId="28361" xr:uid="{70B7B1CC-0A62-4F60-B9C8-9596B100739B}"/>
    <cellStyle name="Output 3 2 3 19" xfId="35589" xr:uid="{C1F41ABC-C847-4C21-9DAF-70298C1E5A35}"/>
    <cellStyle name="Output 3 2 3 2" xfId="12817" xr:uid="{DCF9582D-2094-4CEC-9C68-AA4A479C6C0C}"/>
    <cellStyle name="Output 3 2 3 3" xfId="13672" xr:uid="{E0296C1F-8614-4536-BEA8-A72290308EB6}"/>
    <cellStyle name="Output 3 2 3 4" xfId="12266" xr:uid="{77DB53F8-4613-417F-B2B4-8D154116CFE7}"/>
    <cellStyle name="Output 3 2 3 5" xfId="14876" xr:uid="{C38D3C10-71E1-4BF3-A57F-1CA5709808E4}"/>
    <cellStyle name="Output 3 2 3 6" xfId="14945" xr:uid="{DBAFA775-CDFE-4BB0-B460-4B80F6FF1C15}"/>
    <cellStyle name="Output 3 2 3 7" xfId="13399" xr:uid="{83319B3D-1CBC-4A2C-B602-8BCED953630E}"/>
    <cellStyle name="Output 3 2 3 8" xfId="15584" xr:uid="{DBB79208-AAF5-4CF8-92A7-C2B0C6052FCA}"/>
    <cellStyle name="Output 3 2 3 9" xfId="16462" xr:uid="{34C723DE-F99F-4215-AD6B-35505CD1631D}"/>
    <cellStyle name="Output 3 2 4" xfId="12495" xr:uid="{445E0F20-A2DB-41B7-AD46-4FC2E262381F}"/>
    <cellStyle name="Output 3 2 5" xfId="12110" xr:uid="{9535FD90-8867-4B42-8160-7F942BB82066}"/>
    <cellStyle name="Output 3 2 6" xfId="13581" xr:uid="{089E7898-E680-49A3-873A-F5C4DE57ECA0}"/>
    <cellStyle name="Output 3 2 7" xfId="15878" xr:uid="{E8296221-F5D3-4CBD-BA64-026E0B07D66C}"/>
    <cellStyle name="Output 3 2 8" xfId="16275" xr:uid="{CA10AE7E-3E18-4B40-9F53-5EC1F6521F6D}"/>
    <cellStyle name="Output 3 2 9" xfId="13606" xr:uid="{FABFDB28-20B5-4122-BA20-2B4AFD2F5AED}"/>
    <cellStyle name="Output 3 20" xfId="18398" xr:uid="{DE71D10D-83DF-44FA-BC7E-C0C65DA76C82}"/>
    <cellStyle name="Output 3 21" xfId="16638" xr:uid="{6CA57576-4E21-45D5-84F0-03EFBD26BFED}"/>
    <cellStyle name="Output 3 22" xfId="20395" xr:uid="{0895FE7E-BCA2-492F-8DB6-0E9D17DA4E05}"/>
    <cellStyle name="Output 3 23" xfId="21761" xr:uid="{752B7182-5172-4B49-87F1-2121A3675BAA}"/>
    <cellStyle name="Output 3 24" xfId="28486" xr:uid="{DDC339E2-04BE-4299-BAD4-EB087EBD1A1E}"/>
    <cellStyle name="Output 3 25" xfId="29877" xr:uid="{1846218A-2F40-435D-B64D-ADE090D5280A}"/>
    <cellStyle name="Output 3 3" xfId="805" xr:uid="{37A63A0A-56B1-4B63-A18F-B068EAE0E6A2}"/>
    <cellStyle name="Output 3 3 10" xfId="12297" xr:uid="{B5EE4671-35BF-4DAA-8522-195FF14547CF}"/>
    <cellStyle name="Output 3 3 11" xfId="15319" xr:uid="{D34439EB-1038-41BF-8FD4-A58695BBDB71}"/>
    <cellStyle name="Output 3 3 12" xfId="15109" xr:uid="{2A95A8B4-6C0C-4D41-B5A9-5C526EFEAB9D}"/>
    <cellStyle name="Output 3 3 13" xfId="13645" xr:uid="{731A2D81-B55C-44AE-A809-E9362426637B}"/>
    <cellStyle name="Output 3 3 14" xfId="15278" xr:uid="{91B3DB1B-C203-41FF-B083-1658BE7CBABE}"/>
    <cellStyle name="Output 3 3 15" xfId="14416" xr:uid="{A406E7EB-5080-4374-A3FD-812A22466099}"/>
    <cellStyle name="Output 3 3 16" xfId="20561" xr:uid="{E1EAF181-36FA-4DA5-AB1A-EF2F8785F7AC}"/>
    <cellStyle name="Output 3 3 17" xfId="21459" xr:uid="{2EFBD676-C744-4200-BA2A-321BE9DC8221}"/>
    <cellStyle name="Output 3 3 18" xfId="28656" xr:uid="{7EBB845A-AB61-41F0-858A-1A3F7948A325}"/>
    <cellStyle name="Output 3 3 19" xfId="29575" xr:uid="{D87AE389-13FF-46FD-85F7-86B22F091057}"/>
    <cellStyle name="Output 3 3 2" xfId="1896" xr:uid="{2CCE2887-7CAD-4B3E-BC31-6137264D46FD}"/>
    <cellStyle name="Output 3 3 2 10" xfId="13236" xr:uid="{DB35E7C4-A6F0-4261-B7B1-23CFF5285309}"/>
    <cellStyle name="Output 3 3 2 11" xfId="15036" xr:uid="{480E6E4D-113E-4950-B608-A71F91A60D63}"/>
    <cellStyle name="Output 3 3 2 12" xfId="15660" xr:uid="{56F9F01A-74C5-4C3A-92BC-F68D0EB285C8}"/>
    <cellStyle name="Output 3 3 2 13" xfId="14315" xr:uid="{EF63468C-1A2E-499A-92C4-926B9C086E04}"/>
    <cellStyle name="Output 3 3 2 14" xfId="15587" xr:uid="{346A7299-2743-41A4-AAC8-D225D7BD3F43}"/>
    <cellStyle name="Output 3 3 2 15" xfId="20988" xr:uid="{2D78F142-E32F-44B7-8CAD-67A7ECAE1224}"/>
    <cellStyle name="Output 3 3 2 16" xfId="21397" xr:uid="{ECED23BE-6696-49D3-82C5-C0710EBD8F06}"/>
    <cellStyle name="Output 3 3 2 17" xfId="29102" xr:uid="{41E99A06-11D8-48A5-B9BD-8C8233B2D629}"/>
    <cellStyle name="Output 3 3 2 18" xfId="35624" xr:uid="{D3D6FBAD-E923-4C17-A8CE-95CBD3F4D792}"/>
    <cellStyle name="Output 3 3 2 19" xfId="35862" xr:uid="{1158340E-A2B3-49B2-AE65-09060ABE7EAC}"/>
    <cellStyle name="Output 3 3 2 2" xfId="12818" xr:uid="{29D1B791-2EA4-4DBD-86F1-E24332FB1918}"/>
    <cellStyle name="Output 3 3 2 3" xfId="14361" xr:uid="{02B2FC91-1590-46D9-AF1F-8ED79E573B6C}"/>
    <cellStyle name="Output 3 3 2 4" xfId="14926" xr:uid="{E08F7C13-3D5C-4F78-8AF0-185C32DFD11C}"/>
    <cellStyle name="Output 3 3 2 5" xfId="14160" xr:uid="{9FD8FB8F-367D-48DC-858B-CA3CB15190E1}"/>
    <cellStyle name="Output 3 3 2 6" xfId="13662" xr:uid="{2E53CEAA-94E4-42E2-AB03-D87EC50332B1}"/>
    <cellStyle name="Output 3 3 2 7" xfId="12285" xr:uid="{B6235DBC-EC4F-44C5-A354-6E5A23010057}"/>
    <cellStyle name="Output 3 3 2 8" xfId="14202" xr:uid="{D27F2D78-26BD-41A6-9567-D97B8A7CDA36}"/>
    <cellStyle name="Output 3 3 2 9" xfId="13372" xr:uid="{EEAD7E2D-B6A5-48D1-BE2E-D19044D3CD21}"/>
    <cellStyle name="Output 3 3 20" xfId="36288" xr:uid="{9A512FD9-E873-4821-9AB7-96B00E6729CB}"/>
    <cellStyle name="Output 3 3 3" xfId="12385" xr:uid="{D9B399E3-131C-4C3F-A09A-B1F2100A9373}"/>
    <cellStyle name="Output 3 3 4" xfId="14251" xr:uid="{D1A9EBDC-D101-4A44-AED9-BA864D248ED1}"/>
    <cellStyle name="Output 3 3 5" xfId="12756" xr:uid="{C580095B-573D-4401-8852-16C430D85DD7}"/>
    <cellStyle name="Output 3 3 6" xfId="15621" xr:uid="{0299B5A2-EF8C-4746-8F06-60BD1BC8FC1B}"/>
    <cellStyle name="Output 3 3 7" xfId="13640" xr:uid="{6ECD88C1-64D2-417C-9161-36CE8A144AE1}"/>
    <cellStyle name="Output 3 3 8" xfId="15055" xr:uid="{FCCC2032-1B18-46B7-B2BD-78E1B6431778}"/>
    <cellStyle name="Output 3 3 9" xfId="15276" xr:uid="{E4DA191A-2371-494E-A05F-AF524EEA56EF}"/>
    <cellStyle name="Output 3 4" xfId="858" xr:uid="{00899F20-E1FE-48D5-BC67-D6A9284FC854}"/>
    <cellStyle name="Output 3 4 10" xfId="18025" xr:uid="{2F2F57B1-9989-4855-AC40-7454B648B978}"/>
    <cellStyle name="Output 3 4 11" xfId="18377" xr:uid="{CFE25196-F186-4701-AE98-948A675335E3}"/>
    <cellStyle name="Output 3 4 12" xfId="18718" xr:uid="{AEB7316B-7263-452A-ABB5-8C0D87BFFC1C}"/>
    <cellStyle name="Output 3 4 13" xfId="19054" xr:uid="{9D97A8AB-9C3C-41CC-A139-31876E75CCD5}"/>
    <cellStyle name="Output 3 4 14" xfId="19396" xr:uid="{F258B4D2-2998-4DE7-B5E2-8CA443CF1214}"/>
    <cellStyle name="Output 3 4 15" xfId="19715" xr:uid="{B5C3EA3D-096F-485D-A2B1-3E14E3A1CB88}"/>
    <cellStyle name="Output 3 4 16" xfId="20614" xr:uid="{E6FE016B-0876-4581-9534-5F361D16FBBB}"/>
    <cellStyle name="Output 3 4 17" xfId="20308" xr:uid="{893525FD-8857-4E1C-931A-D92EDF38736C}"/>
    <cellStyle name="Output 3 4 18" xfId="28709" xr:uid="{22CB287E-ABCE-4130-BB52-90B53A58EB9F}"/>
    <cellStyle name="Output 3 4 19" xfId="28399" xr:uid="{ECD8AAC0-3161-409A-B9AB-03CD87BA6523}"/>
    <cellStyle name="Output 3 4 2" xfId="1897" xr:uid="{4F258584-D385-477B-B566-216943DF5998}"/>
    <cellStyle name="Output 3 4 2 10" xfId="13488" xr:uid="{7221CFF1-B020-44B7-8D3D-BA3E24FAB8BF}"/>
    <cellStyle name="Output 3 4 2 11" xfId="16172" xr:uid="{2688BE81-1C06-4347-876C-3B0E3F6D1360}"/>
    <cellStyle name="Output 3 4 2 12" xfId="18316" xr:uid="{CFEE5A45-BCF6-4913-BA22-61DB20C59435}"/>
    <cellStyle name="Output 3 4 2 13" xfId="13750" xr:uid="{049E4627-96D1-4535-A58D-3AC30923E991}"/>
    <cellStyle name="Output 3 4 2 14" xfId="14649" xr:uid="{7CC8DABD-0763-4947-9A13-3C18195AFE8E}"/>
    <cellStyle name="Output 3 4 2 15" xfId="20989" xr:uid="{049B2DCC-81C0-4334-BD55-D4CE6F51C894}"/>
    <cellStyle name="Output 3 4 2 16" xfId="20271" xr:uid="{F7512BE0-4F98-4D84-828A-D419E93B5D87}"/>
    <cellStyle name="Output 3 4 2 17" xfId="29103" xr:uid="{40014761-DED3-4F6F-B1D1-A765B8DDE74D}"/>
    <cellStyle name="Output 3 4 2 18" xfId="29878" xr:uid="{3677D7E8-5BBE-47A0-9D4A-F5FE1B793A64}"/>
    <cellStyle name="Output 3 4 2 19" xfId="36409" xr:uid="{CFA8D574-2C04-4E78-B2E1-E0D0278437BE}"/>
    <cellStyle name="Output 3 4 2 2" xfId="12819" xr:uid="{E4DD01F1-FA66-47D7-9894-3D944037D061}"/>
    <cellStyle name="Output 3 4 2 3" xfId="14800" xr:uid="{E3D7EAE9-695A-46CC-AF4C-CCF83C685540}"/>
    <cellStyle name="Output 3 4 2 4" xfId="13458" xr:uid="{0345B33B-8886-406F-97B6-A14035F4BAE1}"/>
    <cellStyle name="Output 3 4 2 5" xfId="13216" xr:uid="{97C6D6D4-6979-4C4A-871B-34795ADAEC1C}"/>
    <cellStyle name="Output 3 4 2 6" xfId="14385" xr:uid="{CE0DBA5B-1CF2-47B6-80CA-B34735DA2EDB}"/>
    <cellStyle name="Output 3 4 2 7" xfId="13562" xr:uid="{6864B72B-C81C-4ABC-AF22-36B095071274}"/>
    <cellStyle name="Output 3 4 2 8" xfId="14196" xr:uid="{8A1215BD-3138-4BDC-A953-DD5E6267B0D1}"/>
    <cellStyle name="Output 3 4 2 9" xfId="14880" xr:uid="{80DDF75D-714B-4B8B-A1D4-E8151365D716}"/>
    <cellStyle name="Output 3 4 20" xfId="36470" xr:uid="{9F0B3293-07E7-4625-B2AC-E3B282EF77E1}"/>
    <cellStyle name="Output 3 4 3" xfId="12435" xr:uid="{BBD4515C-E586-4E28-B593-EDB750504F0E}"/>
    <cellStyle name="Output 3 4 4" xfId="15740" xr:uid="{20993328-8107-4B90-914A-420EE4A5FAC5}"/>
    <cellStyle name="Output 3 4 5" xfId="16131" xr:uid="{FA9C2A02-7515-4403-803B-7FF351067F83}"/>
    <cellStyle name="Output 3 4 6" xfId="16537" xr:uid="{AE398132-A5EE-490B-B680-76B5ED08F1D0}"/>
    <cellStyle name="Output 3 4 7" xfId="16920" xr:uid="{CDF5E395-5E08-404C-879A-85DE7BF50F16}"/>
    <cellStyle name="Output 3 4 8" xfId="17289" xr:uid="{07EB4A8F-2796-47EA-815E-701177A35715}"/>
    <cellStyle name="Output 3 4 9" xfId="17668" xr:uid="{88A4368C-A041-4671-85CB-DC7B5634C56D}"/>
    <cellStyle name="Output 3 5" xfId="829" xr:uid="{834B257D-5BDC-4343-BEC8-5A798FA03F7D}"/>
    <cellStyle name="Output 3 5 10" xfId="13926" xr:uid="{B5CA0BFC-788D-4C82-8508-7DA199B7982B}"/>
    <cellStyle name="Output 3 5 11" xfId="12163" xr:uid="{B1EF0F1D-757D-48D2-A0B4-C2713CCC64CA}"/>
    <cellStyle name="Output 3 5 12" xfId="15212" xr:uid="{4CA9CE3C-C4C0-4F17-8539-9616EC3CF571}"/>
    <cellStyle name="Output 3 5 13" xfId="18141" xr:uid="{E8A308D2-1E94-49D0-A5A8-D57A2F7D7BBC}"/>
    <cellStyle name="Output 3 5 14" xfId="15618" xr:uid="{E9BAB520-78FD-4BB2-9A30-8E403B3DEBE6}"/>
    <cellStyle name="Output 3 5 15" xfId="15699" xr:uid="{9631F890-777F-4FFF-9994-387E3E1A80E1}"/>
    <cellStyle name="Output 3 5 16" xfId="20585" xr:uid="{A6122C80-7BCA-49EA-88F7-B3059026CBC7}"/>
    <cellStyle name="Output 3 5 17" xfId="28022" xr:uid="{B242B0E6-87DA-450A-8EFB-36CE3F93691E}"/>
    <cellStyle name="Output 3 5 18" xfId="28680" xr:uid="{3EC9FE89-0B34-4A48-86C1-F50AF30429D1}"/>
    <cellStyle name="Output 3 5 19" xfId="36216" xr:uid="{8B5514FB-7667-4679-9410-6679CEA5B92E}"/>
    <cellStyle name="Output 3 5 2" xfId="1898" xr:uid="{7A8DDD1B-A45C-423D-80E1-07357FB1D281}"/>
    <cellStyle name="Output 3 5 2 10" xfId="14262" xr:uid="{0541B98A-FFE3-426C-B61B-9C3727447A89}"/>
    <cellStyle name="Output 3 5 2 11" xfId="13295" xr:uid="{9B24EE0B-D843-4980-A347-3E942670C010}"/>
    <cellStyle name="Output 3 5 2 12" xfId="14391" xr:uid="{605C9267-985D-4E7A-980C-CB1FDB412B9C}"/>
    <cellStyle name="Output 3 5 2 13" xfId="16652" xr:uid="{8EC8922E-CB03-4177-A6C1-FD210140024E}"/>
    <cellStyle name="Output 3 5 2 14" xfId="12937" xr:uid="{C8A0310F-D94F-4E30-88A6-0600B828C6DD}"/>
    <cellStyle name="Output 3 5 2 15" xfId="20990" xr:uid="{7B6CB747-0313-4898-972E-A602B24272F7}"/>
    <cellStyle name="Output 3 5 2 16" xfId="20270" xr:uid="{5E1BE6DB-C3F1-4270-9825-F490AFA6E98A}"/>
    <cellStyle name="Output 3 5 2 17" xfId="29104" xr:uid="{D5594382-E187-48DF-A525-661A3A791F4C}"/>
    <cellStyle name="Output 3 5 2 18" xfId="29495" xr:uid="{1CC48769-92BA-48F7-9C82-68DEC1713E1E}"/>
    <cellStyle name="Output 3 5 2 19" xfId="36357" xr:uid="{7FD67115-8B91-47E4-9B66-75F2419E495F}"/>
    <cellStyle name="Output 3 5 2 2" xfId="12820" xr:uid="{13F8D4D6-C714-401B-9B8A-E81435673E7C}"/>
    <cellStyle name="Output 3 5 2 3" xfId="13881" xr:uid="{918FF909-4347-4BA7-8059-0296A27024D7}"/>
    <cellStyle name="Output 3 5 2 4" xfId="13764" xr:uid="{76BBB2DB-CE8A-4818-812C-833BCF0EABD0}"/>
    <cellStyle name="Output 3 5 2 5" xfId="13342" xr:uid="{340869D0-4502-4017-8EDD-2C5555C112D1}"/>
    <cellStyle name="Output 3 5 2 6" xfId="14106" xr:uid="{6EE362F5-4FA4-4510-B824-907866ED9286}"/>
    <cellStyle name="Output 3 5 2 7" xfId="14973" xr:uid="{4D9FB4E0-61AE-4384-99E2-D9EA0DAF6238}"/>
    <cellStyle name="Output 3 5 2 8" xfId="13691" xr:uid="{F8794F88-3674-4405-989F-CE4A6E9A4941}"/>
    <cellStyle name="Output 3 5 2 9" xfId="12737" xr:uid="{3AA51D3A-7E3C-414F-9ECC-D150703ED430}"/>
    <cellStyle name="Output 3 5 20" xfId="28350" xr:uid="{7B036EDD-9DBD-4DD9-87B1-153641243A47}"/>
    <cellStyle name="Output 3 5 3" xfId="12409" xr:uid="{9CF61B5A-C537-4B4A-99E8-96ADBAB27325}"/>
    <cellStyle name="Output 3 5 4" xfId="14801" xr:uid="{8C5FD984-6C50-4B44-A202-D6E2CE3BB79E}"/>
    <cellStyle name="Output 3 5 5" xfId="13938" xr:uid="{A3D8DB2F-0908-406E-A843-11F04935478A}"/>
    <cellStyle name="Output 3 5 6" xfId="14446" xr:uid="{27749006-077B-45EC-A61E-51BC11A4D499}"/>
    <cellStyle name="Output 3 5 7" xfId="13916" xr:uid="{EE5E8986-B503-4094-9339-B395B8464495}"/>
    <cellStyle name="Output 3 5 8" xfId="14944" xr:uid="{46F32AB1-81A7-46AC-B7D7-A31C56A165EE}"/>
    <cellStyle name="Output 3 5 9" xfId="12151" xr:uid="{9EC803DF-1C4E-4C48-B58D-C8872D1AF7DB}"/>
    <cellStyle name="Output 3 6" xfId="1899" xr:uid="{2D9442F2-DC8E-4B4C-951E-260C8D20113E}"/>
    <cellStyle name="Output 3 6 10" xfId="15198" xr:uid="{92687F29-0A25-4AC2-8C27-BCE705C44CD9}"/>
    <cellStyle name="Output 3 6 11" xfId="12605" xr:uid="{0A869F31-8DBF-4F36-90EE-4A4D036AED7B}"/>
    <cellStyle name="Output 3 6 12" xfId="14037" xr:uid="{FC5703F8-29DA-44A3-87B3-3673621A0297}"/>
    <cellStyle name="Output 3 6 13" xfId="14124" xr:uid="{18DE3D5C-B6CF-4EF1-9045-FBA701ABEE87}"/>
    <cellStyle name="Output 3 6 14" xfId="13511" xr:uid="{BC7CDF8F-FC7C-4F06-81B3-0C98DBD2F5F1}"/>
    <cellStyle name="Output 3 6 15" xfId="20991" xr:uid="{6F297519-2FDE-4838-93C9-37E37C937A30}"/>
    <cellStyle name="Output 3 6 16" xfId="27441" xr:uid="{CEBBD42C-6A8B-4458-B8F1-BD07B5C625BF}"/>
    <cellStyle name="Output 3 6 17" xfId="29105" xr:uid="{146DF3B0-111F-4EB8-ADF9-D68815245CA4}"/>
    <cellStyle name="Output 3 6 18" xfId="29253" xr:uid="{0AB1F2D0-7ECD-4550-A79B-8CD64AB428DF}"/>
    <cellStyle name="Output 3 6 19" xfId="36279" xr:uid="{727D8363-5D85-4B2C-ACDD-0BB75C4D6150}"/>
    <cellStyle name="Output 3 6 2" xfId="12821" xr:uid="{D5251C11-A1FF-4FA8-8362-CA1CE3CCAFD5}"/>
    <cellStyle name="Output 3 6 3" xfId="13430" xr:uid="{5C5689BD-1EE3-4702-BAF3-474EF30CDF01}"/>
    <cellStyle name="Output 3 6 4" xfId="14925" xr:uid="{EDE441D5-7FAC-4A75-B8A9-CE4E4F8B6500}"/>
    <cellStyle name="Output 3 6 5" xfId="12561" xr:uid="{FA249D96-6B09-454D-B7F3-45217B4C1B79}"/>
    <cellStyle name="Output 3 6 6" xfId="12966" xr:uid="{EBB80153-4233-4ECA-81B6-FB2605B646F3}"/>
    <cellStyle name="Output 3 6 7" xfId="16476" xr:uid="{39AF14DF-BA53-4118-B09F-388FBE7B08DF}"/>
    <cellStyle name="Output 3 6 8" xfId="12760" xr:uid="{A33A3C21-A493-4100-9674-42A387DECC1B}"/>
    <cellStyle name="Output 3 6 9" xfId="13067" xr:uid="{687890F4-A7D5-4993-9399-61C3BA412A04}"/>
    <cellStyle name="Output 3 7" xfId="1900" xr:uid="{78F323DC-237E-4A8B-9C94-6402F0FE2077}"/>
    <cellStyle name="Output 3 7 10" xfId="13381" xr:uid="{CE35EB32-CF08-491F-95B1-635779F8E949}"/>
    <cellStyle name="Output 3 7 11" xfId="15697" xr:uid="{2EE32C86-B5AC-4405-B433-7496D40AE87B}"/>
    <cellStyle name="Output 3 7 12" xfId="13812" xr:uid="{D1B256B0-6D69-4266-A236-CD2A8CFEE26D}"/>
    <cellStyle name="Output 3 7 13" xfId="15166" xr:uid="{C593F428-00D7-4B87-B641-2724BDB654C7}"/>
    <cellStyle name="Output 3 7 14" xfId="15233" xr:uid="{B9093871-A761-44B2-B40B-7E7568849391}"/>
    <cellStyle name="Output 3 7 15" xfId="20992" xr:uid="{EB635348-5C57-4DCE-B19F-00D14E983826}"/>
    <cellStyle name="Output 3 7 16" xfId="21762" xr:uid="{AC289796-05E8-472F-A1B5-37136EAA2238}"/>
    <cellStyle name="Output 3 7 17" xfId="29106" xr:uid="{30B55DE6-96B9-4B92-AF6E-461E8C58306D}"/>
    <cellStyle name="Output 3 7 18" xfId="29256" xr:uid="{FD8FEAF6-84F3-45CD-AB97-E8C330AC2288}"/>
    <cellStyle name="Output 3 7 19" xfId="36333" xr:uid="{E05BF3DD-54F5-4CD9-8A4E-1C7732168051}"/>
    <cellStyle name="Output 3 7 2" xfId="12822" xr:uid="{83DC9510-EC7E-4057-9F06-2E6AB362857E}"/>
    <cellStyle name="Output 3 7 3" xfId="13142" xr:uid="{D15AE793-33ED-4F35-835C-A4B3A3FA059F}"/>
    <cellStyle name="Output 3 7 4" xfId="13418" xr:uid="{840C5884-220A-4199-A196-29BA107AEA50}"/>
    <cellStyle name="Output 3 7 5" xfId="13285" xr:uid="{150EFE44-C19A-47FB-B51F-030FABA15A2F}"/>
    <cellStyle name="Output 3 7 6" xfId="13325" xr:uid="{11612375-88E3-4547-9431-59AAC72AA6AF}"/>
    <cellStyle name="Output 3 7 7" xfId="13371" xr:uid="{FA8175FE-51FF-4C29-92E7-EE6359E4C89A}"/>
    <cellStyle name="Output 3 7 8" xfId="15661" xr:uid="{4FD62FAB-F753-4C32-A175-5DD616A201A4}"/>
    <cellStyle name="Output 3 7 9" xfId="15496" xr:uid="{B0549EBB-EDF5-4F14-8052-5934083E3613}"/>
    <cellStyle name="Output 3 8" xfId="11590" xr:uid="{FA071D96-F25E-426C-9F45-42E8CDBFB7BA}"/>
    <cellStyle name="Output 3 8 10" xfId="36761" xr:uid="{C94BCDBC-35F5-43F0-9487-CCE6BB1DC420}"/>
    <cellStyle name="Output 3 8 2" xfId="12011" xr:uid="{D83B4744-EE9B-4487-BED0-60786A3121AD}"/>
    <cellStyle name="Output 3 8 2 10" xfId="18934" xr:uid="{E35B9A9F-D6FA-480B-8057-805CF104B590}"/>
    <cellStyle name="Output 3 8 2 11" xfId="19269" xr:uid="{FAA9EAC9-CB32-4823-8E5D-DFF58C56825D}"/>
    <cellStyle name="Output 3 8 2 12" xfId="19596" xr:uid="{7F3D2E37-0AEA-4561-B547-C4F71BD60356}"/>
    <cellStyle name="Output 3 8 2 13" xfId="19923" xr:uid="{6DECCB2C-DB71-44D1-BA66-525A1D11BD90}"/>
    <cellStyle name="Output 3 8 2 14" xfId="20185" xr:uid="{C3BD493B-BDD5-4209-BAB6-DB35B1E32DE9}"/>
    <cellStyle name="Output 3 8 2 15" xfId="27944" xr:uid="{1D55101A-B049-44FE-872B-BC8B32439B0C}"/>
    <cellStyle name="Output 3 8 2 16" xfId="28264" xr:uid="{DAC9A36F-5A64-41C3-8032-48F2EEA1F9D2}"/>
    <cellStyle name="Output 3 8 2 17" xfId="36138" xr:uid="{CDF70B18-02DA-4C1E-B878-17CAAF00B276}"/>
    <cellStyle name="Output 3 8 2 18" xfId="36669" xr:uid="{882CB7D5-30E5-483D-8D3F-835DBB3E7265}"/>
    <cellStyle name="Output 3 8 2 19" xfId="36939" xr:uid="{EFC8F218-9492-49DB-A5BE-FCC6FD194F7C}"/>
    <cellStyle name="Output 3 8 2 2" xfId="15995" xr:uid="{629763CA-25B7-4234-9F2E-21CF441CE8CE}"/>
    <cellStyle name="Output 3 8 2 3" xfId="16398" xr:uid="{207217CA-FBF8-4552-BA39-AC0EBD2AE5CD}"/>
    <cellStyle name="Output 3 8 2 4" xfId="16784" xr:uid="{A677D4F7-DA87-499C-8FC0-7AC6EFEF2A46}"/>
    <cellStyle name="Output 3 8 2 5" xfId="17158" xr:uid="{608E2B24-3D6F-4D4E-87BA-E3623EF889B6}"/>
    <cellStyle name="Output 3 8 2 6" xfId="17533" xr:uid="{371FC868-19C5-424F-8713-84F39EA42A8A}"/>
    <cellStyle name="Output 3 8 2 7" xfId="17900" xr:uid="{390E86DF-A76B-4E8B-B8EA-45E700D7C077}"/>
    <cellStyle name="Output 3 8 2 8" xfId="18247" xr:uid="{EC6EF1F2-9D6E-48A9-B238-9767BD51E7B6}"/>
    <cellStyle name="Output 3 8 2 9" xfId="18590" xr:uid="{7F225A2E-F2D3-458C-BFDC-D58CA04A6304}"/>
    <cellStyle name="Output 3 8 3" xfId="16147" xr:uid="{785943E0-29F9-403C-A2AB-DD3ADCA2CC09}"/>
    <cellStyle name="Output 3 8 4" xfId="17302" xr:uid="{25243013-21D4-4111-B861-0BC675867D13}"/>
    <cellStyle name="Output 3 8 5" xfId="19069" xr:uid="{7BCEF5EF-5948-4E40-834E-B85B30C87F97}"/>
    <cellStyle name="Output 3 8 6" xfId="19730" xr:uid="{614FDE77-E658-4BE9-95A2-12C8E9735DAE}"/>
    <cellStyle name="Output 3 8 7" xfId="27743" xr:uid="{B71258C3-C89B-4109-9300-9334978529DB}"/>
    <cellStyle name="Output 3 8 8" xfId="35936" xr:uid="{88F26A15-69D7-4FC4-B290-38DD68EE3CDB}"/>
    <cellStyle name="Output 3 8 9" xfId="36488" xr:uid="{BCB1D1ED-F510-4A74-97C2-2F015FF69A4C}"/>
    <cellStyle name="Output 3 9" xfId="12259" xr:uid="{533C5D92-FA40-48B2-A6D9-40EB09E96206}"/>
    <cellStyle name="Output 4" xfId="521" xr:uid="{046B85C6-AC25-4531-AB7D-4261005CA329}"/>
    <cellStyle name="Output 4 10" xfId="13730" xr:uid="{ED1F60BD-E2CB-4723-BC79-C083DE34FCCF}"/>
    <cellStyle name="Output 4 11" xfId="12234" xr:uid="{13D745A6-6F34-4914-8F8C-5C01F6F8D919}"/>
    <cellStyle name="Output 4 12" xfId="14316" xr:uid="{99B05208-88D2-476A-B430-35622540BCCD}"/>
    <cellStyle name="Output 4 13" xfId="14239" xr:uid="{4B7787EE-63A7-4B68-B17A-8201B9AD5ED1}"/>
    <cellStyle name="Output 4 14" xfId="14731" xr:uid="{F3005B7C-4444-49B6-A882-5648B282821E}"/>
    <cellStyle name="Output 4 15" xfId="12833" xr:uid="{B3B8470D-FA16-4AAA-89BE-8115DD1D94F7}"/>
    <cellStyle name="Output 4 16" xfId="17002" xr:uid="{6DC25868-CDCB-4BDE-B679-FB3D85DD16C0}"/>
    <cellStyle name="Output 4 17" xfId="13784" xr:uid="{98D8172B-3D88-4FA4-912A-1BA25167D8D4}"/>
    <cellStyle name="Output 4 18" xfId="12940" xr:uid="{523F43EE-9906-477A-9B2F-3DCFB23CE32C}"/>
    <cellStyle name="Output 4 19" xfId="13803" xr:uid="{9E4C27FF-959A-4A03-AB61-B02685460524}"/>
    <cellStyle name="Output 4 2" xfId="946" xr:uid="{5587804A-D3D4-4214-AFD8-2612062B80E4}"/>
    <cellStyle name="Output 4 2 10" xfId="13140" xr:uid="{BD2906E0-E4F8-458F-92DB-8F9C148DD2AF}"/>
    <cellStyle name="Output 4 2 11" xfId="15598" xr:uid="{85669099-D7C9-4BA6-A8CB-82A58EAE4942}"/>
    <cellStyle name="Output 4 2 12" xfId="15230" xr:uid="{BC6DC4BE-0C2D-4074-B6BF-191E52FED928}"/>
    <cellStyle name="Output 4 2 13" xfId="15557" xr:uid="{4BAEC6D6-A7CD-4B1D-9EA5-EF33C01B5CB8}"/>
    <cellStyle name="Output 4 2 14" xfId="12604" xr:uid="{812D1430-F33E-4631-B9A1-30BAA5F41372}"/>
    <cellStyle name="Output 4 2 15" xfId="13288" xr:uid="{7FCB482D-94EA-4E7A-91A0-7C48C4AC9D84}"/>
    <cellStyle name="Output 4 2 16" xfId="20702" xr:uid="{27932D72-2E66-41DC-9E81-801112C2941C}"/>
    <cellStyle name="Output 4 2 17" xfId="21361" xr:uid="{57139C49-C418-4949-9159-4B7CF76A74D1}"/>
    <cellStyle name="Output 4 2 18" xfId="28797" xr:uid="{D111D436-F754-4760-AEB1-E859CAEDA063}"/>
    <cellStyle name="Output 4 2 19" xfId="29478" xr:uid="{D7C0C50A-C0B4-411C-8AA8-ED6773DC37E0}"/>
    <cellStyle name="Output 4 2 2" xfId="1901" xr:uid="{67B6BCC9-A2B5-4431-8125-7A47C93353E3}"/>
    <cellStyle name="Output 4 2 2 10" xfId="14172" xr:uid="{0A24294B-1E1C-4020-AC02-B07788351A74}"/>
    <cellStyle name="Output 4 2 2 11" xfId="14087" xr:uid="{CFB037CC-632D-4B67-B42B-62FA8211B3BA}"/>
    <cellStyle name="Output 4 2 2 12" xfId="15191" xr:uid="{1E49B1F7-5D69-4248-8BCA-D18D44AD9B02}"/>
    <cellStyle name="Output 4 2 2 13" xfId="13411" xr:uid="{C7B17BA1-B599-4B33-BBDA-1A8E4CE695BA}"/>
    <cellStyle name="Output 4 2 2 14" xfId="14976" xr:uid="{96B108FD-8F33-4C3B-9776-6850591D5B04}"/>
    <cellStyle name="Output 4 2 2 15" xfId="20993" xr:uid="{0F534E9B-116D-47FE-80FC-3C3B91BBB6A4}"/>
    <cellStyle name="Output 4 2 2 16" xfId="21378" xr:uid="{2D530E26-7FA2-4FAD-A00C-29DC9E86CFB8}"/>
    <cellStyle name="Output 4 2 2 17" xfId="29107" xr:uid="{C24A290F-1215-43D5-ACCC-8F2B88E0666A}"/>
    <cellStyle name="Output 4 2 2 18" xfId="29496" xr:uid="{120F1A83-0DB8-4856-9A46-8D035D67C049}"/>
    <cellStyle name="Output 4 2 2 19" xfId="36226" xr:uid="{0BA6F4B5-0A5D-47DC-9BCB-F1F234FEF92B}"/>
    <cellStyle name="Output 4 2 2 2" xfId="12823" xr:uid="{CBED561B-6B1B-43D5-AA2D-247285C59878}"/>
    <cellStyle name="Output 4 2 2 3" xfId="12983" xr:uid="{B58BFB49-A092-4EED-9219-EA2530360A04}"/>
    <cellStyle name="Output 4 2 2 4" xfId="12267" xr:uid="{02640669-F9A7-4DB0-A4D5-875E73DC239A}"/>
    <cellStyle name="Output 4 2 2 5" xfId="13206" xr:uid="{14007ABB-BEA3-4921-B24E-7E03D23B0A50}"/>
    <cellStyle name="Output 4 2 2 6" xfId="12618" xr:uid="{45EFF361-F4EE-4CEF-90DF-D152F935E73F}"/>
    <cellStyle name="Output 4 2 2 7" xfId="13961" xr:uid="{62137A60-1AD2-4304-92B3-B7527AAF4E97}"/>
    <cellStyle name="Output 4 2 2 8" xfId="13482" xr:uid="{B7BF92B4-C555-442B-8F47-FD54C5CAB7FF}"/>
    <cellStyle name="Output 4 2 2 9" xfId="13643" xr:uid="{23A810F3-8259-4351-8BBD-1FD605D0D37A}"/>
    <cellStyle name="Output 4 2 20" xfId="36354" xr:uid="{AED2F37B-2231-4650-AF89-53F6860DCAFA}"/>
    <cellStyle name="Output 4 2 3" xfId="12496" xr:uid="{559B03D5-B43B-480C-9536-F2CF71A4601A}"/>
    <cellStyle name="Output 4 2 4" xfId="12109" xr:uid="{6FE7C450-E4BF-40B7-8F98-C95EEDF62376}"/>
    <cellStyle name="Output 4 2 5" xfId="14407" xr:uid="{1CA3F9D0-4E27-47D0-8618-AB64C1354678}"/>
    <cellStyle name="Output 4 2 6" xfId="12123" xr:uid="{46B53053-1E7B-40BB-9BDB-B3FAA9797E75}"/>
    <cellStyle name="Output 4 2 7" xfId="12681" xr:uid="{DE417F20-B4CE-45CF-8A29-B74BC73D729D}"/>
    <cellStyle name="Output 4 2 8" xfId="12304" xr:uid="{105626A7-EFDF-4B60-A285-E7D2A33676B5}"/>
    <cellStyle name="Output 4 2 9" xfId="15484" xr:uid="{379FF769-8735-4157-AAE7-5696AEB54CA1}"/>
    <cellStyle name="Output 4 20" xfId="14142" xr:uid="{102BFC88-A6F9-48ED-B487-189C65DE01AF}"/>
    <cellStyle name="Output 4 21" xfId="13904" xr:uid="{23523ED4-5480-4F2D-883F-C06A224A9F05}"/>
    <cellStyle name="Output 4 22" xfId="20396" xr:uid="{47045001-D529-41E6-9CC6-3E70F8F796CA}"/>
    <cellStyle name="Output 4 23" xfId="21331" xr:uid="{D4FC3103-260B-4D9A-A596-5AEC34ECD9B1}"/>
    <cellStyle name="Output 4 24" xfId="28487" xr:uid="{51B1FE13-B9C4-4763-BD3C-D55DC06CC152}"/>
    <cellStyle name="Output 4 25" xfId="29447" xr:uid="{DF82AB14-097E-4806-A87D-3FA394404DA7}"/>
    <cellStyle name="Output 4 3" xfId="804" xr:uid="{C15729E5-FB9D-40DF-8E46-6CF75D7EC055}"/>
    <cellStyle name="Output 4 3 10" xfId="15595" xr:uid="{A1804C45-6CF8-4405-9A4F-752A69E8AFB0}"/>
    <cellStyle name="Output 4 3 11" xfId="12657" xr:uid="{6CA6051D-979C-49FF-8366-8861E4F26E07}"/>
    <cellStyle name="Output 4 3 12" xfId="15673" xr:uid="{13FC1E3B-A6A4-4EB9-9465-213DB75F1615}"/>
    <cellStyle name="Output 4 3 13" xfId="15268" xr:uid="{4AE86D23-B6BA-4D13-88E8-4DA2C9C34779}"/>
    <cellStyle name="Output 4 3 14" xfId="13551" xr:uid="{BD04F3FF-3C31-4009-8142-708A2DF1EF97}"/>
    <cellStyle name="Output 4 3 15" xfId="14536" xr:uid="{0328342D-2B8E-4B48-A6DC-E6711A3E778E}"/>
    <cellStyle name="Output 4 3 16" xfId="20560" xr:uid="{C5D75DB8-FB44-4C39-ABBA-D0EEF7D60D9B}"/>
    <cellStyle name="Output 4 3 17" xfId="21780" xr:uid="{A5693CD3-AEB7-4D7E-A661-53BADF9D0A97}"/>
    <cellStyle name="Output 4 3 18" xfId="28655" xr:uid="{595CC98E-27A8-4F33-8CE5-D751CC586F5D}"/>
    <cellStyle name="Output 4 3 19" xfId="29896" xr:uid="{0D8D647D-19DD-4B7C-ACF8-3D40FF77B97F}"/>
    <cellStyle name="Output 4 3 2" xfId="1902" xr:uid="{5D99DA38-3CF7-4686-B84D-BAC9968CFA41}"/>
    <cellStyle name="Output 4 3 2 10" xfId="12477" xr:uid="{30085A6E-8CE9-4FF3-99CA-79E39D85550F}"/>
    <cellStyle name="Output 4 3 2 11" xfId="15397" xr:uid="{0E817227-E967-497F-A728-1020286C9C72}"/>
    <cellStyle name="Output 4 3 2 12" xfId="12145" xr:uid="{E755CCC4-A81E-4536-B93C-1E3D5AC6DDF1}"/>
    <cellStyle name="Output 4 3 2 13" xfId="14721" xr:uid="{160A2F38-F442-4E78-9A45-B799E9C6FDDD}"/>
    <cellStyle name="Output 4 3 2 14" xfId="12649" xr:uid="{B7CA3C4A-220F-4EBF-9615-41F6BFB23D5D}"/>
    <cellStyle name="Output 4 3 2 15" xfId="20994" xr:uid="{E5A5B563-1E75-4FC4-A298-12912C8B07D4}"/>
    <cellStyle name="Output 4 3 2 16" xfId="21137" xr:uid="{13E8DED9-F60A-48AB-A636-1F644DE1B2E4}"/>
    <cellStyle name="Output 4 3 2 17" xfId="29108" xr:uid="{986DDB14-A599-4BDD-AAC8-DEB7FF45614D}"/>
    <cellStyle name="Output 4 3 2 18" xfId="29134" xr:uid="{BCF99C06-A5D9-463A-B265-FD1346E03835}"/>
    <cellStyle name="Output 4 3 2 19" xfId="36306" xr:uid="{6BD418A2-7009-4102-AD85-C0E2045B352E}"/>
    <cellStyle name="Output 4 3 2 2" xfId="12824" xr:uid="{CC7FC798-006A-4BE8-A8BA-D8969C05CB2A}"/>
    <cellStyle name="Output 4 3 2 3" xfId="12597" xr:uid="{BB0193B3-3CF7-49B5-9E3F-DCAD50C93D58}"/>
    <cellStyle name="Output 4 3 2 4" xfId="14927" xr:uid="{320FB5E4-24D0-47B6-B060-252AF7FA16F2}"/>
    <cellStyle name="Output 4 3 2 5" xfId="13239" xr:uid="{BF921610-969E-416B-A117-24DF6517E797}"/>
    <cellStyle name="Output 4 3 2 6" xfId="14200" xr:uid="{956CCA54-C31C-492B-9CAF-3FEE42DAF3CB}"/>
    <cellStyle name="Output 4 3 2 7" xfId="14814" xr:uid="{62AA8BD8-2E73-445C-8A41-652CB651CEC9}"/>
    <cellStyle name="Output 4 3 2 8" xfId="12941" xr:uid="{06D2C40B-A303-402B-9B14-5320D9DA653A}"/>
    <cellStyle name="Output 4 3 2 9" xfId="15382" xr:uid="{3A218200-3C25-4EA7-A7B7-1A3223C60FC6}"/>
    <cellStyle name="Output 4 3 20" xfId="35178" xr:uid="{E851EFCC-C0A4-4184-95C1-83DA8F4F86D3}"/>
    <cellStyle name="Output 4 3 3" xfId="12384" xr:uid="{B670721C-33A4-4143-B3B6-1BB98391049D}"/>
    <cellStyle name="Output 4 3 4" xfId="13550" xr:uid="{8B30DD18-E11A-4290-AF26-78420A2BC322}"/>
    <cellStyle name="Output 4 3 5" xfId="13354" xr:uid="{998DD0F7-ECCB-4212-86E8-81E401F104F7}"/>
    <cellStyle name="Output 4 3 6" xfId="14254" xr:uid="{DF6ABE30-448E-4BC2-9EA7-0AED72BCEA17}"/>
    <cellStyle name="Output 4 3 7" xfId="14452" xr:uid="{E3E8CE75-26A5-4FE2-8317-86F2B8088356}"/>
    <cellStyle name="Output 4 3 8" xfId="15792" xr:uid="{F6595AD9-9B69-4457-9C43-ABEABC88904B}"/>
    <cellStyle name="Output 4 3 9" xfId="15129" xr:uid="{4D81F1A2-F08D-4ADC-989A-71CC28E4E8F7}"/>
    <cellStyle name="Output 4 4" xfId="859" xr:uid="{253D18F8-9593-4F75-A90B-CB6AAE5CCA5A}"/>
    <cellStyle name="Output 4 4 10" xfId="18022" xr:uid="{B14962C4-44BF-49DD-9EB8-F484D18916B7}"/>
    <cellStyle name="Output 4 4 11" xfId="18375" xr:uid="{077AECA0-2A83-4FE7-9D87-9901B87393C9}"/>
    <cellStyle name="Output 4 4 12" xfId="18716" xr:uid="{0A89F226-2051-4C1A-9EF3-8BDE1C141F17}"/>
    <cellStyle name="Output 4 4 13" xfId="19053" xr:uid="{174AC561-B53E-4F47-878D-ACBC249E963A}"/>
    <cellStyle name="Output 4 4 14" xfId="19394" xr:uid="{6899C7BD-C7A3-461B-B22E-75C0BC7FE51C}"/>
    <cellStyle name="Output 4 4 15" xfId="19714" xr:uid="{C3894825-6D5D-47FB-B085-0DF8151C270F}"/>
    <cellStyle name="Output 4 4 16" xfId="20615" xr:uid="{AA079EB3-B66A-45F7-8D47-FB7AB7E7C87A}"/>
    <cellStyle name="Output 4 4 17" xfId="20307" xr:uid="{2ADC219F-28EA-48F3-8D5C-BDC0DAD8822E}"/>
    <cellStyle name="Output 4 4 18" xfId="28710" xr:uid="{49D23A44-507A-4C24-A55B-A6C54579BE13}"/>
    <cellStyle name="Output 4 4 19" xfId="28398" xr:uid="{7A029BFF-71D2-44E1-B026-4B9D52A2FEFD}"/>
    <cellStyle name="Output 4 4 2" xfId="1903" xr:uid="{D23F8DE0-D64F-42EF-8861-E570CEFEDEE2}"/>
    <cellStyle name="Output 4 4 2 10" xfId="14636" xr:uid="{53DD32D3-00C2-40C1-A278-2671FF9A9AAB}"/>
    <cellStyle name="Output 4 4 2 11" xfId="12591" xr:uid="{E5923302-8DDA-45D3-8CC1-71E1207F373E}"/>
    <cellStyle name="Output 4 4 2 12" xfId="13397" xr:uid="{58C367B7-2BFB-4164-B7EB-70AF69FFB1F2}"/>
    <cellStyle name="Output 4 4 2 13" xfId="15626" xr:uid="{259FD4C1-29A9-42B8-BF24-E8B395B06714}"/>
    <cellStyle name="Output 4 4 2 14" xfId="13893" xr:uid="{B215057B-86A4-4E6F-B1CC-B57CC3AB9EDB}"/>
    <cellStyle name="Output 4 4 2 15" xfId="20995" xr:uid="{32D1ED2D-1893-4A80-B925-978FF37729F2}"/>
    <cellStyle name="Output 4 4 2 16" xfId="21140" xr:uid="{566A4DEA-E7B4-4A5B-9429-031995219065}"/>
    <cellStyle name="Output 4 4 2 17" xfId="29109" xr:uid="{FB49D0BD-F009-4817-8667-414D0AB0CE85}"/>
    <cellStyle name="Output 4 4 2 18" xfId="29040" xr:uid="{0B419A86-B853-44FB-BCC2-5C473A0177E5}"/>
    <cellStyle name="Output 4 4 2 19" xfId="36356" xr:uid="{082DC9C3-FFEA-4F02-893D-DA178EFA205F}"/>
    <cellStyle name="Output 4 4 2 2" xfId="12825" xr:uid="{8DF66CBE-39D6-47C9-903D-F58B98E6A7F8}"/>
    <cellStyle name="Output 4 4 2 3" xfId="15658" xr:uid="{470DC286-1326-4B59-8AB7-E35079A991F8}"/>
    <cellStyle name="Output 4 4 2 4" xfId="13744" xr:uid="{19850B3B-94AD-40A7-AC28-387B67A8DDFE}"/>
    <cellStyle name="Output 4 4 2 5" xfId="14024" xr:uid="{FF6EE44D-3F16-45F0-9EF1-1B21E1D880D1}"/>
    <cellStyle name="Output 4 4 2 6" xfId="15002" xr:uid="{0AE72B0B-CF8F-4D69-AF23-7AF7306962D6}"/>
    <cellStyle name="Output 4 4 2 7" xfId="12192" xr:uid="{0CB36381-F755-40C7-8ADD-C0A887132BF6}"/>
    <cellStyle name="Output 4 4 2 8" xfId="16874" xr:uid="{CE65841A-2447-4BBC-9A29-5F51A6211617}"/>
    <cellStyle name="Output 4 4 2 9" xfId="12703" xr:uid="{9EB4F27B-977D-4B93-9A02-1AFE4E3CBDB3}"/>
    <cellStyle name="Output 4 4 20" xfId="36469" xr:uid="{226A4E89-AD6C-47D3-82D0-A71070DD8A16}"/>
    <cellStyle name="Output 4 4 3" xfId="12436" xr:uid="{8DE7B60F-6F0C-4CD4-81CE-3B007E6512C5}"/>
    <cellStyle name="Output 4 4 4" xfId="15744" xr:uid="{EF89640D-882B-4E65-99A0-7C19F9430D79}"/>
    <cellStyle name="Output 4 4 5" xfId="16130" xr:uid="{1ADAC016-600B-49F1-A052-43C23BA2BAFE}"/>
    <cellStyle name="Output 4 4 6" xfId="16535" xr:uid="{59D225D5-4F28-4D75-AE71-1F5160CE838A}"/>
    <cellStyle name="Output 4 4 7" xfId="16918" xr:uid="{FC432E8B-B2BB-4B69-BAF4-51A1A03A38D0}"/>
    <cellStyle name="Output 4 4 8" xfId="17288" xr:uid="{9377EC9C-EA25-401D-94E6-5A30D36C1452}"/>
    <cellStyle name="Output 4 4 9" xfId="17665" xr:uid="{349780A8-7A76-4F2E-81A9-7AB46909FA20}"/>
    <cellStyle name="Output 4 5" xfId="828" xr:uid="{AD5F59A8-4072-44E4-AB87-1B971DA5D466}"/>
    <cellStyle name="Output 4 5 10" xfId="14132" xr:uid="{3220DB33-908C-4716-A955-FEC567A655CE}"/>
    <cellStyle name="Output 4 5 11" xfId="14908" xr:uid="{3472305F-EE67-49A2-8E9F-122066489888}"/>
    <cellStyle name="Output 4 5 12" xfId="15507" xr:uid="{173EC37E-24CE-489F-8C21-239F98A6E1E4}"/>
    <cellStyle name="Output 4 5 13" xfId="13877" xr:uid="{25C432C0-4612-4F9D-89BC-0AFB54C1DB4D}"/>
    <cellStyle name="Output 4 5 14" xfId="14422" xr:uid="{013847D5-C879-4493-B47F-3465D25E1965}"/>
    <cellStyle name="Output 4 5 15" xfId="14516" xr:uid="{F0ACB71C-A623-4337-8538-7C2B9D285A94}"/>
    <cellStyle name="Output 4 5 16" xfId="20584" xr:uid="{589EE5D0-5409-4198-9535-60C13D6CA817}"/>
    <cellStyle name="Output 4 5 17" xfId="20329" xr:uid="{8E9C932C-85CF-423A-8290-FEA70BA85A5E}"/>
    <cellStyle name="Output 4 5 18" xfId="28679" xr:uid="{9E18C8E8-3AEC-4DC6-872D-465D510C6242}"/>
    <cellStyle name="Output 4 5 19" xfId="28420" xr:uid="{5EBA4990-151C-46F1-878B-2E2CF71EC126}"/>
    <cellStyle name="Output 4 5 2" xfId="1904" xr:uid="{28267A64-392D-4BF7-B61C-DAE41BA36ACB}"/>
    <cellStyle name="Output 4 5 2 10" xfId="15057" xr:uid="{CC37375C-30AF-4A2E-B042-D07AFBE2EFAC}"/>
    <cellStyle name="Output 4 5 2 11" xfId="15694" xr:uid="{AACCF569-DE3E-465F-86EA-2A0F9E79B4F2}"/>
    <cellStyle name="Output 4 5 2 12" xfId="12706" xr:uid="{A577179C-7CEF-450C-AA8B-00FEF8C5B354}"/>
    <cellStyle name="Output 4 5 2 13" xfId="14466" xr:uid="{7477D533-D634-4679-BD9A-507D829D7FDC}"/>
    <cellStyle name="Output 4 5 2 14" xfId="12753" xr:uid="{48C857A6-B612-452A-866E-6940504EE890}"/>
    <cellStyle name="Output 4 5 2 15" xfId="20996" xr:uid="{D1DE1613-88C0-43DF-9E56-C47517232537}"/>
    <cellStyle name="Output 4 5 2 16" xfId="21379" xr:uid="{6D4D008F-99D5-4863-AEF4-C97BDE88AD0D}"/>
    <cellStyle name="Output 4 5 2 17" xfId="29110" xr:uid="{5E4DC2AB-B637-4F48-A3DF-E9057E97AB56}"/>
    <cellStyle name="Output 4 5 2 18" xfId="29514" xr:uid="{B98B157C-E6CF-4B87-B161-A4BD85819563}"/>
    <cellStyle name="Output 4 5 2 19" xfId="36251" xr:uid="{0C6D4BBB-FB95-4C89-A947-F1569A426A46}"/>
    <cellStyle name="Output 4 5 2 2" xfId="12826" xr:uid="{9F9AE348-8CE7-4ECB-BF56-02E03B0ED811}"/>
    <cellStyle name="Output 4 5 2 3" xfId="13028" xr:uid="{68E8B621-5AEB-4ED0-86A6-6DF6B61BCD62}"/>
    <cellStyle name="Output 4 5 2 4" xfId="14193" xr:uid="{504D735D-7E09-43D2-AE58-64C43BB96A71}"/>
    <cellStyle name="Output 4 5 2 5" xfId="12288" xr:uid="{880C1B67-E65F-4A32-A681-8E9D63150D53}"/>
    <cellStyle name="Output 4 5 2 6" xfId="12291" xr:uid="{BBA13811-15D2-4560-995E-2D6292E618B4}"/>
    <cellStyle name="Output 4 5 2 7" xfId="14492" xr:uid="{4BA6724D-7384-463B-83DF-BBB31407B903}"/>
    <cellStyle name="Output 4 5 2 8" xfId="14259" xr:uid="{1F4586B4-55EE-46B7-B57E-F63086DC37BD}"/>
    <cellStyle name="Output 4 5 2 9" xfId="15128" xr:uid="{5D196422-F6A2-4371-A09D-F9A6B0307B34}"/>
    <cellStyle name="Output 4 5 20" xfId="35585" xr:uid="{6BF10DE2-A1BC-4A3B-BA2B-F01BCD95D5EB}"/>
    <cellStyle name="Output 4 5 3" xfId="12408" xr:uid="{9A0C9046-2247-43D6-87A2-0B602E853D08}"/>
    <cellStyle name="Output 4 5 4" xfId="14365" xr:uid="{AC38C9E2-9F58-4114-8F13-CF79A654F7F3}"/>
    <cellStyle name="Output 4 5 5" xfId="13392" xr:uid="{85EE64E6-B71A-4F18-A676-CFFC3996AB84}"/>
    <cellStyle name="Output 4 5 6" xfId="15467" xr:uid="{0883EEF9-E888-4CF2-A3FF-02470C23F477}"/>
    <cellStyle name="Output 4 5 7" xfId="12198" xr:uid="{6B3CB279-2B83-422C-81D0-454617FDDA9F}"/>
    <cellStyle name="Output 4 5 8" xfId="12709" xr:uid="{B89B6477-DDD9-4361-BE1E-2509836FBEDF}"/>
    <cellStyle name="Output 4 5 9" xfId="12236" xr:uid="{52553822-FA69-4DA4-A650-FE8583F19A75}"/>
    <cellStyle name="Output 4 6" xfId="1905" xr:uid="{4FD8593E-371C-4909-A1A8-A769D2371029}"/>
    <cellStyle name="Output 4 6 10" xfId="16245" xr:uid="{D8E404FC-6C5A-41D2-B4A9-97B1E5C8D0AB}"/>
    <cellStyle name="Output 4 6 11" xfId="17963" xr:uid="{A9A9D91C-12F3-4A88-9244-E7036D7CF010}"/>
    <cellStyle name="Output 4 6 12" xfId="12880" xr:uid="{BA16EC21-CD7D-46A8-A1ED-3EF44E4A6581}"/>
    <cellStyle name="Output 4 6 13" xfId="13344" xr:uid="{EDD769C5-2AA3-4625-905B-2C5983F4BEC7}"/>
    <cellStyle name="Output 4 6 14" xfId="14638" xr:uid="{C4E88A37-44E3-4CE2-A97C-D516DE6ED310}"/>
    <cellStyle name="Output 4 6 15" xfId="20997" xr:uid="{A92D4981-4F85-426D-9E11-14EE90FFC0D3}"/>
    <cellStyle name="Output 4 6 16" xfId="21020" xr:uid="{5C81ADDB-6B28-4974-9D36-74D71DB8A7A5}"/>
    <cellStyle name="Output 4 6 17" xfId="29111" xr:uid="{16195EE4-9431-4B7D-8E4C-51535D28493F}"/>
    <cellStyle name="Output 4 6 18" xfId="29520" xr:uid="{49E17C8E-7456-4934-8BC9-3E7F6D2864BC}"/>
    <cellStyle name="Output 4 6 19" xfId="35237" xr:uid="{9687616E-BDE8-4F85-BF11-2BB5274F50FC}"/>
    <cellStyle name="Output 4 6 2" xfId="12827" xr:uid="{33E9E17D-92EF-4012-87E2-7DB3478531CC}"/>
    <cellStyle name="Output 4 6 3" xfId="12248" xr:uid="{7FDE0C60-46B5-4259-8F02-2FED28BA6BBC}"/>
    <cellStyle name="Output 4 6 4" xfId="14364" xr:uid="{0DBE6BD1-56D3-4189-A94D-7A6538B0BF18}"/>
    <cellStyle name="Output 4 6 5" xfId="16059" xr:uid="{6E84A6CC-8A78-4B6A-8D5F-A9DE7DDDAD2C}"/>
    <cellStyle name="Output 4 6 6" xfId="13032" xr:uid="{98E981A4-BED6-4EE8-B849-05D12291F6E4}"/>
    <cellStyle name="Output 4 6 7" xfId="16085" xr:uid="{AB020127-1D47-4DA6-88FE-F386DAB45924}"/>
    <cellStyle name="Output 4 6 8" xfId="15320" xr:uid="{2AB25B6C-1C76-4264-95E9-4CB9FCE5C02F}"/>
    <cellStyle name="Output 4 6 9" xfId="12733" xr:uid="{12F2D48B-D135-40A6-B602-A65C0D19341D}"/>
    <cellStyle name="Output 4 7" xfId="1906" xr:uid="{590794CF-34AD-4724-BEE1-8BAC2485B46A}"/>
    <cellStyle name="Output 4 7 10" xfId="13997" xr:uid="{B4E57500-A51D-4F03-B9B6-9CFD2B33BE55}"/>
    <cellStyle name="Output 4 7 11" xfId="15270" xr:uid="{A45CD133-CF3B-4BC4-BF1F-6E8F9883D24B}"/>
    <cellStyle name="Output 4 7 12" xfId="15504" xr:uid="{3FE77A3F-2BAB-4FF4-9A21-B6277DD84052}"/>
    <cellStyle name="Output 4 7 13" xfId="14271" xr:uid="{FB72C44D-4DF7-4D41-86E7-28F8B34D20DE}"/>
    <cellStyle name="Output 4 7 14" xfId="15371" xr:uid="{956AD425-FC23-48B6-8331-31E791402BF9}"/>
    <cellStyle name="Output 4 7 15" xfId="20998" xr:uid="{E767FD5B-65A9-4687-9A88-9C04098E0547}"/>
    <cellStyle name="Output 4 7 16" xfId="20930" xr:uid="{5F56B6DE-D6B1-42D9-98F5-C943D51EA868}"/>
    <cellStyle name="Output 4 7 17" xfId="29112" xr:uid="{ADD4637A-755D-42D4-B232-9ABD419AF533}"/>
    <cellStyle name="Output 4 7 18" xfId="29250" xr:uid="{47EBF117-3EA2-4632-84FE-8B324FC9EF04}"/>
    <cellStyle name="Output 4 7 19" xfId="35501" xr:uid="{601B351F-4A07-4746-8225-BF78F9288077}"/>
    <cellStyle name="Output 4 7 2" xfId="12828" xr:uid="{33701652-751B-42C4-95CE-F3671CD2DC7B}"/>
    <cellStyle name="Output 4 7 3" xfId="15657" xr:uid="{F882AB46-98FC-45EE-B457-E7D2972A68FB}"/>
    <cellStyle name="Output 4 7 4" xfId="14864" xr:uid="{CC386408-F004-41BA-80CB-4A22AFB01922}"/>
    <cellStyle name="Output 4 7 5" xfId="12204" xr:uid="{AB9E7C5E-2D20-482A-830E-3FD8CD9677AF}"/>
    <cellStyle name="Output 4 7 6" xfId="12606" xr:uid="{1820F4E9-C9EE-4237-A059-54C765FD6A6A}"/>
    <cellStyle name="Output 4 7 7" xfId="13933" xr:uid="{9C61BB65-6CEC-4AC2-A13E-B385233B310B}"/>
    <cellStyle name="Output 4 7 8" xfId="13200" xr:uid="{B57F8266-F64B-4E52-BCDC-F9C731D7D69F}"/>
    <cellStyle name="Output 4 7 9" xfId="12908" xr:uid="{4DFD4DB1-488C-424B-ABC8-5DDFFED013A3}"/>
    <cellStyle name="Output 4 8" xfId="11592" xr:uid="{37A116D4-B032-4C98-B829-662968F953AE}"/>
    <cellStyle name="Output 4 9" xfId="12260" xr:uid="{E46C80C9-268C-466C-98B2-AEE797A5CC87}"/>
    <cellStyle name="Output 5" xfId="522" xr:uid="{B43FDAF2-D848-4C30-B9DB-E4AA7D836939}"/>
    <cellStyle name="Output 5 10" xfId="15585" xr:uid="{2923E272-E544-4A28-8681-95B783D329B5}"/>
    <cellStyle name="Output 5 11" xfId="15589" xr:uid="{2A26F46D-513F-4EA8-BAA0-FC220DE7C4F7}"/>
    <cellStyle name="Output 5 12" xfId="13192" xr:uid="{1C7CF56E-EC3E-4492-AE5A-E78E8299E81E}"/>
    <cellStyle name="Output 5 13" xfId="14750" xr:uid="{C9EFC5DF-F86B-4AFB-9DB1-FD0CF1730D3B}"/>
    <cellStyle name="Output 5 14" xfId="12910" xr:uid="{118FFC7E-62C4-4BB8-AE3E-F38F26464E8B}"/>
    <cellStyle name="Output 5 15" xfId="14672" xr:uid="{6578675E-5C9B-4436-B561-584818B21336}"/>
    <cellStyle name="Output 5 16" xfId="13232" xr:uid="{3068C5C5-30D7-49D6-927E-200E09BA6344}"/>
    <cellStyle name="Output 5 17" xfId="13327" xr:uid="{B99D2F90-23E9-43AF-8AAF-2EEA3D88FB06}"/>
    <cellStyle name="Output 5 18" xfId="14266" xr:uid="{07B6DF48-33A8-4C42-B907-EF8462B1C6C4}"/>
    <cellStyle name="Output 5 19" xfId="20397" xr:uid="{53F6DAE7-1608-4F1D-B30D-461E03CEC885}"/>
    <cellStyle name="Output 5 2" xfId="947" xr:uid="{B90192C0-C09C-4694-8FF5-F1A919094C9A}"/>
    <cellStyle name="Output 5 2 10" xfId="12861" xr:uid="{AED8C030-9EA6-4102-92A4-E54BB8064CD2}"/>
    <cellStyle name="Output 5 2 11" xfId="15833" xr:uid="{FEEDD32B-829B-4577-BD58-95DD7196BD32}"/>
    <cellStyle name="Output 5 2 12" xfId="14934" xr:uid="{A1905867-D33A-4664-BD9F-13CDD80F8923}"/>
    <cellStyle name="Output 5 2 13" xfId="12831" xr:uid="{86D2EB38-F093-47F8-A517-E1FAAC0A01E0}"/>
    <cellStyle name="Output 5 2 14" xfId="18116" xr:uid="{169DA6E8-63E3-419F-95A0-DD92C83A200E}"/>
    <cellStyle name="Output 5 2 15" xfId="13024" xr:uid="{CBBE4A39-4F78-4997-8C0F-43F208FD33BC}"/>
    <cellStyle name="Output 5 2 16" xfId="20703" xr:uid="{F3A82616-2C8A-4B33-9776-A93D487DF081}"/>
    <cellStyle name="Output 5 2 17" xfId="20452" xr:uid="{A09DB945-CCA3-4B0A-B853-DA1C39BE78BF}"/>
    <cellStyle name="Output 5 2 18" xfId="28798" xr:uid="{11CC120B-A942-41A4-B6D8-1C303E040D1B}"/>
    <cellStyle name="Output 5 2 19" xfId="28546" xr:uid="{BE66A349-3889-44DA-A36A-E7AA94DF3F6D}"/>
    <cellStyle name="Output 5 2 2" xfId="11593" xr:uid="{9790D878-E4F1-492E-AF0F-F581698443A6}"/>
    <cellStyle name="Output 5 2 20" xfId="36249" xr:uid="{60976CDE-831A-4954-B9A5-40EB2DF5B668}"/>
    <cellStyle name="Output 5 2 3" xfId="12497" xr:uid="{35083C28-3EFE-4BD7-B1FA-DA5BED597C69}"/>
    <cellStyle name="Output 5 2 4" xfId="12108" xr:uid="{025F6E86-E9C5-4512-97F4-7611512A8DB2}"/>
    <cellStyle name="Output 5 2 5" xfId="12306" xr:uid="{4918A401-7EF9-424B-BA54-CCE3A5B5C39B}"/>
    <cellStyle name="Output 5 2 6" xfId="13400" xr:uid="{4DBCB6BF-9452-4B90-8593-18C90AF7D20A}"/>
    <cellStyle name="Output 5 2 7" xfId="14608" xr:uid="{22307CD3-B4F7-4F33-992C-C8DE3D999FBD}"/>
    <cellStyle name="Output 5 2 8" xfId="12355" xr:uid="{CCB41505-37A6-4D23-B966-FC009B86875F}"/>
    <cellStyle name="Output 5 2 9" xfId="16160" xr:uid="{BC4C4A00-86A1-4E13-9B02-2ADD6F7AB0A2}"/>
    <cellStyle name="Output 5 20" xfId="21320" xr:uid="{0B523A6F-5979-4647-B0F4-55C20EF0852E}"/>
    <cellStyle name="Output 5 21" xfId="28488" xr:uid="{C729EECD-B51B-4181-B7EE-7666465D9966}"/>
    <cellStyle name="Output 5 22" xfId="29436" xr:uid="{8CE4A33F-F895-4534-945E-D3714B408A70}"/>
    <cellStyle name="Output 5 3" xfId="803" xr:uid="{11BDB28B-162A-495B-8FA0-1B8F758E5231}"/>
    <cellStyle name="Output 5 3 10" xfId="15795" xr:uid="{A6AFF881-8D7F-49FB-8F9F-5E533470E818}"/>
    <cellStyle name="Output 5 3 11" xfId="13298" xr:uid="{B538025A-F552-41F6-B774-E4C757B44D9E}"/>
    <cellStyle name="Output 5 3 12" xfId="16254" xr:uid="{38E4F6C7-EC21-4444-AD6F-8A5B3A1A2B83}"/>
    <cellStyle name="Output 5 3 13" xfId="13007" xr:uid="{EAD83951-726D-4447-B688-3B6DBAC8DA20}"/>
    <cellStyle name="Output 5 3 14" xfId="15080" xr:uid="{ACC5DEC4-0ACC-462A-93C7-4E5AEDAA58FB}"/>
    <cellStyle name="Output 5 3 15" xfId="20559" xr:uid="{0691A42D-0598-4E98-ADDF-74694FA75F68}"/>
    <cellStyle name="Output 5 3 16" xfId="20336" xr:uid="{4736BE91-A29D-4757-A004-EC61CCD3D19A}"/>
    <cellStyle name="Output 5 3 17" xfId="28654" xr:uid="{52AC2C6F-10A6-4071-B1FF-10C4853146E8}"/>
    <cellStyle name="Output 5 3 18" xfId="28427" xr:uid="{859B416A-0FCF-4D98-89D9-A453B6CBB235}"/>
    <cellStyle name="Output 5 3 19" xfId="36318" xr:uid="{87F4BC6A-2B7C-410C-8825-4F3300843E5A}"/>
    <cellStyle name="Output 5 3 2" xfId="12383" xr:uid="{6D5DB88B-2051-4125-B6A8-CD24381EE090}"/>
    <cellStyle name="Output 5 3 3" xfId="14473" xr:uid="{52D4E334-851C-4949-B7BB-41DD0CF1962D}"/>
    <cellStyle name="Output 5 3 4" xfId="14803" xr:uid="{6410474F-FA38-46F0-8387-11F8CBA40DF5}"/>
    <cellStyle name="Output 5 3 5" xfId="13164" xr:uid="{45F14AD8-FF8B-4BC3-8451-9E35210D06C1}"/>
    <cellStyle name="Output 5 3 6" xfId="14189" xr:uid="{200A0CBF-ECC8-41B8-923C-F72B942E8249}"/>
    <cellStyle name="Output 5 3 7" xfId="14745" xr:uid="{1543EC26-E630-4216-B49C-23B360A28B81}"/>
    <cellStyle name="Output 5 3 8" xfId="14277" xr:uid="{4CB8AF6A-6F3F-49B7-91AB-EE5FE24218A7}"/>
    <cellStyle name="Output 5 3 9" xfId="12666" xr:uid="{DEACDAD7-E0A3-4608-BDAF-DDC62FF989B6}"/>
    <cellStyle name="Output 5 4" xfId="860" xr:uid="{07739F8B-6559-43BF-805A-67BAC5FECFFC}"/>
    <cellStyle name="Output 5 4 10" xfId="18376" xr:uid="{46377C89-493A-4142-B9BE-7031A55FBEB4}"/>
    <cellStyle name="Output 5 4 11" xfId="18717" xr:uid="{3486FBB5-47D6-45B9-99F6-897836A0E4FC}"/>
    <cellStyle name="Output 5 4 12" xfId="19052" xr:uid="{2D1AACA6-23B8-48EF-8EDB-0BBFACDCE702}"/>
    <cellStyle name="Output 5 4 13" xfId="19395" xr:uid="{5AB02DFE-499C-4E95-BA94-064DD4557CD4}"/>
    <cellStyle name="Output 5 4 14" xfId="19713" xr:uid="{659C3CAC-4780-4142-8C49-D392C16C89D2}"/>
    <cellStyle name="Output 5 4 15" xfId="20616" xr:uid="{C8A3D89B-D74D-4E8F-AD33-A67DE59F8741}"/>
    <cellStyle name="Output 5 4 16" xfId="21404" xr:uid="{893972A2-02BA-45E7-943D-864400F545F9}"/>
    <cellStyle name="Output 5 4 17" xfId="28711" xr:uid="{26840AF8-0CBF-4069-B21A-9EF5B236BC0C}"/>
    <cellStyle name="Output 5 4 18" xfId="29522" xr:uid="{FAEC0626-A12C-4E3A-9F85-A26EED3C1565}"/>
    <cellStyle name="Output 5 4 19" xfId="36468" xr:uid="{2786D51C-FAE2-4609-A09F-B9F34752F324}"/>
    <cellStyle name="Output 5 4 2" xfId="12437" xr:uid="{6B09C8FD-50D5-4B80-8B1A-E789F7054956}"/>
    <cellStyle name="Output 5 4 3" xfId="15743" xr:uid="{DD69E41C-7E64-44EF-8BB4-108ACB4EF018}"/>
    <cellStyle name="Output 5 4 4" xfId="16129" xr:uid="{1E37E526-3195-4D24-89C2-E62780EDF8D0}"/>
    <cellStyle name="Output 5 4 5" xfId="16536" xr:uid="{E426A510-D5AC-42CE-B5D7-949635BC03AE}"/>
    <cellStyle name="Output 5 4 6" xfId="16919" xr:uid="{CBD8DEE5-DD48-4B74-A207-E0A9A7984D8C}"/>
    <cellStyle name="Output 5 4 7" xfId="17287" xr:uid="{5FC2D90A-E049-473A-A2CE-651B676DCFD2}"/>
    <cellStyle name="Output 5 4 8" xfId="17664" xr:uid="{E5DD55BC-703B-4539-AE28-C2415BD9387A}"/>
    <cellStyle name="Output 5 4 9" xfId="18021" xr:uid="{A7A2C23A-01D9-4D29-B1B4-05B904F8C3DA}"/>
    <cellStyle name="Output 5 5" xfId="827" xr:uid="{8F86A746-29AE-48E0-A225-435DB1FAF4E2}"/>
    <cellStyle name="Output 5 5 10" xfId="14240" xr:uid="{FB23D41C-0A67-4CE6-960E-9F3278933169}"/>
    <cellStyle name="Output 5 5 11" xfId="14405" xr:uid="{326E1B32-9E41-455B-A697-979DBE779C04}"/>
    <cellStyle name="Output 5 5 12" xfId="15269" xr:uid="{841ECE35-D38D-4A88-B83E-E08C0B9EEB8C}"/>
    <cellStyle name="Output 5 5 13" xfId="15338" xr:uid="{8D053366-A207-47DC-B139-9EE484550008}"/>
    <cellStyle name="Output 5 5 14" xfId="17018" xr:uid="{CAA542BD-396A-4B04-A5CD-55556A0339EA}"/>
    <cellStyle name="Output 5 5 15" xfId="20583" xr:uid="{4F9414BD-9251-4D12-9C91-CE393931B940}"/>
    <cellStyle name="Output 5 5 16" xfId="21349" xr:uid="{18ADEE8C-2A24-4D1C-9685-706DA3B0B11A}"/>
    <cellStyle name="Output 5 5 17" xfId="28678" xr:uid="{957953AF-BB8A-4E71-98E0-7ACF277DC170}"/>
    <cellStyle name="Output 5 5 18" xfId="29466" xr:uid="{BEBCD80D-800F-414C-9E52-E2409A999628}"/>
    <cellStyle name="Output 5 5 19" xfId="35789" xr:uid="{AFF94FE0-35E2-4655-A2E6-4CC4E8A8304F}"/>
    <cellStyle name="Output 5 5 2" xfId="12407" xr:uid="{30F30BC0-421D-4E11-9C53-4F387B1266F5}"/>
    <cellStyle name="Output 5 5 3" xfId="13676" xr:uid="{2EADFB65-40CD-4748-B717-DB6217C22808}"/>
    <cellStyle name="Output 5 5 4" xfId="13651" xr:uid="{760353F4-B8D4-4C69-AEDA-1DA41DAF3AF6}"/>
    <cellStyle name="Output 5 5 5" xfId="15568" xr:uid="{745ECEF4-B35F-4D76-9108-684AB706E563}"/>
    <cellStyle name="Output 5 5 6" xfId="12227" xr:uid="{2BD2C1F2-CE6A-444A-8F48-AE4C5843B713}"/>
    <cellStyle name="Output 5 5 7" xfId="15416" xr:uid="{F8044969-E109-45BD-B201-FA927DDCD631}"/>
    <cellStyle name="Output 5 5 8" xfId="15021" xr:uid="{966D3073-A798-494F-B5DD-08E4A07F75E7}"/>
    <cellStyle name="Output 5 5 9" xfId="15344" xr:uid="{26D2D3F2-BC1B-4AE5-9B18-29517C6B7DA8}"/>
    <cellStyle name="Output 5 6" xfId="12261" xr:uid="{AB464E4B-079B-4F5B-8924-F6CD9D54213E}"/>
    <cellStyle name="Output 5 7" xfId="14420" xr:uid="{E81B4A64-8457-4136-8E64-9A3A5469C90F}"/>
    <cellStyle name="Output 5 8" xfId="13331" xr:uid="{7E7D52A1-EE22-4224-99AC-CDFAA4D72FC5}"/>
    <cellStyle name="Output 5 9" xfId="13277" xr:uid="{7984803F-D8F3-436D-AA07-E596A3FD9DA3}"/>
    <cellStyle name="Output 6" xfId="523" xr:uid="{336CEEF2-7D09-4C84-B3C0-3F4B07EB8D52}"/>
    <cellStyle name="Output 6 10" xfId="14789" xr:uid="{BC4212E9-A4AB-493B-8DEF-3DC992B65198}"/>
    <cellStyle name="Output 6 11" xfId="14938" xr:uid="{B140EAC2-863B-490E-998B-7944A5225770}"/>
    <cellStyle name="Output 6 12" xfId="12985" xr:uid="{6F137746-05D7-42D4-B4BF-DD1C146860FE}"/>
    <cellStyle name="Output 6 13" xfId="13827" xr:uid="{67DF9A32-724B-4C40-BC35-FC70B3666CD1}"/>
    <cellStyle name="Output 6 14" xfId="15265" xr:uid="{C5E230F9-42DF-48DF-B7A1-00C08A5B0B18}"/>
    <cellStyle name="Output 6 15" xfId="13016" xr:uid="{F095F29D-BEA0-4AE8-9817-EE397145AC65}"/>
    <cellStyle name="Output 6 16" xfId="16854" xr:uid="{EAB25BF7-3A78-464E-84A8-982751EE7173}"/>
    <cellStyle name="Output 6 17" xfId="14472" xr:uid="{A7D25D37-0656-464E-BBEF-ABD10FC1C046}"/>
    <cellStyle name="Output 6 18" xfId="17221" xr:uid="{655E3C47-3338-42CA-84CF-E21B47F0A835}"/>
    <cellStyle name="Output 6 19" xfId="20398" xr:uid="{EDD34878-5549-48C2-9FAB-675C3ECCDA83}"/>
    <cellStyle name="Output 6 2" xfId="948" xr:uid="{BF9B4EF9-3A73-447A-A74A-B8854B925391}"/>
    <cellStyle name="Output 6 2 10" xfId="15844" xr:uid="{AA1EBDAA-936C-4AEB-B0E0-104F966B7E23}"/>
    <cellStyle name="Output 6 2 11" xfId="12215" xr:uid="{13E88397-8C68-4D64-A757-C833BBBC93F7}"/>
    <cellStyle name="Output 6 2 12" xfId="12683" xr:uid="{DD4F6241-D772-4A50-A67E-C48CDC34AE8A}"/>
    <cellStyle name="Output 6 2 13" xfId="15294" xr:uid="{A7761E9F-B514-4094-B08B-4AF1D0CA43AE}"/>
    <cellStyle name="Output 6 2 14" xfId="17407" xr:uid="{2DC7BC95-2E5C-4D6A-B8D7-5D50C36CFF60}"/>
    <cellStyle name="Output 6 2 15" xfId="15247" xr:uid="{E174068C-C698-4C19-B47C-B5ABC901DD8D}"/>
    <cellStyle name="Output 6 2 16" xfId="20704" xr:uid="{20025946-CFA3-416F-AA59-A534DDE804C8}"/>
    <cellStyle name="Output 6 2 17" xfId="27547" xr:uid="{92C8AC55-83CE-4CF1-8213-146F32AB7A0A}"/>
    <cellStyle name="Output 6 2 18" xfId="28799" xr:uid="{8FA7AE7F-DBDA-4DAA-A45A-557F504C4379}"/>
    <cellStyle name="Output 6 2 19" xfId="35735" xr:uid="{B58BEB80-5875-4364-ABEC-CE1607869BF5}"/>
    <cellStyle name="Output 6 2 2" xfId="11594" xr:uid="{5AF44612-4A2B-4AF4-BC57-4035962B4BAF}"/>
    <cellStyle name="Output 6 2 20" xfId="35268" xr:uid="{8E44A464-0AB4-460C-94DD-E757646995FF}"/>
    <cellStyle name="Output 6 2 3" xfId="12498" xr:uid="{A0D7AC4A-D766-4778-9918-050EF3A49DEE}"/>
    <cellStyle name="Output 6 2 4" xfId="14185" xr:uid="{DCF4C17F-AA5A-4BCC-BA74-D80DD490DC02}"/>
    <cellStyle name="Output 6 2 5" xfId="14302" xr:uid="{2F35CA4F-13B7-4529-8EDD-69FE5CA65CED}"/>
    <cellStyle name="Output 6 2 6" xfId="13233" xr:uid="{DE00706D-1BD7-4D52-85E8-F14BFD268B5F}"/>
    <cellStyle name="Output 6 2 7" xfId="13413" xr:uid="{CB846FDA-2C14-4384-B3E1-7FAB320BCAC1}"/>
    <cellStyle name="Output 6 2 8" xfId="13922" xr:uid="{0D2720C5-5C4B-4C3A-92F4-FD5FFDC495E5}"/>
    <cellStyle name="Output 6 2 9" xfId="15138" xr:uid="{81870B90-CC8D-4109-9747-3581C67FED33}"/>
    <cellStyle name="Output 6 20" xfId="21326" xr:uid="{68646307-F6B2-450A-868E-14B63F57644C}"/>
    <cellStyle name="Output 6 21" xfId="28489" xr:uid="{6BC154D9-C622-4809-849F-9F4A18C6CF71}"/>
    <cellStyle name="Output 6 22" xfId="29442" xr:uid="{9D298271-FEEF-4470-A8E6-B76DABE50EC5}"/>
    <cellStyle name="Output 6 3" xfId="802" xr:uid="{9AFFA6D0-6DFB-4FCD-BE83-F98700B6BF6D}"/>
    <cellStyle name="Output 6 3 10" xfId="12686" xr:uid="{2E2F51BF-7692-458F-8F5C-8ABB865477B6}"/>
    <cellStyle name="Output 6 3 11" xfId="14709" xr:uid="{89AF5E4F-8973-41AC-A1B8-9318D39DAB56}"/>
    <cellStyle name="Output 6 3 12" xfId="15354" xr:uid="{39037AAD-A5F4-4349-9BA3-C12FCBA1EB2F}"/>
    <cellStyle name="Output 6 3 13" xfId="16161" xr:uid="{AF794BD2-A1AF-4428-A62E-69710031EA13}"/>
    <cellStyle name="Output 6 3 14" xfId="15170" xr:uid="{4C2ECC5A-3113-4DCB-8D60-A8E1FDE005A7}"/>
    <cellStyle name="Output 6 3 15" xfId="20558" xr:uid="{0C939026-408E-43B4-8517-AEF10D49ACDA}"/>
    <cellStyle name="Output 6 3 16" xfId="27579" xr:uid="{7647C85D-8BB4-4A11-B278-3208E31C60E3}"/>
    <cellStyle name="Output 6 3 17" xfId="28653" xr:uid="{7F78D120-C370-49E5-B396-EAF1C457B2B0}"/>
    <cellStyle name="Output 6 3 18" xfId="35767" xr:uid="{5A8BB86C-7161-43E2-99BD-5AC707832B9B}"/>
    <cellStyle name="Output 6 3 19" xfId="36264" xr:uid="{3D8B5860-3678-4C56-8371-AE9517D2C9A5}"/>
    <cellStyle name="Output 6 3 2" xfId="12382" xr:uid="{B6C4ED8E-3584-4412-9971-5473EE54871D}"/>
    <cellStyle name="Output 6 3 3" xfId="14014" xr:uid="{8941977F-A691-4852-8409-389E1E5E8AF9}"/>
    <cellStyle name="Output 6 3 4" xfId="14707" xr:uid="{8B8F8B1E-4EA1-413E-8678-737900024DA0}"/>
    <cellStyle name="Output 6 3 5" xfId="12992" xr:uid="{E15F9106-4992-4C21-98EA-18C9CE7AADEB}"/>
    <cellStyle name="Output 6 3 6" xfId="13891" xr:uid="{5692D0A5-B99C-4187-825B-0E7F57F6F1D0}"/>
    <cellStyle name="Output 6 3 7" xfId="14603" xr:uid="{E4E5A513-3873-41A5-BC20-40F7BD9C7E07}"/>
    <cellStyle name="Output 6 3 8" xfId="13061" xr:uid="{BB48B34F-EAB5-4113-83BD-A3CA72CBC015}"/>
    <cellStyle name="Output 6 3 9" xfId="13667" xr:uid="{A0E6C82A-B49B-4962-8A3A-4EA195AFD4AB}"/>
    <cellStyle name="Output 6 4" xfId="779" xr:uid="{3A5E13CD-BEDE-4B72-B683-926C7B062A17}"/>
    <cellStyle name="Output 6 4 10" xfId="14050" xr:uid="{35B4D0B7-BFA4-4B7E-875D-B67B8F887626}"/>
    <cellStyle name="Output 6 4 11" xfId="15532" xr:uid="{05878C3C-FC2A-4567-AF5C-B553E1BCACF6}"/>
    <cellStyle name="Output 6 4 12" xfId="12181" xr:uid="{3557A3A9-7974-442C-A16A-E3257EF429AF}"/>
    <cellStyle name="Output 6 4 13" xfId="15295" xr:uid="{27F1DE9E-55D0-44C0-8854-03F81365D37E}"/>
    <cellStyle name="Output 6 4 14" xfId="13440" xr:uid="{F5DC66EC-535F-479A-9014-72D306E69203}"/>
    <cellStyle name="Output 6 4 15" xfId="20535" xr:uid="{4E6F991D-1AAD-449D-8A1B-B37705FEFA42}"/>
    <cellStyle name="Output 6 4 16" xfId="21825" xr:uid="{7DA3B6B4-A372-48BD-8278-497CEA5CFAC5}"/>
    <cellStyle name="Output 6 4 17" xfId="28630" xr:uid="{B0838599-D633-40D1-81E4-5054884CC096}"/>
    <cellStyle name="Output 6 4 18" xfId="29941" xr:uid="{36C95AE0-3F09-4EB2-9C14-601E48DB4C9A}"/>
    <cellStyle name="Output 6 4 19" xfId="36284" xr:uid="{AE85A641-1155-4691-B85B-D2BBA1DB7EFC}"/>
    <cellStyle name="Output 6 4 2" xfId="12359" xr:uid="{D1C87795-5EB3-453F-BD0E-5F050A054FC5}"/>
    <cellStyle name="Output 6 4 3" xfId="13853" xr:uid="{50DF6372-1D4B-48F2-BECB-17B1AC2B28B2}"/>
    <cellStyle name="Output 6 4 4" xfId="15530" xr:uid="{8D665CDF-2F84-49C8-AA61-18D7844F67DE}"/>
    <cellStyle name="Output 6 4 5" xfId="15542" xr:uid="{C628FC99-79B8-45BA-B0DE-1398EE3416A2}"/>
    <cellStyle name="Output 6 4 6" xfId="14001" xr:uid="{4C2C2824-07C6-4DFE-ACFA-EADB712B2CCC}"/>
    <cellStyle name="Output 6 4 7" xfId="14833" xr:uid="{FFCF0C68-15F3-4467-9AA3-5FF4606B3434}"/>
    <cellStyle name="Output 6 4 8" xfId="15282" xr:uid="{646076C1-BAC9-4027-A279-F3B54B3D8FFA}"/>
    <cellStyle name="Output 6 4 9" xfId="14028" xr:uid="{5DF8D033-86C9-493D-9655-EAC769F2EBCE}"/>
    <cellStyle name="Output 6 5" xfId="1091" xr:uid="{29640AE1-218A-4324-B5EF-5607BDA802AF}"/>
    <cellStyle name="Output 6 5 10" xfId="14962" xr:uid="{C3D5FEEC-0E0E-46D0-B1C2-816A2D441C48}"/>
    <cellStyle name="Output 6 5 11" xfId="15275" xr:uid="{4F1DE4C2-7324-4D5C-BB50-8AD7DE7F67A5}"/>
    <cellStyle name="Output 6 5 12" xfId="13863" xr:uid="{69AF5904-CD60-401B-888A-2F6B96A4A477}"/>
    <cellStyle name="Output 6 5 13" xfId="14334" xr:uid="{0B28C6CF-D2D8-4628-9F20-B0268378A191}"/>
    <cellStyle name="Output 6 5 14" xfId="16226" xr:uid="{5461D7C1-F04D-4355-BCA3-7845F54BB90C}"/>
    <cellStyle name="Output 6 5 15" xfId="20845" xr:uid="{6AA79719-8513-46AA-B8D7-93E0AEC5051C}"/>
    <cellStyle name="Output 6 5 16" xfId="27491" xr:uid="{88A43C7C-88F1-41D0-9082-07C8DA5664D9}"/>
    <cellStyle name="Output 6 5 17" xfId="28940" xr:uid="{D35CA995-E12D-41BE-AF08-41B710C14378}"/>
    <cellStyle name="Output 6 5 18" xfId="35677" xr:uid="{324193D3-CC16-49CC-A186-B7B2EDBA1B03}"/>
    <cellStyle name="Output 6 5 19" xfId="35179" xr:uid="{1FA5CC5D-94E4-463A-8CC8-8ECBC07AE42F}"/>
    <cellStyle name="Output 6 5 2" xfId="12570" xr:uid="{53E683B1-39AE-4710-93E7-F2AE15A7A140}"/>
    <cellStyle name="Output 6 5 3" xfId="13840" xr:uid="{7BCAF2E2-A04A-4B9B-BD80-E4DF4207151F}"/>
    <cellStyle name="Output 6 5 4" xfId="12330" xr:uid="{7799F8C0-FEDD-40C7-9B3F-8158A227C798}"/>
    <cellStyle name="Output 6 5 5" xfId="14900" xr:uid="{1756ADB5-D6D4-48C3-A9D1-613CD64C77AD}"/>
    <cellStyle name="Output 6 5 6" xfId="13541" xr:uid="{7CD9FC70-C311-4B5E-9D80-7FE63F0233CA}"/>
    <cellStyle name="Output 6 5 7" xfId="16465" xr:uid="{C5826911-C8E0-4933-B781-BFC60F4EB2BD}"/>
    <cellStyle name="Output 6 5 8" xfId="14852" xr:uid="{E0062211-590B-4DB1-81FB-0052B5A3A3B7}"/>
    <cellStyle name="Output 6 5 9" xfId="13617" xr:uid="{8B231337-D563-425E-B2A7-4DDAD283367B}"/>
    <cellStyle name="Output 6 6" xfId="12262" xr:uid="{67EA7869-CFF4-4A7D-A2F1-6A5546847974}"/>
    <cellStyle name="Output 6 7" xfId="14861" xr:uid="{A58923C9-5C92-4DC8-B35F-769974380655}"/>
    <cellStyle name="Output 6 8" xfId="12303" xr:uid="{DD3AEAE3-FC55-45E0-B5CE-76C10C26EEE0}"/>
    <cellStyle name="Output 6 9" xfId="14913" xr:uid="{7B7A3D76-784A-4240-9D82-38FB1E7AD5ED}"/>
    <cellStyle name="Output 7" xfId="524" xr:uid="{BF1C1C2E-3D6B-4CAC-8D0D-A6866B00B123}"/>
    <cellStyle name="Output 7 10" xfId="13317" xr:uid="{4DC1A0E8-DD45-4F68-B320-2C6FDE11D3EC}"/>
    <cellStyle name="Output 7 11" xfId="14432" xr:uid="{07449EA9-F272-4464-A691-9536959E285C}"/>
    <cellStyle name="Output 7 12" xfId="14726" xr:uid="{093C80AF-33A8-4419-BF4A-D12980A92888}"/>
    <cellStyle name="Output 7 13" xfId="13471" xr:uid="{B2008DE3-9B94-4EB0-988B-1C7A71322803}"/>
    <cellStyle name="Output 7 14" xfId="16561" xr:uid="{B863E2B3-FF05-40C7-B06B-C35DE9151830}"/>
    <cellStyle name="Output 7 15" xfId="13186" xr:uid="{7B27CB58-3077-41F6-8CD7-2FA046B39431}"/>
    <cellStyle name="Output 7 16" xfId="12309" xr:uid="{CE1F1255-76FC-4E69-808A-D59BD6704E39}"/>
    <cellStyle name="Output 7 17" xfId="16729" xr:uid="{28E5DE1B-9757-4941-8A3D-BD1C0F09C880}"/>
    <cellStyle name="Output 7 18" xfId="15566" xr:uid="{B7E73CAB-5430-4A66-9CD2-E01EFF935E76}"/>
    <cellStyle name="Output 7 19" xfId="20399" xr:uid="{84A39667-EC3A-4916-92F4-9500F3003FDD}"/>
    <cellStyle name="Output 7 2" xfId="949" xr:uid="{55004EBB-57A6-4581-9B95-E82AC1E433EE}"/>
    <cellStyle name="Output 7 2 10" xfId="14246" xr:uid="{B8DDB11F-15CA-4155-A630-935B3EF7D1C3}"/>
    <cellStyle name="Output 7 2 11" xfId="15604" xr:uid="{16DBE833-BE07-4AD9-8222-FD90967380E3}"/>
    <cellStyle name="Output 7 2 12" xfId="12325" xr:uid="{9F1D8E36-DEB5-4C19-BC60-7B9E98B58BC4}"/>
    <cellStyle name="Output 7 2 13" xfId="13714" xr:uid="{81D86531-27F4-42C2-BE0A-0A9ABC878570}"/>
    <cellStyle name="Output 7 2 14" xfId="12976" xr:uid="{BCDCB125-30AE-4A92-87B3-F627DAEAD742}"/>
    <cellStyle name="Output 7 2 15" xfId="18126" xr:uid="{1415368A-F150-4823-A5F9-EAB43DA9519D}"/>
    <cellStyle name="Output 7 2 16" xfId="20705" xr:uid="{60BC1D57-2A9C-4229-A66F-3A06378BE033}"/>
    <cellStyle name="Output 7 2 17" xfId="27546" xr:uid="{12623F4D-DA46-496F-8B94-956E0C0A7E33}"/>
    <cellStyle name="Output 7 2 18" xfId="28800" xr:uid="{F177C223-D9CC-42AE-A6C3-203F66E0AF91}"/>
    <cellStyle name="Output 7 2 19" xfId="35734" xr:uid="{797A762F-B27A-4656-975B-733A573D2ED5}"/>
    <cellStyle name="Output 7 2 2" xfId="11595" xr:uid="{2A31FBAA-74E3-43C7-8B9F-279083C6F3EE}"/>
    <cellStyle name="Output 7 2 20" xfId="28338" xr:uid="{8D512D6C-3D4B-4DE2-9A31-3D893C7BEE66}"/>
    <cellStyle name="Output 7 2 3" xfId="12499" xr:uid="{DB7A9B25-36D9-4EB2-A043-1400F919E260}"/>
    <cellStyle name="Output 7 2 4" xfId="14643" xr:uid="{9094BFD8-903D-49FF-9AA9-629D83E28294}"/>
    <cellStyle name="Output 7 2 5" xfId="15594" xr:uid="{965304DA-6A72-4430-B0DA-95FCEFE301F6}"/>
    <cellStyle name="Output 7 2 6" xfId="14317" xr:uid="{9F5F2539-7F62-4770-B9BA-EA8724D09446}"/>
    <cellStyle name="Output 7 2 7" xfId="13027" xr:uid="{7D466BF0-D155-44FC-9E9B-3D2E41E032E7}"/>
    <cellStyle name="Output 7 2 8" xfId="14463" xr:uid="{A8BF6674-9583-4F38-AE10-D33ADBB4451E}"/>
    <cellStyle name="Output 7 2 9" xfId="14618" xr:uid="{6645E8C2-C03A-4363-9804-7D5FB7615DEB}"/>
    <cellStyle name="Output 7 20" xfId="20422" xr:uid="{C599ECCC-A253-437E-A963-4AA6E9391E7D}"/>
    <cellStyle name="Output 7 21" xfId="28490" xr:uid="{983C2D94-44AC-45EE-8F12-3C991917BE04}"/>
    <cellStyle name="Output 7 22" xfId="28514" xr:uid="{2EBBC0AB-B309-4D67-B30B-75AE5396689A}"/>
    <cellStyle name="Output 7 3" xfId="801" xr:uid="{EDEA7A57-6C99-4EC5-8662-3452B75B35D0}"/>
    <cellStyle name="Output 7 3 10" xfId="13978" xr:uid="{AE09613A-BF65-4B4C-A08A-DE7EB9BB0FE6}"/>
    <cellStyle name="Output 7 3 11" xfId="15843" xr:uid="{8566348B-3221-4604-8945-B9F74FAE69D6}"/>
    <cellStyle name="Output 7 3 12" xfId="13349" xr:uid="{CE659939-7BA4-46AD-82EC-AFD2939EF021}"/>
    <cellStyle name="Output 7 3 13" xfId="16155" xr:uid="{6B8C3D2F-2EE5-4A26-8457-270994B668EA}"/>
    <cellStyle name="Output 7 3 14" xfId="14381" xr:uid="{6CC52F1D-38ED-48CE-90AE-DC0F25C16881}"/>
    <cellStyle name="Output 7 3 15" xfId="20557" xr:uid="{F8023C0C-9D25-48E7-B383-C34E2F5DBDCE}"/>
    <cellStyle name="Output 7 3 16" xfId="20337" xr:uid="{1A70D695-27E5-4BE1-BEF2-7FAFD8DEBB0D}"/>
    <cellStyle name="Output 7 3 17" xfId="28652" xr:uid="{67F6D2B0-1855-430C-A483-D287D9428794}"/>
    <cellStyle name="Output 7 3 18" xfId="28428" xr:uid="{5175FEB7-8601-42AA-91E2-9DFFA822790F}"/>
    <cellStyle name="Output 7 3 19" xfId="35476" xr:uid="{05F226C2-65AC-405F-9383-FF720326F08A}"/>
    <cellStyle name="Output 7 3 2" xfId="12381" xr:uid="{CF2C5457-6A51-4062-B96C-EE96B82A8435}"/>
    <cellStyle name="Output 7 3 3" xfId="14910" xr:uid="{AA0BE24B-065D-40F1-BEA0-6AAF97117601}"/>
    <cellStyle name="Output 7 3 4" xfId="13796" xr:uid="{3158D0A4-3A87-4B25-9391-573FE2C7A51D}"/>
    <cellStyle name="Output 7 3 5" xfId="14505" xr:uid="{3115D7A7-9540-4257-89C1-9016FADA29B0}"/>
    <cellStyle name="Output 7 3 6" xfId="13990" xr:uid="{539E3794-A726-45D4-9F92-1B4265AE5CF5}"/>
    <cellStyle name="Output 7 3 7" xfId="14005" xr:uid="{82399D88-ED7C-4CA0-8BB2-50473D23137B}"/>
    <cellStyle name="Output 7 3 8" xfId="15067" xr:uid="{82C07C0A-F1BF-43E0-883F-B95EE6DB0981}"/>
    <cellStyle name="Output 7 3 9" xfId="15875" xr:uid="{D2996903-DFF8-4459-B6D0-35094A23C65B}"/>
    <cellStyle name="Output 7 4" xfId="1038" xr:uid="{32881C34-882E-4850-BB6A-8452BF723E45}"/>
    <cellStyle name="Output 7 4 10" xfId="15675" xr:uid="{51FA54FE-4B83-4E0E-810F-441A67B4E97B}"/>
    <cellStyle name="Output 7 4 11" xfId="13018" xr:uid="{31C43BB1-4AE1-4692-A33C-4BA6BA98D63F}"/>
    <cellStyle name="Output 7 4 12" xfId="15174" xr:uid="{1A97DCA5-099F-4B0C-8B4E-C28678FC93D3}"/>
    <cellStyle name="Output 7 4 13" xfId="14231" xr:uid="{EE68B744-D3E4-47B5-9705-AC5DC7C28749}"/>
    <cellStyle name="Output 7 4 14" xfId="12476" xr:uid="{30CFB596-3470-42F0-8410-2155BB1A3415}"/>
    <cellStyle name="Output 7 4 15" xfId="20794" xr:uid="{F43B6FBE-B609-4B1B-B0EC-33D3C925D1DD}"/>
    <cellStyle name="Output 7 4 16" xfId="20286" xr:uid="{F75D5EA8-7DCC-4368-9CC4-73F5C2AA2181}"/>
    <cellStyle name="Output 7 4 17" xfId="28889" xr:uid="{A3866834-4754-4753-B744-4643A9FDA113}"/>
    <cellStyle name="Output 7 4 18" xfId="28377" xr:uid="{BA87BCE1-A50B-466A-BB60-988DBF7EB194}"/>
    <cellStyle name="Output 7 4 19" xfId="36227" xr:uid="{03BB575A-0BE0-434B-98B0-A8859AF0B874}"/>
    <cellStyle name="Output 7 4 2" xfId="12547" xr:uid="{BA6EF8F5-C73F-4A55-8457-3188AA57B789}"/>
    <cellStyle name="Output 7 4 3" xfId="12548" xr:uid="{3B501627-A86E-4429-A8CC-AC8006909EE5}"/>
    <cellStyle name="Output 7 4 4" xfId="14330" xr:uid="{D8C20653-B75C-46AB-9B92-D8BFF4C73289}"/>
    <cellStyle name="Output 7 4 5" xfId="13403" xr:uid="{06E41033-F69D-4E23-9207-BDDEDE6A9736}"/>
    <cellStyle name="Output 7 4 6" xfId="14187" xr:uid="{0B4B47F9-851F-439A-8F50-CA8F25EB5E38}"/>
    <cellStyle name="Output 7 4 7" xfId="12786" xr:uid="{1DE92301-FCE4-4607-92D2-03B1F74A6539}"/>
    <cellStyle name="Output 7 4 8" xfId="13043" xr:uid="{CBFD7F7F-B4FE-414B-8739-221708EEE0F7}"/>
    <cellStyle name="Output 7 4 9" xfId="15207" xr:uid="{A50AFDCF-BE7A-4F80-8988-306649ADC58A}"/>
    <cellStyle name="Output 7 5" xfId="1094" xr:uid="{34825062-6BEB-47B5-B965-B902B835D5B4}"/>
    <cellStyle name="Output 7 5 10" xfId="14011" xr:uid="{69212E3C-8D6A-4363-93F7-D7D8D4AAB464}"/>
    <cellStyle name="Output 7 5 11" xfId="14507" xr:uid="{60D8B2DE-1261-4CF5-8188-F6F6D11CDA51}"/>
    <cellStyle name="Output 7 5 12" xfId="15074" xr:uid="{E848E711-9CD2-4B61-8A4F-17744F1F76DE}"/>
    <cellStyle name="Output 7 5 13" xfId="12857" xr:uid="{C1982CA0-E554-4128-B730-2FB1AE41C2F9}"/>
    <cellStyle name="Output 7 5 14" xfId="14954" xr:uid="{992A9ECF-EE80-4FC5-BB51-E9E582240AAA}"/>
    <cellStyle name="Output 7 5 15" xfId="20848" xr:uid="{9DD3B023-4306-4093-BF00-4B5062B35401}"/>
    <cellStyle name="Output 7 5 16" xfId="21430" xr:uid="{D6A689F1-6DB2-4534-9E87-3D2AF34DBECA}"/>
    <cellStyle name="Output 7 5 17" xfId="28943" xr:uid="{ECA7661E-FF32-4CD7-9888-A809E8D63FF9}"/>
    <cellStyle name="Output 7 5 18" xfId="29546" xr:uid="{092921D5-0E43-487E-AF34-7ABE917D705E}"/>
    <cellStyle name="Output 7 5 19" xfId="36236" xr:uid="{A05A583D-510E-4AAC-9FFC-36389DDE9115}"/>
    <cellStyle name="Output 7 5 2" xfId="12573" xr:uid="{E987DF7D-96B7-4F58-9316-3A6B9603D50D}"/>
    <cellStyle name="Output 7 5 3" xfId="14175" xr:uid="{2B624663-DD2C-41DC-852B-6C4613885254}"/>
    <cellStyle name="Output 7 5 4" xfId="12201" xr:uid="{E9732858-4C4E-4D5B-9A46-A63DA7427C42}"/>
    <cellStyle name="Output 7 5 5" xfId="14873" xr:uid="{A5D8D469-D36F-48D0-A3A3-2528EA296DED}"/>
    <cellStyle name="Output 7 5 6" xfId="15596" xr:uid="{AAD56245-6910-486A-8563-0F0BA8E7DB61}"/>
    <cellStyle name="Output 7 5 7" xfId="12557" xr:uid="{A79D9E47-BC4C-40C4-A5AA-8639176D968A}"/>
    <cellStyle name="Output 7 5 8" xfId="14285" xr:uid="{AA553A2A-828E-438C-AF58-85B1853F5584}"/>
    <cellStyle name="Output 7 5 9" xfId="12664" xr:uid="{6186C642-6289-404A-9AF8-B32B7530BE1D}"/>
    <cellStyle name="Output 7 6" xfId="12263" xr:uid="{783930EE-D60C-4A40-9857-7E8BC2DB959D}"/>
    <cellStyle name="Output 7 7" xfId="13943" xr:uid="{1CA25DEC-05F2-4E8D-801E-AE7ED5E7CB84}"/>
    <cellStyle name="Output 7 8" xfId="14623" xr:uid="{C915EBAD-54CE-41A5-AA95-5486F7395419}"/>
    <cellStyle name="Output 7 9" xfId="12759" xr:uid="{8BAF4E12-98CD-47D7-814C-F0F8C2EC5BA9}"/>
    <cellStyle name="Output 8" xfId="525" xr:uid="{82D58D60-964D-4B2C-B069-900716EC81E6}"/>
    <cellStyle name="Output 8 10" xfId="15318" xr:uid="{2D249993-04B1-4084-9F95-E80C9894C4FD}"/>
    <cellStyle name="Output 8 11" xfId="15190" xr:uid="{9A78891D-9695-407E-9934-76812B6D5128}"/>
    <cellStyle name="Output 8 12" xfId="12950" xr:uid="{65484023-0568-4467-B3AA-9D7995457009}"/>
    <cellStyle name="Output 8 13" xfId="15110" xr:uid="{95C60383-18B9-4C10-95C3-197BF768BF3F}"/>
    <cellStyle name="Output 8 14" xfId="13444" xr:uid="{01EC41B3-34EB-41E8-937D-4F67ECF32750}"/>
    <cellStyle name="Output 8 15" xfId="17029" xr:uid="{C3D45928-4D47-4227-AA14-2362D55429AC}"/>
    <cellStyle name="Output 8 16" xfId="14234" xr:uid="{3A633BA1-4FE9-44E2-83B1-E96BDCC76E3F}"/>
    <cellStyle name="Output 8 17" xfId="14056" xr:uid="{A6E4A421-E29F-4063-A80C-A58A3EAD5896}"/>
    <cellStyle name="Output 8 18" xfId="15071" xr:uid="{36606EBD-5457-4DCE-BE6F-584CDFD1C738}"/>
    <cellStyle name="Output 8 19" xfId="20400" xr:uid="{13B2913B-4C38-4B24-BB8C-171F6E7BB16F}"/>
    <cellStyle name="Output 8 2" xfId="950" xr:uid="{A9CF9F95-FDCD-4213-BF80-4E88AAF6E1C7}"/>
    <cellStyle name="Output 8 2 10" xfId="13296" xr:uid="{2B8C5BC3-CF2F-4299-A76E-8065F5F667F7}"/>
    <cellStyle name="Output 8 2 11" xfId="14457" xr:uid="{27E43F54-6B6B-45CB-BBF4-518F8AB110DE}"/>
    <cellStyle name="Output 8 2 12" xfId="14169" xr:uid="{495C8880-D7A6-4E3F-B816-9B7AB5FA1659}"/>
    <cellStyle name="Output 8 2 13" xfId="15186" xr:uid="{8636AD31-1873-440E-9683-BBC1E73A2228}"/>
    <cellStyle name="Output 8 2 14" xfId="13890" xr:uid="{CAC17451-1AD7-4C28-A601-ECFDAC0E383C}"/>
    <cellStyle name="Output 8 2 15" xfId="13664" xr:uid="{06284F7E-3B2B-4F39-9ADC-E6EDC0CEE8F3}"/>
    <cellStyle name="Output 8 2 16" xfId="20706" xr:uid="{2A46E585-4D12-4F58-B8F9-8A242689847C}"/>
    <cellStyle name="Output 8 2 17" xfId="27545" xr:uid="{A3A62374-16FC-47F1-B365-8EFC71F99245}"/>
    <cellStyle name="Output 8 2 18" xfId="28801" xr:uid="{42730A3E-9A40-47FE-BD72-3CBC037E68EB}"/>
    <cellStyle name="Output 8 2 19" xfId="35733" xr:uid="{769EB477-82F6-46EB-A369-28D7910FBB37}"/>
    <cellStyle name="Output 8 2 2" xfId="11596" xr:uid="{1F4DA7D3-F147-431A-BB02-98E6365646F2}"/>
    <cellStyle name="Output 8 2 20" xfId="35668" xr:uid="{1B8FC408-F713-4E31-B6A5-9378C2D5793F}"/>
    <cellStyle name="Output 8 2 3" xfId="12500" xr:uid="{78A4791F-E52F-4955-A82E-CF30EABC0F8D}"/>
    <cellStyle name="Output 8 2 4" xfId="13726" xr:uid="{312333E8-BF59-4924-A1B4-E2A251359E6D}"/>
    <cellStyle name="Output 8 2 5" xfId="13608" xr:uid="{294444C6-4443-4015-915C-555A15C441CA}"/>
    <cellStyle name="Output 8 2 6" xfId="15600" xr:uid="{A71CA2CF-E0C5-413D-BE85-3D3C082EA91A}"/>
    <cellStyle name="Output 8 2 7" xfId="13151" xr:uid="{28274CD5-EAA7-4D5F-9082-0E333C8611C8}"/>
    <cellStyle name="Output 8 2 8" xfId="13540" xr:uid="{34EA9545-E866-4679-BC0A-E11D57440B07}"/>
    <cellStyle name="Output 8 2 9" xfId="14442" xr:uid="{68791446-2A4C-4AD7-9EF4-918A355F9BE7}"/>
    <cellStyle name="Output 8 20" xfId="20468" xr:uid="{73B2C2C9-EB68-436B-B7B5-1D0F48AF134E}"/>
    <cellStyle name="Output 8 21" xfId="28491" xr:uid="{0D78E693-E8D7-4465-B7C6-B3433C659554}"/>
    <cellStyle name="Output 8 22" xfId="28564" xr:uid="{5C50CC98-4A8D-4A30-B2FD-16EEB75B92BB}"/>
    <cellStyle name="Output 8 3" xfId="800" xr:uid="{0B9C3461-81DB-4E7A-A651-7368384694F8}"/>
    <cellStyle name="Output 8 3 10" xfId="12695" xr:uid="{D420FC90-9797-4FCB-A89D-DD1FEA291623}"/>
    <cellStyle name="Output 8 3 11" xfId="14681" xr:uid="{A4CDF8F7-FC82-482E-8E9A-7AE4062AFC1A}"/>
    <cellStyle name="Output 8 3 12" xfId="15832" xr:uid="{BE8FC251-AD60-4A27-871E-379B09E13B3F}"/>
    <cellStyle name="Output 8 3 13" xfId="13998" xr:uid="{23850932-98B5-4006-B369-FD7B2B39EB66}"/>
    <cellStyle name="Output 8 3 14" xfId="13107" xr:uid="{536EF0CD-1C26-40CD-9B94-C5FFC4B9F24E}"/>
    <cellStyle name="Output 8 3 15" xfId="20556" xr:uid="{A3D6012D-24E7-4088-9488-DCE1835685C4}"/>
    <cellStyle name="Output 8 3 16" xfId="21354" xr:uid="{CA0EC232-0C48-4078-A990-5CDA7F01F31F}"/>
    <cellStyle name="Output 8 3 17" xfId="28651" xr:uid="{69C90C1F-836A-45D1-9461-18386D6B50E0}"/>
    <cellStyle name="Output 8 3 18" xfId="29471" xr:uid="{B1EAD750-3C3A-4156-BB54-92AA0B508BFF}"/>
    <cellStyle name="Output 8 3 19" xfId="36229" xr:uid="{00DF7AAD-9EEC-4609-AF96-FADF947D73C1}"/>
    <cellStyle name="Output 8 3 2" xfId="12380" xr:uid="{F11F97BB-9101-491E-8EB5-54518A06C11B}"/>
    <cellStyle name="Output 8 3 3" xfId="12938" xr:uid="{832C0738-6F5B-46E9-9A31-EF168D16F64A}"/>
    <cellStyle name="Output 8 3 4" xfId="14353" xr:uid="{AF6236C7-02CC-4CD0-BE8A-F4908B097E38}"/>
    <cellStyle name="Output 8 3 5" xfId="12925" xr:uid="{FB9ED8A4-BDE5-4FBF-A1CE-03457D951A50}"/>
    <cellStyle name="Output 8 3 6" xfId="15361" xr:uid="{B78840A6-706F-4171-ACEC-4F97F9D13AE2}"/>
    <cellStyle name="Output 8 3 7" xfId="15165" xr:uid="{A3D37033-0A39-4476-8B7E-48FA2AAEF5FB}"/>
    <cellStyle name="Output 8 3 8" xfId="12714" xr:uid="{07334B7A-29BA-48AF-A77F-CEAF463D9ADA}"/>
    <cellStyle name="Output 8 3 9" xfId="13047" xr:uid="{6126AA71-372A-4CB0-A5D6-3E45DDF0F15C}"/>
    <cellStyle name="Output 8 4" xfId="785" xr:uid="{F7C0C46A-7835-4D95-9110-52A4F4FDEB86}"/>
    <cellStyle name="Output 8 4 10" xfId="15049" xr:uid="{17BCF345-C0C1-4BAA-9465-E40E2F3BEC97}"/>
    <cellStyle name="Output 8 4 11" xfId="15231" xr:uid="{6AF5EA35-BA9B-457E-BD10-2A74F15412E1}"/>
    <cellStyle name="Output 8 4 12" xfId="17691" xr:uid="{2DBA2DBF-CD8A-490A-92C7-45E929E93BFF}"/>
    <cellStyle name="Output 8 4 13" xfId="13429" xr:uid="{352E9906-0E80-4279-86C6-217A6F687F6C}"/>
    <cellStyle name="Output 8 4 14" xfId="12882" xr:uid="{FEB14499-A18C-44BF-A862-F97D15DF288E}"/>
    <cellStyle name="Output 8 4 15" xfId="20541" xr:uid="{DE53658E-A9A3-4C40-AF8C-C11796ED3B8E}"/>
    <cellStyle name="Output 8 4 16" xfId="20341" xr:uid="{0C2BBBAD-F31B-4F00-9D38-84782495793E}"/>
    <cellStyle name="Output 8 4 17" xfId="28636" xr:uid="{63FD386A-353A-4DE8-9201-1D5DA6457C0A}"/>
    <cellStyle name="Output 8 4 18" xfId="28432" xr:uid="{50C5500D-09B1-4C70-9D88-FACF45DE1887}"/>
    <cellStyle name="Output 8 4 19" xfId="35172" xr:uid="{AFB8F322-6E86-4777-A746-186422F1644E}"/>
    <cellStyle name="Output 8 4 2" xfId="12365" xr:uid="{720E5103-B926-47A4-807B-487402620251}"/>
    <cellStyle name="Output 8 4 3" xfId="13579" xr:uid="{56BC05E8-5FFB-4C2C-B6C4-6533FB800664}"/>
    <cellStyle name="Output 8 4 4" xfId="13251" xr:uid="{297771A6-540C-44BD-81C7-47BD3853870B}"/>
    <cellStyle name="Output 8 4 5" xfId="14493" xr:uid="{0A08A3AD-EEA3-412C-9C60-40AAA454244E}"/>
    <cellStyle name="Output 8 4 6" xfId="12148" xr:uid="{936E6957-9E39-482A-AFC3-C9A0952969C5}"/>
    <cellStyle name="Output 8 4 7" xfId="14009" xr:uid="{5D825DED-C2F5-44A8-AA83-FD6D8A96ACC4}"/>
    <cellStyle name="Output 8 4 8" xfId="16621" xr:uid="{37BD0A4D-B906-497E-9822-BD3C005232A9}"/>
    <cellStyle name="Output 8 4 9" xfId="14115" xr:uid="{6E828F79-9D32-485E-AF8F-DB407CC18585}"/>
    <cellStyle name="Output 8 5" xfId="952" xr:uid="{E3C97A42-6F88-4526-A6BB-076F675EEE7C}"/>
    <cellStyle name="Output 8 5 10" xfId="15622" xr:uid="{018EF195-9A39-4AD2-932D-E709B48AFD9F}"/>
    <cellStyle name="Output 8 5 11" xfId="12866" xr:uid="{8750414E-DC26-426E-9CA9-EAA5DC05D4A3}"/>
    <cellStyle name="Output 8 5 12" xfId="13527" xr:uid="{D611A5EC-E55D-4FE8-8842-993B398B6CE5}"/>
    <cellStyle name="Output 8 5 13" xfId="15167" xr:uid="{0CAF59E2-A95D-4281-9F8F-400D6641CFDA}"/>
    <cellStyle name="Output 8 5 14" xfId="13489" xr:uid="{F62D2ECA-FFD8-41E2-B9E3-C7230EC5DC4A}"/>
    <cellStyle name="Output 8 5 15" xfId="20708" xr:uid="{82561DD6-3CA1-4413-8318-92CE53EEE2C6}"/>
    <cellStyle name="Output 8 5 16" xfId="27543" xr:uid="{AFB2D56E-EDDE-4D7B-BEC7-6B34CAC16911}"/>
    <cellStyle name="Output 8 5 17" xfId="28803" xr:uid="{FBD3FDE5-2AC7-4DCF-8B6F-3C49A9D1273D}"/>
    <cellStyle name="Output 8 5 18" xfId="35731" xr:uid="{048C86AD-4521-499D-9811-4AEF5FA3D8FF}"/>
    <cellStyle name="Output 8 5 19" xfId="36327" xr:uid="{C70E10CF-9E3D-4816-9E14-EC9A81F4D7D0}"/>
    <cellStyle name="Output 8 5 2" xfId="12502" xr:uid="{1A452BFB-85CD-4E87-96EA-A2C6256C2C87}"/>
    <cellStyle name="Output 8 5 3" xfId="14859" xr:uid="{86A20315-B45D-4855-85CC-4B193B78F75D}"/>
    <cellStyle name="Output 8 5 4" xfId="13388" xr:uid="{F8A6EFF6-CD4B-41BA-B9C3-F326E909154F}"/>
    <cellStyle name="Output 8 5 5" xfId="13231" xr:uid="{8F4F0DAC-BE86-411F-B56F-406837A145D1}"/>
    <cellStyle name="Output 8 5 6" xfId="14213" xr:uid="{46057EB6-A3F6-48CC-B6FF-21BC1ACF09F3}"/>
    <cellStyle name="Output 8 5 7" xfId="14542" xr:uid="{B6C99595-1C2D-48B1-B747-057BB82588A9}"/>
    <cellStyle name="Output 8 5 8" xfId="14161" xr:uid="{64B8D218-870C-4764-A965-0F89E13A3E3B}"/>
    <cellStyle name="Output 8 5 9" xfId="13515" xr:uid="{E816DD37-1768-4073-9BDD-83C345431CC3}"/>
    <cellStyle name="Output 8 6" xfId="12264" xr:uid="{643D116E-FEA2-4B8E-A325-756C99251983}"/>
    <cellStyle name="Output 8 7" xfId="13494" xr:uid="{0503194D-4005-4230-B320-F0BCDF0AE35D}"/>
    <cellStyle name="Output 8 8" xfId="12907" xr:uid="{397F4991-0902-4B88-B6E2-E0D513EEBAA9}"/>
    <cellStyle name="Output 8 9" xfId="15775" xr:uid="{900CDE87-2E7A-47F7-BF85-21EBD1D981FB}"/>
    <cellStyle name="Output 9" xfId="526" xr:uid="{F1FB0335-8674-4783-95E2-6C8BBEF968EC}"/>
    <cellStyle name="Output 9 10" xfId="14560" xr:uid="{0653F491-C78B-4041-82C8-540638C67E55}"/>
    <cellStyle name="Output 9 11" xfId="15567" xr:uid="{8C429C7C-F8FA-487E-B8C1-CA6EC3E5B699}"/>
    <cellStyle name="Output 9 12" xfId="12525" xr:uid="{A02D078D-90E9-4D94-BDE7-1A8CE6CD2FEC}"/>
    <cellStyle name="Output 9 13" xfId="13966" xr:uid="{C80F77B0-69CF-452F-9064-518448E6DC99}"/>
    <cellStyle name="Output 9 14" xfId="15242" xr:uid="{F2B2C6AB-C7C8-48E8-9490-C285BF56BA83}"/>
    <cellStyle name="Output 9 15" xfId="12667" xr:uid="{E8F295F5-CD3E-4A33-93FE-C1A218F891E9}"/>
    <cellStyle name="Output 9 16" xfId="12480" xr:uid="{224C8368-B636-4A1C-B62F-1276CF33FC91}"/>
    <cellStyle name="Output 9 17" xfId="13311" xr:uid="{6DD89DD6-3B6C-4A28-BC0A-B61D56A06BF2}"/>
    <cellStyle name="Output 9 18" xfId="14400" xr:uid="{E6E515E9-2807-4FB7-A039-7FCAAEBA31D2}"/>
    <cellStyle name="Output 9 19" xfId="20401" xr:uid="{DCC24C76-F3D9-4750-B066-F70E03D149F9}"/>
    <cellStyle name="Output 9 2" xfId="951" xr:uid="{022109F6-5801-4772-A5A7-FAC2181AE4EC}"/>
    <cellStyle name="Output 9 2 10" xfId="15306" xr:uid="{4C215C88-7BB6-4892-B049-C9F3F75DA4F4}"/>
    <cellStyle name="Output 9 2 11" xfId="14788" xr:uid="{1592994A-51FD-4A09-8294-81F4B0E87F0C}"/>
    <cellStyle name="Output 9 2 12" xfId="13189" xr:uid="{0DF0E770-77F8-4F5D-89D7-8A35F8F7DBC1}"/>
    <cellStyle name="Output 9 2 13" xfId="12658" xr:uid="{A3F214C2-18C5-4CC2-A608-33A08AFC5DD9}"/>
    <cellStyle name="Output 9 2 14" xfId="15499" xr:uid="{79879D0A-8E19-4893-9916-6A80E50F9447}"/>
    <cellStyle name="Output 9 2 15" xfId="16870" xr:uid="{03E6A27B-64E0-4872-A07D-AF5709E3D1C7}"/>
    <cellStyle name="Output 9 2 16" xfId="20707" xr:uid="{E7966B1F-5FFD-47F0-952A-F2327872EAF5}"/>
    <cellStyle name="Output 9 2 17" xfId="27544" xr:uid="{E8F930D0-67ED-46AF-8EC4-EBC481ABFD0D}"/>
    <cellStyle name="Output 9 2 18" xfId="28802" xr:uid="{32A43C67-A3C1-43F4-8F23-E4373D21F4BD}"/>
    <cellStyle name="Output 9 2 19" xfId="35732" xr:uid="{151CFC2C-F04E-4785-AA3D-B5C83A91C5D1}"/>
    <cellStyle name="Output 9 2 2" xfId="11597" xr:uid="{3E3149DE-DD45-49F9-A7F8-344760B3D50D}"/>
    <cellStyle name="Output 9 2 20" xfId="36273" xr:uid="{60403FC5-76A4-40EB-891B-7CC699A8599D}"/>
    <cellStyle name="Output 9 2 3" xfId="12501" xr:uid="{A3F75F0D-57D6-401F-8BA1-C73EC60C916E}"/>
    <cellStyle name="Output 9 2 4" xfId="14418" xr:uid="{7FD9182F-271B-4E87-B893-4B9EC413D083}"/>
    <cellStyle name="Output 9 2 5" xfId="13544" xr:uid="{E3EC3D09-E605-4857-840D-B260EEF6FBE9}"/>
    <cellStyle name="Output 9 2 6" xfId="14786" xr:uid="{106DF16E-4295-4C00-A6D1-F35AC9D5C637}"/>
    <cellStyle name="Output 9 2 7" xfId="15561" xr:uid="{3E79B48E-092A-42D0-AAF5-09172FDD122D}"/>
    <cellStyle name="Output 9 2 8" xfId="14485" xr:uid="{FAD1DC60-4C23-452A-9472-4B74FD05B813}"/>
    <cellStyle name="Output 9 2 9" xfId="12934" xr:uid="{8BD81DBC-17AE-4EA9-9D2D-048355E1C13D}"/>
    <cellStyle name="Output 9 20" xfId="27033" xr:uid="{AF2D4AEE-81AF-46CF-BE06-5A3E2ACC489F}"/>
    <cellStyle name="Output 9 21" xfId="28492" xr:uid="{E8DA5CE1-DF8E-4781-B619-45D14FC54B83}"/>
    <cellStyle name="Output 9 22" xfId="35155" xr:uid="{3CED9320-D828-4DF7-A859-6DC1FB02F305}"/>
    <cellStyle name="Output 9 3" xfId="799" xr:uid="{8EDFF133-3A96-4007-BE51-1F054CDD4720}"/>
    <cellStyle name="Output 9 3 10" xfId="13414" xr:uid="{69DCB99B-86E3-4270-A084-7AE572DD4495}"/>
    <cellStyle name="Output 9 3 11" xfId="17374" xr:uid="{87053EC1-39CC-4FBD-9948-EA541DF39294}"/>
    <cellStyle name="Output 9 3 12" xfId="14427" xr:uid="{E3CBC876-9A0B-4708-8E9A-7A6BF6C43610}"/>
    <cellStyle name="Output 9 3 13" xfId="15234" xr:uid="{412E65F3-B535-4F86-8F36-519447FAA001}"/>
    <cellStyle name="Output 9 3 14" xfId="14797" xr:uid="{434A1FA4-7C72-4D6F-960F-2CBE6165BCB5}"/>
    <cellStyle name="Output 9 3 15" xfId="20555" xr:uid="{8C73C4A4-01A1-45D8-A90C-090BFBD77562}"/>
    <cellStyle name="Output 9 3 16" xfId="27580" xr:uid="{AECA1C5B-9DD3-414A-A588-013CBC057CA5}"/>
    <cellStyle name="Output 9 3 17" xfId="28650" xr:uid="{D58D4EB8-29C3-4956-BE45-1BC3133214FC}"/>
    <cellStyle name="Output 9 3 18" xfId="35768" xr:uid="{E2CBE70B-642A-4FAC-B55E-DF46FCB27B8E}"/>
    <cellStyle name="Output 9 3 19" xfId="36335" xr:uid="{1447B385-55D7-4EBA-A6C4-DC8AA05C7280}"/>
    <cellStyle name="Output 9 3 2" xfId="12379" xr:uid="{C6C8FBFE-7792-418B-A22C-96F3E08F2046}"/>
    <cellStyle name="Output 9 3 3" xfId="12347" xr:uid="{43409389-9FC6-4B0E-BADA-95A4B0288D5F}"/>
    <cellStyle name="Output 9 3 4" xfId="13445" xr:uid="{FAE11588-B009-40D0-814B-7A3465558730}"/>
    <cellStyle name="Output 9 3 5" xfId="13538" xr:uid="{C3AA95CA-746D-456D-9073-AF742CB734D1}"/>
    <cellStyle name="Output 9 3 6" xfId="13054" xr:uid="{D19DE1AB-0460-4EF8-82E0-504423B3F69E}"/>
    <cellStyle name="Output 9 3 7" xfId="13999" xr:uid="{8DC4C052-87D3-4324-B999-8C1AD5B60257}"/>
    <cellStyle name="Output 9 3 8" xfId="14844" xr:uid="{7D2B17BF-E5B4-4D92-A484-D0BA12EFD5FE}"/>
    <cellStyle name="Output 9 3 9" xfId="16474" xr:uid="{0EC8817B-73A7-4BCF-BAC2-F8F465E4E656}"/>
    <cellStyle name="Output 9 4" xfId="867" xr:uid="{FAA17635-8FC8-4721-886D-B61E8CC6A244}"/>
    <cellStyle name="Output 9 4 10" xfId="18367" xr:uid="{818010EB-0546-464A-808F-456EEC7A300C}"/>
    <cellStyle name="Output 9 4 11" xfId="18708" xr:uid="{C8A58532-8377-410D-905A-A1A763963190}"/>
    <cellStyle name="Output 9 4 12" xfId="19044" xr:uid="{9443F23C-482A-493C-80FB-D81CD4C195BB}"/>
    <cellStyle name="Output 9 4 13" xfId="19386" xr:uid="{6882171C-CC52-4D3D-B6EF-1AB712BDF788}"/>
    <cellStyle name="Output 9 4 14" xfId="19705" xr:uid="{FAA306EE-2DB2-4BEC-9CAC-57D6224C37C4}"/>
    <cellStyle name="Output 9 4 15" xfId="20623" xr:uid="{47367C22-D42E-4404-9546-A203F3E86742}"/>
    <cellStyle name="Output 9 4 16" xfId="20305" xr:uid="{978D492E-BC16-48A9-8D5A-3F4B0B969CFB}"/>
    <cellStyle name="Output 9 4 17" xfId="28718" xr:uid="{163B8046-2A4E-4199-B86B-3AF0937FEF28}"/>
    <cellStyle name="Output 9 4 18" xfId="28396" xr:uid="{0BD67E97-4EA6-4C40-9F04-DFE88709BDF0}"/>
    <cellStyle name="Output 9 4 19" xfId="36455" xr:uid="{6E8F9234-92CF-4543-A811-54B87289A896}"/>
    <cellStyle name="Output 9 4 2" xfId="12444" xr:uid="{0236F3BB-5208-4A82-81D9-29D996C68014}"/>
    <cellStyle name="Output 9 4 3" xfId="15735" xr:uid="{B7C0111D-157B-4953-91AB-663E16200E3C}"/>
    <cellStyle name="Output 9 4 4" xfId="16121" xr:uid="{C9C7588A-C2D5-4A92-A57D-AEBBA49C10DA}"/>
    <cellStyle name="Output 9 4 5" xfId="16527" xr:uid="{E98BFDEA-3FDB-4CE0-A2A3-065F971C1C93}"/>
    <cellStyle name="Output 9 4 6" xfId="16910" xr:uid="{906FAED8-45D3-4329-8A66-8891460FB1B3}"/>
    <cellStyle name="Output 9 4 7" xfId="17278" xr:uid="{74FF77A9-4311-4E9B-8A19-3107E2B1E1BE}"/>
    <cellStyle name="Output 9 4 8" xfId="17657" xr:uid="{6AF11D15-2AA7-4CE9-B2CB-4D4BE41391EC}"/>
    <cellStyle name="Output 9 4 9" xfId="18014" xr:uid="{A64605DE-6F5D-449C-8743-CA7B24F61A0E}"/>
    <cellStyle name="Output 9 5" xfId="819" xr:uid="{66F70EE1-CB10-4FAE-97E1-04327669CE79}"/>
    <cellStyle name="Output 9 5 10" xfId="15195" xr:uid="{91FD51BF-E55E-4AC6-97F1-1B1D1B2790BB}"/>
    <cellStyle name="Output 9 5 11" xfId="15443" xr:uid="{95DA504D-B97B-49DE-BF7B-131756357E8D}"/>
    <cellStyle name="Output 9 5 12" xfId="15501" xr:uid="{5A7948E4-CA3B-445E-9602-51412102224B}"/>
    <cellStyle name="Output 9 5 13" xfId="15079" xr:uid="{F587D73B-A980-4628-8F8E-94D425B71F35}"/>
    <cellStyle name="Output 9 5 14" xfId="15869" xr:uid="{8B6DC62E-8D32-4F01-9E8D-A943CE15012A}"/>
    <cellStyle name="Output 9 5 15" xfId="20575" xr:uid="{ADB340A5-101D-4D56-9747-08BCD0802D09}"/>
    <cellStyle name="Output 9 5 16" xfId="21096" xr:uid="{9670E140-7FD4-4B0F-BA8F-77DBA2B28984}"/>
    <cellStyle name="Output 9 5 17" xfId="28670" xr:uid="{44723FB9-1E96-4D89-8E28-9AFBC482A070}"/>
    <cellStyle name="Output 9 5 18" xfId="29212" xr:uid="{25415B9B-C5D1-4D5F-A4D9-5CED45D633B0}"/>
    <cellStyle name="Output 9 5 19" xfId="36322" xr:uid="{9E5253BB-62F7-4F5B-AAD2-647D8D7C9D27}"/>
    <cellStyle name="Output 9 5 2" xfId="12399" xr:uid="{0CE346FD-C679-435A-8F51-154E7BCAF2B9}"/>
    <cellStyle name="Output 9 5 3" xfId="14500" xr:uid="{78BFCB9D-9EF9-480D-9D20-5556673973DF}"/>
    <cellStyle name="Output 9 5 4" xfId="14397" xr:uid="{E22FACAB-5329-4CC1-AA34-C220A902EE66}"/>
    <cellStyle name="Output 9 5 5" xfId="13648" xr:uid="{F37F38B0-7C83-48A0-AA3A-E056E968DCC1}"/>
    <cellStyle name="Output 9 5 6" xfId="15592" xr:uid="{8C2B6526-E880-4E7B-8606-EF213557C211}"/>
    <cellStyle name="Output 9 5 7" xfId="12859" xr:uid="{3A4E8078-9DED-43C4-8716-541266213278}"/>
    <cellStyle name="Output 9 5 8" xfId="14971" xr:uid="{818D1549-0202-4416-8AB8-4DF80327AE06}"/>
    <cellStyle name="Output 9 5 9" xfId="14227" xr:uid="{CC4D9069-59A7-4F6C-8ECA-0C6FDFE3BA11}"/>
    <cellStyle name="Output 9 6" xfId="12265" xr:uid="{8C8ACA18-5045-4303-8596-3A67D6FBFD42}"/>
    <cellStyle name="Output 9 7" xfId="13215" xr:uid="{A385B389-6C60-49AD-A9AE-E45AD8559623}"/>
    <cellStyle name="Output 9 8" xfId="14162" xr:uid="{2E5E819F-2341-4C4D-955D-469FD7B00F4A}"/>
    <cellStyle name="Output 9 9" xfId="15118" xr:uid="{C31137CF-7C88-4207-AEC4-DAE3224E486A}"/>
    <cellStyle name="Percent [0]" xfId="2016" xr:uid="{F17354AF-EA7E-4FDA-97B3-E6A228F8491C}"/>
    <cellStyle name="Percent [00]" xfId="2017" xr:uid="{2FD4FBE8-AC37-4C5B-B7CA-C498D0A93145}"/>
    <cellStyle name="Percent [2]" xfId="21" xr:uid="{707EE6EB-08FF-4F06-A974-9E508D7A2A1A}"/>
    <cellStyle name="Percent [2] 2" xfId="717" xr:uid="{5D2A860B-6975-4E1C-8BF6-5F9A20F7C16B}"/>
    <cellStyle name="Percent [2] 2 2" xfId="2492" xr:uid="{E68D8676-8848-4AB9-B5D2-5B3F035A1395}"/>
    <cellStyle name="Percent [2] 3" xfId="2181" xr:uid="{A75B3783-F9D3-4872-B521-9EEA66E896E9}"/>
    <cellStyle name="Percent [2] 4" xfId="2602" xr:uid="{ADE2BA84-02DF-4402-8585-D598DC5D8EA6}"/>
    <cellStyle name="Percent 10" xfId="733" xr:uid="{5C8B1F4F-B7D0-45B3-8756-C5AE320A2D22}"/>
    <cellStyle name="Percent 10 10" xfId="28589" xr:uid="{5C345524-78BA-459F-B206-A32EFAAD0654}"/>
    <cellStyle name="Percent 10 2" xfId="1045" xr:uid="{67783F9F-3D78-47DC-B564-F02529D43947}"/>
    <cellStyle name="Percent 10 2 2" xfId="2892" xr:uid="{FCDA2AC5-B335-4C0B-B5CE-0FF337EFF98F}"/>
    <cellStyle name="Percent 10 2 2 2" xfId="3765" xr:uid="{7384D531-CD7F-461F-A14F-1A6BD57EAEF0}"/>
    <cellStyle name="Percent 10 2 2 2 2" xfId="5198" xr:uid="{E458BC8C-8878-448B-AF29-0A7AEABDDBA0}"/>
    <cellStyle name="Percent 10 2 2 2 2 2" xfId="8134" xr:uid="{B485E2DF-6F7A-4D5D-AF9D-8F67FB8674FD}"/>
    <cellStyle name="Percent 10 2 2 2 2 2 2" xfId="26666" xr:uid="{F37A94EC-B2C2-46AA-89A8-609D07E4AB18}"/>
    <cellStyle name="Percent 10 2 2 2 2 2 3" xfId="34784" xr:uid="{F69D7BBE-C526-4945-A547-17441479E4F4}"/>
    <cellStyle name="Percent 10 2 2 2 2 3" xfId="23758" xr:uid="{0E3E393C-A686-41CF-A0BC-59B3CF472EB5}"/>
    <cellStyle name="Percent 10 2 2 2 2 4" xfId="31876" xr:uid="{7CED69A8-4FD8-4BA5-92E1-E23F140AC9C9}"/>
    <cellStyle name="Percent 10 2 2 2 3" xfId="6708" xr:uid="{3AF95870-7C16-4C85-AA74-A411D1884976}"/>
    <cellStyle name="Percent 10 2 2 2 3 2" xfId="25240" xr:uid="{77E168CE-BBB3-4665-82CE-918A53A1AA71}"/>
    <cellStyle name="Percent 10 2 2 2 3 3" xfId="33358" xr:uid="{B168D959-F35A-4EDF-AC72-DB61E230D577}"/>
    <cellStyle name="Percent 10 2 2 2 4" xfId="22330" xr:uid="{249BEB89-CC5E-4A14-93D7-46F36D0D727B}"/>
    <cellStyle name="Percent 10 2 2 2 5" xfId="30448" xr:uid="{36BA712A-3ABB-44E8-8357-CB61E7557A98}"/>
    <cellStyle name="Percent 10 2 2 3" xfId="4487" xr:uid="{1B2E3176-6DF6-490D-BF9B-A28E87C6B6F0}"/>
    <cellStyle name="Percent 10 2 2 3 2" xfId="7423" xr:uid="{D1FE1AA8-D83E-4143-9B82-60284D85CB88}"/>
    <cellStyle name="Percent 10 2 2 3 2 2" xfId="25955" xr:uid="{3D43F61D-C44E-4C40-8A66-0966482D2030}"/>
    <cellStyle name="Percent 10 2 2 3 2 3" xfId="34073" xr:uid="{D624C5DC-60A1-4659-9EC4-ED2158BFF51A}"/>
    <cellStyle name="Percent 10 2 2 3 3" xfId="23047" xr:uid="{9253EE19-C61A-48A6-B01E-6CBD530E7230}"/>
    <cellStyle name="Percent 10 2 2 3 4" xfId="31165" xr:uid="{44135938-6247-40DA-B235-C0CF89223E7F}"/>
    <cellStyle name="Percent 10 2 2 4" xfId="5997" xr:uid="{09C54BA1-A551-4BC2-9AB4-6A62E4064E0D}"/>
    <cellStyle name="Percent 10 2 2 4 2" xfId="24529" xr:uid="{B3735A3F-6D22-4C9B-BE67-3E3E4BE112F8}"/>
    <cellStyle name="Percent 10 2 2 4 3" xfId="32647" xr:uid="{7AD8CF4E-0ADB-4119-B8F2-67390723C1BF}"/>
    <cellStyle name="Percent 10 2 2 5" xfId="21585" xr:uid="{6D2308CB-9B93-4F17-860D-F424BCEF56AF}"/>
    <cellStyle name="Percent 10 2 2 6" xfId="29701" xr:uid="{958CAA9E-12A6-49C6-BF9E-ECBF33362CFB}"/>
    <cellStyle name="Percent 10 2 3" xfId="3470" xr:uid="{507B43B3-43F8-4AC3-8F2D-D50068F20C9E}"/>
    <cellStyle name="Percent 10 2 3 2" xfId="4905" xr:uid="{04D9137A-6367-49FD-96AC-C6B15132FD23}"/>
    <cellStyle name="Percent 10 2 3 2 2" xfId="7841" xr:uid="{6B87F48B-0D41-4955-A5C4-5BABA4BB7FE9}"/>
    <cellStyle name="Percent 10 2 3 2 2 2" xfId="26373" xr:uid="{1C6DC4BC-1667-48FF-AC63-1B4F321EC2E0}"/>
    <cellStyle name="Percent 10 2 3 2 2 3" xfId="34491" xr:uid="{8A94B95F-7080-4966-88CB-888183F1CCB0}"/>
    <cellStyle name="Percent 10 2 3 2 3" xfId="23465" xr:uid="{06421FD6-05EF-4DD4-8F7E-2447A5B22116}"/>
    <cellStyle name="Percent 10 2 3 2 4" xfId="31583" xr:uid="{B2D7D421-7ACE-44EA-8425-E2FCE973FDCC}"/>
    <cellStyle name="Percent 10 2 3 3" xfId="6415" xr:uid="{EB4EFF95-52C1-438C-A455-B7177E1659A3}"/>
    <cellStyle name="Percent 10 2 3 3 2" xfId="24947" xr:uid="{9F209598-9969-4748-8E92-1A9E92A3C969}"/>
    <cellStyle name="Percent 10 2 3 3 3" xfId="33065" xr:uid="{BEBBB2AF-C3FE-48E0-9D82-52D2CB408F3F}"/>
    <cellStyle name="Percent 10 2 3 4" xfId="22037" xr:uid="{9A5E3206-4DB4-4A2C-B3E8-C59F6558623C}"/>
    <cellStyle name="Percent 10 2 3 5" xfId="30155" xr:uid="{D2148394-7BF0-40C3-8ABD-C64470598494}"/>
    <cellStyle name="Percent 10 2 4" xfId="4194" xr:uid="{5F835CDF-9BD3-440C-AA1D-94D3CAF8EB9C}"/>
    <cellStyle name="Percent 10 2 4 2" xfId="7130" xr:uid="{88FDA6C4-3175-405F-A646-6EBFD8F87E21}"/>
    <cellStyle name="Percent 10 2 4 2 2" xfId="25662" xr:uid="{B871339F-340C-460A-B744-2D223D778E8D}"/>
    <cellStyle name="Percent 10 2 4 2 3" xfId="33780" xr:uid="{1EDEE196-0590-4686-9D54-B7443D537C4F}"/>
    <cellStyle name="Percent 10 2 4 3" xfId="22754" xr:uid="{1E1D53B4-9972-4E00-BEE0-2A1BC536CCF3}"/>
    <cellStyle name="Percent 10 2 4 4" xfId="30872" xr:uid="{85628C58-1282-46BD-9088-DE215102A878}"/>
    <cellStyle name="Percent 10 2 5" xfId="5704" xr:uid="{1B1BD443-CAF8-4ABD-B174-3184285BD1B9}"/>
    <cellStyle name="Percent 10 2 5 2" xfId="24236" xr:uid="{C73DE674-01BD-4661-A5EB-174469D2B07D}"/>
    <cellStyle name="Percent 10 2 5 3" xfId="32354" xr:uid="{53ACF6BC-A560-42B1-B047-869AFC16D2B8}"/>
    <cellStyle name="Percent 10 2 6" xfId="2300" xr:uid="{46C17CF4-FB2B-4051-8AF6-848B6FCCBE35}"/>
    <cellStyle name="Percent 10 2 6 2" xfId="21220" xr:uid="{809A7574-028D-48CE-9C0E-56FF2DB3DD90}"/>
    <cellStyle name="Percent 10 2 6 3" xfId="29336" xr:uid="{5A4A3F7D-D488-425C-BBA1-1B5A137A5A0F}"/>
    <cellStyle name="Percent 10 2 7" xfId="20800" xr:uid="{09310370-8C14-476F-94A5-4E105B65AD5B}"/>
    <cellStyle name="Percent 10 2 8" xfId="28895" xr:uid="{B4421177-7ABA-4E65-8A3B-38C36BDB93F6}"/>
    <cellStyle name="Percent 10 3" xfId="2710" xr:uid="{57B293BC-D62D-4737-A59C-40C2E61C28A2}"/>
    <cellStyle name="Percent 10 3 2" xfId="3625" xr:uid="{4F271220-1ED1-416C-AE66-8A71733544A5}"/>
    <cellStyle name="Percent 10 3 2 2" xfId="5059" xr:uid="{5725821F-66D4-4811-AC74-219D2DF36CAE}"/>
    <cellStyle name="Percent 10 3 2 2 2" xfId="7995" xr:uid="{D6EED983-F112-4161-A2F7-13E27791588D}"/>
    <cellStyle name="Percent 10 3 2 2 2 2" xfId="26527" xr:uid="{4E023A84-05A5-4C85-A231-A93FEDEB144F}"/>
    <cellStyle name="Percent 10 3 2 2 2 3" xfId="34645" xr:uid="{D0F0C2D5-BFF6-422F-8F9F-1E340B22EAAC}"/>
    <cellStyle name="Percent 10 3 2 2 3" xfId="23619" xr:uid="{A5553740-F2B0-4846-A120-51E56F366ED6}"/>
    <cellStyle name="Percent 10 3 2 2 4" xfId="31737" xr:uid="{556A340C-3EED-4706-AA62-D280158F54E8}"/>
    <cellStyle name="Percent 10 3 2 3" xfId="6569" xr:uid="{751ACBF6-48AB-42FB-87BA-AFA699DEDA71}"/>
    <cellStyle name="Percent 10 3 2 3 2" xfId="25101" xr:uid="{92C15909-CE78-46A4-9F45-C93D746FA1BD}"/>
    <cellStyle name="Percent 10 3 2 3 3" xfId="33219" xr:uid="{64E5CD99-068E-407D-8410-B1006D3A0DD8}"/>
    <cellStyle name="Percent 10 3 2 4" xfId="22191" xr:uid="{27520C8A-6711-4C72-A645-C0341728129F}"/>
    <cellStyle name="Percent 10 3 2 5" xfId="30309" xr:uid="{8450B31F-F989-4623-AB2B-1CCAFD0BAA52}"/>
    <cellStyle name="Percent 10 3 3" xfId="4348" xr:uid="{59B658A8-DA74-46D8-BDFC-96E7E9EC2AD9}"/>
    <cellStyle name="Percent 10 3 3 2" xfId="7284" xr:uid="{3393DA6F-C4D0-4924-9FEA-2D263AFC81C0}"/>
    <cellStyle name="Percent 10 3 3 2 2" xfId="25816" xr:uid="{3229DE4B-0F69-4FDC-97B2-50F558D9022D}"/>
    <cellStyle name="Percent 10 3 3 2 3" xfId="33934" xr:uid="{56491743-3F79-4AE6-89A9-43C1781FE373}"/>
    <cellStyle name="Percent 10 3 3 3" xfId="22908" xr:uid="{EE04F81E-0F04-47A5-9971-6B4B2DB8A601}"/>
    <cellStyle name="Percent 10 3 3 4" xfId="31026" xr:uid="{96525609-17E9-43A0-B90E-322E44247147}"/>
    <cellStyle name="Percent 10 3 4" xfId="5858" xr:uid="{6B9D9C1B-97B1-4F8D-A789-ECF87157311C}"/>
    <cellStyle name="Percent 10 3 4 2" xfId="24390" xr:uid="{1CFC88D1-6B25-438F-BEDC-9FD2B38E8D35}"/>
    <cellStyle name="Percent 10 3 4 3" xfId="32508" xr:uid="{2044AA37-0F52-4A19-B5E5-38224B4EFA43}"/>
    <cellStyle name="Percent 10 3 5" xfId="21439" xr:uid="{9B081060-63BD-48FF-9067-C5C56764E086}"/>
    <cellStyle name="Percent 10 3 6" xfId="29555" xr:uid="{6E5E39F3-7D7E-458B-901D-5063608F9F26}"/>
    <cellStyle name="Percent 10 4" xfId="3376" xr:uid="{ABCE8A48-3FE8-46D2-BCDB-B7B49A9A5D9E}"/>
    <cellStyle name="Percent 10 4 2" xfId="4811" xr:uid="{19E9474D-7DB7-455A-BC1D-5F38D8A003FC}"/>
    <cellStyle name="Percent 10 4 2 2" xfId="7747" xr:uid="{90850FCE-A83A-4032-B992-6BCE6DAFD3C8}"/>
    <cellStyle name="Percent 10 4 2 2 2" xfId="26279" xr:uid="{16EC792B-0FA5-4551-BCC7-F2A4FCD0402A}"/>
    <cellStyle name="Percent 10 4 2 2 3" xfId="34397" xr:uid="{DC05E2D3-2A9B-4DD1-80A2-AF7EFC906D83}"/>
    <cellStyle name="Percent 10 4 2 3" xfId="23371" xr:uid="{7C801365-4D2A-4788-898A-F35E406DFBB8}"/>
    <cellStyle name="Percent 10 4 2 4" xfId="31489" xr:uid="{C8808833-2158-4C82-A03B-D230112DD00A}"/>
    <cellStyle name="Percent 10 4 3" xfId="6321" xr:uid="{91F02364-5A4D-4CCB-85C9-03F720E7EB97}"/>
    <cellStyle name="Percent 10 4 3 2" xfId="24853" xr:uid="{FA5C5333-A71B-43BE-BEAA-AAD38165A9BD}"/>
    <cellStyle name="Percent 10 4 3 3" xfId="32971" xr:uid="{F0382186-B771-48F5-B34D-75258AFE8A10}"/>
    <cellStyle name="Percent 10 4 4" xfId="21943" xr:uid="{5430096F-B582-4A8D-B4CD-390AF5849312}"/>
    <cellStyle name="Percent 10 4 5" xfId="30061" xr:uid="{37C2646F-A896-4166-BF62-4E9E9C2A1D48}"/>
    <cellStyle name="Percent 10 5" xfId="4100" xr:uid="{FD801175-5AB4-4301-BBBC-43B0C9A92D78}"/>
    <cellStyle name="Percent 10 5 2" xfId="7036" xr:uid="{4E535B5F-6BF8-443D-8162-2225BC08260F}"/>
    <cellStyle name="Percent 10 5 2 2" xfId="25568" xr:uid="{E67989F7-69D3-436A-83A3-3023233AC2A1}"/>
    <cellStyle name="Percent 10 5 2 3" xfId="33686" xr:uid="{543A04DC-00B2-431D-A46C-26B1375B0383}"/>
    <cellStyle name="Percent 10 5 3" xfId="22660" xr:uid="{43449BAA-A607-4911-9EE6-73C06BE5605A}"/>
    <cellStyle name="Percent 10 5 4" xfId="30778" xr:uid="{0458D53E-DEE5-45A2-B62B-D14200D86973}"/>
    <cellStyle name="Percent 10 6" xfId="5610" xr:uid="{9FB3199C-4813-4B33-984B-1D2B9A5DF6CB}"/>
    <cellStyle name="Percent 10 6 2" xfId="24142" xr:uid="{A71DD0FC-D9B2-4CA9-B677-39F199F1F88B}"/>
    <cellStyle name="Percent 10 6 3" xfId="32260" xr:uid="{8A02C5DF-B9CA-4238-8077-52B7AEE15FBE}"/>
    <cellStyle name="Percent 10 7" xfId="8532" xr:uid="{DD037266-A055-48DF-AC7F-97A2856CD3C2}"/>
    <cellStyle name="Percent 10 8" xfId="2153" xr:uid="{F0D968DD-5A0C-4A43-8C7E-0D0E3B6CA108}"/>
    <cellStyle name="Percent 10 8 2" xfId="21115" xr:uid="{D90D4E4A-D604-4EFA-8F35-2945EB02D1CF}"/>
    <cellStyle name="Percent 10 8 3" xfId="29229" xr:uid="{5848E1F7-FF54-4CF2-9BEA-82B7FE72978B}"/>
    <cellStyle name="Percent 10 9" xfId="20494" xr:uid="{C677A9E8-AD07-405F-947D-691D3C1C8F7A}"/>
    <cellStyle name="Percent 11" xfId="747" xr:uid="{DA225EDE-85F6-43CF-9EB8-DB428F79A39D}"/>
    <cellStyle name="Percent 11 10" xfId="28600" xr:uid="{3B070DA6-6368-45B9-B0E0-E4AA6FEABC64}"/>
    <cellStyle name="Percent 11 2" xfId="1056" xr:uid="{6BF3BB81-2360-45F4-A0D5-80C3EF6C5BD8}"/>
    <cellStyle name="Percent 11 2 2" xfId="2893" xr:uid="{4BB448D3-0AE3-4890-B421-3A7E66E2BDCE}"/>
    <cellStyle name="Percent 11 2 2 2" xfId="3766" xr:uid="{82015CE1-B471-413D-A76A-4E685E36F413}"/>
    <cellStyle name="Percent 11 2 2 2 2" xfId="5199" xr:uid="{557C84CE-AA3E-4706-A7F0-1210C84197EF}"/>
    <cellStyle name="Percent 11 2 2 2 2 2" xfId="8135" xr:uid="{BCB5E1A8-4460-4DFF-A087-553D6F811921}"/>
    <cellStyle name="Percent 11 2 2 2 2 2 2" xfId="26667" xr:uid="{481A4255-6FB1-4231-B482-F837C1741585}"/>
    <cellStyle name="Percent 11 2 2 2 2 2 3" xfId="34785" xr:uid="{0C558F77-9494-4567-A633-94EB3EBD86C6}"/>
    <cellStyle name="Percent 11 2 2 2 2 3" xfId="23759" xr:uid="{A3DD7743-055B-433C-9A9C-68ADD1328ECD}"/>
    <cellStyle name="Percent 11 2 2 2 2 4" xfId="31877" xr:uid="{91E33621-AF0A-42EA-8733-56B6654A787A}"/>
    <cellStyle name="Percent 11 2 2 2 3" xfId="6709" xr:uid="{EA8F9922-C94F-4AE0-8F46-698CA65B7EA4}"/>
    <cellStyle name="Percent 11 2 2 2 3 2" xfId="25241" xr:uid="{93A3995B-8559-49F5-85AB-C0E5E87F1609}"/>
    <cellStyle name="Percent 11 2 2 2 3 3" xfId="33359" xr:uid="{CDBDEABB-214B-4BDB-8747-8D03F7BAFFA3}"/>
    <cellStyle name="Percent 11 2 2 2 4" xfId="22331" xr:uid="{3ADE6147-94F2-4F0F-83D7-30CFF5666B13}"/>
    <cellStyle name="Percent 11 2 2 2 5" xfId="30449" xr:uid="{FBCDCD02-5B96-44F3-B2B6-9081C6ED8EFD}"/>
    <cellStyle name="Percent 11 2 2 3" xfId="4488" xr:uid="{0981CB9F-8C92-44E8-ABFF-2DB3D59C609F}"/>
    <cellStyle name="Percent 11 2 2 3 2" xfId="7424" xr:uid="{E661FB4E-F2F0-4AE4-A5A4-D7775D2F99E4}"/>
    <cellStyle name="Percent 11 2 2 3 2 2" xfId="25956" xr:uid="{B5F01AFA-BF50-4C9F-BAAE-6063B49A8D15}"/>
    <cellStyle name="Percent 11 2 2 3 2 3" xfId="34074" xr:uid="{8EC2A512-9E35-426A-B940-F607CD02A1C5}"/>
    <cellStyle name="Percent 11 2 2 3 3" xfId="23048" xr:uid="{3D8E7AE8-4FFB-4143-89F1-4D02E6876318}"/>
    <cellStyle name="Percent 11 2 2 3 4" xfId="31166" xr:uid="{50610A52-BE66-4B02-B688-7746BED2800C}"/>
    <cellStyle name="Percent 11 2 2 4" xfId="5998" xr:uid="{83C30E34-F223-4BEB-9369-4088298D825C}"/>
    <cellStyle name="Percent 11 2 2 4 2" xfId="24530" xr:uid="{D93F8356-EDDD-4F69-963D-84F8B83F4D36}"/>
    <cellStyle name="Percent 11 2 2 4 3" xfId="32648" xr:uid="{3038E25D-0317-4E39-BCF1-C3871765841A}"/>
    <cellStyle name="Percent 11 2 2 5" xfId="21586" xr:uid="{2FB02F3F-B356-4A9E-9FAC-72AA5F3CFAE8}"/>
    <cellStyle name="Percent 11 2 2 6" xfId="29702" xr:uid="{01BA7A03-938A-47C7-987E-0C6703CF38B8}"/>
    <cellStyle name="Percent 11 2 3" xfId="3471" xr:uid="{CC1EB072-0A26-4683-9FFC-8A4EF43F1725}"/>
    <cellStyle name="Percent 11 2 3 2" xfId="4906" xr:uid="{F95AB764-AAFB-404C-BD61-FD02C4200EB7}"/>
    <cellStyle name="Percent 11 2 3 2 2" xfId="7842" xr:uid="{E664B8A4-D37D-42C6-AB25-F9E7A3403742}"/>
    <cellStyle name="Percent 11 2 3 2 2 2" xfId="26374" xr:uid="{80E4F3E2-8C04-4B74-A491-3F0F5C680229}"/>
    <cellStyle name="Percent 11 2 3 2 2 3" xfId="34492" xr:uid="{89FF2D49-8C0F-4D5F-9AA1-7F3EE5932020}"/>
    <cellStyle name="Percent 11 2 3 2 3" xfId="23466" xr:uid="{6902DF58-A704-463B-9AD7-89481197701A}"/>
    <cellStyle name="Percent 11 2 3 2 4" xfId="31584" xr:uid="{5BCEB5A1-F563-41C5-8F63-FCA63199FC50}"/>
    <cellStyle name="Percent 11 2 3 3" xfId="6416" xr:uid="{F47D4A66-0760-4F79-8C97-176DF90E1567}"/>
    <cellStyle name="Percent 11 2 3 3 2" xfId="24948" xr:uid="{DA994C8D-9A86-4EAE-85EC-8651240ED529}"/>
    <cellStyle name="Percent 11 2 3 3 3" xfId="33066" xr:uid="{745F9D3F-5EF2-4FBA-AFB5-ADD05463529D}"/>
    <cellStyle name="Percent 11 2 3 4" xfId="22038" xr:uid="{625E0E82-4134-4EB6-845A-9D9626EF183F}"/>
    <cellStyle name="Percent 11 2 3 5" xfId="30156" xr:uid="{80E8F797-4F5D-4B91-B479-7848A3A0A519}"/>
    <cellStyle name="Percent 11 2 4" xfId="4195" xr:uid="{A4A5DD49-E05E-464A-A263-2991A3671E04}"/>
    <cellStyle name="Percent 11 2 4 2" xfId="7131" xr:uid="{41F3B4EE-000A-40EE-90C8-46E7ACA200C5}"/>
    <cellStyle name="Percent 11 2 4 2 2" xfId="25663" xr:uid="{8D616DFA-28A2-4E50-920B-8AC85DF8E2D9}"/>
    <cellStyle name="Percent 11 2 4 2 3" xfId="33781" xr:uid="{0682AFDD-D884-47F5-A9E7-C0DD3B55D1C8}"/>
    <cellStyle name="Percent 11 2 4 3" xfId="22755" xr:uid="{60A4EE4A-1E0C-4C0E-AC34-E8C0FED15946}"/>
    <cellStyle name="Percent 11 2 4 4" xfId="30873" xr:uid="{8D1A869C-DBB6-48E1-A4D5-B4C20D3D600E}"/>
    <cellStyle name="Percent 11 2 5" xfId="5705" xr:uid="{C4DC87A7-C8BC-4AD9-8418-8D2C0454A9E9}"/>
    <cellStyle name="Percent 11 2 5 2" xfId="24237" xr:uid="{81A43F24-236D-47D4-9C6C-D08C5484BA87}"/>
    <cellStyle name="Percent 11 2 5 3" xfId="32355" xr:uid="{62E29396-917B-431C-8417-D3427088C73E}"/>
    <cellStyle name="Percent 11 2 6" xfId="2301" xr:uid="{26478772-34C5-4456-A766-358B17F3D11D}"/>
    <cellStyle name="Percent 11 2 6 2" xfId="21221" xr:uid="{A5037EBE-8284-4114-A73F-BCA5E969BAEB}"/>
    <cellStyle name="Percent 11 2 6 3" xfId="29337" xr:uid="{EED68456-2D73-41E1-A3A0-43C0A1FC4EF7}"/>
    <cellStyle name="Percent 11 2 7" xfId="20811" xr:uid="{6DAFDDCE-2A16-4DCA-AB95-BC40B0643A2A}"/>
    <cellStyle name="Percent 11 2 8" xfId="28906" xr:uid="{6A0257DD-2BB3-43C9-B85E-14DA26DB7CDE}"/>
    <cellStyle name="Percent 11 3" xfId="2740" xr:uid="{D7D27B10-39C2-4BC2-A7E2-58B74DD987ED}"/>
    <cellStyle name="Percent 11 3 2" xfId="3643" xr:uid="{1C37BD09-A37F-4F38-A54D-B2BEDD354C9A}"/>
    <cellStyle name="Percent 11 3 2 2" xfId="5076" xr:uid="{9445E727-1136-4461-A6D7-A5C1DBD95795}"/>
    <cellStyle name="Percent 11 3 2 2 2" xfId="8012" xr:uid="{C2A944EF-D9B4-4FD0-B3E4-060DDA944775}"/>
    <cellStyle name="Percent 11 3 2 2 2 2" xfId="26544" xr:uid="{34D934DC-D7DA-4F8D-B310-6C8256160889}"/>
    <cellStyle name="Percent 11 3 2 2 2 3" xfId="34662" xr:uid="{B417FADA-95F3-4892-8AA1-EE90C5BDB4AE}"/>
    <cellStyle name="Percent 11 3 2 2 3" xfId="23636" xr:uid="{A8935FB6-83C2-45AD-8577-810D03018881}"/>
    <cellStyle name="Percent 11 3 2 2 4" xfId="31754" xr:uid="{C6FA306B-040A-4959-A556-D9830DB17705}"/>
    <cellStyle name="Percent 11 3 2 3" xfId="6586" xr:uid="{AE291592-975C-47A0-B152-6600A9807254}"/>
    <cellStyle name="Percent 11 3 2 3 2" xfId="25118" xr:uid="{5E8A9651-7455-4766-AF7C-060E43BF1413}"/>
    <cellStyle name="Percent 11 3 2 3 3" xfId="33236" xr:uid="{CCE7E4B2-6C76-40C8-B032-C52947905CD3}"/>
    <cellStyle name="Percent 11 3 2 4" xfId="22208" xr:uid="{6116859D-E15C-4424-B120-C4EF6EF7EF1D}"/>
    <cellStyle name="Percent 11 3 2 5" xfId="30326" xr:uid="{EAD73E38-47E9-45A6-8F87-F00F28DD294D}"/>
    <cellStyle name="Percent 11 3 3" xfId="4365" xr:uid="{AD087F67-7D5E-48BE-A80B-F62880813612}"/>
    <cellStyle name="Percent 11 3 3 2" xfId="7301" xr:uid="{B70669DD-1EF7-4E67-B803-BF712666896D}"/>
    <cellStyle name="Percent 11 3 3 2 2" xfId="25833" xr:uid="{B09C6BD1-4A1D-434E-AF34-C9BD17BE0AB8}"/>
    <cellStyle name="Percent 11 3 3 2 3" xfId="33951" xr:uid="{4E416840-4764-49E9-BF31-A11B21D70D66}"/>
    <cellStyle name="Percent 11 3 3 3" xfId="22925" xr:uid="{A04258F3-4569-4AEF-BAA7-266CEF96C102}"/>
    <cellStyle name="Percent 11 3 3 4" xfId="31043" xr:uid="{8D52EC07-DAB9-47FF-841E-03AD998C1626}"/>
    <cellStyle name="Percent 11 3 4" xfId="5875" xr:uid="{AD51BC46-847F-4D8D-BBC7-090351D2D819}"/>
    <cellStyle name="Percent 11 3 4 2" xfId="24407" xr:uid="{C4B85E6C-491C-426A-9FB1-968E24C53A44}"/>
    <cellStyle name="Percent 11 3 4 3" xfId="32525" xr:uid="{26DE8A43-013E-44E7-8629-25FC9D27EBC7}"/>
    <cellStyle name="Percent 11 3 5" xfId="21458" xr:uid="{D2863233-1022-416C-9CEE-B3156D342DDB}"/>
    <cellStyle name="Percent 11 3 6" xfId="29574" xr:uid="{6C73EE57-DE4B-4D5D-A6A2-20D839AF9ED0}"/>
    <cellStyle name="Percent 11 4" xfId="3377" xr:uid="{C8B3FC14-A8A8-4D3B-A217-295D76B56012}"/>
    <cellStyle name="Percent 11 4 2" xfId="4812" xr:uid="{5A9D4AC7-E467-4CA5-BE0A-2B7B3779AC28}"/>
    <cellStyle name="Percent 11 4 2 2" xfId="7748" xr:uid="{EF8F9488-6009-4393-AEBF-B64E0A710464}"/>
    <cellStyle name="Percent 11 4 2 2 2" xfId="26280" xr:uid="{EB936926-C3C0-4B31-AFFE-31C3D08044A7}"/>
    <cellStyle name="Percent 11 4 2 2 3" xfId="34398" xr:uid="{E8C2F96D-9E47-47B9-BB3A-205F02E9A7FB}"/>
    <cellStyle name="Percent 11 4 2 3" xfId="23372" xr:uid="{4930F8BF-BA62-4027-AE85-AFA5AC5E0DCD}"/>
    <cellStyle name="Percent 11 4 2 4" xfId="31490" xr:uid="{BA215958-512F-4575-88C0-25E41D23663E}"/>
    <cellStyle name="Percent 11 4 3" xfId="6322" xr:uid="{0981BFC6-51ED-4BD9-8FE7-816B7BC1941C}"/>
    <cellStyle name="Percent 11 4 3 2" xfId="24854" xr:uid="{19E7733D-6546-4311-BD96-A45B9567F4ED}"/>
    <cellStyle name="Percent 11 4 3 3" xfId="32972" xr:uid="{F852A881-D8BA-46F0-8942-CFF4F1607C2E}"/>
    <cellStyle name="Percent 11 4 4" xfId="21944" xr:uid="{DE8DFE37-E48D-4296-8C2F-77FC49D4F13E}"/>
    <cellStyle name="Percent 11 4 5" xfId="30062" xr:uid="{C2177473-F96C-4586-BE1D-72F2D7B5D8E6}"/>
    <cellStyle name="Percent 11 5" xfId="4101" xr:uid="{0F4EDA2E-8D40-4369-B8B2-DCB34CFA9D39}"/>
    <cellStyle name="Percent 11 5 2" xfId="7037" xr:uid="{B07D5C0C-A7AB-4628-9D3D-67087DE9CFF6}"/>
    <cellStyle name="Percent 11 5 2 2" xfId="25569" xr:uid="{ED5AA297-B27C-41E8-9341-A63DAE19CEDE}"/>
    <cellStyle name="Percent 11 5 2 3" xfId="33687" xr:uid="{2CAC511A-CE36-48FD-AF51-953DCC560B4A}"/>
    <cellStyle name="Percent 11 5 3" xfId="22661" xr:uid="{E7ABA5FF-324F-43E4-A2B7-7523F6202801}"/>
    <cellStyle name="Percent 11 5 4" xfId="30779" xr:uid="{A1C7D668-1A6E-4505-8A1B-FCE751E56A25}"/>
    <cellStyle name="Percent 11 6" xfId="5611" xr:uid="{E0E8279A-66B7-4E1C-ABF4-D426D6D43EB1}"/>
    <cellStyle name="Percent 11 6 2" xfId="24143" xr:uid="{082DE803-D3DD-4E95-87F7-083589F893E3}"/>
    <cellStyle name="Percent 11 6 3" xfId="32261" xr:uid="{C9A6472D-E50F-40D7-B627-2C413F424A43}"/>
    <cellStyle name="Percent 11 7" xfId="8527" xr:uid="{039C14AF-7DAA-43C4-A4EC-05E18E4E9DC9}"/>
    <cellStyle name="Percent 11 8" xfId="2154" xr:uid="{23808398-D159-443D-B0E6-DEC910143F59}"/>
    <cellStyle name="Percent 11 8 2" xfId="21116" xr:uid="{63C5B8D1-C0AA-4357-8A2A-647E4C6270BD}"/>
    <cellStyle name="Percent 11 8 3" xfId="29230" xr:uid="{FC929B71-4467-4BFE-8A32-894E391F165F}"/>
    <cellStyle name="Percent 11 9" xfId="20505" xr:uid="{046780FE-2FA3-4B76-B485-A7CD4A04E087}"/>
    <cellStyle name="Percent 12" xfId="755" xr:uid="{B4AC3368-92F0-4301-8B3D-CF25E48B358B}"/>
    <cellStyle name="Percent 12 10" xfId="28607" xr:uid="{BC585458-33C1-4D01-B5DF-323E27D60185}"/>
    <cellStyle name="Percent 12 2" xfId="1063" xr:uid="{52B8ED39-D19C-4511-A2B7-52C4762B5586}"/>
    <cellStyle name="Percent 12 2 2" xfId="2884" xr:uid="{231F408B-8E34-4082-820C-2E12CD9D867E}"/>
    <cellStyle name="Percent 12 2 2 2" xfId="3757" xr:uid="{1DE4B23B-9B28-46C3-9B9A-50D5CF02FEEC}"/>
    <cellStyle name="Percent 12 2 2 2 2" xfId="5190" xr:uid="{9B3378FB-F3D5-4921-9EDC-C5C6EF08A874}"/>
    <cellStyle name="Percent 12 2 2 2 2 2" xfId="8126" xr:uid="{2107E6AB-2881-462B-BE92-087DFE871C2B}"/>
    <cellStyle name="Percent 12 2 2 2 2 2 2" xfId="26658" xr:uid="{8827F796-D09B-4866-B39D-369E8E7869EB}"/>
    <cellStyle name="Percent 12 2 2 2 2 2 3" xfId="34776" xr:uid="{168A7154-3DFF-4448-8BBA-2A25897A1F03}"/>
    <cellStyle name="Percent 12 2 2 2 2 3" xfId="23750" xr:uid="{2BA350B1-2BC3-447A-8B70-5250707AB1E7}"/>
    <cellStyle name="Percent 12 2 2 2 2 4" xfId="31868" xr:uid="{151E897C-206C-48B3-A04C-D33F8BEFE8F1}"/>
    <cellStyle name="Percent 12 2 2 2 3" xfId="6700" xr:uid="{1A69CE3C-0C58-4106-8AED-9B89911D494D}"/>
    <cellStyle name="Percent 12 2 2 2 3 2" xfId="25232" xr:uid="{21242A08-82F2-472F-82E1-E7A7F5572EA4}"/>
    <cellStyle name="Percent 12 2 2 2 3 3" xfId="33350" xr:uid="{68DE6791-8D7C-4D19-8E6C-2BE64C3EDEB4}"/>
    <cellStyle name="Percent 12 2 2 2 4" xfId="22322" xr:uid="{673B6ED3-0BD8-4AD5-9427-A337735005A5}"/>
    <cellStyle name="Percent 12 2 2 2 5" xfId="30440" xr:uid="{440DA708-CF59-4C1D-8B5A-789B5160BADC}"/>
    <cellStyle name="Percent 12 2 2 3" xfId="4479" xr:uid="{41D667D3-9268-4E95-8A0D-1CDDEDA42596}"/>
    <cellStyle name="Percent 12 2 2 3 2" xfId="7415" xr:uid="{D84A9BEB-43F3-4AB5-B70D-D5EC321A047B}"/>
    <cellStyle name="Percent 12 2 2 3 2 2" xfId="25947" xr:uid="{DA6C859E-A3CC-4B7E-BB33-5C9043853BDF}"/>
    <cellStyle name="Percent 12 2 2 3 2 3" xfId="34065" xr:uid="{05CE4CD7-F355-4026-9453-031CB842AECF}"/>
    <cellStyle name="Percent 12 2 2 3 3" xfId="23039" xr:uid="{8093E270-4A17-45DF-8745-F223E36E07E4}"/>
    <cellStyle name="Percent 12 2 2 3 4" xfId="31157" xr:uid="{6B30CE5C-C296-4A65-AD48-7FBA720A9D15}"/>
    <cellStyle name="Percent 12 2 2 4" xfId="5989" xr:uid="{A05E4E42-A397-48DF-8F27-D55CE86745C1}"/>
    <cellStyle name="Percent 12 2 2 4 2" xfId="24521" xr:uid="{501CCA4F-D979-4CD8-A775-EC29FA8A5DB7}"/>
    <cellStyle name="Percent 12 2 2 4 3" xfId="32639" xr:uid="{F1BF13FB-97D7-48C4-9537-AEDB76E6B5EF}"/>
    <cellStyle name="Percent 12 2 2 5" xfId="21577" xr:uid="{FA04E468-1E19-4DF0-BE3B-C5A22ECF3BF8}"/>
    <cellStyle name="Percent 12 2 2 6" xfId="29693" xr:uid="{81BC52EA-B9DD-477C-B0AB-66E54D6047DB}"/>
    <cellStyle name="Percent 12 2 3" xfId="3462" xr:uid="{689E8F39-9B48-44F8-ADDA-85BE0C0B829F}"/>
    <cellStyle name="Percent 12 2 3 2" xfId="4897" xr:uid="{294583C3-8B0E-498C-BBFA-46E9C198DA60}"/>
    <cellStyle name="Percent 12 2 3 2 2" xfId="7833" xr:uid="{D335733D-9316-46EC-BE84-88D469E47C9C}"/>
    <cellStyle name="Percent 12 2 3 2 2 2" xfId="26365" xr:uid="{72586371-41B6-478B-B38A-94C7831FF91B}"/>
    <cellStyle name="Percent 12 2 3 2 2 3" xfId="34483" xr:uid="{B0E20079-4513-4D51-BC7C-70433C4A0EF5}"/>
    <cellStyle name="Percent 12 2 3 2 3" xfId="23457" xr:uid="{CFA00037-C0A8-4E36-98D9-FBE8DA399A74}"/>
    <cellStyle name="Percent 12 2 3 2 4" xfId="31575" xr:uid="{0A283F69-4EB3-44B6-8030-9B9E15B3FF0F}"/>
    <cellStyle name="Percent 12 2 3 3" xfId="6407" xr:uid="{E3F92A96-A593-4D64-8184-BA38FF67E059}"/>
    <cellStyle name="Percent 12 2 3 3 2" xfId="24939" xr:uid="{ABA8ADCC-BF58-4BB0-8D5C-5D25D22D8BE1}"/>
    <cellStyle name="Percent 12 2 3 3 3" xfId="33057" xr:uid="{EB29EC9D-BD1D-4E18-87C6-2D31807EB649}"/>
    <cellStyle name="Percent 12 2 3 4" xfId="22029" xr:uid="{53B60C5F-7230-4E04-823D-140F97852730}"/>
    <cellStyle name="Percent 12 2 3 5" xfId="30147" xr:uid="{50337FC1-C5AB-4EC3-BBB2-EA9C203542BA}"/>
    <cellStyle name="Percent 12 2 4" xfId="4186" xr:uid="{E77B3B90-6C2F-4BA4-908E-41898C6BF6BA}"/>
    <cellStyle name="Percent 12 2 4 2" xfId="7122" xr:uid="{170F953F-A142-4F7E-AC94-09F02A311B7A}"/>
    <cellStyle name="Percent 12 2 4 2 2" xfId="25654" xr:uid="{8339D474-BE38-4F18-B238-850429DA4326}"/>
    <cellStyle name="Percent 12 2 4 2 3" xfId="33772" xr:uid="{EBDC6C4D-216B-4ACA-B8B2-70D83307192A}"/>
    <cellStyle name="Percent 12 2 4 3" xfId="22746" xr:uid="{486EF4EB-F67F-40B4-AD96-CFAEF0E6D71A}"/>
    <cellStyle name="Percent 12 2 4 4" xfId="30864" xr:uid="{B4E23BD4-33E8-425B-B772-AACF23BE462A}"/>
    <cellStyle name="Percent 12 2 5" xfId="5696" xr:uid="{24EE4361-F818-4971-BF5C-44EBFF969483}"/>
    <cellStyle name="Percent 12 2 5 2" xfId="24228" xr:uid="{591EC146-2403-41E0-9270-09A543707D2A}"/>
    <cellStyle name="Percent 12 2 5 3" xfId="32346" xr:uid="{ECB92376-25FD-48FA-82B3-E137E2F1B990}"/>
    <cellStyle name="Percent 12 2 6" xfId="2290" xr:uid="{AC2FA733-AECF-4DD0-9CE3-B77A727A5088}"/>
    <cellStyle name="Percent 12 2 6 2" xfId="21212" xr:uid="{73CDE848-3316-4D26-8C22-E6B908B847FF}"/>
    <cellStyle name="Percent 12 2 6 3" xfId="29328" xr:uid="{9E5DEA84-D1E3-48C3-A4F7-01BFD682A50A}"/>
    <cellStyle name="Percent 12 2 7" xfId="20818" xr:uid="{75E75E78-504D-4EE7-A5E0-B6B7ECA7586C}"/>
    <cellStyle name="Percent 12 2 8" xfId="28913" xr:uid="{99AC71B3-1A2F-418C-A9B9-1083D9E6C3AF}"/>
    <cellStyle name="Percent 12 3" xfId="2814" xr:uid="{E943C9AA-A43B-4094-BE9F-5D14DD180782}"/>
    <cellStyle name="Percent 12 3 2" xfId="3687" xr:uid="{B122DD79-6E0D-4B28-9051-B7025240DD20}"/>
    <cellStyle name="Percent 12 3 2 2" xfId="5120" xr:uid="{C9D53828-B310-4540-9DA3-315BB3E55F4E}"/>
    <cellStyle name="Percent 12 3 2 2 2" xfId="8056" xr:uid="{2BCFC229-5E73-46B4-8DD0-EA7FD53FD38F}"/>
    <cellStyle name="Percent 12 3 2 2 2 2" xfId="26588" xr:uid="{AE8C6E46-4B93-44BD-BBA0-7A937B123066}"/>
    <cellStyle name="Percent 12 3 2 2 2 3" xfId="34706" xr:uid="{DF7EAB57-0CC6-4CE7-A806-DBF2A9432D6D}"/>
    <cellStyle name="Percent 12 3 2 2 3" xfId="23680" xr:uid="{F5D10969-571B-4FE1-A6F6-2A47B4A48BE6}"/>
    <cellStyle name="Percent 12 3 2 2 4" xfId="31798" xr:uid="{39692D97-BF40-4CC2-9B96-C09110E57BE8}"/>
    <cellStyle name="Percent 12 3 2 3" xfId="6630" xr:uid="{51931CBC-558E-4036-AF13-EBAAD8AB54FD}"/>
    <cellStyle name="Percent 12 3 2 3 2" xfId="25162" xr:uid="{A3440B49-7C19-4462-B3A5-9ECDEF290D1C}"/>
    <cellStyle name="Percent 12 3 2 3 3" xfId="33280" xr:uid="{328C3BB8-B855-4834-85BE-D5F984BB75AC}"/>
    <cellStyle name="Percent 12 3 2 4" xfId="22252" xr:uid="{7F531740-6B5B-4911-80D2-9AD3211A2725}"/>
    <cellStyle name="Percent 12 3 2 5" xfId="30370" xr:uid="{2B0BB9C8-0F40-4C91-A99F-F58DAF26E155}"/>
    <cellStyle name="Percent 12 3 3" xfId="4409" xr:uid="{061CB8A4-029E-427C-9AD4-FF4AD28C8191}"/>
    <cellStyle name="Percent 12 3 3 2" xfId="7345" xr:uid="{BDB486A5-BFE0-4DF0-A470-EAAEE8647394}"/>
    <cellStyle name="Percent 12 3 3 2 2" xfId="25877" xr:uid="{F5AD4E0F-4A69-4427-9721-C00619DDCDC9}"/>
    <cellStyle name="Percent 12 3 3 2 3" xfId="33995" xr:uid="{FD753ABB-7676-48D5-8A60-AA6F1A9ADBED}"/>
    <cellStyle name="Percent 12 3 3 3" xfId="22969" xr:uid="{F64E549F-A286-438B-8D51-C3D20CB205BD}"/>
    <cellStyle name="Percent 12 3 3 4" xfId="31087" xr:uid="{E16A5609-0940-4F67-B663-FE88FB73A2D0}"/>
    <cellStyle name="Percent 12 3 4" xfId="5919" xr:uid="{144ECA27-6DEE-48D1-8737-17960024D3CB}"/>
    <cellStyle name="Percent 12 3 4 2" xfId="24451" xr:uid="{F84293FF-75F5-4AFE-83C6-176388B16BB8}"/>
    <cellStyle name="Percent 12 3 4 3" xfId="32569" xr:uid="{648BC715-5341-4667-8F94-2A2658EE85E0}"/>
    <cellStyle name="Percent 12 3 5" xfId="21507" xr:uid="{A2A392AD-4654-4A69-9BF2-050E909E46A1}"/>
    <cellStyle name="Percent 12 3 6" xfId="29623" xr:uid="{5F241C0E-4C65-4861-8372-23822E1CCE10}"/>
    <cellStyle name="Percent 12 4" xfId="3392" xr:uid="{E4FEFE85-91F4-457C-BA40-B871914A6780}"/>
    <cellStyle name="Percent 12 4 2" xfId="4827" xr:uid="{66BD5895-C4D2-4B2D-A42A-B0E3566614A7}"/>
    <cellStyle name="Percent 12 4 2 2" xfId="7763" xr:uid="{90FF2ADB-53FA-42CD-BD44-DFF1606EA3CF}"/>
    <cellStyle name="Percent 12 4 2 2 2" xfId="26295" xr:uid="{36EA23CA-E643-4FA8-A996-6B124CA37D4E}"/>
    <cellStyle name="Percent 12 4 2 2 3" xfId="34413" xr:uid="{FD8BA1F2-D757-48DD-8CBA-EF9EB551AFB4}"/>
    <cellStyle name="Percent 12 4 2 3" xfId="23387" xr:uid="{AEBF05B8-5706-4323-8859-4F848F1A9F3C}"/>
    <cellStyle name="Percent 12 4 2 4" xfId="31505" xr:uid="{4DD9C5CE-DE58-4D22-94D5-12AFFA201B4B}"/>
    <cellStyle name="Percent 12 4 3" xfId="6337" xr:uid="{42F96185-6946-4ED1-A0E8-E4D6C1954AC0}"/>
    <cellStyle name="Percent 12 4 3 2" xfId="24869" xr:uid="{E9514CF4-F723-478B-B4BD-F6649A143FFF}"/>
    <cellStyle name="Percent 12 4 3 3" xfId="32987" xr:uid="{2ABD31A2-5CE6-4634-AEB0-5966A3663763}"/>
    <cellStyle name="Percent 12 4 4" xfId="21959" xr:uid="{FA2C8BF1-B5D0-47BF-ABE0-741E62811422}"/>
    <cellStyle name="Percent 12 4 5" xfId="30077" xr:uid="{07BAE0C0-812A-439E-8A14-485F16E104E3}"/>
    <cellStyle name="Percent 12 5" xfId="4116" xr:uid="{361B5C1F-75FF-4284-858A-C40DE24711A2}"/>
    <cellStyle name="Percent 12 5 2" xfId="7052" xr:uid="{643D90A3-AD44-42E7-859D-B3144F923A3A}"/>
    <cellStyle name="Percent 12 5 2 2" xfId="25584" xr:uid="{9A1379A2-CDDD-4874-A823-C442D34358B9}"/>
    <cellStyle name="Percent 12 5 2 3" xfId="33702" xr:uid="{E4469135-80A5-4DFA-B080-A8047DEEF3C2}"/>
    <cellStyle name="Percent 12 5 3" xfId="22676" xr:uid="{66B887DF-764D-470D-90AB-1AEDCE931545}"/>
    <cellStyle name="Percent 12 5 4" xfId="30794" xr:uid="{72CD0ED4-4B0B-453E-A568-C688971E6D86}"/>
    <cellStyle name="Percent 12 6" xfId="5626" xr:uid="{94719372-6B76-403A-A50D-7831C2DFFC4D}"/>
    <cellStyle name="Percent 12 6 2" xfId="24158" xr:uid="{B2B34761-1926-4B3F-ABFB-112FC8B94D00}"/>
    <cellStyle name="Percent 12 6 3" xfId="32276" xr:uid="{EE89FA40-C52E-40EA-B12D-BFFB14284463}"/>
    <cellStyle name="Percent 12 7" xfId="8551" xr:uid="{F9E5149B-FE3C-4FEA-9ECA-9BAF37D525DE}"/>
    <cellStyle name="Percent 12 8" xfId="2183" xr:uid="{0E2934E0-DCD7-4D29-A13B-B6EFA71C2E23}"/>
    <cellStyle name="Percent 12 8 2" xfId="21134" xr:uid="{E88CEBF2-7BF1-45BA-9D35-41CB6163A53E}"/>
    <cellStyle name="Percent 12 8 3" xfId="29248" xr:uid="{34D86821-EAB9-4702-B928-9FB344776CA0}"/>
    <cellStyle name="Percent 12 9" xfId="20512" xr:uid="{DC31A52E-B9E1-435C-9963-25179F97ECA4}"/>
    <cellStyle name="Percent 13" xfId="1108" xr:uid="{F7333A8D-E55E-4C94-BBAC-A9CA1C66152E}"/>
    <cellStyle name="Percent 13 2" xfId="2928" xr:uid="{A053DC65-9816-4C65-BC65-20A233992027}"/>
    <cellStyle name="Percent 13 2 2" xfId="3801" xr:uid="{A1A5215B-4908-4BBD-9468-F61FD92648F5}"/>
    <cellStyle name="Percent 13 2 2 2" xfId="5234" xr:uid="{2719B3CB-581D-4EE3-9461-22C7F38E6B73}"/>
    <cellStyle name="Percent 13 2 2 2 2" xfId="8170" xr:uid="{BE099ECD-19CE-48CE-B202-D598D16AEF77}"/>
    <cellStyle name="Percent 13 2 2 2 2 2" xfId="26702" xr:uid="{8F43E39A-A0D6-47DB-BD9C-A4464EE8F879}"/>
    <cellStyle name="Percent 13 2 2 2 2 3" xfId="34820" xr:uid="{E8999906-F375-4DD6-895D-EB98A5E304A5}"/>
    <cellStyle name="Percent 13 2 2 2 3" xfId="23794" xr:uid="{142F1C6F-C88A-403D-9AEB-8E49BFF7172B}"/>
    <cellStyle name="Percent 13 2 2 2 4" xfId="31912" xr:uid="{FCD83C4C-DDDD-4AB2-A309-CB26D83F8D6A}"/>
    <cellStyle name="Percent 13 2 2 3" xfId="6744" xr:uid="{A9C9040A-F43D-45CA-AA33-00444C3ACFB6}"/>
    <cellStyle name="Percent 13 2 2 3 2" xfId="25276" xr:uid="{A97F011B-106A-455B-BE53-944A8479176D}"/>
    <cellStyle name="Percent 13 2 2 3 3" xfId="33394" xr:uid="{4C7D5845-FE3A-46DD-85DD-AA7737BD3BDD}"/>
    <cellStyle name="Percent 13 2 2 4" xfId="22366" xr:uid="{F7F630A8-279E-4B8B-8570-D7477E844614}"/>
    <cellStyle name="Percent 13 2 2 5" xfId="30484" xr:uid="{303AF9E1-76E2-46E9-8957-D1E7899452D5}"/>
    <cellStyle name="Percent 13 2 3" xfId="4523" xr:uid="{E67AE909-49B7-4A43-B049-BE60FD44F397}"/>
    <cellStyle name="Percent 13 2 3 2" xfId="7459" xr:uid="{2BF2390A-BAED-41CB-AFA7-97544515E0D6}"/>
    <cellStyle name="Percent 13 2 3 2 2" xfId="25991" xr:uid="{D8609436-A611-4886-9535-6E86048E8571}"/>
    <cellStyle name="Percent 13 2 3 2 3" xfId="34109" xr:uid="{97CE5333-5419-4852-84A6-834CA5FCB898}"/>
    <cellStyle name="Percent 13 2 3 3" xfId="23083" xr:uid="{094AEC2A-B310-4600-B8D8-DE3DD042315E}"/>
    <cellStyle name="Percent 13 2 3 4" xfId="31201" xr:uid="{207E36BF-79B9-4407-B769-708FB4AE1EBB}"/>
    <cellStyle name="Percent 13 2 4" xfId="6033" xr:uid="{07B83D55-E203-4C0B-A757-A4F45CDF1618}"/>
    <cellStyle name="Percent 13 2 4 2" xfId="24565" xr:uid="{7ACA0F5D-0C70-465B-B319-D49D86DBCF06}"/>
    <cellStyle name="Percent 13 2 4 3" xfId="32683" xr:uid="{B953A362-ED81-44EC-AF1E-35EA19C855AF}"/>
    <cellStyle name="Percent 13 2 5" xfId="21621" xr:uid="{DC0C0167-2CE1-4E06-9057-5E71633F1C69}"/>
    <cellStyle name="Percent 13 2 6" xfId="29737" xr:uid="{BB6F1C5A-F557-439D-903B-252F12EAE2F0}"/>
    <cellStyle name="Percent 13 3" xfId="3506" xr:uid="{7B092297-3A3D-4332-B321-157EE7B140B4}"/>
    <cellStyle name="Percent 13 3 2" xfId="4941" xr:uid="{C917B93C-7E13-4DB7-944B-C316F7C224C8}"/>
    <cellStyle name="Percent 13 3 2 2" xfId="7877" xr:uid="{FEA6D137-EF84-4321-9F65-12D4C90082F6}"/>
    <cellStyle name="Percent 13 3 2 2 2" xfId="26409" xr:uid="{6FAC293F-E748-43B2-9EDE-C0C157E685A7}"/>
    <cellStyle name="Percent 13 3 2 2 3" xfId="34527" xr:uid="{E5C8A1E9-EBEB-4789-9802-423C45C63AFF}"/>
    <cellStyle name="Percent 13 3 2 3" xfId="23501" xr:uid="{02F8E1CB-6465-48E3-A45F-2F4ADBAF8C6B}"/>
    <cellStyle name="Percent 13 3 2 4" xfId="31619" xr:uid="{51B07D9C-1C95-45B2-BCDB-69ABE3148794}"/>
    <cellStyle name="Percent 13 3 3" xfId="6451" xr:uid="{8618B0B4-D62E-4C5A-8E66-01E65E5FC912}"/>
    <cellStyle name="Percent 13 3 3 2" xfId="24983" xr:uid="{F41AC0E8-9668-4BF5-8175-276BA9709A2C}"/>
    <cellStyle name="Percent 13 3 3 3" xfId="33101" xr:uid="{3C95FD78-0D89-44E4-A521-E0167F87566B}"/>
    <cellStyle name="Percent 13 3 4" xfId="22073" xr:uid="{04193B3C-750E-4816-B5AC-82BE325B678A}"/>
    <cellStyle name="Percent 13 3 5" xfId="30191" xr:uid="{EAA0314F-F506-44FD-843C-5364508535A0}"/>
    <cellStyle name="Percent 13 4" xfId="4230" xr:uid="{BC99C490-CEE8-44A2-BD36-0C485265F5E9}"/>
    <cellStyle name="Percent 13 4 2" xfId="7166" xr:uid="{4E2E79D8-84EF-4EAE-B801-47E2C468B4FF}"/>
    <cellStyle name="Percent 13 4 2 2" xfId="25698" xr:uid="{61DFA743-F187-4056-AC2A-475DDA808D36}"/>
    <cellStyle name="Percent 13 4 2 3" xfId="33816" xr:uid="{009DC5BA-7BED-4D2B-B05D-FD26C3466D7E}"/>
    <cellStyle name="Percent 13 4 3" xfId="22790" xr:uid="{1E46D8E2-27A6-4A9F-A8D1-DE603862D08B}"/>
    <cellStyle name="Percent 13 4 4" xfId="30908" xr:uid="{F92CC0D9-F2E8-4349-A71F-5E23A64424F2}"/>
    <cellStyle name="Percent 13 5" xfId="5740" xr:uid="{EA855795-AEB8-4CC3-9866-C732C095C1F7}"/>
    <cellStyle name="Percent 13 5 2" xfId="24272" xr:uid="{061CC422-A126-4992-B69A-935898E2044F}"/>
    <cellStyle name="Percent 13 5 3" xfId="32390" xr:uid="{D684B188-55E9-48F0-84E1-B20005967CE4}"/>
    <cellStyle name="Percent 13 6" xfId="2338" xr:uid="{82B2A733-6A70-48B9-B2B0-05B93CE1FDD0}"/>
    <cellStyle name="Percent 13 6 2" xfId="21257" xr:uid="{718002C0-BDE3-42AD-8A01-709A311D8281}"/>
    <cellStyle name="Percent 13 6 3" xfId="29373" xr:uid="{F5AEF6A0-D9D7-468D-99EE-167EB2D02444}"/>
    <cellStyle name="Percent 14" xfId="1123" xr:uid="{6700C8D0-82BF-4213-9B3B-7EBCA58E2A21}"/>
    <cellStyle name="Percent 14 2" xfId="3010" xr:uid="{A695FA79-36EB-4615-BA50-38915624F0C3}"/>
    <cellStyle name="Percent 14 2 2" xfId="3875" xr:uid="{4410070F-5F84-42D0-A292-029ECB51282E}"/>
    <cellStyle name="Percent 14 2 2 2" xfId="5308" xr:uid="{7ED61C3C-D4CD-4140-AB8F-8881FD855234}"/>
    <cellStyle name="Percent 14 2 2 2 2" xfId="8244" xr:uid="{50F15A7D-2376-4248-917E-2E1E90978003}"/>
    <cellStyle name="Percent 14 2 2 2 2 2" xfId="26776" xr:uid="{637B091D-0764-41D0-BB00-0E7634B60E3C}"/>
    <cellStyle name="Percent 14 2 2 2 2 3" xfId="34894" xr:uid="{2FF6CEBB-2CE7-458E-A01C-23E84680FAD3}"/>
    <cellStyle name="Percent 14 2 2 2 3" xfId="23868" xr:uid="{9EB7E66C-E208-44CE-832D-7257ACB58002}"/>
    <cellStyle name="Percent 14 2 2 2 4" xfId="31986" xr:uid="{A2B1BF56-B32A-42B1-A1C6-7BFE48686D4C}"/>
    <cellStyle name="Percent 14 2 2 3" xfId="6818" xr:uid="{8F4C1BBD-4192-4FD9-AEB1-A03EF5C7782B}"/>
    <cellStyle name="Percent 14 2 2 3 2" xfId="25350" xr:uid="{62F10322-565A-4745-B25C-305E4985614A}"/>
    <cellStyle name="Percent 14 2 2 3 3" xfId="33468" xr:uid="{609CEB12-AD76-438C-9122-7BAF5BCB8312}"/>
    <cellStyle name="Percent 14 2 2 4" xfId="22440" xr:uid="{612BD7BC-1C17-4EB6-BCAD-B3D87BBE87AF}"/>
    <cellStyle name="Percent 14 2 2 5" xfId="30558" xr:uid="{652D65DA-A98A-431C-8C36-F33D103439A0}"/>
    <cellStyle name="Percent 14 2 3" xfId="4597" xr:uid="{4E7D39DF-9D62-4ABA-9A6F-602ADE669EA0}"/>
    <cellStyle name="Percent 14 2 3 2" xfId="7533" xr:uid="{EC7A6548-7E40-433D-9A28-6F97787B5624}"/>
    <cellStyle name="Percent 14 2 3 2 2" xfId="26065" xr:uid="{31315D4D-A3FE-405B-873C-EC2F148BD60D}"/>
    <cellStyle name="Percent 14 2 3 2 3" xfId="34183" xr:uid="{415ED4E4-6494-4A5B-BF7F-0CE1959BA6C9}"/>
    <cellStyle name="Percent 14 2 3 3" xfId="23157" xr:uid="{99433C82-3690-44DA-A730-9756CF2DC171}"/>
    <cellStyle name="Percent 14 2 3 4" xfId="31275" xr:uid="{B62C55A3-479C-4E02-AFA0-DE8A6960E1B5}"/>
    <cellStyle name="Percent 14 2 4" xfId="6107" xr:uid="{2BE5F2CD-2843-4A72-97C7-0F3F3BA12878}"/>
    <cellStyle name="Percent 14 2 4 2" xfId="24639" xr:uid="{953988F5-4370-4BC3-9C07-B6D5E2A7E9F9}"/>
    <cellStyle name="Percent 14 2 4 3" xfId="32757" xr:uid="{A6364D8A-374A-4DC1-B0DE-979E18EA9C5B}"/>
    <cellStyle name="Percent 14 2 5" xfId="21696" xr:uid="{801ED4EE-7112-4482-98B4-98555D66A889}"/>
    <cellStyle name="Percent 14 2 6" xfId="29812" xr:uid="{EE8DE4B3-3242-4D43-B662-5D2D54607401}"/>
    <cellStyle name="Percent 14 3" xfId="3577" xr:uid="{9709A064-DBB6-46D1-AFB3-15F6437716C0}"/>
    <cellStyle name="Percent 14 3 2" xfId="5011" xr:uid="{0148D556-5225-451D-AE9C-679455B6F463}"/>
    <cellStyle name="Percent 14 3 2 2" xfId="7947" xr:uid="{5753A424-17C6-4E47-A353-F5976C2DAE20}"/>
    <cellStyle name="Percent 14 3 2 2 2" xfId="26479" xr:uid="{6D78ED69-F31E-4892-8DB2-77B981858C1A}"/>
    <cellStyle name="Percent 14 3 2 2 3" xfId="34597" xr:uid="{CCE41BE3-BC0F-4E6C-843E-071AA4B09267}"/>
    <cellStyle name="Percent 14 3 2 3" xfId="23571" xr:uid="{47ECBEBC-C179-4E4A-B23B-FDED98E5E55A}"/>
    <cellStyle name="Percent 14 3 2 4" xfId="31689" xr:uid="{8E57B9C6-5D4E-4FB3-A5AE-46925B95030C}"/>
    <cellStyle name="Percent 14 3 3" xfId="6521" xr:uid="{636E9672-FA48-4143-90FB-38E03138AD64}"/>
    <cellStyle name="Percent 14 3 3 2" xfId="25053" xr:uid="{51014014-F9EE-4452-BE1D-E4AA90FC3EFF}"/>
    <cellStyle name="Percent 14 3 3 3" xfId="33171" xr:uid="{2948ED0E-42A6-433C-ACCC-8647C374D090}"/>
    <cellStyle name="Percent 14 3 4" xfId="22143" xr:uid="{24569321-0133-4300-9981-5213A2187244}"/>
    <cellStyle name="Percent 14 3 5" xfId="30261" xr:uid="{5CF6D850-E31D-4787-95DE-14C17E647AC5}"/>
    <cellStyle name="Percent 14 4" xfId="4300" xr:uid="{7C8EB6AC-36B3-4F49-A344-697315C8176E}"/>
    <cellStyle name="Percent 14 4 2" xfId="7236" xr:uid="{2AE5F29F-FC0B-4E84-BE72-6BCDA93EEDE3}"/>
    <cellStyle name="Percent 14 4 2 2" xfId="25768" xr:uid="{04C23E0D-2B7E-4453-AFCC-E04AEE98BAE7}"/>
    <cellStyle name="Percent 14 4 2 3" xfId="33886" xr:uid="{BA4AD11D-B40D-46F9-9043-776AE412E059}"/>
    <cellStyle name="Percent 14 4 3" xfId="22860" xr:uid="{6A8BB1B9-1324-498D-B6B0-89BD66690FF8}"/>
    <cellStyle name="Percent 14 4 4" xfId="30978" xr:uid="{5DD3538F-B3CE-4EEE-945B-CCC2D6601754}"/>
    <cellStyle name="Percent 14 5" xfId="5810" xr:uid="{62ABB317-759B-41D9-8351-AFD3D9FB6AFE}"/>
    <cellStyle name="Percent 14 5 2" xfId="24342" xr:uid="{01F1C92D-2A36-44F9-860D-492FDA6D5976}"/>
    <cellStyle name="Percent 14 5 3" xfId="32460" xr:uid="{401D0C33-8B0F-4100-ADDD-2B2A3812EB98}"/>
    <cellStyle name="Percent 14 6" xfId="2557" xr:uid="{3040F47D-DC26-43EB-93CE-870CFB6D7F5A}"/>
    <cellStyle name="Percent 14 6 2" xfId="21372" xr:uid="{09E3F246-05DE-47EF-A89B-5820721C3750}"/>
    <cellStyle name="Percent 14 6 3" xfId="29489" xr:uid="{9D4744B0-E174-418E-84E7-CFF72BF0F20D}"/>
    <cellStyle name="Percent 15" xfId="1126" xr:uid="{D623A8A7-BA58-419F-AB37-FC60156DB608}"/>
    <cellStyle name="Percent 15 2" xfId="3029" xr:uid="{C3CCD93B-CC41-4629-8BEB-8F75718A5154}"/>
    <cellStyle name="Percent 15 2 2" xfId="3892" xr:uid="{D81A961D-E6E5-455D-A52F-79393451F02C}"/>
    <cellStyle name="Percent 15 2 2 2" xfId="5325" xr:uid="{11331726-B2C6-43D6-B7B8-E94D13349992}"/>
    <cellStyle name="Percent 15 2 2 2 2" xfId="8261" xr:uid="{2ADEA34A-30E9-47C2-B703-783A21A8800A}"/>
    <cellStyle name="Percent 15 2 2 2 2 2" xfId="26793" xr:uid="{8D5EDC80-C957-43E4-8D96-2E08D020B3F8}"/>
    <cellStyle name="Percent 15 2 2 2 2 3" xfId="34911" xr:uid="{FC09B6B6-0667-450C-A361-93CE666727E2}"/>
    <cellStyle name="Percent 15 2 2 2 3" xfId="23885" xr:uid="{DC435F6A-6513-479D-AD23-76665BD64967}"/>
    <cellStyle name="Percent 15 2 2 2 4" xfId="32003" xr:uid="{E5245D76-CAC6-4669-B818-748B287CAA45}"/>
    <cellStyle name="Percent 15 2 2 3" xfId="6835" xr:uid="{A89539D5-B416-4586-9C2D-12481095FEF9}"/>
    <cellStyle name="Percent 15 2 2 3 2" xfId="25367" xr:uid="{F945DE63-F7C6-48CF-9854-54A3FB2FC719}"/>
    <cellStyle name="Percent 15 2 2 3 3" xfId="33485" xr:uid="{590ED875-E32C-49B3-9149-65D7071202AC}"/>
    <cellStyle name="Percent 15 2 2 4" xfId="22457" xr:uid="{383A78DB-15C9-4DD8-895C-36C56A4364B9}"/>
    <cellStyle name="Percent 15 2 2 5" xfId="30575" xr:uid="{B59A557F-2F87-4055-9E61-8C12EA6EC97D}"/>
    <cellStyle name="Percent 15 2 3" xfId="4614" xr:uid="{63F51DDE-3A75-4BA4-AE7B-F731FD7DF0D6}"/>
    <cellStyle name="Percent 15 2 3 2" xfId="7550" xr:uid="{FA6128A1-445F-4463-A54F-8B181D0465D7}"/>
    <cellStyle name="Percent 15 2 3 2 2" xfId="26082" xr:uid="{535BC788-06B5-456F-B00F-D83AB6060551}"/>
    <cellStyle name="Percent 15 2 3 2 3" xfId="34200" xr:uid="{24254130-EC83-4A9E-840F-E2DBD7831B16}"/>
    <cellStyle name="Percent 15 2 3 3" xfId="23174" xr:uid="{DCC16EEE-01FB-4407-BBA1-E0E6B3B6CCC7}"/>
    <cellStyle name="Percent 15 2 3 4" xfId="31292" xr:uid="{A1C62E5D-4CB9-4F12-8C87-9D62B6FCD2D1}"/>
    <cellStyle name="Percent 15 2 4" xfId="6124" xr:uid="{69C1673B-08D7-4A20-8D15-B796C2B79086}"/>
    <cellStyle name="Percent 15 2 4 2" xfId="24656" xr:uid="{09095EA8-9BB4-473A-9DF5-2F1DC3362E28}"/>
    <cellStyle name="Percent 15 2 4 3" xfId="32774" xr:uid="{B19B5B76-B6A7-4C9A-A5EB-B7F4AA48E45D}"/>
    <cellStyle name="Percent 15 2 5" xfId="21713" xr:uid="{C6ACF0D4-A0F4-4DEF-A4B0-B758372A8011}"/>
    <cellStyle name="Percent 15 2 6" xfId="29829" xr:uid="{FEE81898-05BE-46FD-9244-33739784B46C}"/>
    <cellStyle name="Percent 15 3" xfId="3349" xr:uid="{9B44E966-CE87-4443-B071-F31C9831EF54}"/>
    <cellStyle name="Percent 15 3 2" xfId="4784" xr:uid="{585192BF-38FA-49BC-AD2A-DA03772463EE}"/>
    <cellStyle name="Percent 15 3 2 2" xfId="7720" xr:uid="{5D9C51C8-0AF8-4E7B-9112-3966E6C21425}"/>
    <cellStyle name="Percent 15 3 2 2 2" xfId="26252" xr:uid="{4B812E7C-E9A2-4BF6-B5F3-A00EB3CEFE82}"/>
    <cellStyle name="Percent 15 3 2 2 3" xfId="34370" xr:uid="{AD09925C-252A-44BD-8445-17297D50EA16}"/>
    <cellStyle name="Percent 15 3 2 3" xfId="23344" xr:uid="{00B499EA-909F-499B-B972-2ECBF5C57843}"/>
    <cellStyle name="Percent 15 3 2 4" xfId="31462" xr:uid="{5C9F327F-BE1D-4189-8ACF-A4A5C494B83A}"/>
    <cellStyle name="Percent 15 3 3" xfId="6294" xr:uid="{FFF097CA-184D-4F92-93B2-313F3AADE417}"/>
    <cellStyle name="Percent 15 3 3 2" xfId="24826" xr:uid="{1DF40551-C3E5-4431-BC0A-3C88DCF780AC}"/>
    <cellStyle name="Percent 15 3 3 3" xfId="32944" xr:uid="{E76EBD04-8D4E-4FA6-B7DE-5D61BFD909FC}"/>
    <cellStyle name="Percent 15 3 4" xfId="21916" xr:uid="{8281107A-2D54-4CEF-825B-6D2B8BFA635D}"/>
    <cellStyle name="Percent 15 3 5" xfId="30034" xr:uid="{D84DF817-9304-4C6F-9298-E6CDD710F565}"/>
    <cellStyle name="Percent 15 4" xfId="4073" xr:uid="{B2DCC16D-6F0F-4348-B8A0-6DA17EFADE75}"/>
    <cellStyle name="Percent 15 4 2" xfId="7009" xr:uid="{87330B11-CDBC-4104-8AF0-2C606CDEC49E}"/>
    <cellStyle name="Percent 15 4 2 2" xfId="25541" xr:uid="{C95E508D-EC52-4F42-A2F4-98785D4152AD}"/>
    <cellStyle name="Percent 15 4 2 3" xfId="33659" xr:uid="{E9446115-05EB-4E6A-B228-EE1888607087}"/>
    <cellStyle name="Percent 15 4 3" xfId="22633" xr:uid="{F5C9D047-3A6F-4451-B2D7-77D527B8769C}"/>
    <cellStyle name="Percent 15 4 4" xfId="30751" xr:uid="{46F9A0F4-CF34-4F46-8ADB-110E1450613B}"/>
    <cellStyle name="Percent 15 5" xfId="5583" xr:uid="{E4C17EDA-366A-4D99-8D6A-9BA32D0BA397}"/>
    <cellStyle name="Percent 15 5 2" xfId="24115" xr:uid="{72167560-6D0D-4875-BE3B-CAA292C9CF53}"/>
    <cellStyle name="Percent 15 5 3" xfId="32233" xr:uid="{F5A64A83-7DC3-45EB-8B24-2C743534E74A}"/>
    <cellStyle name="Percent 15 6" xfId="2110" xr:uid="{61E63F83-6B31-4ABF-8313-3E0811071DFC}"/>
    <cellStyle name="Percent 15 6 2" xfId="21082" xr:uid="{67996C79-EC8C-42EA-9D72-CE6F464A2A24}"/>
    <cellStyle name="Percent 15 6 3" xfId="29198" xr:uid="{F529C5C2-6061-4B06-A210-303BEAFAA5A0}"/>
    <cellStyle name="Percent 16" xfId="1132" xr:uid="{D3F370FD-9856-48CE-955A-19EEDA22B61A}"/>
    <cellStyle name="Percent 16 2" xfId="3058" xr:uid="{6BBE5560-1D51-456D-AAF7-6C82F6B4879D}"/>
    <cellStyle name="Percent 16 2 2" xfId="3914" xr:uid="{F175E95F-6B48-4C45-93FD-8B1E62F935F6}"/>
    <cellStyle name="Percent 16 2 2 2" xfId="5347" xr:uid="{0DD1E90B-3002-4832-9BF1-27A6F027107A}"/>
    <cellStyle name="Percent 16 2 2 2 2" xfId="8283" xr:uid="{AC6FF367-B209-483D-89AF-EE5C917652B3}"/>
    <cellStyle name="Percent 16 2 2 2 2 2" xfId="26815" xr:uid="{F68B522F-2D9B-4FB2-AE8B-B090B28DA7DE}"/>
    <cellStyle name="Percent 16 2 2 2 2 3" xfId="34933" xr:uid="{DAA4FA4D-C88A-4799-8032-E90B68008B42}"/>
    <cellStyle name="Percent 16 2 2 2 3" xfId="23907" xr:uid="{ADF67B16-D08E-4FAE-9183-765F85AC08EA}"/>
    <cellStyle name="Percent 16 2 2 2 4" xfId="32025" xr:uid="{33FADDDD-320A-48A0-BB3F-B9F1065E598E}"/>
    <cellStyle name="Percent 16 2 2 3" xfId="6857" xr:uid="{D2419B76-92F7-4C17-9ECA-CE04ACD70617}"/>
    <cellStyle name="Percent 16 2 2 3 2" xfId="25389" xr:uid="{647F6799-638C-42A0-BEC7-B707A2D3C1E2}"/>
    <cellStyle name="Percent 16 2 2 3 3" xfId="33507" xr:uid="{CFC8C958-CCA3-465F-9229-073BC645EAFD}"/>
    <cellStyle name="Percent 16 2 2 4" xfId="22479" xr:uid="{7094A666-E8BB-4708-A38A-B00847A6B1E2}"/>
    <cellStyle name="Percent 16 2 2 5" xfId="30597" xr:uid="{A770944A-050D-4393-A4CF-3E9817487C77}"/>
    <cellStyle name="Percent 16 2 3" xfId="4636" xr:uid="{526410E4-343C-4BF1-AABC-B987328274EF}"/>
    <cellStyle name="Percent 16 2 3 2" xfId="7572" xr:uid="{C0E13FF2-D510-4267-8156-DE0F87200325}"/>
    <cellStyle name="Percent 16 2 3 2 2" xfId="26104" xr:uid="{6DB1717E-3A55-4DD7-980B-E5909B05AAC4}"/>
    <cellStyle name="Percent 16 2 3 2 3" xfId="34222" xr:uid="{020D8E4E-1B3C-44E8-9F1A-4A72BEAB8787}"/>
    <cellStyle name="Percent 16 2 3 3" xfId="23196" xr:uid="{F73A3CB0-C6BE-45B5-B81A-F90629D8A223}"/>
    <cellStyle name="Percent 16 2 3 4" xfId="31314" xr:uid="{D7940FD6-AF3A-40B1-B39B-ECC78C8CEAC0}"/>
    <cellStyle name="Percent 16 2 4" xfId="6146" xr:uid="{F007C616-67FE-46EF-A512-14CC7D605CA3}"/>
    <cellStyle name="Percent 16 2 4 2" xfId="24678" xr:uid="{55EADE8E-7D55-4E30-940A-C0B34B85BB2A}"/>
    <cellStyle name="Percent 16 2 4 3" xfId="32796" xr:uid="{C68534B9-7B51-43C0-9421-D81814C37C67}"/>
    <cellStyle name="Percent 16 2 5" xfId="21738" xr:uid="{8651B2FA-9C58-48BE-935A-4BAA2D56A19A}"/>
    <cellStyle name="Percent 16 2 6" xfId="29854" xr:uid="{B43F15A6-5D32-4D3D-85C2-3862BEA663A9}"/>
    <cellStyle name="Percent 16 3" xfId="2632" xr:uid="{50FAC961-AE18-4D9C-8A0B-29DFB8BDFE2A}"/>
    <cellStyle name="Percent 17" xfId="1141" xr:uid="{185D722E-7D9F-4C73-BE96-C4CBF80ECC42}"/>
    <cellStyle name="Percent 17 2" xfId="3617" xr:uid="{04258F99-FFF0-44DD-A177-272CD24ACA33}"/>
    <cellStyle name="Percent 17 2 2" xfId="5051" xr:uid="{9FA77C23-FAD4-4AFE-9636-0EC894C24169}"/>
    <cellStyle name="Percent 17 2 2 2" xfId="7987" xr:uid="{B5A47452-01D2-4E74-8F4B-918AE9B8AF7C}"/>
    <cellStyle name="Percent 17 2 2 2 2" xfId="26519" xr:uid="{70C0282F-6AF7-4BE4-953B-40120AF61404}"/>
    <cellStyle name="Percent 17 2 2 2 3" xfId="34637" xr:uid="{8F433495-A06E-4F9D-8D9A-C8AD5F47C0E0}"/>
    <cellStyle name="Percent 17 2 2 3" xfId="23611" xr:uid="{B178F037-4124-4F25-A8FC-0E6D5C281234}"/>
    <cellStyle name="Percent 17 2 2 4" xfId="31729" xr:uid="{E39FA723-06A2-4F6C-9E2E-5ED37208BF82}"/>
    <cellStyle name="Percent 17 2 3" xfId="6561" xr:uid="{19D8B6E8-1A48-41A1-96B6-27E5715E9332}"/>
    <cellStyle name="Percent 17 2 3 2" xfId="25093" xr:uid="{773B6C9D-69ED-445D-93D4-1B2859EBCB79}"/>
    <cellStyle name="Percent 17 2 3 3" xfId="33211" xr:uid="{49EF3823-622A-4D84-9159-6FA276CE39FF}"/>
    <cellStyle name="Percent 17 2 4" xfId="22183" xr:uid="{C151D2EC-E350-403C-9ECF-8A29D20FB655}"/>
    <cellStyle name="Percent 17 2 5" xfId="30301" xr:uid="{F0A8520F-492B-421C-84CF-52163BCD5DCF}"/>
    <cellStyle name="Percent 17 3" xfId="4340" xr:uid="{334EBC88-A25C-4EB0-A76F-D5B3C5DB6B5F}"/>
    <cellStyle name="Percent 17 3 2" xfId="7276" xr:uid="{489529C3-DF29-400D-8630-CF0BA699989E}"/>
    <cellStyle name="Percent 17 3 2 2" xfId="25808" xr:uid="{F36BC355-0E80-4E2E-BCB5-59F1CE6FC53D}"/>
    <cellStyle name="Percent 17 3 2 3" xfId="33926" xr:uid="{9DD3EC8F-CCA0-48B2-A916-E2F5E02D98F5}"/>
    <cellStyle name="Percent 17 3 3" xfId="22900" xr:uid="{12BB8B2A-E82A-467C-863E-DD452DEDA50B}"/>
    <cellStyle name="Percent 17 3 4" xfId="31018" xr:uid="{4A3408E8-2735-4339-96AC-BED3C18A0F0C}"/>
    <cellStyle name="Percent 17 4" xfId="5850" xr:uid="{4AE00D21-921A-4FC1-BAE4-BD97D9AD717A}"/>
    <cellStyle name="Percent 17 4 2" xfId="24382" xr:uid="{BB5A193D-A160-4D14-91FF-8480181E0453}"/>
    <cellStyle name="Percent 17 4 3" xfId="32500" xr:uid="{1E77E1E0-322C-4678-80E1-45AD61E95B1D}"/>
    <cellStyle name="Percent 17 5" xfId="2680" xr:uid="{D13277F6-2B93-4E69-8E58-C7A4B0D9005A}"/>
    <cellStyle name="Percent 17 5 2" xfId="21428" xr:uid="{7227E225-C8C4-4148-A06A-2BE9B9BCB91B}"/>
    <cellStyle name="Percent 17 5 3" xfId="29544" xr:uid="{72DE2E3A-1142-43B9-91AD-1D781AC1BEB4}"/>
    <cellStyle name="Percent 18" xfId="1144" xr:uid="{BB8BB0D8-D31B-4F46-94EA-A30A73820B07}"/>
    <cellStyle name="Percent 18 2" xfId="3895" xr:uid="{7392D9E0-6A48-42CB-97C1-CFBAD5B87890}"/>
    <cellStyle name="Percent 18 2 2" xfId="5328" xr:uid="{A8E1A23B-2D93-43B2-8B74-C17D3B11BBE7}"/>
    <cellStyle name="Percent 18 2 2 2" xfId="8264" xr:uid="{7144A78E-0DE5-4B4C-8427-3EE4BC94AD10}"/>
    <cellStyle name="Percent 18 2 2 2 2" xfId="26796" xr:uid="{43B6FA43-08FC-4765-B8EC-D52A1DDF2A99}"/>
    <cellStyle name="Percent 18 2 2 2 3" xfId="34914" xr:uid="{EE781E0F-F972-4BD0-B818-7326C12BD975}"/>
    <cellStyle name="Percent 18 2 2 3" xfId="23888" xr:uid="{4CDB8DC6-7D48-4538-B3CF-9649D0B41535}"/>
    <cellStyle name="Percent 18 2 2 4" xfId="32006" xr:uid="{763B0105-CE18-4F9F-B970-0132ABD80253}"/>
    <cellStyle name="Percent 18 2 3" xfId="6838" xr:uid="{2BAD1BD5-FDC4-486B-ABD2-745424C918BB}"/>
    <cellStyle name="Percent 18 2 3 2" xfId="25370" xr:uid="{9DE7AECF-174E-42D5-8725-006FEA296F7D}"/>
    <cellStyle name="Percent 18 2 3 3" xfId="33488" xr:uid="{C4773D11-2314-4906-8A8F-748612439982}"/>
    <cellStyle name="Percent 18 2 4" xfId="22460" xr:uid="{0DBA134F-5965-4DC5-B526-ED5704A108BC}"/>
    <cellStyle name="Percent 18 2 5" xfId="30578" xr:uid="{32CA883C-111E-458C-B5E4-B1823D5E9526}"/>
    <cellStyle name="Percent 18 3" xfId="4617" xr:uid="{F0ED2CBC-C647-4F7A-8890-80DDB2A43ED2}"/>
    <cellStyle name="Percent 18 3 2" xfId="7553" xr:uid="{EA4B234D-04F9-4C3E-8CA7-AF6B76A900A6}"/>
    <cellStyle name="Percent 18 3 2 2" xfId="26085" xr:uid="{541FBE9B-803D-4EBC-82FA-0E8FEF7D3324}"/>
    <cellStyle name="Percent 18 3 2 3" xfId="34203" xr:uid="{1BF39125-01DA-488D-BB92-FFD9C771DC9C}"/>
    <cellStyle name="Percent 18 3 3" xfId="23177" xr:uid="{8302140C-DFF2-459B-A0B4-05E424AF1759}"/>
    <cellStyle name="Percent 18 3 4" xfId="31295" xr:uid="{774FF626-7AAA-4F12-B292-391ED00D5D20}"/>
    <cellStyle name="Percent 18 4" xfId="6127" xr:uid="{CDCA3BE8-DE67-4016-83FF-EE048A49B434}"/>
    <cellStyle name="Percent 18 4 2" xfId="24659" xr:uid="{286DF026-3244-407D-9267-CD31FA9BF887}"/>
    <cellStyle name="Percent 18 4 3" xfId="32777" xr:uid="{16420C2B-6F8D-4AC7-9B60-DEE1B7CF370D}"/>
    <cellStyle name="Percent 18 5" xfId="3033" xr:uid="{60048F86-BE18-4BBD-A54D-8D4C503E64F4}"/>
    <cellStyle name="Percent 18 5 2" xfId="21716" xr:uid="{FA279066-CD15-4277-93BA-EAA3C7636054}"/>
    <cellStyle name="Percent 18 5 3" xfId="29832" xr:uid="{5BE77674-AA1C-496A-8869-98D7AC28D326}"/>
    <cellStyle name="Percent 19" xfId="1146" xr:uid="{D82B1BD5-B6BA-490D-8744-E3556D99CF0C}"/>
    <cellStyle name="Percent 19 2" xfId="3890" xr:uid="{5AE94683-5A5E-4DA8-A302-F4F8DB9AA6C3}"/>
    <cellStyle name="Percent 19 2 2" xfId="5323" xr:uid="{533B7439-2A1F-445E-8482-236D1E7B53A5}"/>
    <cellStyle name="Percent 19 2 2 2" xfId="8259" xr:uid="{49BE365A-E88B-4434-B9EF-B4790FE7C8A4}"/>
    <cellStyle name="Percent 19 2 2 2 2" xfId="26791" xr:uid="{B6686FA5-5FA7-43CA-8E76-82E4B70A4498}"/>
    <cellStyle name="Percent 19 2 2 2 3" xfId="34909" xr:uid="{ECA01515-DA0D-4E93-AA09-6852E1B17978}"/>
    <cellStyle name="Percent 19 2 2 3" xfId="23883" xr:uid="{3F41617B-535D-456C-BD13-1BAE13EFB9DF}"/>
    <cellStyle name="Percent 19 2 2 4" xfId="32001" xr:uid="{CE37BAD9-4D66-44F7-9CB4-51B906E7AAB6}"/>
    <cellStyle name="Percent 19 2 3" xfId="6833" xr:uid="{D0AA3F1F-DC61-47B7-9BCC-72A40BF61164}"/>
    <cellStyle name="Percent 19 2 3 2" xfId="25365" xr:uid="{7537D11F-73D8-4C4C-8D89-1C8A5AD3B707}"/>
    <cellStyle name="Percent 19 2 3 3" xfId="33483" xr:uid="{A972686B-750A-4333-9F11-E298B5E6237C}"/>
    <cellStyle name="Percent 19 2 4" xfId="22455" xr:uid="{DCAFB8A6-EF73-4132-9C37-F5172E377FFE}"/>
    <cellStyle name="Percent 19 2 5" xfId="30573" xr:uid="{14C19C22-D126-483B-BFC1-963B4F647EB3}"/>
    <cellStyle name="Percent 19 3" xfId="4612" xr:uid="{1E9D1B4C-C79E-41D7-A57F-A94660562D55}"/>
    <cellStyle name="Percent 19 3 2" xfId="7548" xr:uid="{FF65EBD7-6876-4B46-9D9D-5151319000BE}"/>
    <cellStyle name="Percent 19 3 2 2" xfId="26080" xr:uid="{DAC6CBF9-FA83-4D63-BA2C-BD846C333913}"/>
    <cellStyle name="Percent 19 3 2 3" xfId="34198" xr:uid="{4BBE881F-A202-4919-A02D-02C128790A69}"/>
    <cellStyle name="Percent 19 3 3" xfId="23172" xr:uid="{60276A86-383B-4EC9-A302-B656B475FCD6}"/>
    <cellStyle name="Percent 19 3 4" xfId="31290" xr:uid="{1BEBFB03-1B33-4760-B62E-F9C4ABC15C76}"/>
    <cellStyle name="Percent 19 4" xfId="6122" xr:uid="{07612FF2-A8C3-4272-9767-CE8077E7B995}"/>
    <cellStyle name="Percent 19 4 2" xfId="24654" xr:uid="{58A9EB47-FB27-4F8D-8EFC-2B6F65A5F56B}"/>
    <cellStyle name="Percent 19 4 3" xfId="32772" xr:uid="{69981565-0F57-4DAB-A9CC-817D8FB5806D}"/>
    <cellStyle name="Percent 19 5" xfId="3026" xr:uid="{38296112-35EE-4161-8735-402247964B5A}"/>
    <cellStyle name="Percent 19 5 2" xfId="21711" xr:uid="{6A3883F8-98BE-444A-9CCC-96C83ED17A81}"/>
    <cellStyle name="Percent 19 5 3" xfId="29827" xr:uid="{C0855A46-C1E3-46FE-83FD-1B531050836A}"/>
    <cellStyle name="Percent 2" xfId="527" xr:uid="{79005307-C65E-4467-8038-84C51BA6B4C8}"/>
    <cellStyle name="Percent 2 2" xfId="1118" xr:uid="{EFE14F01-6EF1-410F-B531-943844EA20D4}"/>
    <cellStyle name="Percent 2 2 2" xfId="2485" xr:uid="{4426927B-6234-441F-872B-E189B3C6060D}"/>
    <cellStyle name="Percent 2 2 3" xfId="20860" xr:uid="{350CE2BC-5CD8-4037-B745-F4E0A16E448F}"/>
    <cellStyle name="Percent 2 2 4" xfId="28955" xr:uid="{D158A634-8B2A-4FEC-AFFC-D67C32235233}"/>
    <cellStyle name="Percent 2 3" xfId="3170" xr:uid="{3A109787-4A99-4DD9-B4EE-BEDC45A8C1A3}"/>
    <cellStyle name="Percent 2 3 2" xfId="11598" xr:uid="{AD8138F6-E4D1-4BDA-8247-2053FB6A40E6}"/>
    <cellStyle name="Percent 2 4" xfId="3136" xr:uid="{2C9EA0BA-D68B-4B83-B627-A39A582C71DC}"/>
    <cellStyle name="Percent 2 4 2" xfId="11600" xr:uid="{C37147BC-EBB2-4547-925D-4920DD5905CF}"/>
    <cellStyle name="Percent 2 4 3" xfId="11599" xr:uid="{069A25F7-47C9-4787-9931-CA6673AEAC6A}"/>
    <cellStyle name="Percent 2 5" xfId="8485" xr:uid="{589E8E30-0C65-41CC-9945-C9E7233B13A7}"/>
    <cellStyle name="Percent 2 5 2" xfId="27000" xr:uid="{1A758CBF-78DF-48BC-9057-7AF55FE2F4D8}"/>
    <cellStyle name="Percent 2 5 3" xfId="35119" xr:uid="{411CBE27-EE91-468E-95E1-4129BC281425}"/>
    <cellStyle name="Percent 20" xfId="1149" xr:uid="{D1046BA8-BE8C-41D0-89A9-ECE4CE315377}"/>
    <cellStyle name="Percent 20 2" xfId="3905" xr:uid="{78387E86-2CB6-4A6D-B387-4F0FBD5269CD}"/>
    <cellStyle name="Percent 20 2 2" xfId="5338" xr:uid="{5ECC5135-6060-47C2-AF33-2454248A2B0F}"/>
    <cellStyle name="Percent 20 2 2 2" xfId="8274" xr:uid="{C7A097F2-A0C2-4167-B2FF-16AB286393E9}"/>
    <cellStyle name="Percent 20 2 2 2 2" xfId="26806" xr:uid="{B661745A-6DBE-4545-8F75-BEF0FDEC65B9}"/>
    <cellStyle name="Percent 20 2 2 2 3" xfId="34924" xr:uid="{76EA6D74-FDCA-424F-AB86-5C1AAAC40213}"/>
    <cellStyle name="Percent 20 2 2 3" xfId="23898" xr:uid="{4DC0A02F-329A-4A98-8AD1-FA3AE53302B4}"/>
    <cellStyle name="Percent 20 2 2 4" xfId="32016" xr:uid="{3BFD6338-A44D-408C-9E62-5E6B6D4BFEFC}"/>
    <cellStyle name="Percent 20 2 3" xfId="6848" xr:uid="{AE9A456F-306C-4E55-8D87-507809756967}"/>
    <cellStyle name="Percent 20 2 3 2" xfId="25380" xr:uid="{6CBBB07E-FF2C-4278-A8C0-F1B773C6F911}"/>
    <cellStyle name="Percent 20 2 3 3" xfId="33498" xr:uid="{5CEF04F4-D44E-45F8-B1EB-E9CB9554D292}"/>
    <cellStyle name="Percent 20 2 4" xfId="22470" xr:uid="{8769D88F-F521-4AC2-8D69-73040026C56D}"/>
    <cellStyle name="Percent 20 2 5" xfId="30588" xr:uid="{7CCD31DB-1C80-4408-9E73-F5DD91FE0290}"/>
    <cellStyle name="Percent 20 3" xfId="4627" xr:uid="{3A37BEC8-BF4F-433A-9420-F080D688CC3E}"/>
    <cellStyle name="Percent 20 3 2" xfId="7563" xr:uid="{F8231E7C-E83C-42C9-9C4B-1F86DFC3B93D}"/>
    <cellStyle name="Percent 20 3 2 2" xfId="26095" xr:uid="{23E2CF64-641B-4CEF-A913-5E12E2EC88DF}"/>
    <cellStyle name="Percent 20 3 2 3" xfId="34213" xr:uid="{3CD1DDFE-ABFC-4FF7-A440-D1C5218B908C}"/>
    <cellStyle name="Percent 20 3 3" xfId="23187" xr:uid="{26E2D150-F139-44CC-8B23-9988571835BF}"/>
    <cellStyle name="Percent 20 3 4" xfId="31305" xr:uid="{B3E06C47-7A40-46F7-B78D-EAE7F9CB7190}"/>
    <cellStyle name="Percent 20 4" xfId="6137" xr:uid="{DA3DAF52-1A84-44F6-9665-0FC00C8526BD}"/>
    <cellStyle name="Percent 20 4 2" xfId="24669" xr:uid="{0B6173D4-08D4-4192-B973-90A5E0259FE8}"/>
    <cellStyle name="Percent 20 4 3" xfId="32787" xr:uid="{8E52E2A8-3853-4D73-B643-2161A44A0466}"/>
    <cellStyle name="Percent 20 5" xfId="3045" xr:uid="{E8D98FE3-1448-441B-A6B8-60913E4A9285}"/>
    <cellStyle name="Percent 20 5 2" xfId="21727" xr:uid="{6C2E4804-6E05-4C5C-92FE-528809950C89}"/>
    <cellStyle name="Percent 20 5 3" xfId="29843" xr:uid="{B9337354-98CB-48C8-91AD-63785B9C4F94}"/>
    <cellStyle name="Percent 21" xfId="3043" xr:uid="{2BE82C17-1ACE-44D6-B820-40F0757FD0FE}"/>
    <cellStyle name="Percent 21 2" xfId="3903" xr:uid="{789A37E9-3479-4F2D-9405-843BEDCA68AD}"/>
    <cellStyle name="Percent 21 2 2" xfId="5336" xr:uid="{BE1BE61B-70B3-4511-A94F-E37FAEE6DF2A}"/>
    <cellStyle name="Percent 21 2 2 2" xfId="8272" xr:uid="{0CF878D5-6FD4-429A-B035-C9A22410894A}"/>
    <cellStyle name="Percent 21 2 2 2 2" xfId="26804" xr:uid="{7CF5DB7A-B180-4065-9375-609DA180BAB0}"/>
    <cellStyle name="Percent 21 2 2 2 3" xfId="34922" xr:uid="{D79DB2B5-7078-40F6-9BED-6D04E4DF6859}"/>
    <cellStyle name="Percent 21 2 2 3" xfId="23896" xr:uid="{BC0A7E77-558F-42EF-A655-225347081270}"/>
    <cellStyle name="Percent 21 2 2 4" xfId="32014" xr:uid="{EA5EAC76-6E81-4B3C-BECC-A402DE16414E}"/>
    <cellStyle name="Percent 21 2 3" xfId="6846" xr:uid="{2020FDE9-BC0B-459E-B83C-393E7EEB6021}"/>
    <cellStyle name="Percent 21 2 3 2" xfId="25378" xr:uid="{B07F0B91-FEEB-48DD-988D-F238F1363A08}"/>
    <cellStyle name="Percent 21 2 3 3" xfId="33496" xr:uid="{DCAD2186-7CAF-4BFE-A8A2-267B14515CE0}"/>
    <cellStyle name="Percent 21 2 4" xfId="22468" xr:uid="{6BF3D9F3-0D4E-4782-B08C-7974355AD1E3}"/>
    <cellStyle name="Percent 21 2 5" xfId="30586" xr:uid="{6F63D363-16E8-4B69-BE9F-04FB2BFAC81B}"/>
    <cellStyle name="Percent 21 3" xfId="4625" xr:uid="{9F074A49-8259-46E3-B68E-5F72067500AF}"/>
    <cellStyle name="Percent 21 3 2" xfId="7561" xr:uid="{CAB74A40-1117-4FEA-921A-098CAE198EFD}"/>
    <cellStyle name="Percent 21 3 2 2" xfId="26093" xr:uid="{ADD1DF34-29CE-4CF8-A996-41FBF5505F75}"/>
    <cellStyle name="Percent 21 3 2 3" xfId="34211" xr:uid="{3D6BEF1C-30FF-4A86-9AFC-D9391548448D}"/>
    <cellStyle name="Percent 21 3 3" xfId="23185" xr:uid="{1262E371-3F78-424D-94FE-652E08B2EEC7}"/>
    <cellStyle name="Percent 21 3 4" xfId="31303" xr:uid="{7F26E7A6-D818-461A-B528-49B9161E19B1}"/>
    <cellStyle name="Percent 21 4" xfId="6135" xr:uid="{C0B28233-3F89-42DC-AA8B-A15FEDAF0072}"/>
    <cellStyle name="Percent 21 4 2" xfId="24667" xr:uid="{68D7ACBB-683A-4CCC-B82C-7A176ECE64EA}"/>
    <cellStyle name="Percent 21 4 3" xfId="32785" xr:uid="{6C02C62A-9621-401D-A04B-0BCF7A5BFB58}"/>
    <cellStyle name="Percent 21 5" xfId="21725" xr:uid="{98296AB9-4613-46AB-8B61-5BF37E6C8B62}"/>
    <cellStyle name="Percent 21 6" xfId="29841" xr:uid="{58ABD0CB-DB93-4BBC-9DEA-4F457D69F9A9}"/>
    <cellStyle name="Percent 22" xfId="3069" xr:uid="{901AF042-0930-4F03-A763-C3E27B3154ED}"/>
    <cellStyle name="Percent 22 2" xfId="3923" xr:uid="{96F64AE4-D8C4-4FEC-8BF2-A105FCE7A6FD}"/>
    <cellStyle name="Percent 22 2 2" xfId="5356" xr:uid="{D10B074C-E996-483D-8A4A-7C8B2A289B5F}"/>
    <cellStyle name="Percent 22 2 2 2" xfId="8292" xr:uid="{0C54A13C-DB27-4890-9F41-8954972867CC}"/>
    <cellStyle name="Percent 22 2 2 2 2" xfId="26824" xr:uid="{42B5B62B-8F92-4A2C-ABE0-6E0106789C43}"/>
    <cellStyle name="Percent 22 2 2 2 3" xfId="34942" xr:uid="{16F0B3F3-0E63-4666-9AC3-7FE88CB27753}"/>
    <cellStyle name="Percent 22 2 2 3" xfId="23916" xr:uid="{46E73604-AF91-4420-A55E-49F7450DED2C}"/>
    <cellStyle name="Percent 22 2 2 4" xfId="32034" xr:uid="{0D651A9E-7B05-4E08-A01A-8945B67E267B}"/>
    <cellStyle name="Percent 22 2 3" xfId="6866" xr:uid="{0037728C-F0C8-4BEC-AAE1-4A64EE106790}"/>
    <cellStyle name="Percent 22 2 3 2" xfId="25398" xr:uid="{61F4F606-2892-43ED-9DE2-C2BB6361A293}"/>
    <cellStyle name="Percent 22 2 3 3" xfId="33516" xr:uid="{3260E4FB-DA3F-45EC-BC91-42815A86C0A2}"/>
    <cellStyle name="Percent 22 2 4" xfId="22488" xr:uid="{F558EE33-6ACB-4858-B193-796D4E5C3D30}"/>
    <cellStyle name="Percent 22 2 5" xfId="30606" xr:uid="{1CF7C80C-66CC-4448-86A0-B76724FFD228}"/>
    <cellStyle name="Percent 22 3" xfId="4645" xr:uid="{FD41A341-8C99-4459-B7AB-2CC9BFACE846}"/>
    <cellStyle name="Percent 22 3 2" xfId="7581" xr:uid="{75B32B20-A4C7-4EE7-AA41-34441185B0D2}"/>
    <cellStyle name="Percent 22 3 2 2" xfId="26113" xr:uid="{75A0F76D-E975-4FF2-83F4-8D5916069517}"/>
    <cellStyle name="Percent 22 3 2 3" xfId="34231" xr:uid="{FD9628E3-21D5-4A1D-9224-A15C3342FFFD}"/>
    <cellStyle name="Percent 22 3 3" xfId="23205" xr:uid="{6D9EA8DF-E992-4D30-9BC9-820663C2E7B2}"/>
    <cellStyle name="Percent 22 3 4" xfId="31323" xr:uid="{A0C25940-3BE1-4057-9C0D-F13B4034867A}"/>
    <cellStyle name="Percent 22 4" xfId="6155" xr:uid="{81E49B83-1DED-4522-BB25-ECB45EC60116}"/>
    <cellStyle name="Percent 22 4 2" xfId="24687" xr:uid="{4B733F78-CF15-4E7E-86C7-839975842C16}"/>
    <cellStyle name="Percent 22 4 3" xfId="32805" xr:uid="{C43E959F-CA8F-40F1-941B-2484450968F7}"/>
    <cellStyle name="Percent 22 5" xfId="21748" xr:uid="{7F8FDA07-7A9D-4494-87A8-7C93495A7FE3}"/>
    <cellStyle name="Percent 22 6" xfId="29864" xr:uid="{7445EACC-8803-4541-98B8-34838E13158C}"/>
    <cellStyle name="Percent 23" xfId="3047" xr:uid="{0060A427-3A2D-4A24-A4D7-3EB3ED57F2E6}"/>
    <cellStyle name="Percent 23 2" xfId="3907" xr:uid="{AD61C2BE-AC85-441B-AE3A-44CE1883F782}"/>
    <cellStyle name="Percent 23 2 2" xfId="5340" xr:uid="{8EB1AB48-7CC6-4CB9-BE3E-F48721182EE2}"/>
    <cellStyle name="Percent 23 2 2 2" xfId="8276" xr:uid="{9527B58C-3AAD-42F1-96DB-EA3E8454F547}"/>
    <cellStyle name="Percent 23 2 2 2 2" xfId="26808" xr:uid="{56302185-6A10-4D94-9735-582ED5C07FED}"/>
    <cellStyle name="Percent 23 2 2 2 3" xfId="34926" xr:uid="{E8DA1F73-FBE3-4668-9A46-C175D86A7936}"/>
    <cellStyle name="Percent 23 2 2 3" xfId="23900" xr:uid="{5CBC2CCA-B25E-40AE-A633-58B55AA33CA2}"/>
    <cellStyle name="Percent 23 2 2 4" xfId="32018" xr:uid="{0BC06B03-228E-41C9-B406-0310E8A01D81}"/>
    <cellStyle name="Percent 23 2 3" xfId="6850" xr:uid="{FD9FFF27-6E8C-42A7-A670-B91DE82E34E1}"/>
    <cellStyle name="Percent 23 2 3 2" xfId="25382" xr:uid="{1D0F07C2-ACAA-44E7-A0EE-697810F5AEDC}"/>
    <cellStyle name="Percent 23 2 3 3" xfId="33500" xr:uid="{F4BB9CAC-A974-47E3-B09A-3AF8B9BDCC0C}"/>
    <cellStyle name="Percent 23 2 4" xfId="22472" xr:uid="{68A7945E-A773-4259-8376-9F073A8D8F45}"/>
    <cellStyle name="Percent 23 2 5" xfId="30590" xr:uid="{DA7EC756-0234-46C0-9035-EE6D9491349F}"/>
    <cellStyle name="Percent 23 3" xfId="4629" xr:uid="{05EAC52A-1545-40E4-8359-510189AE8B5B}"/>
    <cellStyle name="Percent 23 3 2" xfId="7565" xr:uid="{D9CCEE4A-846A-44B3-8ECD-66B931508B4C}"/>
    <cellStyle name="Percent 23 3 2 2" xfId="26097" xr:uid="{38886159-88AB-4538-9363-C4336B755305}"/>
    <cellStyle name="Percent 23 3 2 3" xfId="34215" xr:uid="{BC5865FE-78DB-4445-B197-1FF7258741BC}"/>
    <cellStyle name="Percent 23 3 3" xfId="23189" xr:uid="{5DE5A432-C559-4AB1-9CE3-AAA47D4976BB}"/>
    <cellStyle name="Percent 23 3 4" xfId="31307" xr:uid="{898A6FCF-E902-4684-BDB8-E4A2384AE8AA}"/>
    <cellStyle name="Percent 23 4" xfId="6139" xr:uid="{6327973E-A263-49A1-8F88-206FF93287C3}"/>
    <cellStyle name="Percent 23 4 2" xfId="24671" xr:uid="{E2FF39B9-ABB2-4A8C-9969-1FE85166A513}"/>
    <cellStyle name="Percent 23 4 3" xfId="32789" xr:uid="{35A2DDEA-C75F-4634-A797-650C5564F6EC}"/>
    <cellStyle name="Percent 23 5" xfId="21729" xr:uid="{FA60A1E1-5C4C-4E86-9B8D-2AB0D5D02050}"/>
    <cellStyle name="Percent 23 6" xfId="29845" xr:uid="{F60E2CEF-5DB8-437D-8A39-FAFE3B31FE90}"/>
    <cellStyle name="Percent 24" xfId="3041" xr:uid="{FF2DE1D8-F72B-44D0-81AB-A9A830A54B62}"/>
    <cellStyle name="Percent 24 2" xfId="3902" xr:uid="{B08A28BF-E1F3-4824-9AD6-D32EA4AA48FD}"/>
    <cellStyle name="Percent 24 2 2" xfId="5335" xr:uid="{BA65B362-3846-4C33-B1C3-785545A57296}"/>
    <cellStyle name="Percent 24 2 2 2" xfId="8271" xr:uid="{0BC27505-4003-4781-84BF-ABE46233147E}"/>
    <cellStyle name="Percent 24 2 2 2 2" xfId="26803" xr:uid="{3A098802-66C4-4765-96C6-69E5BAB9D20B}"/>
    <cellStyle name="Percent 24 2 2 2 3" xfId="34921" xr:uid="{C74D896E-4636-4722-8089-5AFFE0D407C8}"/>
    <cellStyle name="Percent 24 2 2 3" xfId="23895" xr:uid="{0F863F1D-3DEC-4926-B37F-9AD3FE4AB180}"/>
    <cellStyle name="Percent 24 2 2 4" xfId="32013" xr:uid="{83349E30-C5BC-45F1-A88A-306E5934313C}"/>
    <cellStyle name="Percent 24 2 3" xfId="6845" xr:uid="{946C8218-A1B6-4589-805D-E96AF14D6250}"/>
    <cellStyle name="Percent 24 2 3 2" xfId="25377" xr:uid="{97303F3D-7566-4588-BFEC-D5D8DC5A43A0}"/>
    <cellStyle name="Percent 24 2 3 3" xfId="33495" xr:uid="{F148A58F-94A0-46A8-9C3C-426774A824FE}"/>
    <cellStyle name="Percent 24 2 4" xfId="22467" xr:uid="{BC48C8C4-8B78-43A9-952F-8D31EDD732DE}"/>
    <cellStyle name="Percent 24 2 5" xfId="30585" xr:uid="{00F744A6-31E1-49D9-A08B-711D0B86528C}"/>
    <cellStyle name="Percent 24 3" xfId="4624" xr:uid="{BE1F8269-8668-47CC-A5C1-EB53D2912212}"/>
    <cellStyle name="Percent 24 3 2" xfId="7560" xr:uid="{578433F9-78E4-4F15-AADF-407FCF2794CA}"/>
    <cellStyle name="Percent 24 3 2 2" xfId="26092" xr:uid="{EC19EB71-972C-403F-B876-09B429B4ED47}"/>
    <cellStyle name="Percent 24 3 2 3" xfId="34210" xr:uid="{C34D7BFB-FC5A-445A-BD3D-7365F5A4EB64}"/>
    <cellStyle name="Percent 24 3 3" xfId="23184" xr:uid="{D82DB2DF-44FF-46F9-973E-E8C84FA1B47E}"/>
    <cellStyle name="Percent 24 3 4" xfId="31302" xr:uid="{0AB82328-06D4-4644-93CD-C3261A2224CA}"/>
    <cellStyle name="Percent 24 4" xfId="6134" xr:uid="{F767D0BB-5D2B-4F2D-A70A-58ADF3D90CE5}"/>
    <cellStyle name="Percent 24 4 2" xfId="24666" xr:uid="{FAD8DCF1-4C07-49DF-BDB5-BE5AE55CE123}"/>
    <cellStyle name="Percent 24 4 3" xfId="32784" xr:uid="{F9619AD4-A0E1-466E-BEE8-5C4462E95A80}"/>
    <cellStyle name="Percent 24 5" xfId="21724" xr:uid="{7EC4733E-6AD4-4A0D-9430-378DBB613AAA}"/>
    <cellStyle name="Percent 24 6" xfId="29840" xr:uid="{2CBB03B8-E0F8-44D4-A21D-486526552013}"/>
    <cellStyle name="Percent 25" xfId="3062" xr:uid="{C615AB77-FB5A-44F8-B1BB-19D7D7AA1F28}"/>
    <cellStyle name="Percent 25 2" xfId="3918" xr:uid="{DEC7A348-FD3D-4F60-B796-FDD952CA68A2}"/>
    <cellStyle name="Percent 25 2 2" xfId="5351" xr:uid="{6C23F5EC-F6AA-4A56-92A7-73933DBDD9B9}"/>
    <cellStyle name="Percent 25 2 2 2" xfId="8287" xr:uid="{2DAB3249-F7B0-41A8-8919-23AFC5972DCA}"/>
    <cellStyle name="Percent 25 2 2 2 2" xfId="26819" xr:uid="{4CFF7AA9-470A-44DD-8FE0-0F6DA1FA0792}"/>
    <cellStyle name="Percent 25 2 2 2 3" xfId="34937" xr:uid="{64A547E9-D263-46A8-8F48-850201D04520}"/>
    <cellStyle name="Percent 25 2 2 3" xfId="23911" xr:uid="{ADC4F399-3B6E-4C3D-880B-EF0FAA483DFA}"/>
    <cellStyle name="Percent 25 2 2 4" xfId="32029" xr:uid="{41CDF180-B6BA-4EAC-BD35-6F8947E3CCDB}"/>
    <cellStyle name="Percent 25 2 3" xfId="6861" xr:uid="{21A60BC7-E6A4-4E7B-A29A-20E24B137F19}"/>
    <cellStyle name="Percent 25 2 3 2" xfId="25393" xr:uid="{495216D4-6491-4893-ACAC-67D193339080}"/>
    <cellStyle name="Percent 25 2 3 3" xfId="33511" xr:uid="{EDC31787-A0B4-4251-992F-2CF20E74E7F1}"/>
    <cellStyle name="Percent 25 2 4" xfId="22483" xr:uid="{9D5EBAA5-285D-426F-B9BC-86C3B69530A3}"/>
    <cellStyle name="Percent 25 2 5" xfId="30601" xr:uid="{6B059B58-AA80-438D-8B61-9775B858FBC9}"/>
    <cellStyle name="Percent 25 3" xfId="4640" xr:uid="{57B326BE-DA6A-4E1E-B59B-5D036CE7C36A}"/>
    <cellStyle name="Percent 25 3 2" xfId="7576" xr:uid="{6EE0D74F-7CD5-4E6B-AA50-EEB96E55CA84}"/>
    <cellStyle name="Percent 25 3 2 2" xfId="26108" xr:uid="{38031B32-3A65-4034-A6B1-1073FCE324FD}"/>
    <cellStyle name="Percent 25 3 2 3" xfId="34226" xr:uid="{1A15D9ED-44BC-4242-9ADB-18AA8EB1929C}"/>
    <cellStyle name="Percent 25 3 3" xfId="23200" xr:uid="{21FF1417-CCAA-4D88-AA6D-E29283B2D2FC}"/>
    <cellStyle name="Percent 25 3 4" xfId="31318" xr:uid="{776D62F6-E075-4036-9EE9-6629BF940491}"/>
    <cellStyle name="Percent 25 4" xfId="6150" xr:uid="{7865E036-062D-43DD-B2C5-01954AAF57A9}"/>
    <cellStyle name="Percent 25 4 2" xfId="24682" xr:uid="{407A1369-452A-496A-8571-0553F7DCC448}"/>
    <cellStyle name="Percent 25 4 3" xfId="32800" xr:uid="{BE7D8897-7BE9-4B41-8276-9ACBABFEA69F}"/>
    <cellStyle name="Percent 25 5" xfId="21742" xr:uid="{0AD91D25-699B-472F-9C06-BCE4B617A04D}"/>
    <cellStyle name="Percent 25 6" xfId="29858" xr:uid="{9F0496D0-2B80-42DF-8FA2-27D0754809DB}"/>
    <cellStyle name="Percent 26" xfId="3073" xr:uid="{318BAF0A-32E0-4991-A4A5-82D9962D1D2F}"/>
    <cellStyle name="Percent 26 2" xfId="3926" xr:uid="{2A6C1683-31DB-4EC4-A60C-0C816181F0BB}"/>
    <cellStyle name="Percent 26 2 2" xfId="5359" xr:uid="{6BE114A0-FED8-42C9-87E2-F644E193D544}"/>
    <cellStyle name="Percent 26 2 2 2" xfId="8295" xr:uid="{CD660BBE-A25A-421E-944E-0A79E5256F11}"/>
    <cellStyle name="Percent 26 2 2 2 2" xfId="26827" xr:uid="{A843CBAD-940D-4805-BF39-D09DB53DF370}"/>
    <cellStyle name="Percent 26 2 2 2 3" xfId="34945" xr:uid="{2FE611E5-03E7-4D67-BDB6-98D73DEC6B46}"/>
    <cellStyle name="Percent 26 2 2 3" xfId="23919" xr:uid="{DFCA0083-B86D-4A14-9231-4ECCA110C85C}"/>
    <cellStyle name="Percent 26 2 2 4" xfId="32037" xr:uid="{E8B6D897-5134-47AF-A7CD-C3F657E56955}"/>
    <cellStyle name="Percent 26 2 3" xfId="6869" xr:uid="{FD5C76FB-C844-483B-BD65-1CF5C857ACBE}"/>
    <cellStyle name="Percent 26 2 3 2" xfId="25401" xr:uid="{5CA13FE8-8CA1-4A36-A95F-6AF0800738C1}"/>
    <cellStyle name="Percent 26 2 3 3" xfId="33519" xr:uid="{9575F0C1-FF33-4FAD-BE03-D5356C57247A}"/>
    <cellStyle name="Percent 26 2 4" xfId="22491" xr:uid="{47424CE1-87D2-4323-B390-7A04E4B503E0}"/>
    <cellStyle name="Percent 26 2 5" xfId="30609" xr:uid="{07C2B924-F554-47E6-B7B2-E3C66BD5ADF4}"/>
    <cellStyle name="Percent 26 3" xfId="4648" xr:uid="{3E90E01F-5FC3-4722-A072-5CC1E813CB26}"/>
    <cellStyle name="Percent 26 3 2" xfId="7584" xr:uid="{FF544F50-861E-488C-8BEA-D3E625BDE5DD}"/>
    <cellStyle name="Percent 26 3 2 2" xfId="26116" xr:uid="{4A05A6E7-9800-43E5-B38D-2F07B9FF761A}"/>
    <cellStyle name="Percent 26 3 2 3" xfId="34234" xr:uid="{CC4CD24A-85CE-43F6-99AF-DC1136D24FAD}"/>
    <cellStyle name="Percent 26 3 3" xfId="23208" xr:uid="{D8607B8D-3A44-46AA-BE4E-3EC7226190F6}"/>
    <cellStyle name="Percent 26 3 4" xfId="31326" xr:uid="{DAEDD590-8929-458B-AAC3-3A17C7DBC4A1}"/>
    <cellStyle name="Percent 26 4" xfId="6158" xr:uid="{9353BE11-6FDF-4B9D-BE5E-52E07113CCF5}"/>
    <cellStyle name="Percent 26 4 2" xfId="24690" xr:uid="{03AE2E7C-0CBB-422A-A8D6-4C75A40E97A3}"/>
    <cellStyle name="Percent 26 4 3" xfId="32808" xr:uid="{8DB8C403-CB76-4351-B699-F2B3C1E508FB}"/>
    <cellStyle name="Percent 26 5" xfId="21751" xr:uid="{2ADE911D-BDE4-4CBF-A50E-C69CC55EC0F4}"/>
    <cellStyle name="Percent 26 6" xfId="29867" xr:uid="{04065151-D7A5-490F-90B6-5D0F6D82E737}"/>
    <cellStyle name="Percent 27" xfId="3027" xr:uid="{66805BA0-CB56-40A5-B888-ACFD29195888}"/>
    <cellStyle name="Percent 27 2" xfId="3891" xr:uid="{44C72374-2843-406C-9AF0-30C94859CFE2}"/>
    <cellStyle name="Percent 27 2 2" xfId="5324" xr:uid="{1EBD0855-DDD7-4774-B94E-83006BF82828}"/>
    <cellStyle name="Percent 27 2 2 2" xfId="8260" xr:uid="{2111B576-75FD-48F0-B3A6-366E4E4E4CE4}"/>
    <cellStyle name="Percent 27 2 2 2 2" xfId="26792" xr:uid="{FCD1279C-1FE2-4BDC-8062-10FF901EAB5F}"/>
    <cellStyle name="Percent 27 2 2 2 3" xfId="34910" xr:uid="{EBF12699-11B1-4251-A899-5D366590B4CD}"/>
    <cellStyle name="Percent 27 2 2 3" xfId="23884" xr:uid="{F49B2544-4611-43DA-8469-769CC3ED10EE}"/>
    <cellStyle name="Percent 27 2 2 4" xfId="32002" xr:uid="{AE25743C-75A0-4DF9-B50E-E295AB7049A1}"/>
    <cellStyle name="Percent 27 2 3" xfId="6834" xr:uid="{4AF75C2C-5784-4561-989D-352CA00177F1}"/>
    <cellStyle name="Percent 27 2 3 2" xfId="25366" xr:uid="{1F0A8A0A-8CAF-4CE5-AA70-C380BF5E441F}"/>
    <cellStyle name="Percent 27 2 3 3" xfId="33484" xr:uid="{E4A96F9D-A4C2-4C5B-BC1B-FDE8416DB196}"/>
    <cellStyle name="Percent 27 2 4" xfId="22456" xr:uid="{CF9BDC30-FB3F-4BBC-8888-D03407D857B7}"/>
    <cellStyle name="Percent 27 2 5" xfId="30574" xr:uid="{FEC7617F-EFE4-46E9-9F8A-1CAB02280BF3}"/>
    <cellStyle name="Percent 27 3" xfId="4613" xr:uid="{8F50F73F-EC9F-459D-B896-69D5AB9DEFF7}"/>
    <cellStyle name="Percent 27 3 2" xfId="7549" xr:uid="{C8BE6427-5960-4C2D-B1A5-30D7B0A3AE54}"/>
    <cellStyle name="Percent 27 3 2 2" xfId="26081" xr:uid="{738BB3F2-DC6D-4935-9FC7-529C9EF396AF}"/>
    <cellStyle name="Percent 27 3 2 3" xfId="34199" xr:uid="{4D4D5D4E-2DD2-4D51-A23E-179804C5D9D3}"/>
    <cellStyle name="Percent 27 3 3" xfId="23173" xr:uid="{F0B9CECC-1F97-4E06-9A9C-951D1738496E}"/>
    <cellStyle name="Percent 27 3 4" xfId="31291" xr:uid="{4B4B526C-E78E-4C17-A36A-F8100B6D52D0}"/>
    <cellStyle name="Percent 27 4" xfId="6123" xr:uid="{3307C7A2-0701-433C-AB3B-98BF408F3E08}"/>
    <cellStyle name="Percent 27 4 2" xfId="24655" xr:uid="{E5E2D0B2-F234-4408-8246-EC6C0545092E}"/>
    <cellStyle name="Percent 27 4 3" xfId="32773" xr:uid="{85DC90E3-B874-4DD4-881D-04236FD872D6}"/>
    <cellStyle name="Percent 27 5" xfId="21712" xr:uid="{EB42BDD7-EB00-474E-8E5B-CC502D85AAB3}"/>
    <cellStyle name="Percent 27 6" xfId="29828" xr:uid="{8C12CBDB-E704-4711-9A1D-15697582DBD3}"/>
    <cellStyle name="Percent 28" xfId="3037" xr:uid="{5ABF6DF8-B79A-4D0B-8F06-1905B8A58211}"/>
    <cellStyle name="Percent 28 2" xfId="3899" xr:uid="{E87FEA9F-33C3-4788-A8E9-5583EE087536}"/>
    <cellStyle name="Percent 28 2 2" xfId="5332" xr:uid="{02164694-A07B-4EEC-A66E-10EC0C3F9FDF}"/>
    <cellStyle name="Percent 28 2 2 2" xfId="8268" xr:uid="{0D6279C4-5C76-4992-8ABD-733E43CEFF60}"/>
    <cellStyle name="Percent 28 2 2 2 2" xfId="26800" xr:uid="{DCCA4DB2-07DA-427C-B798-41CD1EA1B6F8}"/>
    <cellStyle name="Percent 28 2 2 2 3" xfId="34918" xr:uid="{E67211B6-1CD1-4F28-859C-40E1D952F504}"/>
    <cellStyle name="Percent 28 2 2 3" xfId="23892" xr:uid="{34FFBEEE-AFE4-42D8-8148-B422F5619E10}"/>
    <cellStyle name="Percent 28 2 2 4" xfId="32010" xr:uid="{CA5742D2-8182-4623-BFDB-6B847AB8DF8D}"/>
    <cellStyle name="Percent 28 2 3" xfId="6842" xr:uid="{69427442-A839-4C6F-805B-60DCC6B121DF}"/>
    <cellStyle name="Percent 28 2 3 2" xfId="25374" xr:uid="{DD126941-60D3-4A22-AC4C-420FE2BB089B}"/>
    <cellStyle name="Percent 28 2 3 3" xfId="33492" xr:uid="{C6C15768-33DC-48CF-AA48-45FA03861B45}"/>
    <cellStyle name="Percent 28 2 4" xfId="22464" xr:uid="{9417DF5C-AC4C-4457-B6A1-48622BFA244D}"/>
    <cellStyle name="Percent 28 2 5" xfId="30582" xr:uid="{6F4B5800-D599-4AFF-ABF9-644B4DFEE81C}"/>
    <cellStyle name="Percent 28 3" xfId="4621" xr:uid="{5E96FF2D-87E9-474F-9996-E458D8402FCD}"/>
    <cellStyle name="Percent 28 3 2" xfId="7557" xr:uid="{45E64CC7-CDCA-4E7C-BE16-F75E9BF3ACD7}"/>
    <cellStyle name="Percent 28 3 2 2" xfId="26089" xr:uid="{373B4A4F-A13E-46BE-9D4D-C716F8A31FB0}"/>
    <cellStyle name="Percent 28 3 2 3" xfId="34207" xr:uid="{6E575128-7761-44B9-8388-55538E302D2D}"/>
    <cellStyle name="Percent 28 3 3" xfId="23181" xr:uid="{9891D0CC-0D30-4372-8048-85330F751C16}"/>
    <cellStyle name="Percent 28 3 4" xfId="31299" xr:uid="{0EDC9944-0E0E-490F-BD03-17A8D665EEFF}"/>
    <cellStyle name="Percent 28 4" xfId="6131" xr:uid="{F9329CA3-52F0-45E7-8142-B09C778570E6}"/>
    <cellStyle name="Percent 28 4 2" xfId="24663" xr:uid="{F38DF63E-EF97-4848-9074-BD9C5DB9A178}"/>
    <cellStyle name="Percent 28 4 3" xfId="32781" xr:uid="{87F96BC9-83AD-4EAE-96F6-8A934B5D2566}"/>
    <cellStyle name="Percent 28 5" xfId="21720" xr:uid="{EB790165-D67E-4778-AF3A-5BA5110FBD1E}"/>
    <cellStyle name="Percent 28 6" xfId="29836" xr:uid="{67AA3E2D-AAB0-4858-B5B0-8326C95D96AD}"/>
    <cellStyle name="Percent 29" xfId="3049" xr:uid="{44806DFB-6230-4E9F-8B16-FFF8B6657185}"/>
    <cellStyle name="Percent 29 2" xfId="3909" xr:uid="{E9548B88-0777-4BBE-BBD6-1243319BF49F}"/>
    <cellStyle name="Percent 29 2 2" xfId="5342" xr:uid="{F759CCCF-5C61-42B1-8D23-2DD4FE2A043A}"/>
    <cellStyle name="Percent 29 2 2 2" xfId="8278" xr:uid="{8759B668-0C38-4E83-BCC2-A5DCF6B38466}"/>
    <cellStyle name="Percent 29 2 2 2 2" xfId="26810" xr:uid="{766685D3-58FD-4030-99DB-C8EED5757A36}"/>
    <cellStyle name="Percent 29 2 2 2 3" xfId="34928" xr:uid="{EE51CFEE-4E84-4D09-8B50-ADC912167705}"/>
    <cellStyle name="Percent 29 2 2 3" xfId="23902" xr:uid="{4E3C6BA4-CA3C-4348-98F0-CDA0EA47EE27}"/>
    <cellStyle name="Percent 29 2 2 4" xfId="32020" xr:uid="{EBC7AE5A-6E74-4ED4-BFF3-55BDB70EC63B}"/>
    <cellStyle name="Percent 29 2 3" xfId="6852" xr:uid="{F3A4D085-0B01-45C0-BE72-5476E055AF28}"/>
    <cellStyle name="Percent 29 2 3 2" xfId="25384" xr:uid="{BB1FCF13-FBA5-42AC-9E0E-1425D3126D8F}"/>
    <cellStyle name="Percent 29 2 3 3" xfId="33502" xr:uid="{FB81CD37-7B25-4419-ACD6-B89C1356DA0D}"/>
    <cellStyle name="Percent 29 2 4" xfId="22474" xr:uid="{14A558EE-EAE5-447C-905A-3A8F658CF372}"/>
    <cellStyle name="Percent 29 2 5" xfId="30592" xr:uid="{FFF43084-6403-462B-80EB-DBA1798DBD10}"/>
    <cellStyle name="Percent 29 3" xfId="4631" xr:uid="{371D81AD-2D4A-4CE1-8938-6606B0EA2071}"/>
    <cellStyle name="Percent 29 3 2" xfId="7567" xr:uid="{61CF3EDB-29A6-4E6E-8100-1A8A62AA68D3}"/>
    <cellStyle name="Percent 29 3 2 2" xfId="26099" xr:uid="{97AD98C9-60B2-43C7-BEA1-0BE4CB5A8132}"/>
    <cellStyle name="Percent 29 3 2 3" xfId="34217" xr:uid="{80DB9CB7-B68A-4094-B312-BBBF55725258}"/>
    <cellStyle name="Percent 29 3 3" xfId="23191" xr:uid="{4CAE085C-EA5A-4205-8FA3-20B7F7FA7FD6}"/>
    <cellStyle name="Percent 29 3 4" xfId="31309" xr:uid="{BB18A7BA-1494-4F71-8A26-0E23D05C2A05}"/>
    <cellStyle name="Percent 29 4" xfId="6141" xr:uid="{05C09CCA-9679-4305-8055-7AB8CA8724B2}"/>
    <cellStyle name="Percent 29 4 2" xfId="24673" xr:uid="{5DB92B17-C672-4B04-A744-AACCD2B42A32}"/>
    <cellStyle name="Percent 29 4 3" xfId="32791" xr:uid="{CE7A6D97-17BA-484B-A5FC-C41D2D9764BD}"/>
    <cellStyle name="Percent 29 5" xfId="21731" xr:uid="{B80E8BFB-66F8-424E-9DE0-337809D4B9C0}"/>
    <cellStyle name="Percent 29 6" xfId="29847" xr:uid="{878A5D69-809A-4C13-91F8-CC0DFDE77094}"/>
    <cellStyle name="Percent 3" xfId="528" xr:uid="{F1AF236D-42E5-4588-8592-84445411673F}"/>
    <cellStyle name="Percent 3 2" xfId="529" xr:uid="{5C42EE98-B464-43CF-AB42-07108D4768DC}"/>
    <cellStyle name="Percent 3 2 2" xfId="2487" xr:uid="{E20F5900-F295-4A13-AF2F-DB55EB22A910}"/>
    <cellStyle name="Percent 3 3" xfId="1119" xr:uid="{B2C9977E-9E1A-44F7-973D-80A783C18C7C}"/>
    <cellStyle name="Percent 3 3 2" xfId="11602" xr:uid="{1123688B-E7C2-4AEB-8AA1-B8B9A7DECFD6}"/>
    <cellStyle name="Percent 3 3 3" xfId="2486" xr:uid="{CA70E332-0402-4CF4-9AB5-C832C768AB61}"/>
    <cellStyle name="Percent 3 4" xfId="2089" xr:uid="{E88D3344-3EAE-4A42-8BEB-8C3A9CB503FB}"/>
    <cellStyle name="Percent 3 5" xfId="11601" xr:uid="{5DB1FA7F-B98B-4F6D-8A52-1C07E4849035}"/>
    <cellStyle name="Percent 3 5 2" xfId="27748" xr:uid="{0699C94B-2021-46BB-A88E-328B6B606CCD}"/>
    <cellStyle name="Percent 3 5 3" xfId="35941" xr:uid="{53C803F7-26C5-447B-B15D-93F1E0BA2B31}"/>
    <cellStyle name="Percent 3 6" xfId="1907" xr:uid="{F9DF1DB6-29FC-4C1B-A7BD-B630E48D7270}"/>
    <cellStyle name="Percent 30" xfId="3036" xr:uid="{E08E27A9-5EBD-479A-AA93-B5AC8CED0BA1}"/>
    <cellStyle name="Percent 30 2" xfId="3898" xr:uid="{D6AABF7F-4702-475A-BBF3-934D44F94E16}"/>
    <cellStyle name="Percent 30 2 2" xfId="5331" xr:uid="{B5766514-D69E-411C-91A7-00F966493D70}"/>
    <cellStyle name="Percent 30 2 2 2" xfId="8267" xr:uid="{33739118-9873-4CA8-9F0F-66BCDA99C4CE}"/>
    <cellStyle name="Percent 30 2 2 2 2" xfId="26799" xr:uid="{E66C4F89-334D-4D43-B0F8-E8C11FA576CB}"/>
    <cellStyle name="Percent 30 2 2 2 3" xfId="34917" xr:uid="{8EA38D56-49BE-4016-91FF-C062E987C003}"/>
    <cellStyle name="Percent 30 2 2 3" xfId="23891" xr:uid="{5948CF30-16C8-4C1C-BD93-C29A6419EE53}"/>
    <cellStyle name="Percent 30 2 2 4" xfId="32009" xr:uid="{122A8BFA-5D9B-4C6D-B1D4-01B71F93D28D}"/>
    <cellStyle name="Percent 30 2 3" xfId="6841" xr:uid="{8CE279D0-671A-4264-82FF-99B63A49D8F7}"/>
    <cellStyle name="Percent 30 2 3 2" xfId="25373" xr:uid="{AD76427B-3AAB-48B4-A4FB-0225CD8ABCC8}"/>
    <cellStyle name="Percent 30 2 3 3" xfId="33491" xr:uid="{E71DCCF9-69EF-472C-B450-3C4975874337}"/>
    <cellStyle name="Percent 30 2 4" xfId="22463" xr:uid="{0B27B00B-1A4D-490F-8889-F9FE84B37EE0}"/>
    <cellStyle name="Percent 30 2 5" xfId="30581" xr:uid="{BD5DC9B3-B1BD-4CB6-84D0-C23C5DD123C6}"/>
    <cellStyle name="Percent 30 3" xfId="4620" xr:uid="{2E7FD017-B07C-4629-932C-5630C75C9651}"/>
    <cellStyle name="Percent 30 3 2" xfId="7556" xr:uid="{4AE496D4-8C99-4DB7-866D-8480147562E2}"/>
    <cellStyle name="Percent 30 3 2 2" xfId="26088" xr:uid="{8A83BB4B-CA0E-467E-9E42-B794AD965154}"/>
    <cellStyle name="Percent 30 3 2 3" xfId="34206" xr:uid="{8750CD5B-1079-4598-BF36-B97C8B28C24D}"/>
    <cellStyle name="Percent 30 3 3" xfId="23180" xr:uid="{5D2DA375-C27B-435D-949D-BE4AE19FFCE7}"/>
    <cellStyle name="Percent 30 3 4" xfId="31298" xr:uid="{F55798D1-F253-40B9-B79F-32AE70A1405F}"/>
    <cellStyle name="Percent 30 4" xfId="6130" xr:uid="{48AD929B-65A4-4733-B19D-67B7FC695BC1}"/>
    <cellStyle name="Percent 30 4 2" xfId="24662" xr:uid="{482DE413-8591-4D56-8FE9-2591BFF569BD}"/>
    <cellStyle name="Percent 30 4 3" xfId="32780" xr:uid="{DA9E0C11-7371-42A2-81B9-F47DF3D531F9}"/>
    <cellStyle name="Percent 30 5" xfId="21719" xr:uid="{5BDF8790-A3DC-43BD-AF39-F21C78E3A92C}"/>
    <cellStyle name="Percent 30 6" xfId="29835" xr:uid="{C7055EC3-B4D5-486B-B088-26CAF1E9B97D}"/>
    <cellStyle name="Percent 31" xfId="3077" xr:uid="{EC89FA1C-7A58-47F2-A93F-86B4374041CF}"/>
    <cellStyle name="Percent 31 2" xfId="3930" xr:uid="{D3C18662-FEB3-40FB-A82D-DC5D292D48DA}"/>
    <cellStyle name="Percent 31 2 2" xfId="5363" xr:uid="{A8589365-E3FB-4F0D-A4C5-40F878791ACF}"/>
    <cellStyle name="Percent 31 2 2 2" xfId="8299" xr:uid="{D93AACBB-6482-4135-A1C1-310C5903F5AA}"/>
    <cellStyle name="Percent 31 2 2 2 2" xfId="26831" xr:uid="{BD7BCEA4-C0B9-4CFD-80F3-E82941CF082E}"/>
    <cellStyle name="Percent 31 2 2 2 3" xfId="34949" xr:uid="{21980B66-7A2F-46F1-84BB-63CB5531CF9A}"/>
    <cellStyle name="Percent 31 2 2 3" xfId="23923" xr:uid="{94C916CB-C99C-4CA5-B734-A1E33F837E4B}"/>
    <cellStyle name="Percent 31 2 2 4" xfId="32041" xr:uid="{DE23BCBB-C234-4A22-8890-8F4F415DAB46}"/>
    <cellStyle name="Percent 31 2 3" xfId="6873" xr:uid="{19264527-A144-4C7D-ADB2-C182D5628115}"/>
    <cellStyle name="Percent 31 2 3 2" xfId="25405" xr:uid="{A5A50432-AAA3-494B-845D-A2EE28B65326}"/>
    <cellStyle name="Percent 31 2 3 3" xfId="33523" xr:uid="{3A65DC4C-C9E6-439B-BC9F-E3DB326CE1EB}"/>
    <cellStyle name="Percent 31 2 4" xfId="22495" xr:uid="{B70CEEEC-63EE-459B-B15F-DDB8FC21BE5F}"/>
    <cellStyle name="Percent 31 2 5" xfId="30613" xr:uid="{7F4B3043-3A6F-4936-83EB-A831A0CE2290}"/>
    <cellStyle name="Percent 31 3" xfId="4652" xr:uid="{909D2BEF-7DC8-4967-8710-559B698A2685}"/>
    <cellStyle name="Percent 31 3 2" xfId="7588" xr:uid="{A3FB3BE1-A27E-4F64-B97C-2EE79F828E0B}"/>
    <cellStyle name="Percent 31 3 2 2" xfId="26120" xr:uid="{2BCBC549-7A56-483C-83BD-7407885994BB}"/>
    <cellStyle name="Percent 31 3 2 3" xfId="34238" xr:uid="{FEA62127-FEA8-4029-9E6F-5023437F8006}"/>
    <cellStyle name="Percent 31 3 3" xfId="23212" xr:uid="{61842825-8BB3-4DCE-8009-D0ABFDC6DA4C}"/>
    <cellStyle name="Percent 31 3 4" xfId="31330" xr:uid="{E6D57D84-76B6-4D99-BCEA-484353C6CA9A}"/>
    <cellStyle name="Percent 31 4" xfId="6162" xr:uid="{444F4459-251B-4863-A0AA-4265E03318B8}"/>
    <cellStyle name="Percent 31 4 2" xfId="24694" xr:uid="{3562A9F5-99C4-4211-BDD4-EF7545E0E0DA}"/>
    <cellStyle name="Percent 31 4 3" xfId="32812" xr:uid="{58CFCC10-9E38-4295-8887-45CA1D4085F2}"/>
    <cellStyle name="Percent 31 5" xfId="21755" xr:uid="{A095CF83-20BE-40CE-B3DA-DA2C3496EB7D}"/>
    <cellStyle name="Percent 31 6" xfId="29871" xr:uid="{CD128D39-ED64-426A-A1A4-5DB3FF18EBEB}"/>
    <cellStyle name="Percent 32" xfId="3078" xr:uid="{99228C04-2255-4CE5-BE36-18E57A47402B}"/>
    <cellStyle name="Percent 32 2" xfId="3931" xr:uid="{1242B228-D299-46C1-AE1B-A5FD87C684D1}"/>
    <cellStyle name="Percent 32 2 2" xfId="5364" xr:uid="{69F62654-11AC-44E7-BDF4-803D5AAF6A51}"/>
    <cellStyle name="Percent 32 2 2 2" xfId="8300" xr:uid="{710C8672-2024-42D7-9369-1BB05D2DCAF3}"/>
    <cellStyle name="Percent 32 2 2 2 2" xfId="26832" xr:uid="{956602BB-A678-42DB-AEE2-95D921FDF491}"/>
    <cellStyle name="Percent 32 2 2 2 3" xfId="34950" xr:uid="{0B7F4884-ADE0-46CA-880E-19A4090801DA}"/>
    <cellStyle name="Percent 32 2 2 3" xfId="23924" xr:uid="{D476A738-7AF4-4049-B0A5-B9DFCB3DAADF}"/>
    <cellStyle name="Percent 32 2 2 4" xfId="32042" xr:uid="{4B737233-B39C-41BE-9F06-4DD56F05F901}"/>
    <cellStyle name="Percent 32 2 3" xfId="6874" xr:uid="{D480B24F-A707-494A-830F-56BA18BA5D13}"/>
    <cellStyle name="Percent 32 2 3 2" xfId="25406" xr:uid="{E5AA1712-73B8-40EB-AF01-524242CC041C}"/>
    <cellStyle name="Percent 32 2 3 3" xfId="33524" xr:uid="{B910C097-1342-4FE0-B96C-D8CA84B8E7D3}"/>
    <cellStyle name="Percent 32 2 4" xfId="22496" xr:uid="{65FE6CF1-B34C-4833-83FB-D4E74AB53456}"/>
    <cellStyle name="Percent 32 2 5" xfId="30614" xr:uid="{6B3310D2-55B8-464D-8E87-5E325D5C6009}"/>
    <cellStyle name="Percent 32 3" xfId="4653" xr:uid="{346F7DAB-231B-42EA-90CB-5CB5D4CA5891}"/>
    <cellStyle name="Percent 32 3 2" xfId="7589" xr:uid="{4BA99CED-B659-4CD8-A89D-E7EB2BF52404}"/>
    <cellStyle name="Percent 32 3 2 2" xfId="26121" xr:uid="{678C0043-CB3F-43F7-A8BC-EA1F6D275B5D}"/>
    <cellStyle name="Percent 32 3 2 3" xfId="34239" xr:uid="{1E2918A7-28E3-4ECF-8935-9396E798E06B}"/>
    <cellStyle name="Percent 32 3 3" xfId="23213" xr:uid="{6D68F71A-E502-479D-974E-1328D7E69DBF}"/>
    <cellStyle name="Percent 32 3 4" xfId="31331" xr:uid="{EFF69020-6B2F-4195-9565-916CD6635E80}"/>
    <cellStyle name="Percent 32 4" xfId="6163" xr:uid="{F0BD2AB9-732B-4B78-B547-2379285ADB12}"/>
    <cellStyle name="Percent 32 4 2" xfId="24695" xr:uid="{DEFE77F6-44DF-4579-993C-3DA756EE2C7A}"/>
    <cellStyle name="Percent 32 4 3" xfId="32813" xr:uid="{466BA38B-42AB-41A8-AC49-6436A30314BC}"/>
    <cellStyle name="Percent 32 5" xfId="21756" xr:uid="{266D5406-9479-45E6-AEF8-3D4FA871637E}"/>
    <cellStyle name="Percent 32 6" xfId="29872" xr:uid="{8B97E811-97DF-47A4-84AB-C1A2F8ABB2C0}"/>
    <cellStyle name="Percent 33" xfId="3081" xr:uid="{A098CB15-ACDB-4CC6-8672-3FF1CC273040}"/>
    <cellStyle name="Percent 33 2" xfId="3934" xr:uid="{11D6DD2C-0AE7-4F7B-A111-710ED280BB90}"/>
    <cellStyle name="Percent 33 2 2" xfId="5367" xr:uid="{7D943252-BA8F-4AE6-A621-6E7C0569FF94}"/>
    <cellStyle name="Percent 33 2 2 2" xfId="8303" xr:uid="{1E4FE495-8B93-4695-82B7-323DEE1493D1}"/>
    <cellStyle name="Percent 33 2 2 2 2" xfId="26835" xr:uid="{A3556EBF-C5CB-4133-841A-2A065FDF0CDA}"/>
    <cellStyle name="Percent 33 2 2 2 3" xfId="34953" xr:uid="{0AF42DF7-78CA-443A-AA1C-7F9180C21856}"/>
    <cellStyle name="Percent 33 2 2 3" xfId="23927" xr:uid="{E3B14013-1CD8-4E1E-8736-6A68FF7E5D25}"/>
    <cellStyle name="Percent 33 2 2 4" xfId="32045" xr:uid="{E955B416-3D27-44AE-B401-9246F66B0604}"/>
    <cellStyle name="Percent 33 2 3" xfId="6877" xr:uid="{F10D550E-CDF8-4955-BC4E-7BD08A14BCA8}"/>
    <cellStyle name="Percent 33 2 3 2" xfId="25409" xr:uid="{1C50C534-B948-4561-B55E-CD1F56C9FDFA}"/>
    <cellStyle name="Percent 33 2 3 3" xfId="33527" xr:uid="{1F0814AE-7B11-4007-8AFD-F82867C3CE94}"/>
    <cellStyle name="Percent 33 2 4" xfId="22499" xr:uid="{DADD88F3-5C69-4583-92E1-A2710CA05A9B}"/>
    <cellStyle name="Percent 33 2 5" xfId="30617" xr:uid="{CA4A7FB9-BDEF-46DB-AB5B-6A381C62C400}"/>
    <cellStyle name="Percent 33 3" xfId="4656" xr:uid="{875F3938-11E6-46F9-A3EA-6E9FF916C57E}"/>
    <cellStyle name="Percent 33 3 2" xfId="7592" xr:uid="{07DB5991-7F50-4C94-9B19-D54378F87AC1}"/>
    <cellStyle name="Percent 33 3 2 2" xfId="26124" xr:uid="{98190DF6-FF4C-4E7B-9D12-2D6324EDFE4D}"/>
    <cellStyle name="Percent 33 3 2 3" xfId="34242" xr:uid="{A3655F72-1902-48D6-A9AC-4DC69C520D26}"/>
    <cellStyle name="Percent 33 3 3" xfId="23216" xr:uid="{6CCFC9E6-2A31-4148-9AA5-9799B6EB9008}"/>
    <cellStyle name="Percent 33 3 4" xfId="31334" xr:uid="{A2F02BD2-520A-425B-8FCF-54CDF7CD298C}"/>
    <cellStyle name="Percent 33 4" xfId="6166" xr:uid="{FD96B228-0C07-4944-96AE-419453CBBB53}"/>
    <cellStyle name="Percent 33 4 2" xfId="24698" xr:uid="{00E8492E-1847-44C5-ACDD-741096F6D691}"/>
    <cellStyle name="Percent 33 4 3" xfId="32816" xr:uid="{997B4886-E287-4E49-90F8-BA28C53D52B6}"/>
    <cellStyle name="Percent 33 5" xfId="21759" xr:uid="{800E4E54-BF3C-4452-956B-17B8E91645A7}"/>
    <cellStyle name="Percent 33 6" xfId="29875" xr:uid="{C753BD21-2A76-4B03-BB49-708C303C6000}"/>
    <cellStyle name="Percent 34" xfId="3016" xr:uid="{EB24003E-6F74-4275-8B41-E6E7644CD240}"/>
    <cellStyle name="Percent 35" xfId="2711" xr:uid="{A9CAEF1D-802D-4D37-B3F6-E0C1556A9132}"/>
    <cellStyle name="Percent 36" xfId="2727" xr:uid="{C20181FC-1657-4A63-94CE-29FB7AD89A8D}"/>
    <cellStyle name="Percent 37" xfId="3106" xr:uid="{4AF5E9FF-65F6-4056-A9F8-EC084C23B3CB}"/>
    <cellStyle name="Percent 38" xfId="4023" xr:uid="{DF616FB0-5D13-4913-BE75-026820A715FD}"/>
    <cellStyle name="Percent 39" xfId="5504" xr:uid="{1FC29D03-5670-4EF2-988F-CD241A7E32E6}"/>
    <cellStyle name="Percent 39 2" xfId="8438" xr:uid="{4BCE4517-43A5-4595-BADB-6A2FDB825A3E}"/>
    <cellStyle name="Percent 39 2 2" xfId="26970" xr:uid="{F265E36A-A1BE-48CB-B630-FCF7FEAACD43}"/>
    <cellStyle name="Percent 39 2 3" xfId="35088" xr:uid="{D522ADCE-A831-4881-B3E8-265505C6F2B9}"/>
    <cellStyle name="Percent 39 3" xfId="24062" xr:uid="{80B345E2-1FB1-4E91-B05B-C0F4E25C77C7}"/>
    <cellStyle name="Percent 39 4" xfId="32180" xr:uid="{0E0980E1-F1C9-4B42-ADF1-54B4E7B45F42}"/>
    <cellStyle name="Percent 4" xfId="530" xr:uid="{E940C13A-B9ED-4509-B6A7-DD5F304BF31A}"/>
    <cellStyle name="Percent 4 2" xfId="531" xr:uid="{6585A2D6-6F7A-4EB3-9232-2C5B08799AE7}"/>
    <cellStyle name="Percent 4 2 2" xfId="11604" xr:uid="{E4C6D748-F96E-4EE8-ACB5-EF1F8FCA69FD}"/>
    <cellStyle name="Percent 4 3" xfId="1120" xr:uid="{A9F92F1B-8ECB-4874-BBC3-FB9BFE34E7DD}"/>
    <cellStyle name="Percent 4 4" xfId="2018" xr:uid="{AAE47E48-ED6E-4081-A5E3-B4C69337EC2F}"/>
    <cellStyle name="Percent 40" xfId="8474" xr:uid="{E2BE4FBA-39FF-4783-8191-DDF43FC00182}"/>
    <cellStyle name="Percent 41" xfId="8499" xr:uid="{6CF0E147-6AE5-4674-8306-7020E7B84B64}"/>
    <cellStyle name="Percent 41 2" xfId="27006" xr:uid="{2C4C8779-3067-4B51-B810-C5C7DBB4B61F}"/>
    <cellStyle name="Percent 41 3" xfId="35125" xr:uid="{E3964001-BE4C-4C14-9DE6-607912A46D43}"/>
    <cellStyle name="Percent 42" xfId="8509" xr:uid="{60CBCAE6-E54C-4377-9B3F-8D55BA67F132}"/>
    <cellStyle name="Percent 42 2" xfId="27013" xr:uid="{FCC02330-CECD-4E91-873B-2F3CAAD2A688}"/>
    <cellStyle name="Percent 42 3" xfId="35133" xr:uid="{B62CA7D0-6025-48B6-A2EC-D157E0480CAB}"/>
    <cellStyle name="Percent 43" xfId="8512" xr:uid="{889D899C-07BC-4939-8874-82D8FEF82C2A}"/>
    <cellStyle name="Percent 43 2" xfId="27016" xr:uid="{6C798C90-F550-4583-BFF1-B532036C89CE}"/>
    <cellStyle name="Percent 43 3" xfId="35136" xr:uid="{6C557C0E-93E7-4D98-A792-E851DF60B29E}"/>
    <cellStyle name="Percent 44" xfId="8520" xr:uid="{8DEDF53F-6D1A-4B97-817F-243EE48CBD88}"/>
    <cellStyle name="Percent 44 2" xfId="27023" xr:uid="{20587D93-0B63-47DB-AD79-AAF0372D3E2F}"/>
    <cellStyle name="Percent 44 3" xfId="35144" xr:uid="{2B16B703-50F9-493E-8118-3ECBEEB0E3FE}"/>
    <cellStyle name="Percent 45" xfId="8524" xr:uid="{5CA55887-8CDE-4889-B63C-054610C97A69}"/>
    <cellStyle name="Percent 45 2" xfId="27027" xr:uid="{8F132A82-6843-4EFF-AACA-5C32D8A401CB}"/>
    <cellStyle name="Percent 45 3" xfId="35148" xr:uid="{AB8B3DD9-EE5F-4862-86FF-933EC7C8C550}"/>
    <cellStyle name="Percent 46" xfId="11603" xr:uid="{9612C285-1580-45AF-A44A-8454B727B939}"/>
    <cellStyle name="Percent 46 2" xfId="27749" xr:uid="{EC70D0BD-EA3F-4FF5-B0B0-886141D76404}"/>
    <cellStyle name="Percent 46 3" xfId="35942" xr:uid="{79EACD28-B201-4122-8046-2960CBFD4765}"/>
    <cellStyle name="Percent 47" xfId="11903" xr:uid="{DB40CA92-EE31-4F1A-9E8E-220EA4C3BA8A}"/>
    <cellStyle name="Percent 47 2" xfId="27837" xr:uid="{8890FF1C-2D5D-4534-B593-92F568FA0230}"/>
    <cellStyle name="Percent 47 3" xfId="36031" xr:uid="{78F35072-A05C-4D92-988D-EC7C4F16E682}"/>
    <cellStyle name="Percent 48" xfId="5498" xr:uid="{C26F4612-DA4B-445F-ACE4-854A2A882677}"/>
    <cellStyle name="Percent 49" xfId="11956" xr:uid="{4DD8C89F-70AF-4C76-BC4B-9F73432AAA58}"/>
    <cellStyle name="Percent 5" xfId="532" xr:uid="{338EAAF6-613D-4663-B3DB-995ACADEDF2E}"/>
    <cellStyle name="Percent 5 2" xfId="2488" xr:uid="{DEB3598A-7B81-4035-9C0D-DD705824B45F}"/>
    <cellStyle name="Percent 5 2 2" xfId="11607" xr:uid="{0E8FE109-EC16-40A6-B78C-16B52172D3BC}"/>
    <cellStyle name="Percent 5 2 2 2" xfId="27752" xr:uid="{CB599E24-E0F9-45DE-8711-864C91F266BE}"/>
    <cellStyle name="Percent 5 2 2 3" xfId="35945" xr:uid="{D77F2E59-F9F1-4ACD-8503-FA5213FAAEB3}"/>
    <cellStyle name="Percent 5 3" xfId="3243" xr:uid="{A4767AA4-4FCE-4AD1-915C-40D892E7591C}"/>
    <cellStyle name="Percent 5 4" xfId="3138" xr:uid="{CCC44947-8782-4E41-9CAF-15EBC933024E}"/>
    <cellStyle name="Percent 50" xfId="12087" xr:uid="{B2FE29CB-D86A-45A7-A505-6EC418F1DE94}"/>
    <cellStyle name="Percent 50 2" xfId="28020" xr:uid="{93149E43-0983-4CE2-8791-90601F47BBFC}"/>
    <cellStyle name="Percent 50 3" xfId="36214" xr:uid="{6B6A0F00-4BBB-4819-8C2E-A14E31AAA31C}"/>
    <cellStyle name="Percent 51" xfId="12093" xr:uid="{EAFBFBF8-6BF3-4683-AF52-0618B4CFD60B}"/>
    <cellStyle name="Percent 51 2" xfId="28025" xr:uid="{85EC1B04-75DA-4F94-997A-871DE179D7A8}"/>
    <cellStyle name="Percent 51 3" xfId="36219" xr:uid="{05DAEDAA-60BF-450F-AC4E-778881C11589}"/>
    <cellStyle name="Percent 52" xfId="12094" xr:uid="{CED02648-74E1-4EA2-9DB2-3C2A8459288A}"/>
    <cellStyle name="Percent 52 2" xfId="28026" xr:uid="{B30B99FF-1260-449F-B376-334422B8D8F2}"/>
    <cellStyle name="Percent 52 3" xfId="36220" xr:uid="{4CA3F5B4-FA37-440C-8297-1FEEFAEDCD15}"/>
    <cellStyle name="Percent 53" xfId="12099" xr:uid="{1FF87A3D-DCE0-48E2-950D-63C7F039D714}"/>
    <cellStyle name="Percent 53 2" xfId="28031" xr:uid="{58D40C53-6D44-4908-B63C-728B20D34FBD}"/>
    <cellStyle name="Percent 53 3" xfId="36225" xr:uid="{7126EBC4-893C-4F53-93C6-B3DBECCB5915}"/>
    <cellStyle name="Percent 54" xfId="20" xr:uid="{16EA86A9-CF2E-42EC-9650-759CE866EA17}"/>
    <cellStyle name="Percent 55" xfId="12111" xr:uid="{E0E3D331-0CD1-4FCA-9A4F-67CF70ED7710}"/>
    <cellStyle name="Percent 56" xfId="12116" xr:uid="{B4725ECD-20EF-4D1B-AAA7-FF39B4D48F66}"/>
    <cellStyle name="Percent 57" xfId="15881" xr:uid="{66012181-AF58-43FD-9257-ECA31D206EA9}"/>
    <cellStyle name="Percent 58" xfId="16278" xr:uid="{97C8B317-F711-487D-A914-C7B188110A47}"/>
    <cellStyle name="Percent 59" xfId="16667" xr:uid="{37A23571-7027-408B-A57D-293A415E179E}"/>
    <cellStyle name="Percent 6" xfId="718" xr:uid="{3638C678-CBB2-4E25-8F70-55FDD5D6593F}"/>
    <cellStyle name="Percent 6 10" xfId="2146" xr:uid="{39DB8A42-1DD9-48BE-8432-E0E0F985D187}"/>
    <cellStyle name="Percent 6 10 2" xfId="21108" xr:uid="{4C91E1A3-8566-4C43-87C3-797CA46DA685}"/>
    <cellStyle name="Percent 6 10 3" xfId="29222" xr:uid="{845863CB-4019-4AA3-843D-90FE444CD076}"/>
    <cellStyle name="Percent 6 11" xfId="20483" xr:uid="{56CB3E6F-4515-44BA-B595-235F5E5BB7B3}"/>
    <cellStyle name="Percent 6 12" xfId="28579" xr:uid="{EEA58840-5F84-4FE4-8179-10CD2E93C1B6}"/>
    <cellStyle name="Percent 6 2" xfId="1034" xr:uid="{749BD88F-1EAA-4000-BABB-CBDAFD02E93F}"/>
    <cellStyle name="Percent 6 2 2" xfId="2849" xr:uid="{3A94AECD-8D6A-4FFF-B4E1-C5AF8AA64FCA}"/>
    <cellStyle name="Percent 6 2 2 2" xfId="3722" xr:uid="{37D25A1D-C09B-4B3C-9976-D615ED3B8686}"/>
    <cellStyle name="Percent 6 2 2 2 2" xfId="5155" xr:uid="{25BA0100-204A-4157-9852-BF2D94FBEB36}"/>
    <cellStyle name="Percent 6 2 2 2 2 2" xfId="8091" xr:uid="{45CF454D-673F-44FD-A3B3-D491F26877AF}"/>
    <cellStyle name="Percent 6 2 2 2 2 2 2" xfId="26623" xr:uid="{7D9DC327-BCF8-4454-B0D7-B338AB59E17F}"/>
    <cellStyle name="Percent 6 2 2 2 2 2 3" xfId="34741" xr:uid="{A2EC56AB-270F-4040-956C-47AB15EA8136}"/>
    <cellStyle name="Percent 6 2 2 2 2 3" xfId="23715" xr:uid="{7323779A-8CEB-413E-B704-B55EDCA3AC3C}"/>
    <cellStyle name="Percent 6 2 2 2 2 4" xfId="31833" xr:uid="{1E392C90-B309-4C6F-A00E-9299811388E2}"/>
    <cellStyle name="Percent 6 2 2 2 3" xfId="6665" xr:uid="{D7019A3E-D858-46FD-BE64-C82C29FC72A0}"/>
    <cellStyle name="Percent 6 2 2 2 3 2" xfId="25197" xr:uid="{AFF305F3-2F55-4C99-BBC8-A23095B671BC}"/>
    <cellStyle name="Percent 6 2 2 2 3 3" xfId="33315" xr:uid="{198394EE-5B1B-465B-B693-536653A4CB49}"/>
    <cellStyle name="Percent 6 2 2 2 4" xfId="22287" xr:uid="{DC5A0A27-3A91-44EC-B1CD-16D401B52F95}"/>
    <cellStyle name="Percent 6 2 2 2 5" xfId="30405" xr:uid="{8549AE3C-80BD-4AAF-A4D5-7DF514144EA8}"/>
    <cellStyle name="Percent 6 2 2 3" xfId="4444" xr:uid="{2BFD35C9-86D5-4656-B0E3-4DF334FE0B61}"/>
    <cellStyle name="Percent 6 2 2 3 2" xfId="7380" xr:uid="{43880174-19BB-41BC-B146-20FE1FC61F52}"/>
    <cellStyle name="Percent 6 2 2 3 2 2" xfId="25912" xr:uid="{B4F61815-593E-4C70-8035-59FD8CBED226}"/>
    <cellStyle name="Percent 6 2 2 3 2 3" xfId="34030" xr:uid="{DA2F68EE-BB62-4969-A058-675CBD718853}"/>
    <cellStyle name="Percent 6 2 2 3 3" xfId="23004" xr:uid="{5BCF3E0F-2524-4E6C-A3D2-43B6C65EAD2B}"/>
    <cellStyle name="Percent 6 2 2 3 4" xfId="31122" xr:uid="{E2F9016D-A306-4321-A294-9E377D9AF922}"/>
    <cellStyle name="Percent 6 2 2 4" xfId="5954" xr:uid="{828EF49A-1C9A-469F-8A1D-42B3BD7FED54}"/>
    <cellStyle name="Percent 6 2 2 4 2" xfId="24486" xr:uid="{542D2FEB-24DE-411E-B335-EADE8D0218E1}"/>
    <cellStyle name="Percent 6 2 2 4 3" xfId="32604" xr:uid="{F56B7A78-4021-4EC6-A43D-FD9AF1DC8BDE}"/>
    <cellStyle name="Percent 6 2 2 5" xfId="21542" xr:uid="{0B892267-30B8-481E-95C9-457733F8769D}"/>
    <cellStyle name="Percent 6 2 2 6" xfId="29658" xr:uid="{DD1F8449-43DB-42F6-843A-DA658383140C}"/>
    <cellStyle name="Percent 6 2 3" xfId="3427" xr:uid="{2CB9D8FC-D5C4-4216-837A-5415A8329894}"/>
    <cellStyle name="Percent 6 2 3 2" xfId="4862" xr:uid="{CA36A256-2A85-4DC5-A5AF-1BC56E6A4387}"/>
    <cellStyle name="Percent 6 2 3 2 2" xfId="7798" xr:uid="{CDC68F1B-35ED-4B36-966C-33612EF07E10}"/>
    <cellStyle name="Percent 6 2 3 2 2 2" xfId="26330" xr:uid="{C4187A35-E87E-42BA-B9F5-7AA6893B1E65}"/>
    <cellStyle name="Percent 6 2 3 2 2 3" xfId="34448" xr:uid="{B213EE82-37F2-4952-B219-160C097CC68F}"/>
    <cellStyle name="Percent 6 2 3 2 3" xfId="23422" xr:uid="{800CF497-95D5-4A36-BA91-B32A70116A3F}"/>
    <cellStyle name="Percent 6 2 3 2 4" xfId="31540" xr:uid="{722F04C1-A2D8-4160-B6F1-B94073D49B48}"/>
    <cellStyle name="Percent 6 2 3 3" xfId="6372" xr:uid="{4629EC29-341D-4B3D-8A29-07F52CB33E47}"/>
    <cellStyle name="Percent 6 2 3 3 2" xfId="24904" xr:uid="{813CBADF-F8E1-40E9-807E-37756CFC1C8B}"/>
    <cellStyle name="Percent 6 2 3 3 3" xfId="33022" xr:uid="{8EA9E8A3-D7EC-45DF-8959-8C7C0B98153F}"/>
    <cellStyle name="Percent 6 2 3 4" xfId="21994" xr:uid="{655EF0CA-C841-42E9-82BE-DD7B6A8D0A25}"/>
    <cellStyle name="Percent 6 2 3 5" xfId="30112" xr:uid="{09B3F258-5610-4644-81CE-D84CD40C80E6}"/>
    <cellStyle name="Percent 6 2 4" xfId="4151" xr:uid="{AA1739BE-75CE-42F8-A7FD-94D4DC91AE1B}"/>
    <cellStyle name="Percent 6 2 4 2" xfId="7087" xr:uid="{87B408F5-1CF6-4B1C-8571-276B5BB0C48F}"/>
    <cellStyle name="Percent 6 2 4 2 2" xfId="25619" xr:uid="{C30B51CA-E2CD-4A79-80B1-B414FD8A2F96}"/>
    <cellStyle name="Percent 6 2 4 2 3" xfId="33737" xr:uid="{A2652AD9-A048-4BF6-A857-270B1FA9B3CE}"/>
    <cellStyle name="Percent 6 2 4 3" xfId="22711" xr:uid="{C0FB7221-7045-47CC-97E1-C24C974FD6FC}"/>
    <cellStyle name="Percent 6 2 4 4" xfId="30829" xr:uid="{5D395C23-34CD-4F67-8D46-769D8C093580}"/>
    <cellStyle name="Percent 6 2 5" xfId="5661" xr:uid="{73AD25FB-2AFD-4A37-976B-ADFA4FAE626A}"/>
    <cellStyle name="Percent 6 2 5 2" xfId="24193" xr:uid="{FB0DBD90-A998-4074-9F19-5158F65C3F78}"/>
    <cellStyle name="Percent 6 2 5 3" xfId="32311" xr:uid="{748937A6-B36E-4A86-BFEF-146B5A50E946}"/>
    <cellStyle name="Percent 6 2 6" xfId="11609" xr:uid="{647B590F-55B5-4C0E-961C-38D2C032FC84}"/>
    <cellStyle name="Percent 6 2 7" xfId="2246" xr:uid="{46BEDDF5-1AD0-4951-8E2F-9BF984BECA1E}"/>
    <cellStyle name="Percent 6 2 7 2" xfId="21175" xr:uid="{38BB44B4-8EE2-4641-9E5E-19EDA072CB95}"/>
    <cellStyle name="Percent 6 2 7 3" xfId="29291" xr:uid="{8E395B76-D5A5-4186-8449-C797289DE2AE}"/>
    <cellStyle name="Percent 6 2 8" xfId="20790" xr:uid="{80433EA5-A714-4E9E-962B-D573BAC62F87}"/>
    <cellStyle name="Percent 6 2 9" xfId="28885" xr:uid="{5B03D220-AA64-4AC0-B341-284128F6399F}"/>
    <cellStyle name="Percent 6 3" xfId="2357" xr:uid="{F1E689E1-1009-4F10-8247-67643756BF3B}"/>
    <cellStyle name="Percent 6 3 2" xfId="2946" xr:uid="{3E7DB61B-EF39-4C35-896E-A651C1DA0157}"/>
    <cellStyle name="Percent 6 3 2 2" xfId="3819" xr:uid="{687DAD5E-BFC4-4613-BA63-F694EB2D3EAB}"/>
    <cellStyle name="Percent 6 3 2 2 2" xfId="5252" xr:uid="{78C729F2-07E3-41A3-A852-4DE4D81D7A29}"/>
    <cellStyle name="Percent 6 3 2 2 2 2" xfId="8188" xr:uid="{6719E314-9DF1-44E5-84F7-A86F0C1B775A}"/>
    <cellStyle name="Percent 6 3 2 2 2 2 2" xfId="26720" xr:uid="{D9810FFA-DDB8-4F88-BF11-7B81DCBC2DC0}"/>
    <cellStyle name="Percent 6 3 2 2 2 2 3" xfId="34838" xr:uid="{A2FEF0B5-9ED4-4EFF-9E4E-C03B50C4DB04}"/>
    <cellStyle name="Percent 6 3 2 2 2 3" xfId="23812" xr:uid="{B71E1571-EF49-491B-91A3-8CEF64FA3DC6}"/>
    <cellStyle name="Percent 6 3 2 2 2 4" xfId="31930" xr:uid="{78353CFE-F8E4-4AA0-83C1-CDAC3277A044}"/>
    <cellStyle name="Percent 6 3 2 2 3" xfId="6762" xr:uid="{1D278CE1-96C6-4637-B2D2-12B2EE0A9A54}"/>
    <cellStyle name="Percent 6 3 2 2 3 2" xfId="25294" xr:uid="{CE98F727-65BE-402D-A3AD-556121CC7BF7}"/>
    <cellStyle name="Percent 6 3 2 2 3 3" xfId="33412" xr:uid="{525BBBEB-2642-4359-99F4-A2F58AA37E1C}"/>
    <cellStyle name="Percent 6 3 2 2 4" xfId="22384" xr:uid="{895589DA-B537-45E1-9775-7A45C78060C1}"/>
    <cellStyle name="Percent 6 3 2 2 5" xfId="30502" xr:uid="{32B42F5A-ADB9-4FE2-81EA-9D5552DD90B3}"/>
    <cellStyle name="Percent 6 3 2 3" xfId="4541" xr:uid="{5124D571-A370-4D32-B1F3-BCE9A19BB60C}"/>
    <cellStyle name="Percent 6 3 2 3 2" xfId="7477" xr:uid="{6EF3B64F-2431-4C13-BCFB-588A8DDAB4B0}"/>
    <cellStyle name="Percent 6 3 2 3 2 2" xfId="26009" xr:uid="{B5D814C3-CE84-402F-88A6-5725A0848FBC}"/>
    <cellStyle name="Percent 6 3 2 3 2 3" xfId="34127" xr:uid="{559EB5A8-0978-4F69-802C-EA6147C143E5}"/>
    <cellStyle name="Percent 6 3 2 3 3" xfId="23101" xr:uid="{AC559645-DFE2-42B1-8B75-5D3002E655C1}"/>
    <cellStyle name="Percent 6 3 2 3 4" xfId="31219" xr:uid="{9677FD9A-3830-444E-BBCA-C8A9238915CE}"/>
    <cellStyle name="Percent 6 3 2 4" xfId="6051" xr:uid="{71D05DA3-F119-4E87-B846-4D277B0A8229}"/>
    <cellStyle name="Percent 6 3 2 4 2" xfId="24583" xr:uid="{B7A32D9A-6148-4C87-9417-BF84F2481626}"/>
    <cellStyle name="Percent 6 3 2 4 3" xfId="32701" xr:uid="{FE1AFCAF-E066-46F3-95D9-2088027153D3}"/>
    <cellStyle name="Percent 6 3 2 5" xfId="21639" xr:uid="{9748194E-2028-403B-9298-73004016CE0F}"/>
    <cellStyle name="Percent 6 3 2 6" xfId="29755" xr:uid="{53133AB9-7716-460C-BF83-59B07A3D6E5E}"/>
    <cellStyle name="Percent 6 3 3" xfId="3524" xr:uid="{5A120581-AE8F-446F-9D12-D937366C87F8}"/>
    <cellStyle name="Percent 6 3 3 2" xfId="4959" xr:uid="{B9AFF0D2-0D6E-409A-B096-9D3FAD534A96}"/>
    <cellStyle name="Percent 6 3 3 2 2" xfId="7895" xr:uid="{69F38EB5-28D7-4DA7-934B-C07B1131E0C3}"/>
    <cellStyle name="Percent 6 3 3 2 2 2" xfId="26427" xr:uid="{5AD4C8A2-21F9-4DDB-86DB-80105797305C}"/>
    <cellStyle name="Percent 6 3 3 2 2 3" xfId="34545" xr:uid="{D12BB625-5F57-4F03-AC1F-D6D9DF4FF1BD}"/>
    <cellStyle name="Percent 6 3 3 2 3" xfId="23519" xr:uid="{B6242401-A287-459A-9893-41BD981220DB}"/>
    <cellStyle name="Percent 6 3 3 2 4" xfId="31637" xr:uid="{A9C93C6C-B598-4E1A-9A02-CB214203139F}"/>
    <cellStyle name="Percent 6 3 3 3" xfId="6469" xr:uid="{59B62B82-8D81-4D5F-8EE2-25D154F0D878}"/>
    <cellStyle name="Percent 6 3 3 3 2" xfId="25001" xr:uid="{A36A411E-7AE9-41AD-8E66-2A9ED81F1E35}"/>
    <cellStyle name="Percent 6 3 3 3 3" xfId="33119" xr:uid="{8C6BBB73-552F-4967-A78E-DB49C58450F5}"/>
    <cellStyle name="Percent 6 3 3 4" xfId="22091" xr:uid="{A74ADD24-B3E3-4D5F-8460-7BDA78C0AAE4}"/>
    <cellStyle name="Percent 6 3 3 5" xfId="30209" xr:uid="{8A765586-415F-4E3E-B7F9-42A19B26A4FC}"/>
    <cellStyle name="Percent 6 3 4" xfId="4248" xr:uid="{AA4EA80C-DD61-4C6F-A0BB-6D2C73491BB6}"/>
    <cellStyle name="Percent 6 3 4 2" xfId="7184" xr:uid="{2E274F12-0281-4EBA-9706-0A79BFD50C7F}"/>
    <cellStyle name="Percent 6 3 4 2 2" xfId="25716" xr:uid="{64C3953B-5D8E-4284-BD90-5510CE76BA4D}"/>
    <cellStyle name="Percent 6 3 4 2 3" xfId="33834" xr:uid="{5B6991B1-13D2-4F8C-8725-411C25357953}"/>
    <cellStyle name="Percent 6 3 4 3" xfId="22808" xr:uid="{F54EFBB6-E5F6-4267-A3F4-4E330EF6AC21}"/>
    <cellStyle name="Percent 6 3 4 4" xfId="30926" xr:uid="{AD45FC78-5F28-487A-8346-AC9928D90124}"/>
    <cellStyle name="Percent 6 3 5" xfId="5758" xr:uid="{55B6CAC2-8EA3-4E2B-95BD-1E6A31DB6357}"/>
    <cellStyle name="Percent 6 3 5 2" xfId="24290" xr:uid="{299039BD-49CE-4C91-958B-128F150E985D}"/>
    <cellStyle name="Percent 6 3 5 3" xfId="32408" xr:uid="{8154832A-65B7-41FF-9929-F47C4D007847}"/>
    <cellStyle name="Percent 6 3 6" xfId="11610" xr:uid="{3026FFE8-5063-43C0-A942-B3F74D33D077}"/>
    <cellStyle name="Percent 6 3 6 2" xfId="27753" xr:uid="{9A746B35-07CF-46BF-BF9F-7FA3AA2A09FB}"/>
    <cellStyle name="Percent 6 3 6 3" xfId="35946" xr:uid="{E6AD3CE3-2354-4D9F-BD20-3E7370D28490}"/>
    <cellStyle name="Percent 6 3 7" xfId="21276" xr:uid="{524DAE78-B7FB-490D-907B-7375D8CCFB99}"/>
    <cellStyle name="Percent 6 3 8" xfId="29392" xr:uid="{034BA571-527C-4042-A1EB-12C831C5203D}"/>
    <cellStyle name="Percent 6 4" xfId="2766" xr:uid="{9B0D3FA8-8A96-4DFF-8BDF-F7B7EAF0415C}"/>
    <cellStyle name="Percent 6 4 2" xfId="3658" xr:uid="{04644BE4-D499-4D9C-BC58-874AD2520D86}"/>
    <cellStyle name="Percent 6 4 2 2" xfId="5091" xr:uid="{48D80048-D318-4876-A02A-C941F8F4D7EB}"/>
    <cellStyle name="Percent 6 4 2 2 2" xfId="8027" xr:uid="{D76B8B54-073C-4BCC-AE49-562AFC33E92A}"/>
    <cellStyle name="Percent 6 4 2 2 2 2" xfId="26559" xr:uid="{2E7BA339-68FF-4AF5-9565-03623E7F160C}"/>
    <cellStyle name="Percent 6 4 2 2 2 3" xfId="34677" xr:uid="{ECD80C32-8D59-4B27-BB09-39407A59B485}"/>
    <cellStyle name="Percent 6 4 2 2 3" xfId="23651" xr:uid="{940ADF52-2E62-4905-A409-4220EE6D0DD2}"/>
    <cellStyle name="Percent 6 4 2 2 4" xfId="31769" xr:uid="{CC31F35B-1D21-4432-95BC-BB0529098C21}"/>
    <cellStyle name="Percent 6 4 2 3" xfId="6601" xr:uid="{7F0952A4-D08E-4ECE-B84F-0AF66238B254}"/>
    <cellStyle name="Percent 6 4 2 3 2" xfId="25133" xr:uid="{E60360C6-7DDA-4963-A220-48BFFDCCAA5C}"/>
    <cellStyle name="Percent 6 4 2 3 3" xfId="33251" xr:uid="{485D29A2-2E82-4EAA-BB11-8ADEF63EDA29}"/>
    <cellStyle name="Percent 6 4 2 4" xfId="22223" xr:uid="{D0A928BD-1AF3-4673-B30A-58815BF44552}"/>
    <cellStyle name="Percent 6 4 2 5" xfId="30341" xr:uid="{3F72E079-B1F8-4A4E-88D1-ACB571A48ACE}"/>
    <cellStyle name="Percent 6 4 3" xfId="4380" xr:uid="{9BA1978F-BEE1-443D-AD17-AE6D48D440D1}"/>
    <cellStyle name="Percent 6 4 3 2" xfId="7316" xr:uid="{90C92FD5-F8F5-43C8-B7D7-E0B21DC28CAD}"/>
    <cellStyle name="Percent 6 4 3 2 2" xfId="25848" xr:uid="{AD0F5170-3C07-4090-94E5-11F381C3154C}"/>
    <cellStyle name="Percent 6 4 3 2 3" xfId="33966" xr:uid="{7B7BB0EB-F2DA-4051-A12E-60B5738BC04F}"/>
    <cellStyle name="Percent 6 4 3 3" xfId="22940" xr:uid="{15240B73-1204-4383-8BF3-ABEF4CCDF03D}"/>
    <cellStyle name="Percent 6 4 3 4" xfId="31058" xr:uid="{08ED45DB-0CF0-4016-A106-84BE16A7FD28}"/>
    <cellStyle name="Percent 6 4 4" xfId="5890" xr:uid="{E55D5A6C-8A16-49DA-A82C-4FF0C9422B36}"/>
    <cellStyle name="Percent 6 4 4 2" xfId="24422" xr:uid="{5B94F580-7127-49F9-98EC-9A181C6E7BC6}"/>
    <cellStyle name="Percent 6 4 4 3" xfId="32540" xr:uid="{005755F3-DCE2-46E4-BFC3-7FA19ADB8913}"/>
    <cellStyle name="Percent 6 4 5" xfId="21475" xr:uid="{AA3A548B-78EA-47C6-95DA-9D9E89B956D0}"/>
    <cellStyle name="Percent 6 4 6" xfId="29591" xr:uid="{52EF766E-AEBA-4B5E-B0B7-DFC284BB27EE}"/>
    <cellStyle name="Percent 6 5" xfId="3171" xr:uid="{7AD12564-F6D6-4A73-ABA6-3AC9FC6ED3A5}"/>
    <cellStyle name="Percent 6 6" xfId="3369" xr:uid="{A57AF87A-F360-4991-9612-0AD0860C4B99}"/>
    <cellStyle name="Percent 6 6 2" xfId="4804" xr:uid="{1630A14F-1413-406E-8FC8-DDC0B9F62E1E}"/>
    <cellStyle name="Percent 6 6 2 2" xfId="7740" xr:uid="{6BB928F5-D1F0-45AD-82B3-87459A966928}"/>
    <cellStyle name="Percent 6 6 2 2 2" xfId="26272" xr:uid="{5A7C8ECF-C027-406D-B128-092096C269FF}"/>
    <cellStyle name="Percent 6 6 2 2 3" xfId="34390" xr:uid="{9E44948C-7A1D-4C82-8244-76ECB50FBBAD}"/>
    <cellStyle name="Percent 6 6 2 3" xfId="23364" xr:uid="{6B1F7D9A-725C-4FC5-A745-A876B4F1550D}"/>
    <cellStyle name="Percent 6 6 2 4" xfId="31482" xr:uid="{EDD9AC89-D7B9-45CC-AACF-9E6ED5F70194}"/>
    <cellStyle name="Percent 6 6 3" xfId="6314" xr:uid="{65FD44AB-9E40-4D6B-880A-11333611EFBC}"/>
    <cellStyle name="Percent 6 6 3 2" xfId="24846" xr:uid="{CC64A3A6-F5E5-433F-8167-A667A11B3D23}"/>
    <cellStyle name="Percent 6 6 3 3" xfId="32964" xr:uid="{D07A20F1-52F0-4F72-93A6-A5918913B066}"/>
    <cellStyle name="Percent 6 6 4" xfId="21936" xr:uid="{581CB66A-7991-4DFB-B8A7-9A708A9667F9}"/>
    <cellStyle name="Percent 6 6 5" xfId="30054" xr:uid="{08FD7B5A-C358-4F59-8B2A-FDF205E709FC}"/>
    <cellStyle name="Percent 6 7" xfId="4093" xr:uid="{0E3538D3-3AA3-4C00-B805-4533905EF5D7}"/>
    <cellStyle name="Percent 6 7 2" xfId="7029" xr:uid="{23D32571-E3D6-468E-91AC-E53D35D5E9FA}"/>
    <cellStyle name="Percent 6 7 2 2" xfId="25561" xr:uid="{7F97A307-A42A-414F-97F8-498A9481D0D3}"/>
    <cellStyle name="Percent 6 7 2 3" xfId="33679" xr:uid="{34E8EE4C-C94F-4D4C-A110-41FD2680B9EF}"/>
    <cellStyle name="Percent 6 7 3" xfId="22653" xr:uid="{44307433-6C54-48F0-8F83-A2BC02EAEF42}"/>
    <cellStyle name="Percent 6 7 4" xfId="30771" xr:uid="{FAA0C6DF-64AB-4127-B6AA-6A6E9FD7DA89}"/>
    <cellStyle name="Percent 6 8" xfId="5603" xr:uid="{A1EDFDDE-8620-4A23-B9AC-64FC0613D042}"/>
    <cellStyle name="Percent 6 8 2" xfId="24135" xr:uid="{8FBA995E-C248-4D00-8F3F-DCBE796647F5}"/>
    <cellStyle name="Percent 6 8 3" xfId="32253" xr:uid="{2DC70237-C010-4EC3-9552-EC77B07B029A}"/>
    <cellStyle name="Percent 6 9" xfId="11608" xr:uid="{B6D99C42-07E2-4117-8E0D-B6C17EC86CEC}"/>
    <cellStyle name="Percent 60" xfId="17039" xr:uid="{BDF7A732-74CC-4504-80A3-69E8D9D22C96}"/>
    <cellStyle name="Percent 61" xfId="17414" xr:uid="{2E6BC7DD-A1F8-4922-A5C0-6E5F13190B1A}"/>
    <cellStyle name="Percent 62" xfId="17781" xr:uid="{EADA44E7-011D-4879-ABF0-C6A219E1757C}"/>
    <cellStyle name="Percent 63" xfId="18130" xr:uid="{FAA22E1B-D05A-4790-9C5B-B27FC4D014D5}"/>
    <cellStyle name="Percent 64" xfId="8481" xr:uid="{A68086AC-F6B0-4E2C-AE35-3B4BDA198B3E}"/>
    <cellStyle name="Percent 65" xfId="18473" xr:uid="{3B3CE5A5-F8DC-4A34-806B-1D73492B2259}"/>
    <cellStyle name="Percent 66" xfId="18817" xr:uid="{4A767C19-2FB4-4498-88D9-FA6ECB70E24D}"/>
    <cellStyle name="Percent 67" xfId="19153" xr:uid="{8FF4B38C-2C53-42B3-9005-7995D5B5A95C}"/>
    <cellStyle name="Percent 68" xfId="19481" xr:uid="{81E08071-4572-40FA-B793-D55A68647C44}"/>
    <cellStyle name="Percent 69" xfId="20249" xr:uid="{9BA6B548-A87A-496C-9FDB-390A72B8758E}"/>
    <cellStyle name="Percent 7" xfId="719" xr:uid="{EE560C6F-7A94-43BA-88CC-8ABD5485DE95}"/>
    <cellStyle name="Percent 7 10" xfId="28580" xr:uid="{24A4590C-E90E-4AB1-AC35-808BCF981501}"/>
    <cellStyle name="Percent 7 2" xfId="1035" xr:uid="{17F7E228-D4CD-4C8D-86D4-9FD3F9CB62E3}"/>
    <cellStyle name="Percent 7 2 2" xfId="2872" xr:uid="{D6E2AEAE-BC1F-4A6A-AA02-B5FEC7CA9C34}"/>
    <cellStyle name="Percent 7 2 2 2" xfId="3745" xr:uid="{D038AF2F-625E-4FE4-A0B4-3B4A4D4CD415}"/>
    <cellStyle name="Percent 7 2 2 2 2" xfId="5178" xr:uid="{D66432C5-0714-452C-9F91-4690A8433C3C}"/>
    <cellStyle name="Percent 7 2 2 2 2 2" xfId="8114" xr:uid="{0D0A4415-B71D-46C4-9C6E-B581842E8A5A}"/>
    <cellStyle name="Percent 7 2 2 2 2 2 2" xfId="26646" xr:uid="{1F32F72C-8B22-4EEC-BF5D-0EA18053C17E}"/>
    <cellStyle name="Percent 7 2 2 2 2 2 3" xfId="34764" xr:uid="{0F2097BE-AB88-4A48-929E-76E2BE2F6F9E}"/>
    <cellStyle name="Percent 7 2 2 2 2 3" xfId="23738" xr:uid="{3924AA9A-516B-479B-95FD-8832415FCFC7}"/>
    <cellStyle name="Percent 7 2 2 2 2 4" xfId="31856" xr:uid="{E75B95A7-ADE2-40D5-9D3D-CAB79C0B4302}"/>
    <cellStyle name="Percent 7 2 2 2 3" xfId="6688" xr:uid="{6BAEC3AB-9A15-44E5-A40D-4499AF8D20F5}"/>
    <cellStyle name="Percent 7 2 2 2 3 2" xfId="25220" xr:uid="{61DCBDC2-6189-4B07-A290-CD9C3DB75C82}"/>
    <cellStyle name="Percent 7 2 2 2 3 3" xfId="33338" xr:uid="{20112AE8-720E-4DEE-B8B9-27D0AE8A128C}"/>
    <cellStyle name="Percent 7 2 2 2 4" xfId="22310" xr:uid="{99BC0519-125F-4415-85C6-13770C5038B4}"/>
    <cellStyle name="Percent 7 2 2 2 5" xfId="30428" xr:uid="{C2F424D7-B3F2-46AF-BE1A-CD3E69FE4F94}"/>
    <cellStyle name="Percent 7 2 2 3" xfId="4467" xr:uid="{5407E8BF-DDBC-4607-AB21-7B7621182275}"/>
    <cellStyle name="Percent 7 2 2 3 2" xfId="7403" xr:uid="{FC98588E-346C-4FE6-8C5C-73749556505A}"/>
    <cellStyle name="Percent 7 2 2 3 2 2" xfId="25935" xr:uid="{34471A17-B561-46ED-BFA2-BAF9892CA9D3}"/>
    <cellStyle name="Percent 7 2 2 3 2 3" xfId="34053" xr:uid="{9FECFDF1-1D4F-41AE-974F-C029C48D4056}"/>
    <cellStyle name="Percent 7 2 2 3 3" xfId="23027" xr:uid="{960CCE38-DF28-4767-91E5-EF393958FEC9}"/>
    <cellStyle name="Percent 7 2 2 3 4" xfId="31145" xr:uid="{28E14C24-F886-4093-8119-7F14D9987BDB}"/>
    <cellStyle name="Percent 7 2 2 4" xfId="5977" xr:uid="{832B2D6B-36E3-4631-855F-1A336FCFB263}"/>
    <cellStyle name="Percent 7 2 2 4 2" xfId="24509" xr:uid="{EB2CDA7C-B713-4EDF-B675-D47A249F47C9}"/>
    <cellStyle name="Percent 7 2 2 4 3" xfId="32627" xr:uid="{956CBD30-6346-491C-9AC6-9658C8D2F7E2}"/>
    <cellStyle name="Percent 7 2 2 5" xfId="21565" xr:uid="{020183DA-F6F6-4994-A4C7-26EBC5B37302}"/>
    <cellStyle name="Percent 7 2 2 6" xfId="29681" xr:uid="{11B96879-F356-4F82-A1E2-898656EFB64E}"/>
    <cellStyle name="Percent 7 2 3" xfId="3450" xr:uid="{2D19DB92-5637-4F72-9636-0DE33C020DCB}"/>
    <cellStyle name="Percent 7 2 3 2" xfId="4885" xr:uid="{D37BE9E0-EB68-4BA0-8C66-AE262174B24E}"/>
    <cellStyle name="Percent 7 2 3 2 2" xfId="7821" xr:uid="{68B05CFC-1C55-49E7-9485-CBF123260A47}"/>
    <cellStyle name="Percent 7 2 3 2 2 2" xfId="26353" xr:uid="{652A3946-C699-4E3C-ACD3-88F494D863EF}"/>
    <cellStyle name="Percent 7 2 3 2 2 3" xfId="34471" xr:uid="{46C10A5C-7BD0-46C5-9FD5-1A045AFF585C}"/>
    <cellStyle name="Percent 7 2 3 2 3" xfId="23445" xr:uid="{93BAB3E7-695E-431C-9AAB-FEEF3F640735}"/>
    <cellStyle name="Percent 7 2 3 2 4" xfId="31563" xr:uid="{958EF581-386B-425B-9F82-ED94DADDE466}"/>
    <cellStyle name="Percent 7 2 3 3" xfId="6395" xr:uid="{D02B4869-B8FF-4589-A758-142C29644FE4}"/>
    <cellStyle name="Percent 7 2 3 3 2" xfId="24927" xr:uid="{68A3C297-4198-4F9A-AE22-A35B859F4451}"/>
    <cellStyle name="Percent 7 2 3 3 3" xfId="33045" xr:uid="{3A95285D-8BD5-429C-AE2A-40A468DCCA8B}"/>
    <cellStyle name="Percent 7 2 3 4" xfId="22017" xr:uid="{0F698A16-F590-463A-A105-305BD9354459}"/>
    <cellStyle name="Percent 7 2 3 5" xfId="30135" xr:uid="{00A6ACE5-A69F-4C8B-B631-1CF8BB88E0D3}"/>
    <cellStyle name="Percent 7 2 4" xfId="4174" xr:uid="{64D6BC85-5F44-4CC6-AEDD-10C25C11CB4B}"/>
    <cellStyle name="Percent 7 2 4 2" xfId="7110" xr:uid="{404DBF5D-F797-4D78-A16D-FE7697242625}"/>
    <cellStyle name="Percent 7 2 4 2 2" xfId="25642" xr:uid="{2E6E8789-2DC1-4F3F-9FCC-257B638357CF}"/>
    <cellStyle name="Percent 7 2 4 2 3" xfId="33760" xr:uid="{E2D8D3C1-0C36-4CB7-AD58-6FEBE2A1E6BC}"/>
    <cellStyle name="Percent 7 2 4 3" xfId="22734" xr:uid="{B4E83D0B-CBE6-428B-8DD7-49564811E507}"/>
    <cellStyle name="Percent 7 2 4 4" xfId="30852" xr:uid="{FA8D556A-A323-4B8D-B455-30B4049CE893}"/>
    <cellStyle name="Percent 7 2 5" xfId="5684" xr:uid="{3672A768-01DC-427F-B9BB-532194BFDF61}"/>
    <cellStyle name="Percent 7 2 5 2" xfId="24216" xr:uid="{7B4DFB82-BD36-454A-A626-522194881CE6}"/>
    <cellStyle name="Percent 7 2 5 3" xfId="32334" xr:uid="{C2CAB4E2-B824-40C2-A208-0005C1388146}"/>
    <cellStyle name="Percent 7 2 6" xfId="11612" xr:uid="{A68D0AD8-CC3D-449A-BB07-31A75171CCBF}"/>
    <cellStyle name="Percent 7 2 7" xfId="2269" xr:uid="{77CC8531-94F1-4957-9390-103C7142018E}"/>
    <cellStyle name="Percent 7 2 7 2" xfId="21198" xr:uid="{822C67A4-A450-4B1B-B929-6D63C8D17758}"/>
    <cellStyle name="Percent 7 2 7 3" xfId="29314" xr:uid="{DB03049F-47F1-4D18-BCE0-C56CC854A13F}"/>
    <cellStyle name="Percent 7 2 8" xfId="20791" xr:uid="{02D31517-327D-4979-9392-D022FAB879C7}"/>
    <cellStyle name="Percent 7 2 9" xfId="28886" xr:uid="{E7452A33-82FB-4693-918F-3232501BA9C5}"/>
    <cellStyle name="Percent 7 3" xfId="2801" xr:uid="{1E507AFD-26CE-4485-BADD-6AEFCFCB1A72}"/>
    <cellStyle name="Percent 7 3 2" xfId="3679" xr:uid="{936B80B2-732C-4226-830D-90FA2AAFABEC}"/>
    <cellStyle name="Percent 7 3 2 2" xfId="5112" xr:uid="{1AF31448-6BCE-4579-A3CB-FE9F81D5DDAB}"/>
    <cellStyle name="Percent 7 3 2 2 2" xfId="8048" xr:uid="{77EBD5C3-3B0B-4CC5-A140-4E4D04E9273C}"/>
    <cellStyle name="Percent 7 3 2 2 2 2" xfId="26580" xr:uid="{F6B99E9B-8005-479B-8B9C-C147D88EC07E}"/>
    <cellStyle name="Percent 7 3 2 2 2 3" xfId="34698" xr:uid="{3BCA122B-C9D3-49D8-A68F-AFF7468D0F20}"/>
    <cellStyle name="Percent 7 3 2 2 3" xfId="23672" xr:uid="{FD5140E9-A989-43C1-9A0C-C33789724723}"/>
    <cellStyle name="Percent 7 3 2 2 4" xfId="31790" xr:uid="{43415863-01F8-4FCE-93B7-49FEC4A746DC}"/>
    <cellStyle name="Percent 7 3 2 3" xfId="6622" xr:uid="{3061F534-265B-4E95-A872-B6253C1E5740}"/>
    <cellStyle name="Percent 7 3 2 3 2" xfId="25154" xr:uid="{B0929E35-BE76-4F3F-BEA2-FE5B84EE8223}"/>
    <cellStyle name="Percent 7 3 2 3 3" xfId="33272" xr:uid="{7689D21E-D376-4BF0-991D-5739682E6D72}"/>
    <cellStyle name="Percent 7 3 2 4" xfId="22244" xr:uid="{24577BA0-118C-446C-B42D-93192056385A}"/>
    <cellStyle name="Percent 7 3 2 5" xfId="30362" xr:uid="{43DBF8A7-B889-4E33-A11F-22C21B0682B0}"/>
    <cellStyle name="Percent 7 3 3" xfId="4401" xr:uid="{09643ED8-0F39-49FF-B984-BAFD4645317A}"/>
    <cellStyle name="Percent 7 3 3 2" xfId="7337" xr:uid="{28924E76-E254-414C-A12D-E74118EBC2F0}"/>
    <cellStyle name="Percent 7 3 3 2 2" xfId="25869" xr:uid="{8B931160-783C-4E38-9EB5-0C6F3C57AEFE}"/>
    <cellStyle name="Percent 7 3 3 2 3" xfId="33987" xr:uid="{FB7B3C4D-6592-4728-A73A-2832BDCC80FC}"/>
    <cellStyle name="Percent 7 3 3 3" xfId="22961" xr:uid="{CB8B0BAE-34D3-4FD3-92AA-2A7F241A9F71}"/>
    <cellStyle name="Percent 7 3 3 4" xfId="31079" xr:uid="{AD3A9F5B-5B50-403B-9D50-A418AC57B66A}"/>
    <cellStyle name="Percent 7 3 4" xfId="5911" xr:uid="{72C36130-F9AF-49A2-9293-2AFB9C386517}"/>
    <cellStyle name="Percent 7 3 4 2" xfId="24443" xr:uid="{8F9040D6-5A1C-4AD5-AF0A-E16FA637F6B8}"/>
    <cellStyle name="Percent 7 3 4 3" xfId="32561" xr:uid="{16A83761-26A1-4D24-AFA1-D05CC2E4C148}"/>
    <cellStyle name="Percent 7 3 5" xfId="21497" xr:uid="{37548C82-1195-4AB0-B82B-F8876AA914B0}"/>
    <cellStyle name="Percent 7 3 6" xfId="29613" xr:uid="{03D198E5-8DBC-4803-8E6E-9A5C23BB1CB8}"/>
    <cellStyle name="Percent 7 4" xfId="3382" xr:uid="{09D23FE8-179E-49A5-87D6-AB1084A4FC68}"/>
    <cellStyle name="Percent 7 4 2" xfId="4817" xr:uid="{B5DDFF76-137B-4D44-B023-91D784F3C9B6}"/>
    <cellStyle name="Percent 7 4 2 2" xfId="7753" xr:uid="{811D9FF9-9D0F-47D1-9250-6A6A34792AD7}"/>
    <cellStyle name="Percent 7 4 2 2 2" xfId="26285" xr:uid="{6C6D52A6-CD36-4231-BFEE-11ED06A4579B}"/>
    <cellStyle name="Percent 7 4 2 2 3" xfId="34403" xr:uid="{B3F612CD-E2DF-4A13-BAEB-31DDCD5AD4A3}"/>
    <cellStyle name="Percent 7 4 2 3" xfId="23377" xr:uid="{305BAD8B-E2A3-418D-AD1D-0EC06E4B5825}"/>
    <cellStyle name="Percent 7 4 2 4" xfId="31495" xr:uid="{761E7811-54FC-48A0-815D-8B6C96737065}"/>
    <cellStyle name="Percent 7 4 3" xfId="6327" xr:uid="{2C419660-1A92-44FF-ACED-D37B7027643D}"/>
    <cellStyle name="Percent 7 4 3 2" xfId="24859" xr:uid="{BD02F6E3-B54A-4DF4-A4FF-C552A58CE6D4}"/>
    <cellStyle name="Percent 7 4 3 3" xfId="32977" xr:uid="{DB175E9C-F1C5-4028-95D5-40159F13C2AB}"/>
    <cellStyle name="Percent 7 4 4" xfId="21949" xr:uid="{0FABD93E-E1CD-4C96-B7BC-6AC327BEA023}"/>
    <cellStyle name="Percent 7 4 5" xfId="30067" xr:uid="{99FFE735-BFC6-44EB-A45F-CB73DDF0ED29}"/>
    <cellStyle name="Percent 7 5" xfId="4106" xr:uid="{78BFF0E4-48E4-4B36-9DDE-F033050DB5D7}"/>
    <cellStyle name="Percent 7 5 2" xfId="7042" xr:uid="{E7E1CA94-0C34-4C0E-A663-F72AFA11C022}"/>
    <cellStyle name="Percent 7 5 2 2" xfId="25574" xr:uid="{08471B11-59AC-4705-B48E-B5D4888CCE63}"/>
    <cellStyle name="Percent 7 5 2 3" xfId="33692" xr:uid="{986D5FED-8C0D-4366-B34A-F1F3AFCF0B04}"/>
    <cellStyle name="Percent 7 5 3" xfId="22666" xr:uid="{35324FE1-9534-409B-B855-6FCFFEFB90A7}"/>
    <cellStyle name="Percent 7 5 4" xfId="30784" xr:uid="{20330EA3-C175-4C2D-B70B-E12B6AC73267}"/>
    <cellStyle name="Percent 7 6" xfId="5616" xr:uid="{148F4852-96A9-4541-9B80-BA807CBBF8B1}"/>
    <cellStyle name="Percent 7 6 2" xfId="24148" xr:uid="{AEBA018F-0E29-46F0-B73C-B2D1898805F8}"/>
    <cellStyle name="Percent 7 6 3" xfId="32266" xr:uid="{0B929901-8F42-4CBA-A3BC-D4C29B92C292}"/>
    <cellStyle name="Percent 7 7" xfId="11611" xr:uid="{21165008-259D-43FA-B0A8-98F454855707}"/>
    <cellStyle name="Percent 7 8" xfId="2159" xr:uid="{865F84D2-FF2E-44E2-83B2-297CAFA8BE6C}"/>
    <cellStyle name="Percent 7 8 2" xfId="21121" xr:uid="{A1BA08DE-A581-4207-99AC-F5A521BC935A}"/>
    <cellStyle name="Percent 7 8 3" xfId="29235" xr:uid="{9AC19641-3857-475D-AAE4-DD15338D4FEC}"/>
    <cellStyle name="Percent 7 9" xfId="20484" xr:uid="{398F3677-3C6F-4DC3-8168-9CEB3B8312D1}"/>
    <cellStyle name="Percent 70" xfId="20250" xr:uid="{A45A6874-92E9-4408-9584-6FEEF148891C}"/>
    <cellStyle name="Percent 71" xfId="28330" xr:uid="{6D93EFFC-4608-4353-AD05-D2BFAE182000}"/>
    <cellStyle name="Percent 72" xfId="28332" xr:uid="{667B5257-6397-49C6-99E5-45AF8DD45229}"/>
    <cellStyle name="Percent 73" xfId="36016" xr:uid="{44DCE11E-8995-4BD4-BF6A-A47487D0F7AC}"/>
    <cellStyle name="Percent 8" xfId="720" xr:uid="{6AECA4DB-C64D-463B-A13B-13C0DD4B8FC8}"/>
    <cellStyle name="Percent 8 10" xfId="28581" xr:uid="{576A207C-62AC-4291-93AA-A499A58F5E44}"/>
    <cellStyle name="Percent 8 2" xfId="1036" xr:uid="{FDFF9463-36B6-41C2-A8EF-1E744AE7952D}"/>
    <cellStyle name="Percent 8 2 2" xfId="2866" xr:uid="{7E5F80F4-0B75-4D75-AEF9-DB13BAA820E3}"/>
    <cellStyle name="Percent 8 2 2 2" xfId="3739" xr:uid="{05E8B176-0F71-46FC-B428-B99E13B871F6}"/>
    <cellStyle name="Percent 8 2 2 2 2" xfId="5172" xr:uid="{06FD31C8-0353-4B80-B6D8-A0727EA86C58}"/>
    <cellStyle name="Percent 8 2 2 2 2 2" xfId="8108" xr:uid="{F6BCDDC8-451E-497A-933A-02ACFF42DB01}"/>
    <cellStyle name="Percent 8 2 2 2 2 2 2" xfId="26640" xr:uid="{87704B49-69EE-434E-A6E9-2630F30B1F8E}"/>
    <cellStyle name="Percent 8 2 2 2 2 2 3" xfId="34758" xr:uid="{693B750A-C3B1-4A34-B4DC-AA146DFB5765}"/>
    <cellStyle name="Percent 8 2 2 2 2 3" xfId="23732" xr:uid="{C81E6DA3-6A39-4B7F-8E7F-48CC66C0DFFA}"/>
    <cellStyle name="Percent 8 2 2 2 2 4" xfId="31850" xr:uid="{3F8CFAD2-F93E-48AD-A9C2-DF1AE31026C6}"/>
    <cellStyle name="Percent 8 2 2 2 3" xfId="6682" xr:uid="{AD2530EC-1F55-4ACE-A132-E7F158CB65D4}"/>
    <cellStyle name="Percent 8 2 2 2 3 2" xfId="25214" xr:uid="{DFDDE2F0-1B5C-4E26-8E9B-69D03CB109C5}"/>
    <cellStyle name="Percent 8 2 2 2 3 3" xfId="33332" xr:uid="{8332691B-AD7E-4CBE-896A-F19A34E8F695}"/>
    <cellStyle name="Percent 8 2 2 2 4" xfId="22304" xr:uid="{2CC8B083-F829-4683-851C-55A09D30B9CD}"/>
    <cellStyle name="Percent 8 2 2 2 5" xfId="30422" xr:uid="{8F583761-A458-494B-9B5E-0A398A818B55}"/>
    <cellStyle name="Percent 8 2 2 3" xfId="4461" xr:uid="{D2FF2097-A5B7-4BA6-9E5D-60E302289A9F}"/>
    <cellStyle name="Percent 8 2 2 3 2" xfId="7397" xr:uid="{D5571DF1-785A-45F8-8EAC-330F3B115220}"/>
    <cellStyle name="Percent 8 2 2 3 2 2" xfId="25929" xr:uid="{72D9D01A-855D-474D-A04A-119D79064E92}"/>
    <cellStyle name="Percent 8 2 2 3 2 3" xfId="34047" xr:uid="{5B185D38-0271-4CCA-8794-2E1001691130}"/>
    <cellStyle name="Percent 8 2 2 3 3" xfId="23021" xr:uid="{3DE52A72-7546-40BE-8A74-EBC5BF29BB4E}"/>
    <cellStyle name="Percent 8 2 2 3 4" xfId="31139" xr:uid="{79CD3AF4-7631-482C-9A4E-84A0EE6014D8}"/>
    <cellStyle name="Percent 8 2 2 4" xfId="5971" xr:uid="{266EEB2A-3E27-4FD5-89C6-A4802A5A7FF2}"/>
    <cellStyle name="Percent 8 2 2 4 2" xfId="24503" xr:uid="{EE782AAB-22F0-42B6-B52D-385F1F7442A8}"/>
    <cellStyle name="Percent 8 2 2 4 3" xfId="32621" xr:uid="{0928F173-B0DE-4D92-842F-6FAD4107D5D8}"/>
    <cellStyle name="Percent 8 2 2 5" xfId="21559" xr:uid="{9071B108-E9AB-4D93-902D-185F89D55353}"/>
    <cellStyle name="Percent 8 2 2 6" xfId="29675" xr:uid="{200139F1-BBB9-4B0A-8EAA-C06180A03026}"/>
    <cellStyle name="Percent 8 2 3" xfId="3444" xr:uid="{FA32CC83-60C5-442D-BACB-D3CCA1848F3C}"/>
    <cellStyle name="Percent 8 2 3 2" xfId="4879" xr:uid="{88740909-F6E5-4E8B-8292-911B792AC985}"/>
    <cellStyle name="Percent 8 2 3 2 2" xfId="7815" xr:uid="{FA25F9D3-CABB-4A6E-AE8C-82F8BF3BBD41}"/>
    <cellStyle name="Percent 8 2 3 2 2 2" xfId="26347" xr:uid="{FF11C406-CC08-4A6F-BB88-A93CF2BD2AE5}"/>
    <cellStyle name="Percent 8 2 3 2 2 3" xfId="34465" xr:uid="{BB7DA815-5696-4C4B-AFBB-37FBFC790A70}"/>
    <cellStyle name="Percent 8 2 3 2 3" xfId="23439" xr:uid="{EC879B8E-002E-4D87-AF35-D2CC436F5992}"/>
    <cellStyle name="Percent 8 2 3 2 4" xfId="31557" xr:uid="{67812B9A-D0B7-4DDC-95AD-8EBB32FD7E26}"/>
    <cellStyle name="Percent 8 2 3 3" xfId="6389" xr:uid="{B5BB16A2-FCA1-4171-8A29-C46ABE6F6166}"/>
    <cellStyle name="Percent 8 2 3 3 2" xfId="24921" xr:uid="{3A9C451E-CBA9-4238-BA75-9915D8FA3332}"/>
    <cellStyle name="Percent 8 2 3 3 3" xfId="33039" xr:uid="{3A62796A-E8E7-446B-BD5F-A8B46E4D6EFA}"/>
    <cellStyle name="Percent 8 2 3 4" xfId="22011" xr:uid="{CE88E790-DA47-4255-94FF-DD20F991565F}"/>
    <cellStyle name="Percent 8 2 3 5" xfId="30129" xr:uid="{6D35ACD3-E6C5-4C01-9530-72E970DCDFFC}"/>
    <cellStyle name="Percent 8 2 4" xfId="4168" xr:uid="{F3AB84A6-1069-4B69-B1E6-74C467E4594C}"/>
    <cellStyle name="Percent 8 2 4 2" xfId="7104" xr:uid="{CA1CD149-8E2D-4779-A20C-11FD0D085641}"/>
    <cellStyle name="Percent 8 2 4 2 2" xfId="25636" xr:uid="{B0E733DB-9DA3-484C-9F01-318A5B45C5E5}"/>
    <cellStyle name="Percent 8 2 4 2 3" xfId="33754" xr:uid="{BD2A0D57-C4DC-4D0D-A7B3-D2B684E02D08}"/>
    <cellStyle name="Percent 8 2 4 3" xfId="22728" xr:uid="{D9576C24-A18E-4918-AA85-52B7608CB3CA}"/>
    <cellStyle name="Percent 8 2 4 4" xfId="30846" xr:uid="{AF9D7BA5-6385-440C-93B3-35AF470AA41D}"/>
    <cellStyle name="Percent 8 2 5" xfId="5678" xr:uid="{36C19330-7D0B-491E-B2EC-A44FA8F5E366}"/>
    <cellStyle name="Percent 8 2 5 2" xfId="24210" xr:uid="{6264E7D5-79B0-4709-847F-0CFFBE625F4D}"/>
    <cellStyle name="Percent 8 2 5 3" xfId="32328" xr:uid="{1AA50E43-9D43-4DCA-A2A9-0ED30635B919}"/>
    <cellStyle name="Percent 8 2 6" xfId="2263" xr:uid="{1622D9A3-C65A-4B06-93B8-BBD616A10330}"/>
    <cellStyle name="Percent 8 2 6 2" xfId="21192" xr:uid="{D8993483-32DC-4315-9C27-DCDC6E978FD9}"/>
    <cellStyle name="Percent 8 2 6 3" xfId="29308" xr:uid="{12639E4B-7861-4985-8421-228874FDA4F4}"/>
    <cellStyle name="Percent 8 2 7" xfId="20792" xr:uid="{BD7DC28B-22A8-40EB-9736-2738123F6AC7}"/>
    <cellStyle name="Percent 8 2 8" xfId="28887" xr:uid="{31CC9943-A851-41A2-855A-301F6BFC4E80}"/>
    <cellStyle name="Percent 8 3" xfId="2795" xr:uid="{63CB1364-CE91-4AB8-B05B-38655CB868A2}"/>
    <cellStyle name="Percent 8 3 2" xfId="3673" xr:uid="{C52EE6D3-DCA8-40C6-B013-86AB5A1E9889}"/>
    <cellStyle name="Percent 8 3 2 2" xfId="5106" xr:uid="{0F1B0FB2-3384-4C7D-83BC-4D5D5D18F62B}"/>
    <cellStyle name="Percent 8 3 2 2 2" xfId="8042" xr:uid="{DDD6A231-7C29-4586-A19D-6381F8728AEE}"/>
    <cellStyle name="Percent 8 3 2 2 2 2" xfId="26574" xr:uid="{D45DB9D6-EA3C-48DA-A32F-A2A89FC819BE}"/>
    <cellStyle name="Percent 8 3 2 2 2 3" xfId="34692" xr:uid="{BD2B85F4-5C59-4A57-ACD4-E3CF396A9C08}"/>
    <cellStyle name="Percent 8 3 2 2 3" xfId="23666" xr:uid="{201D0130-7B1D-4363-8B26-D28B89D7EDF3}"/>
    <cellStyle name="Percent 8 3 2 2 4" xfId="31784" xr:uid="{F566CAD2-5826-4315-B98F-C6F6511568E8}"/>
    <cellStyle name="Percent 8 3 2 3" xfId="6616" xr:uid="{98004084-ABF8-4251-A46C-C3E4EFFA4C5F}"/>
    <cellStyle name="Percent 8 3 2 3 2" xfId="25148" xr:uid="{C1D2D57A-4295-4605-8A9A-9341BFB38E72}"/>
    <cellStyle name="Percent 8 3 2 3 3" xfId="33266" xr:uid="{86DD69E2-E449-46A3-87BA-CFBC7CB1AA38}"/>
    <cellStyle name="Percent 8 3 2 4" xfId="22238" xr:uid="{F475BA7E-CA6E-48FD-A388-48C755F9B4CB}"/>
    <cellStyle name="Percent 8 3 2 5" xfId="30356" xr:uid="{10B89EC5-E676-467E-92C5-E7792D2EAD1E}"/>
    <cellStyle name="Percent 8 3 3" xfId="4395" xr:uid="{838DDB78-4478-43F0-A549-0AF8EB00C5FF}"/>
    <cellStyle name="Percent 8 3 3 2" xfId="7331" xr:uid="{71848962-B1ED-4F50-95BB-CAFF9F488049}"/>
    <cellStyle name="Percent 8 3 3 2 2" xfId="25863" xr:uid="{1F36426E-694F-4874-86E9-83C928B16219}"/>
    <cellStyle name="Percent 8 3 3 2 3" xfId="33981" xr:uid="{4C4AD58D-7C75-4740-8C22-FB2CD77D61C1}"/>
    <cellStyle name="Percent 8 3 3 3" xfId="22955" xr:uid="{23A33482-0BC7-4E7A-9029-CD43A69CB0F6}"/>
    <cellStyle name="Percent 8 3 3 4" xfId="31073" xr:uid="{F5DDDFFB-08D2-41F9-9996-413FD5D4BAFA}"/>
    <cellStyle name="Percent 8 3 4" xfId="5905" xr:uid="{037C3794-9CD9-49B6-AD0A-68280EE115A8}"/>
    <cellStyle name="Percent 8 3 4 2" xfId="24437" xr:uid="{FAD1A6F2-B345-430B-9821-3646DD0AF8A5}"/>
    <cellStyle name="Percent 8 3 4 3" xfId="32555" xr:uid="{E608072C-DA89-48A7-83E6-54AE4F83CF79}"/>
    <cellStyle name="Percent 8 3 5" xfId="21491" xr:uid="{EBFEF4CD-0CF8-49EB-983B-6BCE70D5D9B0}"/>
    <cellStyle name="Percent 8 3 6" xfId="29607" xr:uid="{C06E56AB-B749-4B20-8569-1DB75481807A}"/>
    <cellStyle name="Percent 8 4" xfId="3373" xr:uid="{77EE63CD-25A7-4298-8975-9C7777848FF4}"/>
    <cellStyle name="Percent 8 4 2" xfId="4808" xr:uid="{30A2B453-2B9B-4C8E-A0CC-52A6F17CD32E}"/>
    <cellStyle name="Percent 8 4 2 2" xfId="7744" xr:uid="{CC39E421-BCC0-4950-ABA4-55128CF896C7}"/>
    <cellStyle name="Percent 8 4 2 2 2" xfId="26276" xr:uid="{72013F4D-230D-423E-8F73-9359DC0D168E}"/>
    <cellStyle name="Percent 8 4 2 2 3" xfId="34394" xr:uid="{149742FA-DDB0-48AA-82E9-AD5DB14D5318}"/>
    <cellStyle name="Percent 8 4 2 3" xfId="23368" xr:uid="{C1AC0139-00DF-4C31-BFAD-9562BBDF7BE9}"/>
    <cellStyle name="Percent 8 4 2 4" xfId="31486" xr:uid="{BAF92FFE-2725-49CF-8783-01E1F29149B0}"/>
    <cellStyle name="Percent 8 4 3" xfId="6318" xr:uid="{ECDA765C-7AA4-42C3-98C3-197141A750C6}"/>
    <cellStyle name="Percent 8 4 3 2" xfId="24850" xr:uid="{FD0F9AEB-6753-49C3-8140-8B388F6B1E3A}"/>
    <cellStyle name="Percent 8 4 3 3" xfId="32968" xr:uid="{76BBB5C6-3620-4C2F-93F9-2E4864CA1910}"/>
    <cellStyle name="Percent 8 4 4" xfId="21940" xr:uid="{CCDC9076-30A8-4CB7-9FA2-FC4F7C6944E0}"/>
    <cellStyle name="Percent 8 4 5" xfId="30058" xr:uid="{0A292BF0-AE14-49CA-AA4F-42C16E5CEDA5}"/>
    <cellStyle name="Percent 8 5" xfId="4097" xr:uid="{522BA8A5-8B38-4EEF-8067-369B58C32BFE}"/>
    <cellStyle name="Percent 8 5 2" xfId="7033" xr:uid="{77F2E562-DC34-4E35-97B3-E810E325C64E}"/>
    <cellStyle name="Percent 8 5 2 2" xfId="25565" xr:uid="{D5AB9465-ACCE-4FCF-8C66-EC38236DA309}"/>
    <cellStyle name="Percent 8 5 2 3" xfId="33683" xr:uid="{7C0F2503-4F78-4028-B813-45F32984E759}"/>
    <cellStyle name="Percent 8 5 3" xfId="22657" xr:uid="{BB4BE06A-2E05-4B8B-9531-7B1E9AA75866}"/>
    <cellStyle name="Percent 8 5 4" xfId="30775" xr:uid="{0981D76B-BC91-47EC-8AD1-36B6CD9CE23A}"/>
    <cellStyle name="Percent 8 6" xfId="5607" xr:uid="{586BB529-553A-4F98-A9C3-A781C008210D}"/>
    <cellStyle name="Percent 8 6 2" xfId="24139" xr:uid="{38D8BB97-100B-4DD8-8702-B46F8213BCCD}"/>
    <cellStyle name="Percent 8 6 3" xfId="32257" xr:uid="{4D3FEF3A-81AE-4F1C-8160-00B933107BD0}"/>
    <cellStyle name="Percent 8 7" xfId="11613" xr:uid="{ED120D38-436E-4B52-B495-CCEEE48C0083}"/>
    <cellStyle name="Percent 8 8" xfId="2150" xr:uid="{1A38B2AD-A94C-4D96-802A-0D4799D1A751}"/>
    <cellStyle name="Percent 8 8 2" xfId="21112" xr:uid="{FF9A771C-D2F4-4628-B3B2-B6877363D238}"/>
    <cellStyle name="Percent 8 8 3" xfId="29226" xr:uid="{B568DED0-A3EF-4122-B788-AD0F46959044}"/>
    <cellStyle name="Percent 8 9" xfId="20485" xr:uid="{F8483114-D5FB-421D-8818-7E08437FEBC1}"/>
    <cellStyle name="Percent 9" xfId="721" xr:uid="{17B19CE4-685F-4BCD-8C37-84003F4BD997}"/>
    <cellStyle name="Percent 9 10" xfId="28582" xr:uid="{48A6525A-8313-4E0E-942A-9EA987684BE7}"/>
    <cellStyle name="Percent 9 2" xfId="1037" xr:uid="{6AEB0BD5-9131-42D9-9BA8-2418196B9247}"/>
    <cellStyle name="Percent 9 2 2" xfId="2869" xr:uid="{E345AE7A-474B-4E7B-BFB8-0D9672BE024D}"/>
    <cellStyle name="Percent 9 2 2 2" xfId="3742" xr:uid="{623CFECB-9DA4-4F72-9C83-B8BE1E0C4361}"/>
    <cellStyle name="Percent 9 2 2 2 2" xfId="5175" xr:uid="{5C59E264-FD7F-456F-AC55-6B0121F6E291}"/>
    <cellStyle name="Percent 9 2 2 2 2 2" xfId="8111" xr:uid="{4A1538B0-EF15-4251-AC7F-4F0B2EA6FEA8}"/>
    <cellStyle name="Percent 9 2 2 2 2 2 2" xfId="26643" xr:uid="{117FDCD6-6C77-4803-ACFB-80F9ADC3C25A}"/>
    <cellStyle name="Percent 9 2 2 2 2 2 3" xfId="34761" xr:uid="{2E35B071-008B-46FF-9514-5D00E33E3AE5}"/>
    <cellStyle name="Percent 9 2 2 2 2 3" xfId="23735" xr:uid="{FF6F091C-908D-4B1B-82FB-FF354F4D9B7E}"/>
    <cellStyle name="Percent 9 2 2 2 2 4" xfId="31853" xr:uid="{298D98BB-8B16-41E6-AEB7-B576553AB3E7}"/>
    <cellStyle name="Percent 9 2 2 2 3" xfId="6685" xr:uid="{BCF4B5C0-A16A-4B9C-B793-4F14D5D4410C}"/>
    <cellStyle name="Percent 9 2 2 2 3 2" xfId="25217" xr:uid="{38619DA3-9C4D-4F39-A4AA-02F847D9CBF7}"/>
    <cellStyle name="Percent 9 2 2 2 3 3" xfId="33335" xr:uid="{F16182B1-CE3F-4B7D-B9A8-3F80D93BA973}"/>
    <cellStyle name="Percent 9 2 2 2 4" xfId="22307" xr:uid="{A8A5A05F-8F34-43DA-A977-D71ED21D1FCB}"/>
    <cellStyle name="Percent 9 2 2 2 5" xfId="30425" xr:uid="{FA3BFE7A-91A0-4924-B2C2-34D4735C6F69}"/>
    <cellStyle name="Percent 9 2 2 3" xfId="4464" xr:uid="{8562534F-0495-45F6-B370-44B4B519F097}"/>
    <cellStyle name="Percent 9 2 2 3 2" xfId="7400" xr:uid="{2F134247-50DA-4F3A-AF58-7F6147324D92}"/>
    <cellStyle name="Percent 9 2 2 3 2 2" xfId="25932" xr:uid="{F3A4893E-D416-41AF-A219-C3381F302201}"/>
    <cellStyle name="Percent 9 2 2 3 2 3" xfId="34050" xr:uid="{C5D1B0E8-5C2C-4FEB-B801-51744AFC343F}"/>
    <cellStyle name="Percent 9 2 2 3 3" xfId="23024" xr:uid="{875B77E0-8262-4DAC-A695-29370C335F63}"/>
    <cellStyle name="Percent 9 2 2 3 4" xfId="31142" xr:uid="{7E79E4CF-9DA0-4D3E-9969-4D78A7420CCD}"/>
    <cellStyle name="Percent 9 2 2 4" xfId="5974" xr:uid="{C852EC91-D209-4359-AE8C-D18F61758FFD}"/>
    <cellStyle name="Percent 9 2 2 4 2" xfId="24506" xr:uid="{9E4D7256-F0A2-4318-85A7-35EACCFD48AA}"/>
    <cellStyle name="Percent 9 2 2 4 3" xfId="32624" xr:uid="{E6EA7378-7785-4A10-BF40-888320D37E9E}"/>
    <cellStyle name="Percent 9 2 2 5" xfId="21562" xr:uid="{74F779C9-F764-4DEC-B125-493318943D6E}"/>
    <cellStyle name="Percent 9 2 2 6" xfId="29678" xr:uid="{C39903C5-A519-4586-8AF1-D2EB8184C67E}"/>
    <cellStyle name="Percent 9 2 3" xfId="3447" xr:uid="{9BD448C6-C4BC-4735-9FE6-AE7BB78F1AB4}"/>
    <cellStyle name="Percent 9 2 3 2" xfId="4882" xr:uid="{355A6DA9-CA41-4DAB-8C21-52F9A295682A}"/>
    <cellStyle name="Percent 9 2 3 2 2" xfId="7818" xr:uid="{D59B7277-F801-4652-8195-26500EA46399}"/>
    <cellStyle name="Percent 9 2 3 2 2 2" xfId="26350" xr:uid="{1FDA1D52-32F0-40E8-9190-44C129756DB5}"/>
    <cellStyle name="Percent 9 2 3 2 2 3" xfId="34468" xr:uid="{2F538EC3-5313-4318-9663-C2437974227A}"/>
    <cellStyle name="Percent 9 2 3 2 3" xfId="23442" xr:uid="{689323EF-09AB-4E82-9D74-6CF444A8E946}"/>
    <cellStyle name="Percent 9 2 3 2 4" xfId="31560" xr:uid="{66F31BD4-6375-4F9A-B6C5-8FB480F36FE4}"/>
    <cellStyle name="Percent 9 2 3 3" xfId="6392" xr:uid="{7E8E67F0-8663-45B2-9359-89FE43C11FFA}"/>
    <cellStyle name="Percent 9 2 3 3 2" xfId="24924" xr:uid="{902108BC-BCA8-48A1-856E-C928CC273CDF}"/>
    <cellStyle name="Percent 9 2 3 3 3" xfId="33042" xr:uid="{15AA756D-E8BA-480E-8AD5-56BDDF639E46}"/>
    <cellStyle name="Percent 9 2 3 4" xfId="22014" xr:uid="{91AE4F7E-B81F-4993-B975-DE5CC059FCDE}"/>
    <cellStyle name="Percent 9 2 3 5" xfId="30132" xr:uid="{544ED22C-2592-448D-BEA3-B6FFAA1B9F32}"/>
    <cellStyle name="Percent 9 2 4" xfId="4171" xr:uid="{93F6B958-D7BF-45AF-976D-EA167BB9FB1E}"/>
    <cellStyle name="Percent 9 2 4 2" xfId="7107" xr:uid="{8379D8E0-6A57-4C18-9EF9-5102ADD06816}"/>
    <cellStyle name="Percent 9 2 4 2 2" xfId="25639" xr:uid="{51BB61DA-5EBB-4B9F-A0A6-155BB12FF8A7}"/>
    <cellStyle name="Percent 9 2 4 2 3" xfId="33757" xr:uid="{6E22E725-5F9E-4AAF-A229-38F41C29E03E}"/>
    <cellStyle name="Percent 9 2 4 3" xfId="22731" xr:uid="{EA43AF1E-7F21-4FA1-88AA-84622AB69BF5}"/>
    <cellStyle name="Percent 9 2 4 4" xfId="30849" xr:uid="{33F22116-D9AB-4EA8-BD53-384D91B3F469}"/>
    <cellStyle name="Percent 9 2 5" xfId="5681" xr:uid="{0068D636-9C27-41C2-AD3F-EC9BA616EFAD}"/>
    <cellStyle name="Percent 9 2 5 2" xfId="24213" xr:uid="{EAD5B4B9-89E2-4A01-801A-22198048FA3E}"/>
    <cellStyle name="Percent 9 2 5 3" xfId="32331" xr:uid="{488FD3F4-513F-4B6D-87B3-77A0B16FEA1C}"/>
    <cellStyle name="Percent 9 2 6" xfId="2266" xr:uid="{AD66034A-0869-470D-BF93-C44BAA8FE3BE}"/>
    <cellStyle name="Percent 9 2 6 2" xfId="21195" xr:uid="{7E637E14-7D80-4365-8240-7FEAD3396B97}"/>
    <cellStyle name="Percent 9 2 6 3" xfId="29311" xr:uid="{13059FCA-1A37-4D08-87C7-0CA533A24468}"/>
    <cellStyle name="Percent 9 2 7" xfId="20793" xr:uid="{FC3A2747-4D77-40A0-9493-B2512B737DBA}"/>
    <cellStyle name="Percent 9 2 8" xfId="28888" xr:uid="{B60168AA-B1CC-41C7-9778-0DBDB9062A84}"/>
    <cellStyle name="Percent 9 3" xfId="2798" xr:uid="{6C68B856-5314-4D5E-BA55-D3F55B2A4D59}"/>
    <cellStyle name="Percent 9 3 2" xfId="3676" xr:uid="{360C31AB-0979-4FB4-ABED-687337E095B5}"/>
    <cellStyle name="Percent 9 3 2 2" xfId="5109" xr:uid="{D0D4C721-B626-4089-916B-B35464C7483C}"/>
    <cellStyle name="Percent 9 3 2 2 2" xfId="8045" xr:uid="{1772D5B3-C40B-4824-8996-76A09E56FBF4}"/>
    <cellStyle name="Percent 9 3 2 2 2 2" xfId="26577" xr:uid="{6F4B8233-1FA3-4F67-8241-E7342661F934}"/>
    <cellStyle name="Percent 9 3 2 2 2 3" xfId="34695" xr:uid="{E488B66C-F4A7-49E2-B561-07A414520C4A}"/>
    <cellStyle name="Percent 9 3 2 2 3" xfId="23669" xr:uid="{3106F0C4-15CB-445F-A054-23EA5AF01F39}"/>
    <cellStyle name="Percent 9 3 2 2 4" xfId="31787" xr:uid="{5289CC92-2312-467E-B792-EEFEC17FE793}"/>
    <cellStyle name="Percent 9 3 2 3" xfId="6619" xr:uid="{E7CD0050-4CCC-425D-B733-0881AB9E36B3}"/>
    <cellStyle name="Percent 9 3 2 3 2" xfId="25151" xr:uid="{F9D9D524-9D17-4039-87FD-F9BE984B994F}"/>
    <cellStyle name="Percent 9 3 2 3 3" xfId="33269" xr:uid="{354A592C-31BF-4864-8C0D-9ABDF1FC8EDF}"/>
    <cellStyle name="Percent 9 3 2 4" xfId="22241" xr:uid="{B30933CE-2D0F-4793-BF67-3EA9DACEAEEE}"/>
    <cellStyle name="Percent 9 3 2 5" xfId="30359" xr:uid="{02DF53F0-9319-4585-88D3-E1E160D7D0AF}"/>
    <cellStyle name="Percent 9 3 3" xfId="4398" xr:uid="{8253621C-4A1F-4DCC-9430-7BD1EDD96346}"/>
    <cellStyle name="Percent 9 3 3 2" xfId="7334" xr:uid="{17B74393-58EC-42E8-800A-BDAF712D0B15}"/>
    <cellStyle name="Percent 9 3 3 2 2" xfId="25866" xr:uid="{C28286B7-C27B-4A44-8D10-BF40F37431AB}"/>
    <cellStyle name="Percent 9 3 3 2 3" xfId="33984" xr:uid="{6D11372B-BB37-4297-B69C-193311FCE333}"/>
    <cellStyle name="Percent 9 3 3 3" xfId="22958" xr:uid="{D0B837E4-81C3-43B4-9F5F-058A4445BCDE}"/>
    <cellStyle name="Percent 9 3 3 4" xfId="31076" xr:uid="{AC9BFA79-42BD-46CC-9B89-832072D06A52}"/>
    <cellStyle name="Percent 9 3 4" xfId="5908" xr:uid="{384AB4C9-EA93-4D48-ADEB-69D7770E287E}"/>
    <cellStyle name="Percent 9 3 4 2" xfId="24440" xr:uid="{B9EE2E83-DDC8-4FEA-9441-849C17697300}"/>
    <cellStyle name="Percent 9 3 4 3" xfId="32558" xr:uid="{54D178E8-846A-4E0C-AE59-97FEFE4DAE6D}"/>
    <cellStyle name="Percent 9 3 5" xfId="21494" xr:uid="{BE0FEB2A-0200-4428-BF69-A38C41CD609A}"/>
    <cellStyle name="Percent 9 3 6" xfId="29610" xr:uid="{E622FDD7-1A76-4205-93FC-BFE4839D9083}"/>
    <cellStyle name="Percent 9 4" xfId="3378" xr:uid="{9AA6C5FF-56AC-4010-92AF-0A33ACD7EDD1}"/>
    <cellStyle name="Percent 9 4 2" xfId="4813" xr:uid="{8F495DFE-B3E1-402B-BF21-E8F9F0AF7216}"/>
    <cellStyle name="Percent 9 4 2 2" xfId="7749" xr:uid="{EDA4443A-C8BD-4A59-ACC5-4AEC9630A32F}"/>
    <cellStyle name="Percent 9 4 2 2 2" xfId="26281" xr:uid="{0889080B-2D8C-44E3-BD2D-E99EB646DE91}"/>
    <cellStyle name="Percent 9 4 2 2 3" xfId="34399" xr:uid="{EBFFD455-847F-428C-B1D7-F646D7222FE0}"/>
    <cellStyle name="Percent 9 4 2 3" xfId="23373" xr:uid="{B2430675-A62E-4953-87B3-596E66D579B9}"/>
    <cellStyle name="Percent 9 4 2 4" xfId="31491" xr:uid="{F71F01E4-7B10-4AD7-A03E-D53671A7027C}"/>
    <cellStyle name="Percent 9 4 3" xfId="6323" xr:uid="{71A601C2-D432-4D8A-AFDA-D86E71ECD77F}"/>
    <cellStyle name="Percent 9 4 3 2" xfId="24855" xr:uid="{D315D5F5-D7DC-4619-B489-3A149FD8CD93}"/>
    <cellStyle name="Percent 9 4 3 3" xfId="32973" xr:uid="{B6AE6031-419A-4BD5-986A-74D2FBF84420}"/>
    <cellStyle name="Percent 9 4 4" xfId="21945" xr:uid="{1984ECF2-AEF0-4BDC-A64B-0E6087DF2C6B}"/>
    <cellStyle name="Percent 9 4 5" xfId="30063" xr:uid="{B7115B13-21D4-4F74-81DC-EA24F9E03FA6}"/>
    <cellStyle name="Percent 9 5" xfId="4102" xr:uid="{5D247990-32B6-4636-8A80-496140A626F1}"/>
    <cellStyle name="Percent 9 5 2" xfId="7038" xr:uid="{2FB5FD9B-DFB1-4811-90CE-1019D098885A}"/>
    <cellStyle name="Percent 9 5 2 2" xfId="25570" xr:uid="{023745BC-B0A9-40CB-9C3F-AC528F47AA6B}"/>
    <cellStyle name="Percent 9 5 2 3" xfId="33688" xr:uid="{4DA67D07-68C9-4BB0-814A-FD4246671294}"/>
    <cellStyle name="Percent 9 5 3" xfId="22662" xr:uid="{0C43FFBF-DF6D-4343-BB48-949136F9CEF1}"/>
    <cellStyle name="Percent 9 5 4" xfId="30780" xr:uid="{CA062504-A4F3-42A6-8F59-6BA3D3523658}"/>
    <cellStyle name="Percent 9 6" xfId="5612" xr:uid="{BC7F125C-B972-4474-BC60-E856B339C48E}"/>
    <cellStyle name="Percent 9 6 2" xfId="24144" xr:uid="{05ACB58C-541A-44F8-931B-1E2E8A3BCD44}"/>
    <cellStyle name="Percent 9 6 3" xfId="32262" xr:uid="{2159F6D8-B8FD-45E5-859C-763F88A7B4D3}"/>
    <cellStyle name="Percent 9 7" xfId="11614" xr:uid="{EE871712-87DD-4A0B-A334-109031D23919}"/>
    <cellStyle name="Percent 9 8" xfId="2155" xr:uid="{50B00680-6501-4664-B3F9-FAE267DC0B99}"/>
    <cellStyle name="Percent 9 8 2" xfId="21117" xr:uid="{A5219F03-250B-4527-9E63-87F9F520AB17}"/>
    <cellStyle name="Percent 9 8 3" xfId="29231" xr:uid="{DF023729-67E7-4C51-9A4B-F1F2367EED89}"/>
    <cellStyle name="Percent 9 9" xfId="20486" xr:uid="{EC3775D6-40B1-45A3-9D99-CACC300E9E0D}"/>
    <cellStyle name="PercentInterest" xfId="11615" xr:uid="{4393DD6E-EF16-4D53-8D79-138428696F49}"/>
    <cellStyle name="PrePop Currency (0)" xfId="2019" xr:uid="{5B19744D-E5B2-4712-89CB-FD460DFEE9A8}"/>
    <cellStyle name="PrePop Currency (2)" xfId="2020" xr:uid="{932A79BD-A450-4CC5-86C5-8575B6990BFD}"/>
    <cellStyle name="PrePop Units (0)" xfId="2021" xr:uid="{F9FF48B9-14DD-4069-ABF7-252DE23E2BB1}"/>
    <cellStyle name="PrePop Units (1)" xfId="2022" xr:uid="{A540CD2D-9C98-4446-84E0-56EACE541B3D}"/>
    <cellStyle name="PrePop Units (2)" xfId="2023" xr:uid="{266BE2D9-D682-43BB-B510-F1AA965D20EC}"/>
    <cellStyle name="PriceHeading1" xfId="11616" xr:uid="{62DF089F-91CC-44AC-911F-F8F942F18C5D}"/>
    <cellStyle name="PriceHeading2" xfId="11617" xr:uid="{23767404-34FD-4C2C-B720-696A77B85B61}"/>
    <cellStyle name="Prices" xfId="11618" xr:uid="{31ED771D-FF8A-4A2B-BC5B-7E8A4630923D}"/>
    <cellStyle name="PriceUnprotected" xfId="11619" xr:uid="{5E48F63F-1A05-490E-8841-1C405892CE43}"/>
    <cellStyle name="PriceYear" xfId="11620" xr:uid="{A14C261B-FE7D-49FC-AD56-DCF8E3E33CED}"/>
    <cellStyle name="Product" xfId="11621" xr:uid="{F88FE1CC-2C3F-4F7C-BFB1-EAC6445DBD2B}"/>
    <cellStyle name="Product 10" xfId="18397" xr:uid="{42B9DC69-6918-48FA-AC4F-0339FB0E966E}"/>
    <cellStyle name="Product 11" xfId="18737" xr:uid="{9E2F66C8-FAB5-4B79-8BC3-213F65820647}"/>
    <cellStyle name="Product 12" xfId="19079" xr:uid="{BF32498A-1319-49CD-89C4-830895ACB6A3}"/>
    <cellStyle name="Product 13" xfId="19413" xr:uid="{D28FEFCD-8E95-4C9C-B35C-406B3EE4A72E}"/>
    <cellStyle name="Product 14" xfId="19740" xr:uid="{7FBCDFA2-E102-434B-9161-7BB274AA022E}"/>
    <cellStyle name="Product 15" xfId="20011" xr:uid="{B5391EB9-1050-447A-9EF5-7144EA1A9E8A}"/>
    <cellStyle name="Product 16" xfId="27754" xr:uid="{A9A36014-5838-473F-8B9B-34A0F70CAF65}"/>
    <cellStyle name="Product 17" xfId="28088" xr:uid="{742966AA-0825-4928-84B4-570F8D3858D7}"/>
    <cellStyle name="Product 18" xfId="35947" xr:uid="{7EF6DC28-8F66-4EB3-9763-EF0C6056EEC6}"/>
    <cellStyle name="Product 19" xfId="36496" xr:uid="{89989EDF-10E8-4653-B698-E567F171BF29}"/>
    <cellStyle name="Product 2" xfId="11895" xr:uid="{C76AF655-5BC9-42A7-9C04-E72EFAFC53F7}"/>
    <cellStyle name="Product 2 10" xfId="18823" xr:uid="{29937E07-5D2A-4D0E-A59F-5A42F9386E60}"/>
    <cellStyle name="Product 2 11" xfId="19159" xr:uid="{716F4113-5CF2-4062-A4CF-C12C941BE135}"/>
    <cellStyle name="Product 2 12" xfId="19486" xr:uid="{B0372A2E-B9FE-45F3-A733-4E2F1776BD1F}"/>
    <cellStyle name="Product 2 13" xfId="19813" xr:uid="{F037CA3E-5A81-456E-993C-29B2B70413E6}"/>
    <cellStyle name="Product 2 14" xfId="20075" xr:uid="{311E8E44-71D5-4432-9E2F-938078E1D2C8}"/>
    <cellStyle name="Product 2 15" xfId="27829" xr:uid="{0CFAB024-69BA-44F4-9F78-979E4EB9AB4D}"/>
    <cellStyle name="Product 2 16" xfId="28154" xr:uid="{9A456357-7D5B-42B4-97CF-E541B8116709}"/>
    <cellStyle name="Product 2 17" xfId="36023" xr:uid="{20E11B98-544C-4531-A05D-F75CF099C106}"/>
    <cellStyle name="Product 2 18" xfId="36563" xr:uid="{5336D0D3-7AD2-47EF-95E5-DFC9965DFFC2}"/>
    <cellStyle name="Product 2 19" xfId="36829" xr:uid="{E19F5ECC-E43A-4D86-B2F5-43F8F79D1298}"/>
    <cellStyle name="Product 2 2" xfId="15888" xr:uid="{C9E34B4D-EB5F-41F1-81A1-769AE3D5F2AA}"/>
    <cellStyle name="Product 2 3" xfId="16287" xr:uid="{97B3DAC9-4A42-475C-B9F6-C0F60146374B}"/>
    <cellStyle name="Product 2 4" xfId="16673" xr:uid="{F5B86AA6-6E5B-4493-913B-4143511A1950}"/>
    <cellStyle name="Product 2 5" xfId="17046" xr:uid="{042D172D-23CD-430B-BB2C-D3A2323E321A}"/>
    <cellStyle name="Product 2 6" xfId="17422" xr:uid="{36E0DDA3-856C-406F-983C-4A93804D59AC}"/>
    <cellStyle name="Product 2 7" xfId="17789" xr:uid="{2098BD98-D0C5-48D7-8A63-60614C936050}"/>
    <cellStyle name="Product 2 8" xfId="18136" xr:uid="{0F6C5A92-C1FD-4031-92ED-672BD7841F51}"/>
    <cellStyle name="Product 2 9" xfId="18479" xr:uid="{359B1439-7C4D-48BF-8D81-E4E43EF1F4D1}"/>
    <cellStyle name="Product 20" xfId="36763" xr:uid="{58D53A98-5336-411D-BABE-06C6BAF67041}"/>
    <cellStyle name="Product 3" xfId="15768" xr:uid="{336A69CF-AE86-460D-A2B0-75CF9D56771D}"/>
    <cellStyle name="Product 4" xfId="16165" xr:uid="{37B222AC-B784-421D-9BD9-D21023F993DA}"/>
    <cellStyle name="Product 5" xfId="16559" xr:uid="{C5859C9E-123B-4BA4-8354-00BFDD694172}"/>
    <cellStyle name="Product 6" xfId="16942" xr:uid="{DAABF995-BF98-4054-9BE5-9CC2EF131432}"/>
    <cellStyle name="Product 7" xfId="17316" xr:uid="{C5D01D25-4AB0-4807-9500-956F44455A03}"/>
    <cellStyle name="Product 8" xfId="17688" xr:uid="{3118CC60-A42B-4EA7-9288-1CA8E456AA4A}"/>
    <cellStyle name="Product 9" xfId="18046" xr:uid="{C818698C-2B61-4DF1-A2B3-8E14CBBA51BC}"/>
    <cellStyle name="Protected" xfId="11622" xr:uid="{C1F1B3C2-BFF5-4652-B835-7368050D55C7}"/>
    <cellStyle name="Protected 2" xfId="11623" xr:uid="{18C09027-4DE0-49F8-BC46-7172FF81C807}"/>
    <cellStyle name="Protected 3" xfId="11624" xr:uid="{A050354E-F56C-44FF-98F1-3D6AC38CFDB2}"/>
    <cellStyle name="ProtectedDates" xfId="11625" xr:uid="{5C10B4CF-3D0F-45B8-808F-3F526C31DDBD}"/>
    <cellStyle name="Prozent 2" xfId="11626" xr:uid="{A30C5184-04B6-4043-BB27-74C99D3A1B7E}"/>
    <cellStyle name="PSChar" xfId="11627" xr:uid="{269C018F-CA1E-42A9-A6E3-56EE84F94115}"/>
    <cellStyle name="PSChar 2" xfId="11628" xr:uid="{87D3EF2C-358D-4C92-8A11-5887C1D0891F}"/>
    <cellStyle name="PSDate" xfId="11629" xr:uid="{B5CC5BDE-1EF9-454E-962A-69B8B619E1F5}"/>
    <cellStyle name="PSDec" xfId="11630" xr:uid="{84AFD5CC-F775-4094-A23D-D4D1727050E9}"/>
    <cellStyle name="PSHeading" xfId="11631" xr:uid="{C4272F7A-8279-485C-9B32-26951078EE37}"/>
    <cellStyle name="PSHeading 2" xfId="11632" xr:uid="{26DE5FB7-C776-4B68-A7E0-E9672247BEE9}"/>
    <cellStyle name="PSInt" xfId="11633" xr:uid="{15C3E566-64B8-4C88-8D20-9D1EF853B05C}"/>
    <cellStyle name="PSSpacer" xfId="11634" xr:uid="{80E22FAB-8EA5-4A5C-94C1-CC066B76F554}"/>
    <cellStyle name="PSSpacer 2" xfId="11635" xr:uid="{3B0F6DE2-4D08-4B33-8BBC-0F773072B2C5}"/>
    <cellStyle name="Quantity" xfId="22" xr:uid="{4866195D-8756-4C08-8FA3-3343F5EF1DAE}"/>
    <cellStyle name="Quantity 2" xfId="722" xr:uid="{F41B6F87-51FA-43E4-A4FA-0F6CA781F223}"/>
    <cellStyle name="Quantity 2 2" xfId="2493" xr:uid="{B19B2650-2440-4CB8-B33E-68E42862F509}"/>
    <cellStyle name="Quantity 2 2 2" xfId="27410" xr:uid="{59611F1F-3193-40A7-8C06-6C4326DE6891}"/>
    <cellStyle name="Quantity 2 2 3" xfId="35587" xr:uid="{423FF037-4083-478F-81E4-A0F1BE04B692}"/>
    <cellStyle name="Quantity 2 3" xfId="27604" xr:uid="{FA7FE6DF-674E-4A4B-B453-8A590D5DB8AC}"/>
    <cellStyle name="Quantity 2 4" xfId="35794" xr:uid="{71C26CA1-29A3-494A-89FE-155E562A28BF}"/>
    <cellStyle name="Quantity 3" xfId="2182" xr:uid="{3B6302A0-294B-40A0-AB76-AD5C1D5380D2}"/>
    <cellStyle name="Quantity 3 2" xfId="20924" xr:uid="{C79FB87A-92A5-430E-8A8D-341FE57BAB9F}"/>
    <cellStyle name="Quantity 3 3" xfId="35605" xr:uid="{FEC1A024-D60C-4234-AD9F-040ABB1EEADB}"/>
    <cellStyle name="Quantity 4" xfId="2604" xr:uid="{6E7D35A7-AABF-45AE-9B3A-9E3ABA208929}"/>
    <cellStyle name="Quantity 4 2" xfId="27409" xr:uid="{81A7FE52-AE96-4A72-8AAA-F1DE742C2138}"/>
    <cellStyle name="Quantity 4 3" xfId="35584" xr:uid="{C58B1D21-5E75-4325-B8A9-49BE1B774A4F}"/>
    <cellStyle name="Quantity 5" xfId="27825" xr:uid="{602CF318-C1AF-4D60-81F7-13719F539ACB}"/>
    <cellStyle name="Quantity 6" xfId="36020" xr:uid="{C63B4890-8F3E-4A4D-BEE7-5A905F8A17FB}"/>
    <cellStyle name="Reg. Total" xfId="11636" xr:uid="{5B91FBD3-8E36-4132-A1AB-07C65EC8F1A2}"/>
    <cellStyle name="Region" xfId="11637" xr:uid="{F0C094C0-7DE9-42D2-8A42-59130F6BDFD4}"/>
    <cellStyle name="Region 10" xfId="18399" xr:uid="{9A5BF947-2FE9-4D1E-9968-0998492D4D24}"/>
    <cellStyle name="Region 11" xfId="18739" xr:uid="{2189F00D-5B6D-4F7D-9957-81B667C44840}"/>
    <cellStyle name="Region 12" xfId="19081" xr:uid="{2B3A247D-7281-4D3A-8A4A-04C0F9701736}"/>
    <cellStyle name="Region 13" xfId="19414" xr:uid="{279A6745-5BD2-40AA-B365-CD49C314D3E5}"/>
    <cellStyle name="Region 14" xfId="19741" xr:uid="{00975726-F338-4E3B-B455-AAA3FFBFE226}"/>
    <cellStyle name="Region 15" xfId="20012" xr:uid="{1A901B32-D599-4617-9BF1-88FF4B43E8B2}"/>
    <cellStyle name="Region 16" xfId="27755" xr:uid="{C665901D-371A-4B93-AC8B-3A764CC3A593}"/>
    <cellStyle name="Region 17" xfId="28089" xr:uid="{A577B045-12C7-44F1-A643-1B2BE911340C}"/>
    <cellStyle name="Region 18" xfId="35948" xr:uid="{B78C6B79-62EF-4898-BB3D-615FAC9F4ACF}"/>
    <cellStyle name="Region 19" xfId="36497" xr:uid="{58310D18-784D-47C1-AF1F-092DE1A8DB88}"/>
    <cellStyle name="Region 2" xfId="11896" xr:uid="{DF0EA117-C966-4F81-BE7B-DC41CC3F0B87}"/>
    <cellStyle name="Region 2 10" xfId="18824" xr:uid="{5DE5283D-A863-4708-9459-23B1608929A0}"/>
    <cellStyle name="Region 2 11" xfId="19160" xr:uid="{34206FBA-51B5-4B6F-B69B-5D379C863D93}"/>
    <cellStyle name="Region 2 12" xfId="19487" xr:uid="{96010A47-E06C-4138-94CD-4614DAB3AB77}"/>
    <cellStyle name="Region 2 13" xfId="19814" xr:uid="{D8BBBBD9-15B3-49DE-8419-4B0796300E79}"/>
    <cellStyle name="Region 2 14" xfId="20076" xr:uid="{0FC997F5-235E-4699-A169-1ECB29695EDF}"/>
    <cellStyle name="Region 2 15" xfId="27830" xr:uid="{7ADCCFC4-BAFD-47B3-A4A7-3EFABC4EFD6D}"/>
    <cellStyle name="Region 2 16" xfId="28155" xr:uid="{E709F161-4E97-42C8-A2C9-5EC4F3AF78C9}"/>
    <cellStyle name="Region 2 17" xfId="36024" xr:uid="{D04F84B1-5398-40BE-8BC6-D94335C1E13F}"/>
    <cellStyle name="Region 2 18" xfId="36564" xr:uid="{6AA4F5B3-918D-44D6-9D84-56963888761C}"/>
    <cellStyle name="Region 2 19" xfId="36830" xr:uid="{28AC669C-F738-4A11-A1C4-8147E405111F}"/>
    <cellStyle name="Region 2 2" xfId="15889" xr:uid="{A5402923-A0B1-46ED-A546-6E8F66B34508}"/>
    <cellStyle name="Region 2 3" xfId="16288" xr:uid="{73753B8C-BA3D-4529-B573-93ADA95609E4}"/>
    <cellStyle name="Region 2 4" xfId="16674" xr:uid="{9C924666-4645-42F3-9DFB-16DF39D9C65E}"/>
    <cellStyle name="Region 2 5" xfId="17047" xr:uid="{A38730A6-A769-458B-8C7B-D8F08B49E446}"/>
    <cellStyle name="Region 2 6" xfId="17423" xr:uid="{E9171C8C-0CE0-4FC8-8D08-615B52D5390E}"/>
    <cellStyle name="Region 2 7" xfId="17790" xr:uid="{D3FCF1F8-BD1D-4CBE-A9D1-19917E9D88D0}"/>
    <cellStyle name="Region 2 8" xfId="18137" xr:uid="{04DE8A2C-95DC-412D-AA91-999CD556C07D}"/>
    <cellStyle name="Region 2 9" xfId="18480" xr:uid="{4F3F5C90-D877-4A68-8625-9A8D9B1D1937}"/>
    <cellStyle name="Region 20" xfId="36764" xr:uid="{9809A1B4-04F2-4B57-B19F-8E90B5A9598D}"/>
    <cellStyle name="Region 3" xfId="15774" xr:uid="{4BA311D4-524D-4CEA-8746-89A20F958441}"/>
    <cellStyle name="Region 4" xfId="16171" xr:uid="{770D1744-AE14-4BA0-BED5-BAE2CE2051B9}"/>
    <cellStyle name="Region 5" xfId="16566" xr:uid="{3E7D7CAE-8C64-4C44-B6A4-302D2C1E0A1D}"/>
    <cellStyle name="Region 6" xfId="16946" xr:uid="{DFEB6F7C-9414-48EB-AE31-C22A62B5416B}"/>
    <cellStyle name="Region 7" xfId="17320" xr:uid="{70B9928C-FB15-4A4B-9BDC-500F246A391E}"/>
    <cellStyle name="Region 8" xfId="17690" xr:uid="{6FC1F192-E8B9-42D8-8A2E-D2E7E4468478}"/>
    <cellStyle name="Region 9" xfId="18050" xr:uid="{71C6875F-899D-40A5-B12F-2FC957D3AA27}"/>
    <cellStyle name="Result" xfId="11638" xr:uid="{6F6A2A84-14F3-48C7-B946-BD6FEA6A2E89}"/>
    <cellStyle name="Result 1" xfId="11639" xr:uid="{E584E39D-595A-468D-8D7B-332AAE2348C7}"/>
    <cellStyle name="Result 1 2" xfId="11640" xr:uid="{5F862D4D-75E7-408D-B1A2-3F79E300F00C}"/>
    <cellStyle name="Result 2" xfId="11641" xr:uid="{A2BD6FE4-CA8A-4100-85FB-7EDCF2DA7A13}"/>
    <cellStyle name="Result 2 2" xfId="11642" xr:uid="{007EA5C4-A6BC-4A4F-8D5A-1A48E98F9350}"/>
    <cellStyle name="Result 3" xfId="11643" xr:uid="{BB910805-BFA5-470B-B5F8-2144273720E6}"/>
    <cellStyle name="RevList" xfId="23" xr:uid="{3940BEBC-62FD-43D2-B425-AEECD2D3F0DA}"/>
    <cellStyle name="Rittichai" xfId="1968" xr:uid="{9B5BF9FD-7C53-4729-806F-C0E86F338B25}"/>
    <cellStyle name="Rittichai 2" xfId="3042" xr:uid="{9226CE6E-DF25-40F4-AF74-29A83CBA16AC}"/>
    <cellStyle name="RowHeading" xfId="11644" xr:uid="{CAEA4ED5-660C-47E9-BC1D-D1DCD625F925}"/>
    <cellStyle name="S0" xfId="11645" xr:uid="{9B4C0919-C2C9-4357-97D1-B89A587D4B03}"/>
    <cellStyle name="S0 2" xfId="11646" xr:uid="{7E613A0E-D740-4EDF-A479-83534BC950E2}"/>
    <cellStyle name="SAPBEXaggData" xfId="11647" xr:uid="{6B697988-7FB7-4C9A-86C3-4A6D2EDDDA49}"/>
    <cellStyle name="SAPBEXaggData 10" xfId="18400" xr:uid="{55DDE0E2-8E49-4975-A94E-1C0D108E9275}"/>
    <cellStyle name="SAPBEXaggData 11" xfId="18740" xr:uid="{3C2ABCBB-6F26-4DE7-8752-12CCB45AD8F6}"/>
    <cellStyle name="SAPBEXaggData 12" xfId="19082" xr:uid="{C7E87B85-97D3-437B-82C6-C997C5C52914}"/>
    <cellStyle name="SAPBEXaggData 13" xfId="19415" xr:uid="{11A0A0FF-3D95-4BC6-82B3-94EBD422002E}"/>
    <cellStyle name="SAPBEXaggData 14" xfId="19742" xr:uid="{74E578E8-F7BA-49BB-9151-E77E967EC524}"/>
    <cellStyle name="SAPBEXaggData 15" xfId="20013" xr:uid="{73FEA960-7A6D-4280-9C67-256492EEDF0E}"/>
    <cellStyle name="SAPBEXaggData 16" xfId="27756" xr:uid="{97ABE64D-46C3-4CEB-B586-308FDC93BB77}"/>
    <cellStyle name="SAPBEXaggData 17" xfId="28090" xr:uid="{E82E0706-6022-410D-8192-9B172EB9B9E8}"/>
    <cellStyle name="SAPBEXaggData 18" xfId="35949" xr:uid="{65CFCE0F-ABF7-4014-844E-2B2BAA80F17B}"/>
    <cellStyle name="SAPBEXaggData 19" xfId="36498" xr:uid="{A354574B-DD73-491E-86C5-1B7AF71C1FDB}"/>
    <cellStyle name="SAPBEXaggData 2" xfId="12013" xr:uid="{9BE65CFE-F8CA-41AF-BD18-A105F305BD85}"/>
    <cellStyle name="SAPBEXaggData 2 10" xfId="18936" xr:uid="{FAA80E22-5C9E-421C-95E4-7DE32099AB4E}"/>
    <cellStyle name="SAPBEXaggData 2 11" xfId="19271" xr:uid="{DA0D4413-486A-401D-B9B6-13B53543D301}"/>
    <cellStyle name="SAPBEXaggData 2 12" xfId="19598" xr:uid="{979D08E2-E975-465D-BD4A-39529537BC30}"/>
    <cellStyle name="SAPBEXaggData 2 13" xfId="19925" xr:uid="{C4A30EC2-67CA-4CFE-B70B-1313C2CD56BD}"/>
    <cellStyle name="SAPBEXaggData 2 14" xfId="20187" xr:uid="{04AF30C6-3907-4F05-B819-88FEEEACF5EF}"/>
    <cellStyle name="SAPBEXaggData 2 15" xfId="27946" xr:uid="{D6A20F02-821B-4504-BA95-F46C565CF843}"/>
    <cellStyle name="SAPBEXaggData 2 16" xfId="28266" xr:uid="{74C926A2-A061-42F9-8CBE-BB830361E3DC}"/>
    <cellStyle name="SAPBEXaggData 2 17" xfId="36140" xr:uid="{492ED267-827B-4964-BE52-A678F1ED6FED}"/>
    <cellStyle name="SAPBEXaggData 2 18" xfId="36671" xr:uid="{953539DB-BB87-48E1-868C-50AC21AE83FF}"/>
    <cellStyle name="SAPBEXaggData 2 19" xfId="36941" xr:uid="{9AAE9F50-6C4A-4F30-A571-478801F41072}"/>
    <cellStyle name="SAPBEXaggData 2 2" xfId="15997" xr:uid="{ACF1AC7D-7B6C-4479-8157-0BED431F793E}"/>
    <cellStyle name="SAPBEXaggData 2 3" xfId="16400" xr:uid="{184413E1-68AB-40D3-9E85-641683524198}"/>
    <cellStyle name="SAPBEXaggData 2 4" xfId="16786" xr:uid="{F9155B6B-3A1C-448F-98C2-17BEABBFAD6F}"/>
    <cellStyle name="SAPBEXaggData 2 5" xfId="17160" xr:uid="{198FDF12-F7CD-438B-9937-4BD1D0714B0A}"/>
    <cellStyle name="SAPBEXaggData 2 6" xfId="17535" xr:uid="{F2DEDBA6-3446-47CD-A4AA-A25367DDC988}"/>
    <cellStyle name="SAPBEXaggData 2 7" xfId="17902" xr:uid="{3861093A-A137-46C6-AE61-4E0CC180BAC0}"/>
    <cellStyle name="SAPBEXaggData 2 8" xfId="18249" xr:uid="{89CEBC1B-E193-4022-969C-DCBC2AFD9693}"/>
    <cellStyle name="SAPBEXaggData 2 9" xfId="18592" xr:uid="{C3112753-BA70-465D-B18D-567E52FDDA31}"/>
    <cellStyle name="SAPBEXaggData 20" xfId="36765" xr:uid="{EA84B7D5-BDB3-4575-89C7-91ED6AECF8B5}"/>
    <cellStyle name="SAPBEXaggData 3" xfId="15778" xr:uid="{B72D221E-855C-4413-81A2-0971E2432173}"/>
    <cellStyle name="SAPBEXaggData 4" xfId="16174" xr:uid="{7C9421BF-7677-4248-987F-7A085CA9FB3F}"/>
    <cellStyle name="SAPBEXaggData 5" xfId="16568" xr:uid="{0D7CD3BC-672D-440D-8B4F-7514012D386D}"/>
    <cellStyle name="SAPBEXaggData 6" xfId="16949" xr:uid="{0520D34C-AED7-4229-B032-2820282EE043}"/>
    <cellStyle name="SAPBEXaggData 7" xfId="17323" xr:uid="{89353B90-DE05-4E25-AF7A-330213C01EF9}"/>
    <cellStyle name="SAPBEXaggData 8" xfId="17693" xr:uid="{3B424CBD-ABFF-4269-BF25-18DBC8D03678}"/>
    <cellStyle name="SAPBEXaggData 9" xfId="18051" xr:uid="{2EBCDE9C-CBF2-4424-B323-AF9D0EEB749C}"/>
    <cellStyle name="SAPBEXaggDataEmph" xfId="11648" xr:uid="{C4CECD08-E8F9-41E4-82B1-E740A1BFDCEF}"/>
    <cellStyle name="SAPBEXaggDataEmph 10" xfId="18401" xr:uid="{ADD1C51D-D5A2-420C-A25E-1DEF71C1A329}"/>
    <cellStyle name="SAPBEXaggDataEmph 11" xfId="18741" xr:uid="{BB90EC35-D05B-4FC7-8BDD-F1D4B937FAC5}"/>
    <cellStyle name="SAPBEXaggDataEmph 12" xfId="19083" xr:uid="{BC789F96-DDBC-4350-A825-07BA53D1FD73}"/>
    <cellStyle name="SAPBEXaggDataEmph 13" xfId="19416" xr:uid="{D6B777FB-EB82-489A-B7E4-D87A612F104B}"/>
    <cellStyle name="SAPBEXaggDataEmph 14" xfId="19743" xr:uid="{9D0EC49E-93BD-4EFF-8743-F812A914BB42}"/>
    <cellStyle name="SAPBEXaggDataEmph 15" xfId="20014" xr:uid="{E6ED941C-7B4F-4D8B-938B-F733B918D9CF}"/>
    <cellStyle name="SAPBEXaggDataEmph 16" xfId="27757" xr:uid="{84583209-35E3-48B6-92D7-6382D09E7C1B}"/>
    <cellStyle name="SAPBEXaggDataEmph 17" xfId="28091" xr:uid="{A8F99738-776E-4FA0-BC98-6A4D1409AD09}"/>
    <cellStyle name="SAPBEXaggDataEmph 18" xfId="35950" xr:uid="{6198C7B1-798B-47DF-AA4D-AB9B47A1AB03}"/>
    <cellStyle name="SAPBEXaggDataEmph 19" xfId="36499" xr:uid="{DCDAA8D1-96AA-48FB-A8EF-DD3AD5983F46}"/>
    <cellStyle name="SAPBEXaggDataEmph 2" xfId="12014" xr:uid="{039C23B4-D45B-4268-AAA7-1DB617BFB490}"/>
    <cellStyle name="SAPBEXaggDataEmph 2 10" xfId="18937" xr:uid="{B0170FA5-63E9-4FE0-8AFF-CB8C63428E3D}"/>
    <cellStyle name="SAPBEXaggDataEmph 2 11" xfId="19272" xr:uid="{B65889CC-75E1-43EF-BEE6-393CDC4AA949}"/>
    <cellStyle name="SAPBEXaggDataEmph 2 12" xfId="19599" xr:uid="{B9DA804C-8488-4918-B762-71171EFC01AC}"/>
    <cellStyle name="SAPBEXaggDataEmph 2 13" xfId="19926" xr:uid="{037566A9-D74E-4C9F-BEB4-F00FB5368F14}"/>
    <cellStyle name="SAPBEXaggDataEmph 2 14" xfId="20188" xr:uid="{D38A699D-0A84-4832-9F07-4F594FFA2B1A}"/>
    <cellStyle name="SAPBEXaggDataEmph 2 15" xfId="27947" xr:uid="{B66EFA1B-0B43-4435-AD4A-5871E23D198A}"/>
    <cellStyle name="SAPBEXaggDataEmph 2 16" xfId="28267" xr:uid="{05436B39-95CF-4CD3-8881-B3B8E11B988A}"/>
    <cellStyle name="SAPBEXaggDataEmph 2 17" xfId="36141" xr:uid="{F911B471-035D-4116-9A94-52FD7EC60275}"/>
    <cellStyle name="SAPBEXaggDataEmph 2 18" xfId="36672" xr:uid="{6DA51A7D-AD25-4266-BAED-FB1396BA644A}"/>
    <cellStyle name="SAPBEXaggDataEmph 2 19" xfId="36942" xr:uid="{37BF581B-6586-481C-A7DE-D4679A34EDAD}"/>
    <cellStyle name="SAPBEXaggDataEmph 2 2" xfId="15998" xr:uid="{E743702B-B1A1-44E3-9DBB-351328798037}"/>
    <cellStyle name="SAPBEXaggDataEmph 2 3" xfId="16401" xr:uid="{55ED7AB7-7967-46CF-AFC7-B6C25ABA184B}"/>
    <cellStyle name="SAPBEXaggDataEmph 2 4" xfId="16787" xr:uid="{5DB0A65A-F682-4FCD-8EF3-764766BE6215}"/>
    <cellStyle name="SAPBEXaggDataEmph 2 5" xfId="17161" xr:uid="{655A9679-956D-433E-9CB8-BAC5365A85C2}"/>
    <cellStyle name="SAPBEXaggDataEmph 2 6" xfId="17536" xr:uid="{750A08B2-6BBE-4246-B82C-2C80B3E662C8}"/>
    <cellStyle name="SAPBEXaggDataEmph 2 7" xfId="17903" xr:uid="{1A571294-DABB-4328-BE80-A500B0369DFA}"/>
    <cellStyle name="SAPBEXaggDataEmph 2 8" xfId="18250" xr:uid="{FEA3F3BC-AF81-4AB5-A356-80FC6EA1D6F7}"/>
    <cellStyle name="SAPBEXaggDataEmph 2 9" xfId="18593" xr:uid="{91D7FDCB-9602-410B-8CE7-205ACF7BA67E}"/>
    <cellStyle name="SAPBEXaggDataEmph 20" xfId="36766" xr:uid="{71CA1ED3-ED5D-4E87-BF54-A3D7DC323103}"/>
    <cellStyle name="SAPBEXaggDataEmph 3" xfId="15779" xr:uid="{F01D6478-945D-4B71-93A7-713729D4A72C}"/>
    <cellStyle name="SAPBEXaggDataEmph 4" xfId="16175" xr:uid="{D3DE16D4-D724-4E49-AD72-8649D542B7DF}"/>
    <cellStyle name="SAPBEXaggDataEmph 5" xfId="16569" xr:uid="{55374F95-48DF-481D-BBD6-D1819E6D54EE}"/>
    <cellStyle name="SAPBEXaggDataEmph 6" xfId="16950" xr:uid="{F5E16970-5929-435D-A95B-696B6D52BD81}"/>
    <cellStyle name="SAPBEXaggDataEmph 7" xfId="17324" xr:uid="{AC4DD96F-29F6-4DCE-8AA6-A062233528A4}"/>
    <cellStyle name="SAPBEXaggDataEmph 8" xfId="17694" xr:uid="{0F06C012-59EB-402C-A392-BCF7E1525404}"/>
    <cellStyle name="SAPBEXaggDataEmph 9" xfId="18052" xr:uid="{2F4047EB-7C35-4C58-92D7-427C2BDD7EFB}"/>
    <cellStyle name="SAPBEXaggItem" xfId="11649" xr:uid="{40CDD89D-C7C7-4CF3-B8CE-52870B4AE4EA}"/>
    <cellStyle name="SAPBEXaggItem 10" xfId="18402" xr:uid="{D0AB6CA5-3706-4699-8F7B-7AA74C3AA8EC}"/>
    <cellStyle name="SAPBEXaggItem 11" xfId="18742" xr:uid="{CF2CD436-CB48-47C0-A667-95496BF28313}"/>
    <cellStyle name="SAPBEXaggItem 12" xfId="19084" xr:uid="{B1DC2731-A2A1-4CBF-8512-3ECFC4E8C87B}"/>
    <cellStyle name="SAPBEXaggItem 13" xfId="19417" xr:uid="{DCCFC23A-9C1B-4A9B-B637-03C3583CDF55}"/>
    <cellStyle name="SAPBEXaggItem 14" xfId="19744" xr:uid="{991348E4-A2CF-4E6B-99AD-FE984A496325}"/>
    <cellStyle name="SAPBEXaggItem 15" xfId="20015" xr:uid="{3C791748-BFCB-46A1-BF08-A7D6C40C0136}"/>
    <cellStyle name="SAPBEXaggItem 16" xfId="27758" xr:uid="{266B7E59-AFC5-4860-A5F3-819A2512D78A}"/>
    <cellStyle name="SAPBEXaggItem 17" xfId="28092" xr:uid="{90822AF4-04FC-4212-BA51-3AAC1F9A42E6}"/>
    <cellStyle name="SAPBEXaggItem 18" xfId="35951" xr:uid="{D4A19BE1-1033-4034-95FC-EC963A6147F0}"/>
    <cellStyle name="SAPBEXaggItem 19" xfId="36500" xr:uid="{91A9C8CC-C420-4F33-A70C-7C94964824A9}"/>
    <cellStyle name="SAPBEXaggItem 2" xfId="12015" xr:uid="{01367428-3A72-4D0F-9B91-AD17B8F3612C}"/>
    <cellStyle name="SAPBEXaggItem 2 10" xfId="18938" xr:uid="{3304EF28-8107-45E6-AF4C-4C85C7B9D2CB}"/>
    <cellStyle name="SAPBEXaggItem 2 11" xfId="19273" xr:uid="{C2134E72-0706-48CB-B01B-EEC50EB8A5F3}"/>
    <cellStyle name="SAPBEXaggItem 2 12" xfId="19600" xr:uid="{E1875C53-53AD-4174-BDEA-39B04085CA97}"/>
    <cellStyle name="SAPBEXaggItem 2 13" xfId="19927" xr:uid="{DDDAEE58-4B33-4F83-A823-1129B1AF4B55}"/>
    <cellStyle name="SAPBEXaggItem 2 14" xfId="20189" xr:uid="{421F1138-FE52-4025-B51F-7C6AE56A9D45}"/>
    <cellStyle name="SAPBEXaggItem 2 15" xfId="27948" xr:uid="{1CF2C658-56CF-4AFB-B09D-02226E8EB936}"/>
    <cellStyle name="SAPBEXaggItem 2 16" xfId="28268" xr:uid="{8347343F-51E8-47E0-B26F-3DA9D19C37BF}"/>
    <cellStyle name="SAPBEXaggItem 2 17" xfId="36142" xr:uid="{8CB6E2CE-4682-457E-AB11-C4B3622DB673}"/>
    <cellStyle name="SAPBEXaggItem 2 18" xfId="36673" xr:uid="{CAC6D129-8C38-4995-A257-AD134076CB10}"/>
    <cellStyle name="SAPBEXaggItem 2 19" xfId="36943" xr:uid="{C2C39E51-D466-49C0-BCD0-5499A55027C6}"/>
    <cellStyle name="SAPBEXaggItem 2 2" xfId="15999" xr:uid="{D78EA053-D50A-433F-B785-8BA646F28B86}"/>
    <cellStyle name="SAPBEXaggItem 2 3" xfId="16402" xr:uid="{12EFEA64-2E0F-4E03-9BFB-1D26EFC441C1}"/>
    <cellStyle name="SAPBEXaggItem 2 4" xfId="16788" xr:uid="{45A28AED-4F94-477E-B527-539DCB04A509}"/>
    <cellStyle name="SAPBEXaggItem 2 5" xfId="17162" xr:uid="{E4CF00A1-CB0F-4FD4-87E9-A4847A9990BF}"/>
    <cellStyle name="SAPBEXaggItem 2 6" xfId="17537" xr:uid="{96710588-7066-4B48-8D1C-670B18091E3A}"/>
    <cellStyle name="SAPBEXaggItem 2 7" xfId="17904" xr:uid="{C13C99B5-2DF7-4807-B6E7-988A6180A28B}"/>
    <cellStyle name="SAPBEXaggItem 2 8" xfId="18251" xr:uid="{861E9921-8413-44B7-80DF-EA4B83CE42DB}"/>
    <cellStyle name="SAPBEXaggItem 2 9" xfId="18594" xr:uid="{1879C36C-C565-4B39-9883-6F91AE7A68AF}"/>
    <cellStyle name="SAPBEXaggItem 20" xfId="36767" xr:uid="{B6863451-57AD-494E-BB74-B0F19028C068}"/>
    <cellStyle name="SAPBEXaggItem 3" xfId="15780" xr:uid="{905FF9C8-BF58-4917-8845-6A062FA9685A}"/>
    <cellStyle name="SAPBEXaggItem 4" xfId="16176" xr:uid="{FE1109CD-0B33-489C-BFDB-39EEC9AF3E17}"/>
    <cellStyle name="SAPBEXaggItem 5" xfId="16570" xr:uid="{D19C5C8F-863A-418C-BB49-E06CD35E76CE}"/>
    <cellStyle name="SAPBEXaggItem 6" xfId="16951" xr:uid="{2B055BC5-EB46-471D-ABE9-47C6BA4E17AE}"/>
    <cellStyle name="SAPBEXaggItem 7" xfId="17325" xr:uid="{A17762A0-67A5-450D-BDA0-F00C288EC9E5}"/>
    <cellStyle name="SAPBEXaggItem 8" xfId="17695" xr:uid="{4E66723D-FB09-4C3C-9590-9D74BD9EB8AE}"/>
    <cellStyle name="SAPBEXaggItem 9" xfId="18053" xr:uid="{2E21DDD4-79EB-42DD-B3D8-215C05FBCD25}"/>
    <cellStyle name="SAPBEXaggItemX" xfId="11650" xr:uid="{2F409A68-9FFE-4CCE-A8AF-C0F87E83778E}"/>
    <cellStyle name="SAPBEXaggItemX 10" xfId="18403" xr:uid="{A4816096-A144-41C5-960E-F9956A4E8659}"/>
    <cellStyle name="SAPBEXaggItemX 11" xfId="18743" xr:uid="{F114FDC9-74C5-458C-A8AE-8D0B65478B69}"/>
    <cellStyle name="SAPBEXaggItemX 12" xfId="19085" xr:uid="{D8A22D5D-420D-4571-8809-ED519B4CCBD4}"/>
    <cellStyle name="SAPBEXaggItemX 13" xfId="19418" xr:uid="{9F6A56A1-7248-4647-9B8B-1B0511104741}"/>
    <cellStyle name="SAPBEXaggItemX 14" xfId="19745" xr:uid="{37E507F3-2066-44C9-B7BF-99B378E7FB55}"/>
    <cellStyle name="SAPBEXaggItemX 15" xfId="20016" xr:uid="{C6F37965-F04C-4BA3-9081-F59E4F6EF792}"/>
    <cellStyle name="SAPBEXaggItemX 16" xfId="27759" xr:uid="{C7A608A2-707E-48DA-9145-75A0E95BA9BF}"/>
    <cellStyle name="SAPBEXaggItemX 17" xfId="28093" xr:uid="{CD802621-F738-4FF4-B43E-8A93463FC97F}"/>
    <cellStyle name="SAPBEXaggItemX 18" xfId="35952" xr:uid="{BAF8F0AF-BCD0-4D7D-A9D1-F77EA4E3EE50}"/>
    <cellStyle name="SAPBEXaggItemX 19" xfId="36501" xr:uid="{6B691351-E7D9-44F0-9C65-E1F45BA87CE3}"/>
    <cellStyle name="SAPBEXaggItemX 2" xfId="12016" xr:uid="{8C7BBB1F-15C6-4943-ADF4-1892FB137FFF}"/>
    <cellStyle name="SAPBEXaggItemX 2 10" xfId="18939" xr:uid="{DA0C4090-E3EA-440D-83E1-4A052D4F4E4E}"/>
    <cellStyle name="SAPBEXaggItemX 2 11" xfId="19274" xr:uid="{98071146-85BB-42B7-AF59-A735A386146D}"/>
    <cellStyle name="SAPBEXaggItemX 2 12" xfId="19601" xr:uid="{4EC0A8CA-7003-46ED-8220-F398B1916A0B}"/>
    <cellStyle name="SAPBEXaggItemX 2 13" xfId="19928" xr:uid="{DD2B9AF0-A2C5-4AD8-90A2-E2D28EB1B236}"/>
    <cellStyle name="SAPBEXaggItemX 2 14" xfId="20190" xr:uid="{420F375F-972F-4664-8D40-922A3BEA93FD}"/>
    <cellStyle name="SAPBEXaggItemX 2 15" xfId="27949" xr:uid="{42D09985-3124-452C-B7EB-2EBA8CE4C5F9}"/>
    <cellStyle name="SAPBEXaggItemX 2 16" xfId="28269" xr:uid="{D54AED5B-DAC2-4652-A909-0781D24BD971}"/>
    <cellStyle name="SAPBEXaggItemX 2 17" xfId="36143" xr:uid="{CC717291-9520-4E20-B414-F120DD2F8DBD}"/>
    <cellStyle name="SAPBEXaggItemX 2 18" xfId="36674" xr:uid="{24330001-3DCE-4E6E-A31A-BDD53011725A}"/>
    <cellStyle name="SAPBEXaggItemX 2 19" xfId="36944" xr:uid="{6916E784-ED4F-4CEB-AED3-DA51BB86F511}"/>
    <cellStyle name="SAPBEXaggItemX 2 2" xfId="16000" xr:uid="{798BEF05-1EEE-4308-BC09-CDB2B622DA9C}"/>
    <cellStyle name="SAPBEXaggItemX 2 3" xfId="16403" xr:uid="{9D74CE96-6EF0-4FB4-AE70-4C6CACAC35F1}"/>
    <cellStyle name="SAPBEXaggItemX 2 4" xfId="16789" xr:uid="{7844B3E0-7C1F-4BE0-8236-A67394CFF1BE}"/>
    <cellStyle name="SAPBEXaggItemX 2 5" xfId="17163" xr:uid="{7A862EDC-E1DF-4499-AD03-212A966DFBC4}"/>
    <cellStyle name="SAPBEXaggItemX 2 6" xfId="17538" xr:uid="{458B9593-9397-4BE7-9FA9-CECE894E1823}"/>
    <cellStyle name="SAPBEXaggItemX 2 7" xfId="17905" xr:uid="{0225EEE0-ABE4-4E6A-8F32-9C7330C64446}"/>
    <cellStyle name="SAPBEXaggItemX 2 8" xfId="18252" xr:uid="{16276838-697A-4B1B-84FC-4ED10E079511}"/>
    <cellStyle name="SAPBEXaggItemX 2 9" xfId="18595" xr:uid="{502C9C3A-9C35-45C7-BBD7-48A9FA6979DF}"/>
    <cellStyle name="SAPBEXaggItemX 20" xfId="36768" xr:uid="{8326AF14-8620-4F51-9D79-A862C6992FE1}"/>
    <cellStyle name="SAPBEXaggItemX 3" xfId="15781" xr:uid="{2DDB5C27-E196-488B-B7ED-F280649AEA23}"/>
    <cellStyle name="SAPBEXaggItemX 4" xfId="16177" xr:uid="{5236B328-31D1-4E95-8387-0D01FEC66709}"/>
    <cellStyle name="SAPBEXaggItemX 5" xfId="16571" xr:uid="{776D8DC5-F9DF-4C7A-B219-008085A08332}"/>
    <cellStyle name="SAPBEXaggItemX 6" xfId="16952" xr:uid="{8198CDD7-6BDB-4641-A5D5-483FF38C7F27}"/>
    <cellStyle name="SAPBEXaggItemX 7" xfId="17326" xr:uid="{65F0D71D-FF12-4F46-B3D0-EE7BACF01DE7}"/>
    <cellStyle name="SAPBEXaggItemX 8" xfId="17696" xr:uid="{59C1D7E2-0AD7-4CB3-AF2D-8BDE927F4C4C}"/>
    <cellStyle name="SAPBEXaggItemX 9" xfId="18054" xr:uid="{FD3E36A7-E040-41AF-8D80-082018764183}"/>
    <cellStyle name="SAPBEXchaText" xfId="11651" xr:uid="{815A2F59-CCBA-4831-A439-E9A25FEA39A4}"/>
    <cellStyle name="SAPBEXexcBad7" xfId="11652" xr:uid="{1A4D87CD-7E4F-4D13-B8DD-B39FC4CB565C}"/>
    <cellStyle name="SAPBEXexcBad7 10" xfId="18404" xr:uid="{01E5AA0B-3F5B-4E2F-A6DB-936A7CCD0BA2}"/>
    <cellStyle name="SAPBEXexcBad7 11" xfId="18744" xr:uid="{00FA575E-F2D6-42C8-AB6C-CC235EE3E511}"/>
    <cellStyle name="SAPBEXexcBad7 12" xfId="19086" xr:uid="{3AA03233-1334-4C6A-A8D6-5FB70B0D1E43}"/>
    <cellStyle name="SAPBEXexcBad7 13" xfId="19419" xr:uid="{7EFEFF11-3BE2-4733-8790-EFC78E7E5B2D}"/>
    <cellStyle name="SAPBEXexcBad7 14" xfId="19746" xr:uid="{6EE31FFF-73D0-4DD0-B997-533E31BEE49E}"/>
    <cellStyle name="SAPBEXexcBad7 15" xfId="20017" xr:uid="{D618C874-BB18-417A-8E2F-5D72AD0C2530}"/>
    <cellStyle name="SAPBEXexcBad7 16" xfId="27760" xr:uid="{636E3E05-A6B0-4BE1-A796-06957F76F2D8}"/>
    <cellStyle name="SAPBEXexcBad7 17" xfId="28094" xr:uid="{BB5282D1-DD21-49A0-BE69-565EA7A793CF}"/>
    <cellStyle name="SAPBEXexcBad7 18" xfId="35953" xr:uid="{F1FEDF1A-BFE8-40FD-9BC9-1BC1878522AD}"/>
    <cellStyle name="SAPBEXexcBad7 19" xfId="36502" xr:uid="{B0EFD316-8E1E-4303-9E99-D8DA0B0F9356}"/>
    <cellStyle name="SAPBEXexcBad7 2" xfId="12017" xr:uid="{07E81F98-7C61-437F-8E03-EF3DFD0AB6AA}"/>
    <cellStyle name="SAPBEXexcBad7 2 10" xfId="18940" xr:uid="{E19A62F3-CA0B-47F0-93B2-AD331CB6FB6B}"/>
    <cellStyle name="SAPBEXexcBad7 2 11" xfId="19275" xr:uid="{6444E4AD-168B-48A2-B500-1BF1F91B2C03}"/>
    <cellStyle name="SAPBEXexcBad7 2 12" xfId="19602" xr:uid="{26E7E60C-985E-4EA5-96F4-7FBD722D527A}"/>
    <cellStyle name="SAPBEXexcBad7 2 13" xfId="19929" xr:uid="{CCB0F28A-AA46-4668-934F-5FC33DFB5FF4}"/>
    <cellStyle name="SAPBEXexcBad7 2 14" xfId="20191" xr:uid="{EF0CB9A5-5809-4527-95F9-8D604E3A07A9}"/>
    <cellStyle name="SAPBEXexcBad7 2 15" xfId="27950" xr:uid="{B9783464-2AD7-47B3-ABEB-222492677FC3}"/>
    <cellStyle name="SAPBEXexcBad7 2 16" xfId="28270" xr:uid="{25800D14-53B3-4B94-B50C-B42393A9AA5A}"/>
    <cellStyle name="SAPBEXexcBad7 2 17" xfId="36144" xr:uid="{A423B156-1FD5-461D-A794-1051587AA40F}"/>
    <cellStyle name="SAPBEXexcBad7 2 18" xfId="36675" xr:uid="{0D226CDF-AEFF-403D-9DB3-617E39947262}"/>
    <cellStyle name="SAPBEXexcBad7 2 19" xfId="36945" xr:uid="{E9F81767-4569-4E92-80A4-F624D916F7DD}"/>
    <cellStyle name="SAPBEXexcBad7 2 2" xfId="16001" xr:uid="{1A6095AC-3D0E-4B17-88DC-617BA74BED74}"/>
    <cellStyle name="SAPBEXexcBad7 2 3" xfId="16404" xr:uid="{9CFA52D8-C952-454F-9D19-9BFD335B34CB}"/>
    <cellStyle name="SAPBEXexcBad7 2 4" xfId="16790" xr:uid="{7B93739D-7020-4ED1-B6DE-36624398DFEF}"/>
    <cellStyle name="SAPBEXexcBad7 2 5" xfId="17164" xr:uid="{87A86D4D-81E2-42AF-A3C8-421A4F1DD1F1}"/>
    <cellStyle name="SAPBEXexcBad7 2 6" xfId="17539" xr:uid="{9F57A424-ACD0-4843-9C2C-75887C1F34C9}"/>
    <cellStyle name="SAPBEXexcBad7 2 7" xfId="17906" xr:uid="{D3A879B9-D029-4B58-850A-9B1E1400C1D4}"/>
    <cellStyle name="SAPBEXexcBad7 2 8" xfId="18253" xr:uid="{8C122454-4F3D-4EC5-9B16-F33513371CAF}"/>
    <cellStyle name="SAPBEXexcBad7 2 9" xfId="18596" xr:uid="{D21F612C-397A-42F7-AC89-12D5708E9529}"/>
    <cellStyle name="SAPBEXexcBad7 20" xfId="36769" xr:uid="{15D54F9E-2C0D-467D-825F-ACE19BEAABED}"/>
    <cellStyle name="SAPBEXexcBad7 3" xfId="15783" xr:uid="{99303041-5D35-4300-95B7-14F8B0312541}"/>
    <cellStyle name="SAPBEXexcBad7 4" xfId="16178" xr:uid="{7DEAEA2F-A447-4677-BE77-8DB2E351D9BA}"/>
    <cellStyle name="SAPBEXexcBad7 5" xfId="16573" xr:uid="{1BA56F75-D5EC-4677-904C-CB258FD31A0A}"/>
    <cellStyle name="SAPBEXexcBad7 6" xfId="16954" xr:uid="{BF3054F5-643D-45D4-BA32-0A1E7BEBB823}"/>
    <cellStyle name="SAPBEXexcBad7 7" xfId="17327" xr:uid="{F4BFF3DC-5C9B-4E08-A265-1E9BC0F68DBE}"/>
    <cellStyle name="SAPBEXexcBad7 8" xfId="17697" xr:uid="{5FFB9338-1CE5-47BC-9E6C-AEB97EFE2515}"/>
    <cellStyle name="SAPBEXexcBad7 9" xfId="18055" xr:uid="{0ECAC2F1-6A6D-4E9A-8D2A-36FC7072F82F}"/>
    <cellStyle name="SAPBEXexcBad8" xfId="11653" xr:uid="{407F31B6-476E-41DB-A6EA-AF57E3DC8642}"/>
    <cellStyle name="SAPBEXexcBad8 10" xfId="18405" xr:uid="{040FC65B-652C-4FD0-BDFF-E91CB9B0B9B3}"/>
    <cellStyle name="SAPBEXexcBad8 11" xfId="18745" xr:uid="{8040860F-94C5-454E-889C-78D1C5F95A8F}"/>
    <cellStyle name="SAPBEXexcBad8 12" xfId="19087" xr:uid="{58AF125D-35DE-4A10-823D-03AF1E0CD6FC}"/>
    <cellStyle name="SAPBEXexcBad8 13" xfId="19420" xr:uid="{5B6BAC03-8E2D-4FC5-B4D6-1901C424E05F}"/>
    <cellStyle name="SAPBEXexcBad8 14" xfId="19747" xr:uid="{C657EDB7-FD00-4A0A-B9D9-B48C71F81FC6}"/>
    <cellStyle name="SAPBEXexcBad8 15" xfId="20018" xr:uid="{242E3858-D6CE-4A2E-99D5-4812C7E21E13}"/>
    <cellStyle name="SAPBEXexcBad8 16" xfId="27761" xr:uid="{04ABF705-6223-4296-A455-3B956FE082E6}"/>
    <cellStyle name="SAPBEXexcBad8 17" xfId="28095" xr:uid="{1A4D4362-AB45-4695-B31D-FB3E572DC299}"/>
    <cellStyle name="SAPBEXexcBad8 18" xfId="35954" xr:uid="{B16E5A51-8954-496C-82D0-661281EF84EB}"/>
    <cellStyle name="SAPBEXexcBad8 19" xfId="36503" xr:uid="{6CE9ED78-2CD5-4991-90B0-13E17700713A}"/>
    <cellStyle name="SAPBEXexcBad8 2" xfId="12018" xr:uid="{72FA291C-E256-40B8-B436-57544651FCE2}"/>
    <cellStyle name="SAPBEXexcBad8 2 10" xfId="18941" xr:uid="{C01D656E-763D-4266-B79D-5FB63B9F0AE1}"/>
    <cellStyle name="SAPBEXexcBad8 2 11" xfId="19276" xr:uid="{34D1F243-431A-4119-99D8-406E10026A17}"/>
    <cellStyle name="SAPBEXexcBad8 2 12" xfId="19603" xr:uid="{E85C0856-0053-4468-A50C-D94B13A11233}"/>
    <cellStyle name="SAPBEXexcBad8 2 13" xfId="19930" xr:uid="{92C9279E-6147-4379-8010-01920DD9D140}"/>
    <cellStyle name="SAPBEXexcBad8 2 14" xfId="20192" xr:uid="{DBEADA6A-A8E6-436E-8580-090D2E9C9CFC}"/>
    <cellStyle name="SAPBEXexcBad8 2 15" xfId="27951" xr:uid="{92A6C375-A7E5-404C-8214-8086597448A7}"/>
    <cellStyle name="SAPBEXexcBad8 2 16" xfId="28271" xr:uid="{FC57086A-FA7A-419B-8323-76BE889F37DA}"/>
    <cellStyle name="SAPBEXexcBad8 2 17" xfId="36145" xr:uid="{0DC92F59-B61B-4516-89ED-B5EE3D5831D0}"/>
    <cellStyle name="SAPBEXexcBad8 2 18" xfId="36676" xr:uid="{70DCBC1F-58D7-4E41-840C-483FE6CCC18D}"/>
    <cellStyle name="SAPBEXexcBad8 2 19" xfId="36946" xr:uid="{85DF0B7D-5F32-497E-B700-2615363F249D}"/>
    <cellStyle name="SAPBEXexcBad8 2 2" xfId="16002" xr:uid="{311B9D3C-B6B6-43D8-9F66-7BA9A245226F}"/>
    <cellStyle name="SAPBEXexcBad8 2 3" xfId="16405" xr:uid="{0E217386-AAC8-4F41-BC86-8463205B1667}"/>
    <cellStyle name="SAPBEXexcBad8 2 4" xfId="16791" xr:uid="{765C3DE8-3F98-436C-87A4-CC72DC65416A}"/>
    <cellStyle name="SAPBEXexcBad8 2 5" xfId="17165" xr:uid="{5638E922-E7A1-41FE-977A-FEA0CAF77F49}"/>
    <cellStyle name="SAPBEXexcBad8 2 6" xfId="17540" xr:uid="{4DA5619B-6F34-4DFD-BED0-D6A9DEB4DB77}"/>
    <cellStyle name="SAPBEXexcBad8 2 7" xfId="17907" xr:uid="{16DE249A-77B1-4E47-ACBB-5584011EFF66}"/>
    <cellStyle name="SAPBEXexcBad8 2 8" xfId="18254" xr:uid="{BEB96368-2455-4530-BBB6-8C86F9AA9E73}"/>
    <cellStyle name="SAPBEXexcBad8 2 9" xfId="18597" xr:uid="{B50C03C3-F497-419E-B54E-128C8A503BC9}"/>
    <cellStyle name="SAPBEXexcBad8 20" xfId="36770" xr:uid="{AA7461B0-8143-420B-BFB2-316C80B79B04}"/>
    <cellStyle name="SAPBEXexcBad8 3" xfId="15784" xr:uid="{329A5A37-CBBD-46C1-8C87-9B5EF26E5C3D}"/>
    <cellStyle name="SAPBEXexcBad8 4" xfId="16179" xr:uid="{D35A9963-9977-4506-ADD6-943C2FB9F646}"/>
    <cellStyle name="SAPBEXexcBad8 5" xfId="16574" xr:uid="{61625916-324D-45F7-9BA7-FD543CFAC69E}"/>
    <cellStyle name="SAPBEXexcBad8 6" xfId="16955" xr:uid="{B53A3B0C-ECCD-44CB-B97A-0B8936A974E9}"/>
    <cellStyle name="SAPBEXexcBad8 7" xfId="17328" xr:uid="{17143B2C-F6F1-4D7F-959D-A06B91374D77}"/>
    <cellStyle name="SAPBEXexcBad8 8" xfId="17698" xr:uid="{1780266F-9BAC-4CEF-8EFE-66FD8728E0BA}"/>
    <cellStyle name="SAPBEXexcBad8 9" xfId="18056" xr:uid="{3D451BBF-6320-43D6-8493-3AB2B68FA22E}"/>
    <cellStyle name="SAPBEXexcBad9" xfId="11654" xr:uid="{6AE7FDDA-D2D7-4E99-9A14-F70337D3F451}"/>
    <cellStyle name="SAPBEXexcBad9 10" xfId="18406" xr:uid="{4EC8308F-5471-479F-BDC0-59AD8EA314FF}"/>
    <cellStyle name="SAPBEXexcBad9 11" xfId="18746" xr:uid="{EDB0CB8F-E01F-492E-89E9-784F37442B85}"/>
    <cellStyle name="SAPBEXexcBad9 12" xfId="19088" xr:uid="{F22EEC11-36DE-4DA2-9785-D5045A7C9EE0}"/>
    <cellStyle name="SAPBEXexcBad9 13" xfId="19421" xr:uid="{0EBC2E57-3A59-4F9B-8A50-D8B0A9C878F8}"/>
    <cellStyle name="SAPBEXexcBad9 14" xfId="19748" xr:uid="{51518426-E869-4702-91B9-2C8C3A744097}"/>
    <cellStyle name="SAPBEXexcBad9 15" xfId="20019" xr:uid="{E1E7E7ED-037D-4A4F-9F27-C1765C76F73F}"/>
    <cellStyle name="SAPBEXexcBad9 16" xfId="27762" xr:uid="{BA7C4977-6639-43A3-AC06-1956A0D3792B}"/>
    <cellStyle name="SAPBEXexcBad9 17" xfId="28096" xr:uid="{17DF49D3-A819-4A50-A381-BB6DF0041AB9}"/>
    <cellStyle name="SAPBEXexcBad9 18" xfId="35955" xr:uid="{2BA5D7C8-B3FA-4400-9503-4999935CCA93}"/>
    <cellStyle name="SAPBEXexcBad9 19" xfId="36504" xr:uid="{9D8C065A-5CA4-458E-A94F-38D4736D3C52}"/>
    <cellStyle name="SAPBEXexcBad9 2" xfId="12019" xr:uid="{45C65A0C-F323-4466-83C6-546DE27C658F}"/>
    <cellStyle name="SAPBEXexcBad9 2 10" xfId="18942" xr:uid="{5A21D605-2239-48D1-A933-30B0AE1574C3}"/>
    <cellStyle name="SAPBEXexcBad9 2 11" xfId="19277" xr:uid="{0442F66B-F211-4F97-8E81-E24097A3056B}"/>
    <cellStyle name="SAPBEXexcBad9 2 12" xfId="19604" xr:uid="{4D08BF23-644C-456A-BA20-F45483F85EE6}"/>
    <cellStyle name="SAPBEXexcBad9 2 13" xfId="19931" xr:uid="{C2B757D7-4EBE-484E-BE18-B45A429709BA}"/>
    <cellStyle name="SAPBEXexcBad9 2 14" xfId="20193" xr:uid="{6B7F6128-6F76-43D4-8746-65D847F65DC5}"/>
    <cellStyle name="SAPBEXexcBad9 2 15" xfId="27952" xr:uid="{8B1878C5-398A-42F7-87E2-98831798E65B}"/>
    <cellStyle name="SAPBEXexcBad9 2 16" xfId="28272" xr:uid="{34441E4E-B1CA-4BB1-A3EC-C1D6CFAC1255}"/>
    <cellStyle name="SAPBEXexcBad9 2 17" xfId="36146" xr:uid="{44D60895-92CC-43B8-9FDF-852E3803C51A}"/>
    <cellStyle name="SAPBEXexcBad9 2 18" xfId="36677" xr:uid="{749AB3D5-AD51-4EDA-87DA-F206A2BA8D0B}"/>
    <cellStyle name="SAPBEXexcBad9 2 19" xfId="36947" xr:uid="{E4C2570C-5806-4250-8DA7-34525550238D}"/>
    <cellStyle name="SAPBEXexcBad9 2 2" xfId="16003" xr:uid="{5B3C0135-0350-4B56-87F9-779DABB78418}"/>
    <cellStyle name="SAPBEXexcBad9 2 3" xfId="16406" xr:uid="{E89170F8-A506-4E27-ABFF-C24E6AC0548A}"/>
    <cellStyle name="SAPBEXexcBad9 2 4" xfId="16792" xr:uid="{E258C8D7-51A0-4F53-955C-A732E595271B}"/>
    <cellStyle name="SAPBEXexcBad9 2 5" xfId="17166" xr:uid="{ABF2DBF1-7C32-4F81-865C-333CE7B05C32}"/>
    <cellStyle name="SAPBEXexcBad9 2 6" xfId="17541" xr:uid="{77A0ED1C-5D65-406C-B583-53C7F012E228}"/>
    <cellStyle name="SAPBEXexcBad9 2 7" xfId="17908" xr:uid="{08C39B83-33D6-43CC-8B65-601DE9FF5422}"/>
    <cellStyle name="SAPBEXexcBad9 2 8" xfId="18255" xr:uid="{F9526B15-196C-4F91-B07F-C27308C3AE1B}"/>
    <cellStyle name="SAPBEXexcBad9 2 9" xfId="18598" xr:uid="{320588AD-DD14-4598-882A-CE671AA09914}"/>
    <cellStyle name="SAPBEXexcBad9 20" xfId="36771" xr:uid="{6711F335-DFB1-4E76-9504-BCE05613E27F}"/>
    <cellStyle name="SAPBEXexcBad9 3" xfId="15785" xr:uid="{2462BBA0-F441-4455-AAF8-263DAEF6A349}"/>
    <cellStyle name="SAPBEXexcBad9 4" xfId="16180" xr:uid="{07BEEBA7-5821-4FD4-80FD-287B70E3F196}"/>
    <cellStyle name="SAPBEXexcBad9 5" xfId="16575" xr:uid="{D7C44412-91E4-472D-AD8F-0287C006C818}"/>
    <cellStyle name="SAPBEXexcBad9 6" xfId="16956" xr:uid="{661D2B7F-1F5E-495B-9A32-E4BB13C9A8F9}"/>
    <cellStyle name="SAPBEXexcBad9 7" xfId="17329" xr:uid="{E6222F01-5E46-4EC9-9B36-4742BA455D8E}"/>
    <cellStyle name="SAPBEXexcBad9 8" xfId="17699" xr:uid="{35DBF856-8C9A-40A2-B274-88F072B20947}"/>
    <cellStyle name="SAPBEXexcBad9 9" xfId="18057" xr:uid="{43408578-0EBC-401F-A03A-2DEBF4183B84}"/>
    <cellStyle name="SAPBEXexcCritical4" xfId="11655" xr:uid="{1D91B100-6C33-4F00-9F1E-8EF4D1996623}"/>
    <cellStyle name="SAPBEXexcCritical4 10" xfId="18407" xr:uid="{2F170B1D-68E6-43C6-BDAB-BADC3AA17D8A}"/>
    <cellStyle name="SAPBEXexcCritical4 11" xfId="18747" xr:uid="{70BB5B9F-F751-4A63-A460-4FAEF834BFC3}"/>
    <cellStyle name="SAPBEXexcCritical4 12" xfId="19089" xr:uid="{17C8491B-A3A9-42CA-B69A-1B17597E5F60}"/>
    <cellStyle name="SAPBEXexcCritical4 13" xfId="19422" xr:uid="{0ECCAFBE-5BD7-461A-B3FC-A3E6DE242006}"/>
    <cellStyle name="SAPBEXexcCritical4 14" xfId="19749" xr:uid="{78B2B019-5F59-4342-84E4-132650AE5F87}"/>
    <cellStyle name="SAPBEXexcCritical4 15" xfId="20020" xr:uid="{1D5836A8-5C4C-4A6C-9C93-F8D23E271DB8}"/>
    <cellStyle name="SAPBEXexcCritical4 16" xfId="27763" xr:uid="{25148631-83F9-4F37-AA07-431D20C67F5E}"/>
    <cellStyle name="SAPBEXexcCritical4 17" xfId="28097" xr:uid="{620EC818-6E59-4A06-8627-62CF57D804B1}"/>
    <cellStyle name="SAPBEXexcCritical4 18" xfId="35956" xr:uid="{021C64CF-F8D9-4C2E-8C69-017A8C4692A1}"/>
    <cellStyle name="SAPBEXexcCritical4 19" xfId="36505" xr:uid="{0DB787F2-AB8E-4B92-93EF-D71C4936F968}"/>
    <cellStyle name="SAPBEXexcCritical4 2" xfId="12020" xr:uid="{0102B813-2F87-4FB4-8AC0-627AEAEF28F9}"/>
    <cellStyle name="SAPBEXexcCritical4 2 10" xfId="18943" xr:uid="{A8FFEC3A-7A33-4C0C-8CBE-66A290A1E271}"/>
    <cellStyle name="SAPBEXexcCritical4 2 11" xfId="19278" xr:uid="{0A313040-C717-4135-8173-9A584C3B4B89}"/>
    <cellStyle name="SAPBEXexcCritical4 2 12" xfId="19605" xr:uid="{2AE1A926-0622-44D8-83C6-DAE99B8F1581}"/>
    <cellStyle name="SAPBEXexcCritical4 2 13" xfId="19932" xr:uid="{BFCE314A-21A7-4571-8132-784350C06023}"/>
    <cellStyle name="SAPBEXexcCritical4 2 14" xfId="20194" xr:uid="{1B949F25-5DCE-4198-9C45-592883B26CA5}"/>
    <cellStyle name="SAPBEXexcCritical4 2 15" xfId="27953" xr:uid="{FB335E7D-70C2-48E1-815B-4D55D9D230A7}"/>
    <cellStyle name="SAPBEXexcCritical4 2 16" xfId="28273" xr:uid="{4113E1A9-7682-469A-B374-AD209C1B3555}"/>
    <cellStyle name="SAPBEXexcCritical4 2 17" xfId="36147" xr:uid="{B5ACA054-7E0A-4379-96DB-EF31CA58BD52}"/>
    <cellStyle name="SAPBEXexcCritical4 2 18" xfId="36678" xr:uid="{261DA7C2-B4BB-4C66-8B69-12CA44F96B89}"/>
    <cellStyle name="SAPBEXexcCritical4 2 19" xfId="36948" xr:uid="{B2CA5A47-9B95-44B5-ADDD-9FF39991DF00}"/>
    <cellStyle name="SAPBEXexcCritical4 2 2" xfId="16004" xr:uid="{1DA45C28-8C70-43AD-B1E5-47FC2BD5C3A7}"/>
    <cellStyle name="SAPBEXexcCritical4 2 3" xfId="16407" xr:uid="{7733106B-9854-4835-8F56-DE52D61CD04E}"/>
    <cellStyle name="SAPBEXexcCritical4 2 4" xfId="16793" xr:uid="{99B17AF9-7C84-4E8F-8467-D75C6D8049F5}"/>
    <cellStyle name="SAPBEXexcCritical4 2 5" xfId="17167" xr:uid="{A06A13C7-5FC5-41BF-825D-558342669E42}"/>
    <cellStyle name="SAPBEXexcCritical4 2 6" xfId="17542" xr:uid="{979629A8-38E4-4168-A25B-F99BBF9EE63A}"/>
    <cellStyle name="SAPBEXexcCritical4 2 7" xfId="17909" xr:uid="{7130A174-1250-4196-AB7A-BA48F567C936}"/>
    <cellStyle name="SAPBEXexcCritical4 2 8" xfId="18256" xr:uid="{5E8C3BC6-2185-43BA-BE68-58B67125A182}"/>
    <cellStyle name="SAPBEXexcCritical4 2 9" xfId="18599" xr:uid="{4D7586FC-E31A-4C32-BA37-DE8C8A0A45ED}"/>
    <cellStyle name="SAPBEXexcCritical4 20" xfId="36772" xr:uid="{4157C906-C0B4-4808-8D0F-5E701F820290}"/>
    <cellStyle name="SAPBEXexcCritical4 3" xfId="15786" xr:uid="{B5C3A6B0-8CEC-4BEA-8D3D-EBD4348BE4EC}"/>
    <cellStyle name="SAPBEXexcCritical4 4" xfId="16181" xr:uid="{F767FEBB-D28A-4754-892E-2E3439701D00}"/>
    <cellStyle name="SAPBEXexcCritical4 5" xfId="16576" xr:uid="{C8A23B70-6509-472E-9242-3CB35C0AB57A}"/>
    <cellStyle name="SAPBEXexcCritical4 6" xfId="16957" xr:uid="{0E69FF92-4F1D-458F-9C5A-3B6CA109012F}"/>
    <cellStyle name="SAPBEXexcCritical4 7" xfId="17330" xr:uid="{B43F28DF-E577-46BE-ACE8-93405847F7FA}"/>
    <cellStyle name="SAPBEXexcCritical4 8" xfId="17700" xr:uid="{A43D5B5E-0630-47B6-867D-552FA8AD8C66}"/>
    <cellStyle name="SAPBEXexcCritical4 9" xfId="18058" xr:uid="{AA9B9BA8-ACF2-48C7-85C9-136C3BBEF2CF}"/>
    <cellStyle name="SAPBEXexcCritical5" xfId="11656" xr:uid="{32F16309-FE8C-4FB1-87D2-3DA5E17FA594}"/>
    <cellStyle name="SAPBEXexcCritical5 10" xfId="18408" xr:uid="{5CF1D78B-EA4E-49F0-B799-B2D51C88AEFD}"/>
    <cellStyle name="SAPBEXexcCritical5 11" xfId="18748" xr:uid="{028F96BB-59AB-4D0A-9604-B6FCCBC620E3}"/>
    <cellStyle name="SAPBEXexcCritical5 12" xfId="19090" xr:uid="{AE9F3A75-1340-45ED-8FFD-C814CB42B160}"/>
    <cellStyle name="SAPBEXexcCritical5 13" xfId="19423" xr:uid="{7FD388F0-E7E7-45BC-BA33-72A75186FC41}"/>
    <cellStyle name="SAPBEXexcCritical5 14" xfId="19750" xr:uid="{DA57A111-692B-4168-8E55-9AE6E5A1F11F}"/>
    <cellStyle name="SAPBEXexcCritical5 15" xfId="20021" xr:uid="{A50F67AE-E0B0-415D-80E3-A0D7E0212D92}"/>
    <cellStyle name="SAPBEXexcCritical5 16" xfId="27764" xr:uid="{FC04AD76-9EE0-42A4-9080-0B020D2B0C6B}"/>
    <cellStyle name="SAPBEXexcCritical5 17" xfId="28098" xr:uid="{81DBAF4D-A8AC-4373-9699-BC8D280B173C}"/>
    <cellStyle name="SAPBEXexcCritical5 18" xfId="35957" xr:uid="{3EA67D91-67FB-48B3-B536-D52BCD0B35A2}"/>
    <cellStyle name="SAPBEXexcCritical5 19" xfId="36506" xr:uid="{4FEDAD4F-D70D-43A4-B288-E69783EB8566}"/>
    <cellStyle name="SAPBEXexcCritical5 2" xfId="12021" xr:uid="{5ED574F6-F000-4751-9959-D791891F9FD0}"/>
    <cellStyle name="SAPBEXexcCritical5 2 10" xfId="18944" xr:uid="{F928B72D-1FA6-440D-B29A-588BC7B45E39}"/>
    <cellStyle name="SAPBEXexcCritical5 2 11" xfId="19279" xr:uid="{0F2C7FDA-8079-4F56-9640-4B1E8A9778F7}"/>
    <cellStyle name="SAPBEXexcCritical5 2 12" xfId="19606" xr:uid="{3FE5810F-0E69-4F0D-A848-77CB3C1D3998}"/>
    <cellStyle name="SAPBEXexcCritical5 2 13" xfId="19933" xr:uid="{DCFE3F40-766C-44F7-80A4-FA2169B3D1CB}"/>
    <cellStyle name="SAPBEXexcCritical5 2 14" xfId="20195" xr:uid="{4D53D60F-2F9D-4AC4-8156-6A61D9294F74}"/>
    <cellStyle name="SAPBEXexcCritical5 2 15" xfId="27954" xr:uid="{31F25408-81AA-49FF-9EB8-2AEB85638C45}"/>
    <cellStyle name="SAPBEXexcCritical5 2 16" xfId="28274" xr:uid="{BB015FAE-0C3D-492F-B56C-2F16137B8EEB}"/>
    <cellStyle name="SAPBEXexcCritical5 2 17" xfId="36148" xr:uid="{29806B19-01D7-41B2-B90F-2C9D57B09FAC}"/>
    <cellStyle name="SAPBEXexcCritical5 2 18" xfId="36679" xr:uid="{6D21DEF6-FD03-4BD1-82CD-5CFBC49B87ED}"/>
    <cellStyle name="SAPBEXexcCritical5 2 19" xfId="36949" xr:uid="{ECD29B42-F024-4967-AB8D-6A87253C1029}"/>
    <cellStyle name="SAPBEXexcCritical5 2 2" xfId="16005" xr:uid="{C94FF544-E047-480B-B09D-9E85798CE01D}"/>
    <cellStyle name="SAPBEXexcCritical5 2 3" xfId="16408" xr:uid="{3ADB5BDC-CC4C-4106-8949-ECA0E6DBE3B9}"/>
    <cellStyle name="SAPBEXexcCritical5 2 4" xfId="16794" xr:uid="{8B831347-AEAE-421B-B0F6-AD6F302DA5E3}"/>
    <cellStyle name="SAPBEXexcCritical5 2 5" xfId="17168" xr:uid="{D79E51F8-9109-4B50-9873-A11FF9562BB7}"/>
    <cellStyle name="SAPBEXexcCritical5 2 6" xfId="17543" xr:uid="{7F325E4E-9F58-41D5-ADF7-F980EDCDD53E}"/>
    <cellStyle name="SAPBEXexcCritical5 2 7" xfId="17910" xr:uid="{54A22475-B49E-4AC8-A105-872FBB113245}"/>
    <cellStyle name="SAPBEXexcCritical5 2 8" xfId="18257" xr:uid="{A495DD7D-35F3-4414-A26B-6707D817F002}"/>
    <cellStyle name="SAPBEXexcCritical5 2 9" xfId="18600" xr:uid="{95E504D7-DDF0-4258-BA13-E683EA20CB9D}"/>
    <cellStyle name="SAPBEXexcCritical5 20" xfId="36773" xr:uid="{B1F57F21-7C4B-48E5-A3AE-056F235744AA}"/>
    <cellStyle name="SAPBEXexcCritical5 3" xfId="15787" xr:uid="{C0097527-9DBD-4FBA-8B9D-6D14B22E656A}"/>
    <cellStyle name="SAPBEXexcCritical5 4" xfId="16182" xr:uid="{980CF01C-38BF-474D-9EEC-18ECA40823CB}"/>
    <cellStyle name="SAPBEXexcCritical5 5" xfId="16577" xr:uid="{C5C94C48-F64B-44B7-AB2B-D17CACF756DE}"/>
    <cellStyle name="SAPBEXexcCritical5 6" xfId="16958" xr:uid="{93DD05D4-691C-4E8A-A520-F5DCB4679F87}"/>
    <cellStyle name="SAPBEXexcCritical5 7" xfId="17331" xr:uid="{081174C8-DF0E-4DA5-BECD-FC516449A74F}"/>
    <cellStyle name="SAPBEXexcCritical5 8" xfId="17701" xr:uid="{C3B6B6A8-3178-4C56-BEE2-119FC8170498}"/>
    <cellStyle name="SAPBEXexcCritical5 9" xfId="18059" xr:uid="{4FC8767E-1D28-4E08-95D6-4F1F568D1099}"/>
    <cellStyle name="SAPBEXexcCritical6" xfId="11657" xr:uid="{C496962A-C8E0-4DCD-963E-96A1803D5640}"/>
    <cellStyle name="SAPBEXexcCritical6 10" xfId="18409" xr:uid="{02F66BA1-A315-4ADA-A304-71952FC00F49}"/>
    <cellStyle name="SAPBEXexcCritical6 11" xfId="18749" xr:uid="{E58092FC-40A7-4193-92BB-B25F940133A7}"/>
    <cellStyle name="SAPBEXexcCritical6 12" xfId="19091" xr:uid="{BF024386-3281-4C50-91B9-E7E98B2E7D97}"/>
    <cellStyle name="SAPBEXexcCritical6 13" xfId="19424" xr:uid="{7FE846E7-980F-47B3-8070-289DEB1CB7CC}"/>
    <cellStyle name="SAPBEXexcCritical6 14" xfId="19751" xr:uid="{1F077FEE-4B42-4CA1-BA5C-4C48025B94EB}"/>
    <cellStyle name="SAPBEXexcCritical6 15" xfId="20022" xr:uid="{81916A2E-3CD6-4100-A98B-3867E1F05633}"/>
    <cellStyle name="SAPBEXexcCritical6 16" xfId="27765" xr:uid="{F4DBCFC4-0435-445C-94B4-509AE2611DB5}"/>
    <cellStyle name="SAPBEXexcCritical6 17" xfId="28099" xr:uid="{F6C6675F-CAE8-44DF-BC30-2FC7EA808D8E}"/>
    <cellStyle name="SAPBEXexcCritical6 18" xfId="35958" xr:uid="{B138F834-AF3D-4D71-BDCD-BC1B492A392F}"/>
    <cellStyle name="SAPBEXexcCritical6 19" xfId="36507" xr:uid="{BF99AE7A-72CD-4F34-A6D7-BC5B44E113E2}"/>
    <cellStyle name="SAPBEXexcCritical6 2" xfId="12022" xr:uid="{6B7668D4-5F90-4230-BDB8-EE3C9D81AC8B}"/>
    <cellStyle name="SAPBEXexcCritical6 2 10" xfId="18945" xr:uid="{13BBC72B-FEDE-481F-A9C9-15FB153579A6}"/>
    <cellStyle name="SAPBEXexcCritical6 2 11" xfId="19280" xr:uid="{39D30871-98E1-4EE5-9605-2025B38A0876}"/>
    <cellStyle name="SAPBEXexcCritical6 2 12" xfId="19607" xr:uid="{E9101DFA-CC46-401D-BAB8-88C359CEAD4F}"/>
    <cellStyle name="SAPBEXexcCritical6 2 13" xfId="19934" xr:uid="{D338A2BD-01F0-4BCD-9BF2-94E2042565CB}"/>
    <cellStyle name="SAPBEXexcCritical6 2 14" xfId="20196" xr:uid="{C9948984-00B5-473C-84AF-FD7763E38BF8}"/>
    <cellStyle name="SAPBEXexcCritical6 2 15" xfId="27955" xr:uid="{10067C40-5B46-44F7-BCDF-6B988F7F83BB}"/>
    <cellStyle name="SAPBEXexcCritical6 2 16" xfId="28275" xr:uid="{40A2F379-D487-446E-9978-F2E66B2D8C52}"/>
    <cellStyle name="SAPBEXexcCritical6 2 17" xfId="36149" xr:uid="{25A2D8C2-FBA8-415C-96A1-0EA782C0CBD6}"/>
    <cellStyle name="SAPBEXexcCritical6 2 18" xfId="36680" xr:uid="{7A5B9949-C1B9-49D4-B847-2AFCE31197A7}"/>
    <cellStyle name="SAPBEXexcCritical6 2 19" xfId="36950" xr:uid="{21B660F4-2B7E-459E-846C-8D7C1B25C275}"/>
    <cellStyle name="SAPBEXexcCritical6 2 2" xfId="16006" xr:uid="{CE6902D2-9731-4490-B0A0-66E1E4954E2C}"/>
    <cellStyle name="SAPBEXexcCritical6 2 3" xfId="16409" xr:uid="{1E195371-7F4E-4280-A612-C30B6ABF0779}"/>
    <cellStyle name="SAPBEXexcCritical6 2 4" xfId="16795" xr:uid="{082130D6-8803-467B-AEF7-36274D506505}"/>
    <cellStyle name="SAPBEXexcCritical6 2 5" xfId="17169" xr:uid="{7E23869F-F125-4AAA-97B8-166EC8B0F054}"/>
    <cellStyle name="SAPBEXexcCritical6 2 6" xfId="17544" xr:uid="{2F1F81DD-4811-4D7E-9DC1-80DC92D3150C}"/>
    <cellStyle name="SAPBEXexcCritical6 2 7" xfId="17911" xr:uid="{B70C1CCD-2EE1-4EA8-B310-6188158104A0}"/>
    <cellStyle name="SAPBEXexcCritical6 2 8" xfId="18258" xr:uid="{4ED256DD-EA2D-4FF2-B156-55ECA271FC8C}"/>
    <cellStyle name="SAPBEXexcCritical6 2 9" xfId="18601" xr:uid="{90AECC9B-09BA-4E91-9F92-E67F73924B9C}"/>
    <cellStyle name="SAPBEXexcCritical6 20" xfId="36774" xr:uid="{85A255B8-B419-4C09-87BF-7D3DE33B40D9}"/>
    <cellStyle name="SAPBEXexcCritical6 3" xfId="15788" xr:uid="{217EBD02-C268-4C20-87F7-4EB46038B029}"/>
    <cellStyle name="SAPBEXexcCritical6 4" xfId="16183" xr:uid="{3CD47860-B046-4D79-93D0-87A19F0ED776}"/>
    <cellStyle name="SAPBEXexcCritical6 5" xfId="16578" xr:uid="{64CD4340-62EE-4CF8-AAF2-0B8FA0695218}"/>
    <cellStyle name="SAPBEXexcCritical6 6" xfId="16959" xr:uid="{C3B073F3-E71B-4743-BC7F-A3812705CCA9}"/>
    <cellStyle name="SAPBEXexcCritical6 7" xfId="17332" xr:uid="{F6E2C91A-4084-475A-A093-48F90E1130C3}"/>
    <cellStyle name="SAPBEXexcCritical6 8" xfId="17702" xr:uid="{1A9C01C4-F9C5-4014-A960-1AAA959E4AF5}"/>
    <cellStyle name="SAPBEXexcCritical6 9" xfId="18060" xr:uid="{25206034-51B2-4966-A462-AA125230E740}"/>
    <cellStyle name="SAPBEXexcGood1" xfId="11658" xr:uid="{36CFAA97-44E0-41F7-9028-03F61523728A}"/>
    <cellStyle name="SAPBEXexcGood1 10" xfId="18410" xr:uid="{D01BEB73-07AF-4D8D-BC76-7A87D71FA7D1}"/>
    <cellStyle name="SAPBEXexcGood1 11" xfId="18750" xr:uid="{DA662DEF-9846-435C-8E49-7E8ADB8EC797}"/>
    <cellStyle name="SAPBEXexcGood1 12" xfId="19092" xr:uid="{9531F9CF-504C-4182-AED7-12C85ACCEBB9}"/>
    <cellStyle name="SAPBEXexcGood1 13" xfId="19425" xr:uid="{749616F6-4442-4CFE-B778-5D95DD0FD186}"/>
    <cellStyle name="SAPBEXexcGood1 14" xfId="19752" xr:uid="{FD75FD22-C551-4FC5-BD78-6DC7E0C89855}"/>
    <cellStyle name="SAPBEXexcGood1 15" xfId="20023" xr:uid="{0EE1CC67-0D99-49A8-BB52-8839ED07CB51}"/>
    <cellStyle name="SAPBEXexcGood1 16" xfId="27766" xr:uid="{74889A29-4930-47E1-A3FC-F90E59981293}"/>
    <cellStyle name="SAPBEXexcGood1 17" xfId="28100" xr:uid="{065D6056-9B3C-4C35-BAFC-A5FE500A6B47}"/>
    <cellStyle name="SAPBEXexcGood1 18" xfId="35959" xr:uid="{C4E1391A-3574-450E-899E-A738453F387E}"/>
    <cellStyle name="SAPBEXexcGood1 19" xfId="36508" xr:uid="{ABB0DA29-2D5D-466D-8D95-3CD280EA3732}"/>
    <cellStyle name="SAPBEXexcGood1 2" xfId="12023" xr:uid="{358FBB3C-5B59-4B00-B27D-289852AFB806}"/>
    <cellStyle name="SAPBEXexcGood1 2 10" xfId="18946" xr:uid="{48D52B09-83D9-42B2-8056-393341A15FFF}"/>
    <cellStyle name="SAPBEXexcGood1 2 11" xfId="19281" xr:uid="{25A5E98D-0D8F-45E4-86CE-5ECA3AE37A6A}"/>
    <cellStyle name="SAPBEXexcGood1 2 12" xfId="19608" xr:uid="{C9B33306-9312-4AF3-A051-B12C31B71E36}"/>
    <cellStyle name="SAPBEXexcGood1 2 13" xfId="19935" xr:uid="{218DBCBE-A356-46FA-9AD9-8913A1ABC480}"/>
    <cellStyle name="SAPBEXexcGood1 2 14" xfId="20197" xr:uid="{FC028182-A354-4685-8103-DD361F5B42BC}"/>
    <cellStyle name="SAPBEXexcGood1 2 15" xfId="27956" xr:uid="{2E74C3F5-64C5-48AC-9EEA-4B94C2A03616}"/>
    <cellStyle name="SAPBEXexcGood1 2 16" xfId="28276" xr:uid="{7F944C67-F556-418F-97FD-CE6D4A507DC8}"/>
    <cellStyle name="SAPBEXexcGood1 2 17" xfId="36150" xr:uid="{D7ACE02E-76C7-4EAD-AB21-7BDDFBB33C9B}"/>
    <cellStyle name="SAPBEXexcGood1 2 18" xfId="36681" xr:uid="{8C0553E9-3369-4AAF-85B4-1E9F618AB1E3}"/>
    <cellStyle name="SAPBEXexcGood1 2 19" xfId="36951" xr:uid="{841E71D0-6E58-4D28-AE3E-3B5E276872DE}"/>
    <cellStyle name="SAPBEXexcGood1 2 2" xfId="16007" xr:uid="{58F2DA54-ACCE-4252-A23C-B25420FEB7C2}"/>
    <cellStyle name="SAPBEXexcGood1 2 3" xfId="16410" xr:uid="{FD2BB858-9C30-456A-8CB4-16592B3B4FD0}"/>
    <cellStyle name="SAPBEXexcGood1 2 4" xfId="16796" xr:uid="{EDAC3BB6-F665-4E5A-B57E-BB85B48F09EC}"/>
    <cellStyle name="SAPBEXexcGood1 2 5" xfId="17170" xr:uid="{6F71D348-AEE2-4658-A127-A4D3A00E5258}"/>
    <cellStyle name="SAPBEXexcGood1 2 6" xfId="17545" xr:uid="{BDEE8E31-17CC-4042-B8B7-D1EF47118B5A}"/>
    <cellStyle name="SAPBEXexcGood1 2 7" xfId="17912" xr:uid="{B2337C05-DA5E-4B11-9CEC-BA7E26CCAE72}"/>
    <cellStyle name="SAPBEXexcGood1 2 8" xfId="18259" xr:uid="{35B9535A-0CB8-46F6-906A-671923AC6AFD}"/>
    <cellStyle name="SAPBEXexcGood1 2 9" xfId="18602" xr:uid="{1C1A4483-B94E-4640-BD03-DDABDD2B0352}"/>
    <cellStyle name="SAPBEXexcGood1 20" xfId="36775" xr:uid="{CCD0511D-B78B-478C-A0D6-A54966855457}"/>
    <cellStyle name="SAPBEXexcGood1 3" xfId="15789" xr:uid="{4E7EB5C2-2BEF-4AC7-BABF-305AE4DA5372}"/>
    <cellStyle name="SAPBEXexcGood1 4" xfId="16184" xr:uid="{3C838E2A-51DE-4B59-89A4-15E0762AC6D3}"/>
    <cellStyle name="SAPBEXexcGood1 5" xfId="16579" xr:uid="{BC824330-ADEE-418D-B5DD-FCF1AA921034}"/>
    <cellStyle name="SAPBEXexcGood1 6" xfId="16960" xr:uid="{1CDC6A6C-D20D-4113-83BC-B02993EBA657}"/>
    <cellStyle name="SAPBEXexcGood1 7" xfId="17333" xr:uid="{6CC7A5C5-69F2-4998-933E-CF91D625B600}"/>
    <cellStyle name="SAPBEXexcGood1 8" xfId="17703" xr:uid="{F5D90AE2-2CEC-4E87-96FE-ADEC6DE7F3A8}"/>
    <cellStyle name="SAPBEXexcGood1 9" xfId="18061" xr:uid="{F0CAE1AC-955E-40CF-A178-D9CC148E285D}"/>
    <cellStyle name="SAPBEXexcGood2" xfId="11659" xr:uid="{7E30CA0A-0D3E-4BB9-9919-DB44AFBC384A}"/>
    <cellStyle name="SAPBEXexcGood2 10" xfId="18411" xr:uid="{021DA72E-7942-4FA5-8BD9-8926AC64E28F}"/>
    <cellStyle name="SAPBEXexcGood2 11" xfId="18751" xr:uid="{D18FB0E2-F255-4BB2-857C-4841C4E227BE}"/>
    <cellStyle name="SAPBEXexcGood2 12" xfId="19093" xr:uid="{5EC2A6A5-E535-4E74-844A-56C4C8AF5170}"/>
    <cellStyle name="SAPBEXexcGood2 13" xfId="19426" xr:uid="{F1CDEF8D-B43C-4212-A988-05B3FD7B176A}"/>
    <cellStyle name="SAPBEXexcGood2 14" xfId="19753" xr:uid="{ACA2F93D-8F1B-4448-ADAE-9E138358162B}"/>
    <cellStyle name="SAPBEXexcGood2 15" xfId="20024" xr:uid="{287DC649-F787-42CF-ABCE-6F6EEBB40451}"/>
    <cellStyle name="SAPBEXexcGood2 16" xfId="27767" xr:uid="{AA97850D-4F90-4D28-9572-1EAA87603CC6}"/>
    <cellStyle name="SAPBEXexcGood2 17" xfId="28101" xr:uid="{92B64486-8577-4DD8-9477-F15CD3FF205F}"/>
    <cellStyle name="SAPBEXexcGood2 18" xfId="35960" xr:uid="{CE7905FA-FDF9-40B6-94EC-291531EE0CED}"/>
    <cellStyle name="SAPBEXexcGood2 19" xfId="36509" xr:uid="{A0FBCE01-EDA3-4F99-AFDD-A370861F684A}"/>
    <cellStyle name="SAPBEXexcGood2 2" xfId="12024" xr:uid="{E88F617A-487A-48E1-86DB-C8AB40EF7195}"/>
    <cellStyle name="SAPBEXexcGood2 2 10" xfId="18947" xr:uid="{09C739B3-D5CB-4EF5-BD0A-52AFEE4CC489}"/>
    <cellStyle name="SAPBEXexcGood2 2 11" xfId="19282" xr:uid="{01892839-D7E1-4AC3-A6E2-77071E5F9F2A}"/>
    <cellStyle name="SAPBEXexcGood2 2 12" xfId="19609" xr:uid="{81DA37D9-FC6B-4ACC-B40B-67892853DF05}"/>
    <cellStyle name="SAPBEXexcGood2 2 13" xfId="19936" xr:uid="{8C0AFEEF-0D20-476C-B1F6-D2738752B004}"/>
    <cellStyle name="SAPBEXexcGood2 2 14" xfId="20198" xr:uid="{39CBA96B-E0EE-41B2-8169-DF90A641AEAA}"/>
    <cellStyle name="SAPBEXexcGood2 2 15" xfId="27957" xr:uid="{53A1EF83-BC18-4310-A9FF-CF9190AD94BB}"/>
    <cellStyle name="SAPBEXexcGood2 2 16" xfId="28277" xr:uid="{9FAF5E99-5484-4501-A169-12055E525174}"/>
    <cellStyle name="SAPBEXexcGood2 2 17" xfId="36151" xr:uid="{2A7F8B56-7A98-4471-83C2-E64782E5C340}"/>
    <cellStyle name="SAPBEXexcGood2 2 18" xfId="36682" xr:uid="{67B8F4DE-B729-45F2-9494-F40D2606AA18}"/>
    <cellStyle name="SAPBEXexcGood2 2 19" xfId="36952" xr:uid="{F1D1C21D-2433-48A4-BAFC-D814421181E0}"/>
    <cellStyle name="SAPBEXexcGood2 2 2" xfId="16008" xr:uid="{DC75C64D-2A2C-4D31-9E17-FF3121EFDE1F}"/>
    <cellStyle name="SAPBEXexcGood2 2 3" xfId="16411" xr:uid="{09A71E11-72C9-4B0C-9B45-7C3C8B3B6F41}"/>
    <cellStyle name="SAPBEXexcGood2 2 4" xfId="16797" xr:uid="{7D18A0B1-FB30-43D4-85B9-696201CF4B9A}"/>
    <cellStyle name="SAPBEXexcGood2 2 5" xfId="17171" xr:uid="{3818609D-6610-4D46-965E-7489C67D3A9C}"/>
    <cellStyle name="SAPBEXexcGood2 2 6" xfId="17546" xr:uid="{74632B46-512E-4780-8BC6-CCCC1D6E9E11}"/>
    <cellStyle name="SAPBEXexcGood2 2 7" xfId="17913" xr:uid="{641066C3-5407-4FCD-9CB9-65F8D0D4AC67}"/>
    <cellStyle name="SAPBEXexcGood2 2 8" xfId="18260" xr:uid="{B4B41873-E1E1-4EA8-94F6-4C9D6121CBDE}"/>
    <cellStyle name="SAPBEXexcGood2 2 9" xfId="18603" xr:uid="{5C0947B8-E94A-4BB7-BF24-5CDE112FF22F}"/>
    <cellStyle name="SAPBEXexcGood2 20" xfId="36776" xr:uid="{FD53237A-3DCA-48C8-B9CC-8DF4815057C5}"/>
    <cellStyle name="SAPBEXexcGood2 3" xfId="15790" xr:uid="{E209E95C-E922-40D1-BEC4-A29B51C2EE2F}"/>
    <cellStyle name="SAPBEXexcGood2 4" xfId="16185" xr:uid="{0F78ECAD-6840-4938-AD94-476FB1E50114}"/>
    <cellStyle name="SAPBEXexcGood2 5" xfId="16580" xr:uid="{5E1EC77B-716D-4C20-BACB-BC2B2C3FE9C3}"/>
    <cellStyle name="SAPBEXexcGood2 6" xfId="16961" xr:uid="{44BE8887-EBFB-4FA2-8CBB-9F03D1EB713D}"/>
    <cellStyle name="SAPBEXexcGood2 7" xfId="17334" xr:uid="{030C72AD-0297-4B63-BF75-BD44A5D03656}"/>
    <cellStyle name="SAPBEXexcGood2 8" xfId="17704" xr:uid="{8037593B-D6C3-4850-98E4-A0B8CBAA0356}"/>
    <cellStyle name="SAPBEXexcGood2 9" xfId="18062" xr:uid="{8005BB81-3E15-46E2-BA62-D5E8B3945B9D}"/>
    <cellStyle name="SAPBEXexcGood3" xfId="11660" xr:uid="{267938A2-A1FB-4C58-9B4A-79C09A085FB6}"/>
    <cellStyle name="SAPBEXexcGood3 10" xfId="18412" xr:uid="{C58BA359-0A34-4506-88F2-525AB55486E5}"/>
    <cellStyle name="SAPBEXexcGood3 11" xfId="18752" xr:uid="{5FAABEDA-1273-4B0D-AFA5-DD12A87A7C05}"/>
    <cellStyle name="SAPBEXexcGood3 12" xfId="19094" xr:uid="{948A51FC-4FA5-4A1D-BDF6-4F1532430158}"/>
    <cellStyle name="SAPBEXexcGood3 13" xfId="19427" xr:uid="{39CDF72F-C50F-4926-A191-6C1E425165E5}"/>
    <cellStyle name="SAPBEXexcGood3 14" xfId="19754" xr:uid="{114152E4-AAFE-4A49-9EC9-A121FC940473}"/>
    <cellStyle name="SAPBEXexcGood3 15" xfId="20025" xr:uid="{AE0C8456-CB50-432D-8DB7-C28838BB22A1}"/>
    <cellStyle name="SAPBEXexcGood3 16" xfId="27768" xr:uid="{4EC8793E-D5C3-4C3F-96ED-54929ACF3BEE}"/>
    <cellStyle name="SAPBEXexcGood3 17" xfId="28102" xr:uid="{E8D9F0D9-7FA4-4F08-992E-64A63A52B169}"/>
    <cellStyle name="SAPBEXexcGood3 18" xfId="35961" xr:uid="{1E872B21-9755-4759-A85A-D07C39343B58}"/>
    <cellStyle name="SAPBEXexcGood3 19" xfId="36510" xr:uid="{2B7215F0-89E7-4D47-978F-9C3D6F446DB3}"/>
    <cellStyle name="SAPBEXexcGood3 2" xfId="12025" xr:uid="{1E2F35EB-8233-4033-954B-C643A8AD6E12}"/>
    <cellStyle name="SAPBEXexcGood3 2 10" xfId="18948" xr:uid="{A06BD173-BE61-4EBF-98E2-0EDEC397E139}"/>
    <cellStyle name="SAPBEXexcGood3 2 11" xfId="19283" xr:uid="{0A8695D8-6C31-48FA-AD9A-CA39A6863A7D}"/>
    <cellStyle name="SAPBEXexcGood3 2 12" xfId="19610" xr:uid="{6DAAE07E-0057-4081-B20A-1CBFA5879FAD}"/>
    <cellStyle name="SAPBEXexcGood3 2 13" xfId="19937" xr:uid="{AC9F1C7F-A987-416F-9DA8-D9EB85A545A4}"/>
    <cellStyle name="SAPBEXexcGood3 2 14" xfId="20199" xr:uid="{FA0F61E7-C7DF-43F3-B82D-20D683D6C7CD}"/>
    <cellStyle name="SAPBEXexcGood3 2 15" xfId="27958" xr:uid="{BA815949-20B1-4DD5-9CFA-F663F68A257C}"/>
    <cellStyle name="SAPBEXexcGood3 2 16" xfId="28278" xr:uid="{35C2AC52-59B5-4DB8-9E60-59C054FDDBD7}"/>
    <cellStyle name="SAPBEXexcGood3 2 17" xfId="36152" xr:uid="{04AD5C30-F859-4337-899D-4BAEA713615F}"/>
    <cellStyle name="SAPBEXexcGood3 2 18" xfId="36683" xr:uid="{0B77A989-04F7-4699-A199-8F8E75C1EDB4}"/>
    <cellStyle name="SAPBEXexcGood3 2 19" xfId="36953" xr:uid="{AC74D289-2086-464E-B11D-CA733B8EB704}"/>
    <cellStyle name="SAPBEXexcGood3 2 2" xfId="16009" xr:uid="{9921720B-00DF-4A77-AD8A-092AE072EE54}"/>
    <cellStyle name="SAPBEXexcGood3 2 3" xfId="16412" xr:uid="{C51F09A7-D9C3-4DA9-A0FD-873BC3A6C016}"/>
    <cellStyle name="SAPBEXexcGood3 2 4" xfId="16798" xr:uid="{AC048DD3-3BB1-4162-AD01-59D166B62550}"/>
    <cellStyle name="SAPBEXexcGood3 2 5" xfId="17172" xr:uid="{5B2C1F17-F6BF-4407-BEEB-8BC298B0CB98}"/>
    <cellStyle name="SAPBEXexcGood3 2 6" xfId="17547" xr:uid="{982F0FC2-D4B7-43C1-BABD-D81A53CCB41E}"/>
    <cellStyle name="SAPBEXexcGood3 2 7" xfId="17914" xr:uid="{4A6CEC23-194B-4969-A63A-10EF8FB954CC}"/>
    <cellStyle name="SAPBEXexcGood3 2 8" xfId="18261" xr:uid="{3E15ADC9-F3A4-4900-A489-0E06454C6C92}"/>
    <cellStyle name="SAPBEXexcGood3 2 9" xfId="18604" xr:uid="{CE631648-7915-4CB6-9E27-4721DD5A0BC9}"/>
    <cellStyle name="SAPBEXexcGood3 20" xfId="36777" xr:uid="{0A134188-D532-45FA-A750-3CC38861ED0F}"/>
    <cellStyle name="SAPBEXexcGood3 3" xfId="15791" xr:uid="{76955325-5BC3-4215-8E48-C10DE17341EE}"/>
    <cellStyle name="SAPBEXexcGood3 4" xfId="16186" xr:uid="{C1208FC2-47CA-4A51-B3F3-83DBF8E13C3D}"/>
    <cellStyle name="SAPBEXexcGood3 5" xfId="16581" xr:uid="{003D826D-C244-4C1A-8247-47AF5CC1C152}"/>
    <cellStyle name="SAPBEXexcGood3 6" xfId="16962" xr:uid="{BE6CA971-1160-4E99-A4FB-236026B026A7}"/>
    <cellStyle name="SAPBEXexcGood3 7" xfId="17335" xr:uid="{D2D9700A-B599-40A8-8F40-FF35C5AFBED3}"/>
    <cellStyle name="SAPBEXexcGood3 8" xfId="17705" xr:uid="{22E4E933-D2CB-412D-A985-325873B08471}"/>
    <cellStyle name="SAPBEXexcGood3 9" xfId="18063" xr:uid="{79686B6C-C31F-41C2-BB0D-A7926E3396E5}"/>
    <cellStyle name="SAPBEXfilterDrill" xfId="11661" xr:uid="{0A241DBC-2C18-48D1-AD91-F2A8BD96162A}"/>
    <cellStyle name="SAPBEXfilterItem" xfId="11662" xr:uid="{6F7C8EA8-0CF2-463B-89CB-43561C17C0F9}"/>
    <cellStyle name="SAPBEXfilterText" xfId="11663" xr:uid="{ADF1F161-9AC0-47EB-99E1-29C85C584597}"/>
    <cellStyle name="SAPBEXformats" xfId="11664" xr:uid="{778DCC86-9BFA-4697-BB35-1F6CBCEA8AEE}"/>
    <cellStyle name="SAPBEXformats 10" xfId="18414" xr:uid="{C5E5998C-794D-463E-81C2-EDA2538EAF82}"/>
    <cellStyle name="SAPBEXformats 11" xfId="18753" xr:uid="{18B720FB-834F-4ABA-BCA4-2BEB518F88CD}"/>
    <cellStyle name="SAPBEXformats 12" xfId="19095" xr:uid="{4E6AF033-F0D6-473D-B2CB-741A4554BB67}"/>
    <cellStyle name="SAPBEXformats 13" xfId="19428" xr:uid="{4FAB1DC8-F97A-4D3D-8F37-8212577039CD}"/>
    <cellStyle name="SAPBEXformats 14" xfId="19755" xr:uid="{6F50675E-40CE-447B-BF5D-6904C4852C95}"/>
    <cellStyle name="SAPBEXformats 15" xfId="20026" xr:uid="{1DF984F9-DBC6-43B5-B905-55D141D54E39}"/>
    <cellStyle name="SAPBEXformats 16" xfId="27769" xr:uid="{D895A5C8-35C4-48C2-A049-6530F99480F7}"/>
    <cellStyle name="SAPBEXformats 17" xfId="28103" xr:uid="{55988D16-5598-447C-BD33-922F6C09AF8A}"/>
    <cellStyle name="SAPBEXformats 18" xfId="35962" xr:uid="{5ACCF779-F5B0-4A49-8095-1F7689FD3C83}"/>
    <cellStyle name="SAPBEXformats 19" xfId="36511" xr:uid="{442F9E11-16B4-4DCE-AF8F-905A7F69F954}"/>
    <cellStyle name="SAPBEXformats 2" xfId="12026" xr:uid="{C1A383C3-7A6E-41FE-8B03-01747E92D4E6}"/>
    <cellStyle name="SAPBEXformats 2 10" xfId="18949" xr:uid="{381B9FBA-E67A-4CA5-A54B-7A7E4C94C10D}"/>
    <cellStyle name="SAPBEXformats 2 11" xfId="19284" xr:uid="{36DB9B1C-F475-45AC-9B5B-F88A4BA89B6F}"/>
    <cellStyle name="SAPBEXformats 2 12" xfId="19611" xr:uid="{6D19C92F-352E-4866-BFD8-670541AF0ABC}"/>
    <cellStyle name="SAPBEXformats 2 13" xfId="19938" xr:uid="{99D58770-BF2A-42B8-A142-4B7BB555210D}"/>
    <cellStyle name="SAPBEXformats 2 14" xfId="20200" xr:uid="{9AA97717-AEEC-4EF4-9D90-6642E12F0822}"/>
    <cellStyle name="SAPBEXformats 2 15" xfId="27959" xr:uid="{B83B4A32-7042-4F90-8AED-E7D41AC42B1B}"/>
    <cellStyle name="SAPBEXformats 2 16" xfId="28279" xr:uid="{E0899C84-56A0-4D29-A708-36C135ED4509}"/>
    <cellStyle name="SAPBEXformats 2 17" xfId="36153" xr:uid="{FE2F0CFD-B5D0-4648-8913-331F6C6A7A5B}"/>
    <cellStyle name="SAPBEXformats 2 18" xfId="36684" xr:uid="{0C346A19-FDD1-46A3-83FC-F1B23F0E30BD}"/>
    <cellStyle name="SAPBEXformats 2 19" xfId="36954" xr:uid="{DCE9BFC4-B435-4438-AC29-B372AD3D9093}"/>
    <cellStyle name="SAPBEXformats 2 2" xfId="16010" xr:uid="{65209B2D-F318-4942-AB17-9D76F1B5EF7A}"/>
    <cellStyle name="SAPBEXformats 2 3" xfId="16413" xr:uid="{03669662-90C5-482F-AEEB-55B3C2F5EAE2}"/>
    <cellStyle name="SAPBEXformats 2 4" xfId="16799" xr:uid="{A7A81A60-E4E0-472E-8A50-2029E692EC2F}"/>
    <cellStyle name="SAPBEXformats 2 5" xfId="17173" xr:uid="{00540D8F-1E0C-48B9-B86E-8BBCA6CA6C20}"/>
    <cellStyle name="SAPBEXformats 2 6" xfId="17548" xr:uid="{064D955F-389C-423D-80F1-18080FB01A0E}"/>
    <cellStyle name="SAPBEXformats 2 7" xfId="17915" xr:uid="{36EF4181-989A-4CE6-AC50-CC5309B00E99}"/>
    <cellStyle name="SAPBEXformats 2 8" xfId="18262" xr:uid="{E27CBF1F-7E8A-4ECC-96D9-DAE21325A3C3}"/>
    <cellStyle name="SAPBEXformats 2 9" xfId="18605" xr:uid="{C2E469B5-269E-494E-9419-282BB2B5ACC2}"/>
    <cellStyle name="SAPBEXformats 20" xfId="36778" xr:uid="{C90C2FCD-8EC2-4BB6-ADE0-D1F8C38D2EF4}"/>
    <cellStyle name="SAPBEXformats 3" xfId="15794" xr:uid="{2567981F-8391-4191-BD0A-404EFED2A5F3}"/>
    <cellStyle name="SAPBEXformats 4" xfId="16188" xr:uid="{B4BA04A6-7BDB-4BC5-9E93-CB401D894465}"/>
    <cellStyle name="SAPBEXformats 5" xfId="16583" xr:uid="{AC15203A-7975-45F7-9326-4BBC2E7ADB68}"/>
    <cellStyle name="SAPBEXformats 6" xfId="16963" xr:uid="{449AE6DD-A3D1-4FB0-970A-ABB9B2790257}"/>
    <cellStyle name="SAPBEXformats 7" xfId="17336" xr:uid="{0637F3D7-56C8-465B-ACD7-49B8E9DF13AD}"/>
    <cellStyle name="SAPBEXformats 8" xfId="17708" xr:uid="{BE00461C-3B37-40BA-95BE-F852185C398F}"/>
    <cellStyle name="SAPBEXformats 9" xfId="18064" xr:uid="{8EE56547-1ECA-4884-B0FC-344C9B64715A}"/>
    <cellStyle name="SAPBEXheaderItem" xfId="11665" xr:uid="{0CF74B6B-D98D-4FDA-A890-D0BD7327DA9C}"/>
    <cellStyle name="SAPBEXheaderItem 2" xfId="11666" xr:uid="{640FE231-26E8-4002-A3CE-DC9169EEEAC2}"/>
    <cellStyle name="SAPBEXheaderItem 3" xfId="11667" xr:uid="{92886FCC-264B-4E66-88E1-948D48BC8B0B}"/>
    <cellStyle name="SAPBEXheaderText" xfId="11668" xr:uid="{A8A6C846-766F-4C06-A8BC-1061CBA067DE}"/>
    <cellStyle name="SAPBEXheaderText 2" xfId="11669" xr:uid="{1EAAAA4E-04E5-45B1-970B-AC5CB4CD2AC9}"/>
    <cellStyle name="SAPBEXheaderText 3" xfId="11670" xr:uid="{06AD3C2F-883F-47F5-A1C8-55BE2F86E770}"/>
    <cellStyle name="SAPBEXHLevel0" xfId="11671" xr:uid="{B29A1EF7-5BFB-4E26-97CE-EC26CA7281A0}"/>
    <cellStyle name="SAPBEXHLevel0 10" xfId="17712" xr:uid="{F497FF4F-2C3A-4718-9A2B-EEAE66E517D0}"/>
    <cellStyle name="SAPBEXHLevel0 11" xfId="18066" xr:uid="{01B2C87A-C8B7-412C-B0FF-F1B75E991CE7}"/>
    <cellStyle name="SAPBEXHLevel0 12" xfId="18415" xr:uid="{84D17F0B-C36C-4804-923E-3D0BCECBB497}"/>
    <cellStyle name="SAPBEXHLevel0 13" xfId="18754" xr:uid="{1B0EC83F-3938-4888-A1F4-67B0B1915697}"/>
    <cellStyle name="SAPBEXHLevel0 14" xfId="19096" xr:uid="{C826D64B-1AC8-45FC-827F-7450261D1EAE}"/>
    <cellStyle name="SAPBEXHLevel0 15" xfId="19429" xr:uid="{6BE1276F-5EC8-44D6-980D-06C5F111B75F}"/>
    <cellStyle name="SAPBEXHLevel0 16" xfId="19756" xr:uid="{FB78659B-2341-42FE-B849-F178210BA338}"/>
    <cellStyle name="SAPBEXHLevel0 17" xfId="20027" xr:uid="{A0BB270C-FBC8-413B-A0D6-CC06FC8CEBE3}"/>
    <cellStyle name="SAPBEXHLevel0 18" xfId="27770" xr:uid="{9DADA234-19E1-4CAF-9770-436D5E7BBAAE}"/>
    <cellStyle name="SAPBEXHLevel0 19" xfId="28104" xr:uid="{C0D70671-3FA0-4616-AD15-702DB3A395B1}"/>
    <cellStyle name="SAPBEXHLevel0 2" xfId="11672" xr:uid="{07214A67-B5CF-4177-BD5F-1FE3FE962846}"/>
    <cellStyle name="SAPBEXHLevel0 2 10" xfId="18416" xr:uid="{2ED2AD29-11C0-44E5-8E6B-830DB15258AE}"/>
    <cellStyle name="SAPBEXHLevel0 2 11" xfId="18755" xr:uid="{AEF61395-6C3D-4191-B8CD-9562237EF9B3}"/>
    <cellStyle name="SAPBEXHLevel0 2 12" xfId="19097" xr:uid="{55AA9ABB-FB4F-4B9C-86E2-EC704325D4C1}"/>
    <cellStyle name="SAPBEXHLevel0 2 13" xfId="19430" xr:uid="{DF56C22B-D881-48E1-959B-8134625E3781}"/>
    <cellStyle name="SAPBEXHLevel0 2 14" xfId="19757" xr:uid="{E948D582-2F5A-4083-8C60-5AB0843CF7ED}"/>
    <cellStyle name="SAPBEXHLevel0 2 15" xfId="20028" xr:uid="{A9AFC447-71AE-4A43-A983-D4CF1E3C0198}"/>
    <cellStyle name="SAPBEXHLevel0 2 16" xfId="27771" xr:uid="{E2221AC3-5893-42B3-AD16-33F20CAFF8A9}"/>
    <cellStyle name="SAPBEXHLevel0 2 17" xfId="28105" xr:uid="{2CEB504B-BB28-4D77-95AF-E5B75B9A38B4}"/>
    <cellStyle name="SAPBEXHLevel0 2 18" xfId="35964" xr:uid="{E5795F82-1C3B-47DB-A8F7-77BE23E144DE}"/>
    <cellStyle name="SAPBEXHLevel0 2 19" xfId="36513" xr:uid="{19EC5D29-CAE9-4760-B1B9-D255A7A4C1A9}"/>
    <cellStyle name="SAPBEXHLevel0 2 2" xfId="12028" xr:uid="{4A8EA331-F565-409D-B69D-BDC60633C3BB}"/>
    <cellStyle name="SAPBEXHLevel0 2 2 10" xfId="18951" xr:uid="{731C74E8-C38E-4D53-8BF1-1B880F373DBE}"/>
    <cellStyle name="SAPBEXHLevel0 2 2 11" xfId="19286" xr:uid="{BD6064EF-D780-408C-B1D6-C4D4F42396FD}"/>
    <cellStyle name="SAPBEXHLevel0 2 2 12" xfId="19613" xr:uid="{5AD3E925-5C52-4C43-AA92-24AE6F04090A}"/>
    <cellStyle name="SAPBEXHLevel0 2 2 13" xfId="19940" xr:uid="{EDAB6DAC-3305-45FB-B141-7F06DAF66B0B}"/>
    <cellStyle name="SAPBEXHLevel0 2 2 14" xfId="20202" xr:uid="{33EDD35E-B499-4F2D-875A-1AC3B4A62B51}"/>
    <cellStyle name="SAPBEXHLevel0 2 2 15" xfId="27961" xr:uid="{26CC3A29-CDD0-4629-903F-5E0C90A729CE}"/>
    <cellStyle name="SAPBEXHLevel0 2 2 16" xfId="28281" xr:uid="{877D2F25-7BED-4BB6-99CC-ABDDD7FA38EE}"/>
    <cellStyle name="SAPBEXHLevel0 2 2 17" xfId="36155" xr:uid="{1A084260-7A92-4DD9-B502-A7C687798CBE}"/>
    <cellStyle name="SAPBEXHLevel0 2 2 18" xfId="36686" xr:uid="{E02768F2-B0C0-4AAE-8D9E-434B364681C3}"/>
    <cellStyle name="SAPBEXHLevel0 2 2 19" xfId="36956" xr:uid="{A31DFCA0-DB25-4E3B-A3E8-596BD66D02F0}"/>
    <cellStyle name="SAPBEXHLevel0 2 2 2" xfId="16012" xr:uid="{5AE91325-AFDE-4590-BE9E-BBE3C7FD7437}"/>
    <cellStyle name="SAPBEXHLevel0 2 2 3" xfId="16415" xr:uid="{E087C22F-28ED-4B25-A7F6-DBDC67FE24E6}"/>
    <cellStyle name="SAPBEXHLevel0 2 2 4" xfId="16801" xr:uid="{94F1AE95-88B1-4AAD-B731-76982E05ED98}"/>
    <cellStyle name="SAPBEXHLevel0 2 2 5" xfId="17175" xr:uid="{BCD4F2E9-0AB5-4C93-BF14-D69ED2F8206D}"/>
    <cellStyle name="SAPBEXHLevel0 2 2 6" xfId="17550" xr:uid="{14352718-AB90-4374-BAE0-04F0650D4BC9}"/>
    <cellStyle name="SAPBEXHLevel0 2 2 7" xfId="17917" xr:uid="{8A8473D9-40D6-45C1-8208-06BC999B8594}"/>
    <cellStyle name="SAPBEXHLevel0 2 2 8" xfId="18264" xr:uid="{17AE7388-C7DC-438E-AE16-70E7AAD3F264}"/>
    <cellStyle name="SAPBEXHLevel0 2 2 9" xfId="18607" xr:uid="{56590843-A023-44DB-A4B5-7F05C08D7E90}"/>
    <cellStyle name="SAPBEXHLevel0 2 20" xfId="36780" xr:uid="{1AE6A9C9-6AF3-41BD-B4BD-925B7117D5D8}"/>
    <cellStyle name="SAPBEXHLevel0 2 3" xfId="15797" xr:uid="{0CD4443D-714F-48D0-B78F-3E83FA3E2973}"/>
    <cellStyle name="SAPBEXHLevel0 2 4" xfId="16190" xr:uid="{CF2E8148-F4F8-4973-A8B9-F62F5FE718DA}"/>
    <cellStyle name="SAPBEXHLevel0 2 5" xfId="16586" xr:uid="{F77C7DD0-FDFD-45D1-BC12-3EF89A9AD7F1}"/>
    <cellStyle name="SAPBEXHLevel0 2 6" xfId="16966" xr:uid="{144A92B0-008B-4FBC-BB2F-8D2E096AA567}"/>
    <cellStyle name="SAPBEXHLevel0 2 7" xfId="17339" xr:uid="{119EE6F7-DFF2-4C40-ACB9-161F5E3925A4}"/>
    <cellStyle name="SAPBEXHLevel0 2 8" xfId="17713" xr:uid="{B784494E-43C5-4E97-B9F4-B3319B67F5FF}"/>
    <cellStyle name="SAPBEXHLevel0 2 9" xfId="18067" xr:uid="{54A00B08-F482-4E7B-B27B-4E2FE0583520}"/>
    <cellStyle name="SAPBEXHLevel0 20" xfId="35963" xr:uid="{A4CC50ED-C884-4076-977A-FAE493EAC9C9}"/>
    <cellStyle name="SAPBEXHLevel0 21" xfId="36512" xr:uid="{E97B0785-F707-493F-A628-4ADCD28CBBC6}"/>
    <cellStyle name="SAPBEXHLevel0 22" xfId="36779" xr:uid="{59E4CC65-00CE-4BF4-9BA6-4C1941CC0BD8}"/>
    <cellStyle name="SAPBEXHLevel0 3" xfId="11673" xr:uid="{28808480-6235-4A32-83BE-53D66C5DBB4F}"/>
    <cellStyle name="SAPBEXHLevel0 3 10" xfId="18417" xr:uid="{A9B9FCE4-961E-4664-B09F-25F3BA427106}"/>
    <cellStyle name="SAPBEXHLevel0 3 11" xfId="18756" xr:uid="{9586E397-9E5E-4925-AD1B-2C56E1E08DAC}"/>
    <cellStyle name="SAPBEXHLevel0 3 12" xfId="19098" xr:uid="{8D94B8B4-38B4-4A70-BB20-3F41BE3D4B87}"/>
    <cellStyle name="SAPBEXHLevel0 3 13" xfId="19431" xr:uid="{469A966E-88E6-42C0-85D1-C98250760C8F}"/>
    <cellStyle name="SAPBEXHLevel0 3 14" xfId="19758" xr:uid="{E7682728-E36F-4BB2-AFD7-0374B0FB11D1}"/>
    <cellStyle name="SAPBEXHLevel0 3 15" xfId="20029" xr:uid="{E9C99C86-4A8E-4C2C-9CB2-AFE798AE130A}"/>
    <cellStyle name="SAPBEXHLevel0 3 16" xfId="27772" xr:uid="{63B9DFF3-A90F-4C94-A479-D3278B52FD7B}"/>
    <cellStyle name="SAPBEXHLevel0 3 17" xfId="28106" xr:uid="{F4F3D9B3-330B-40CC-8A27-C3575951F1E9}"/>
    <cellStyle name="SAPBEXHLevel0 3 18" xfId="35965" xr:uid="{1F0F0061-9DA8-4833-94C2-7970D40CC00E}"/>
    <cellStyle name="SAPBEXHLevel0 3 19" xfId="36514" xr:uid="{E4C4D6CD-5E60-4BFB-A743-3B6616BF2E8D}"/>
    <cellStyle name="SAPBEXHLevel0 3 2" xfId="12029" xr:uid="{D277F260-33C1-4F7C-BE23-ED20B9E96834}"/>
    <cellStyle name="SAPBEXHLevel0 3 2 10" xfId="18952" xr:uid="{762F691F-7440-49F8-8A1D-B7B5D2048935}"/>
    <cellStyle name="SAPBEXHLevel0 3 2 11" xfId="19287" xr:uid="{7A4DEEA0-F2CC-4B05-A992-CDF0CEACD580}"/>
    <cellStyle name="SAPBEXHLevel0 3 2 12" xfId="19614" xr:uid="{510461FB-6F74-4978-B3AE-1131DB1E7926}"/>
    <cellStyle name="SAPBEXHLevel0 3 2 13" xfId="19941" xr:uid="{0C7971CE-5E8C-4EFB-9402-6A6FC39C6BE0}"/>
    <cellStyle name="SAPBEXHLevel0 3 2 14" xfId="20203" xr:uid="{7268873B-C923-4B06-B50B-CD9ADE6E9413}"/>
    <cellStyle name="SAPBEXHLevel0 3 2 15" xfId="27962" xr:uid="{B82B66AB-F988-431A-82F2-4FACE49A24B9}"/>
    <cellStyle name="SAPBEXHLevel0 3 2 16" xfId="28282" xr:uid="{FC37B9F9-EFC8-494B-B4C9-66960CDFD537}"/>
    <cellStyle name="SAPBEXHLevel0 3 2 17" xfId="36156" xr:uid="{0EB9845A-4902-489D-A68D-0BCE383C771E}"/>
    <cellStyle name="SAPBEXHLevel0 3 2 18" xfId="36687" xr:uid="{1A688AF3-ECB1-4853-9144-3B6C14F7311E}"/>
    <cellStyle name="SAPBEXHLevel0 3 2 19" xfId="36957" xr:uid="{374D7828-6AC2-40DC-9ED1-3A401F485128}"/>
    <cellStyle name="SAPBEXHLevel0 3 2 2" xfId="16013" xr:uid="{63E89BED-C57F-42AC-9BA7-145CE231A232}"/>
    <cellStyle name="SAPBEXHLevel0 3 2 3" xfId="16416" xr:uid="{CB8ECE7A-F5D7-4922-A211-7E550955B22C}"/>
    <cellStyle name="SAPBEXHLevel0 3 2 4" xfId="16802" xr:uid="{CF833040-52AB-494F-BF28-8026D09307BB}"/>
    <cellStyle name="SAPBEXHLevel0 3 2 5" xfId="17176" xr:uid="{7B621B9A-D45C-4FEB-8575-F71EE5593C43}"/>
    <cellStyle name="SAPBEXHLevel0 3 2 6" xfId="17551" xr:uid="{C411DE5E-3A92-4068-8B0E-B71432C66148}"/>
    <cellStyle name="SAPBEXHLevel0 3 2 7" xfId="17918" xr:uid="{FEC567A8-AD67-48EE-B7CC-B867F78C4C8C}"/>
    <cellStyle name="SAPBEXHLevel0 3 2 8" xfId="18265" xr:uid="{E9997A67-9A63-4639-B29D-E2AFAEBD780D}"/>
    <cellStyle name="SAPBEXHLevel0 3 2 9" xfId="18608" xr:uid="{4BE013EE-D3FF-4B96-921C-BA401D8F3342}"/>
    <cellStyle name="SAPBEXHLevel0 3 20" xfId="36781" xr:uid="{A87B2462-8242-4DDC-A048-4D55EC540570}"/>
    <cellStyle name="SAPBEXHLevel0 3 3" xfId="15798" xr:uid="{A8B45E7D-4EA6-41D9-B53B-717693E380E5}"/>
    <cellStyle name="SAPBEXHLevel0 3 4" xfId="16191" xr:uid="{66844676-5F29-40C0-B590-08CDDCB60071}"/>
    <cellStyle name="SAPBEXHLevel0 3 5" xfId="16587" xr:uid="{0FA1110B-2E6F-4338-8BBD-D95D40CB60C6}"/>
    <cellStyle name="SAPBEXHLevel0 3 6" xfId="16967" xr:uid="{671CFA4C-AC95-4F7E-8F16-E01C55077791}"/>
    <cellStyle name="SAPBEXHLevel0 3 7" xfId="17340" xr:uid="{665F7DBD-01AA-402D-8D2C-46B5520332E1}"/>
    <cellStyle name="SAPBEXHLevel0 3 8" xfId="17714" xr:uid="{438DFEED-B7C1-4291-902C-B3B801A9DA87}"/>
    <cellStyle name="SAPBEXHLevel0 3 9" xfId="18068" xr:uid="{C4338424-4BFF-44CE-BFC3-B02240A893F5}"/>
    <cellStyle name="SAPBEXHLevel0 4" xfId="12027" xr:uid="{322AAAA6-836D-4353-B3BF-B8ADD459B576}"/>
    <cellStyle name="SAPBEXHLevel0 4 10" xfId="18950" xr:uid="{64D93AF9-D6A6-438E-8BFF-2FC9F62A87EC}"/>
    <cellStyle name="SAPBEXHLevel0 4 11" xfId="19285" xr:uid="{AECA941C-FD19-410E-9D37-5FEC3B5C8040}"/>
    <cellStyle name="SAPBEXHLevel0 4 12" xfId="19612" xr:uid="{81B09018-61F2-4DB0-B137-EE9C562A663F}"/>
    <cellStyle name="SAPBEXHLevel0 4 13" xfId="19939" xr:uid="{908A6909-28C6-4966-B81D-05288B9E1721}"/>
    <cellStyle name="SAPBEXHLevel0 4 14" xfId="20201" xr:uid="{BEE961BD-A7EC-4C25-B615-14DEC3D2736A}"/>
    <cellStyle name="SAPBEXHLevel0 4 15" xfId="27960" xr:uid="{973E7E08-4394-4A43-825C-D5C6F5C5967C}"/>
    <cellStyle name="SAPBEXHLevel0 4 16" xfId="28280" xr:uid="{6FEBCD8C-BA2A-46A2-927C-90376B55B9B0}"/>
    <cellStyle name="SAPBEXHLevel0 4 17" xfId="36154" xr:uid="{C1EB5C77-86E7-4ECC-BF7A-2DC44DEF76FE}"/>
    <cellStyle name="SAPBEXHLevel0 4 18" xfId="36685" xr:uid="{54D06499-C5EE-4C30-B32D-5715F562FDF5}"/>
    <cellStyle name="SAPBEXHLevel0 4 19" xfId="36955" xr:uid="{699B2E81-0F11-47ED-AC3C-7B609046D603}"/>
    <cellStyle name="SAPBEXHLevel0 4 2" xfId="16011" xr:uid="{76CEDA10-C452-4074-8B75-87F7554D02CA}"/>
    <cellStyle name="SAPBEXHLevel0 4 3" xfId="16414" xr:uid="{97792B8D-C913-4181-B4DF-6361292549FD}"/>
    <cellStyle name="SAPBEXHLevel0 4 4" xfId="16800" xr:uid="{21B33359-ADDC-435E-ADBD-878754AB2F57}"/>
    <cellStyle name="SAPBEXHLevel0 4 5" xfId="17174" xr:uid="{362F1B25-D660-4436-B746-7FA0322E7B86}"/>
    <cellStyle name="SAPBEXHLevel0 4 6" xfId="17549" xr:uid="{B92F5334-8AEC-41BD-8881-B255D5FD1AD7}"/>
    <cellStyle name="SAPBEXHLevel0 4 7" xfId="17916" xr:uid="{C64DA56B-0321-4FD0-BB60-3F1956F5FF80}"/>
    <cellStyle name="SAPBEXHLevel0 4 8" xfId="18263" xr:uid="{8FE1B7B4-428D-4B4D-BF7E-8CB807C26E8D}"/>
    <cellStyle name="SAPBEXHLevel0 4 9" xfId="18606" xr:uid="{F4E20767-5709-44E8-A062-86A7DF440EAC}"/>
    <cellStyle name="SAPBEXHLevel0 5" xfId="15796" xr:uid="{9BF44241-AB38-4535-9951-5C0BCC67F6D3}"/>
    <cellStyle name="SAPBEXHLevel0 6" xfId="16189" xr:uid="{B3CE108E-1A58-48D8-9359-3D11809BB649}"/>
    <cellStyle name="SAPBEXHLevel0 7" xfId="16585" xr:uid="{76A0AF08-5B25-48AA-8705-3BB823C2D13C}"/>
    <cellStyle name="SAPBEXHLevel0 8" xfId="16965" xr:uid="{290C896A-A584-4D5C-84C8-20EECA66C331}"/>
    <cellStyle name="SAPBEXHLevel0 9" xfId="17338" xr:uid="{74CC6C6B-18EC-4D9C-AF0D-3947964A35C7}"/>
    <cellStyle name="SAPBEXHLevel0X" xfId="11674" xr:uid="{17D6A1FF-2D76-40A1-89C3-B28B5B4D780B}"/>
    <cellStyle name="SAPBEXHLevel0X 10" xfId="17715" xr:uid="{66CF2B03-CC27-4DC7-AED4-F50EE6AB4EED}"/>
    <cellStyle name="SAPBEXHLevel0X 11" xfId="18069" xr:uid="{B90066B5-0643-460F-8986-CC972769BB71}"/>
    <cellStyle name="SAPBEXHLevel0X 12" xfId="18418" xr:uid="{8E5C6094-5F34-48A7-8A8A-841F9713F422}"/>
    <cellStyle name="SAPBEXHLevel0X 13" xfId="18757" xr:uid="{3CE134B8-5885-4322-8AFD-C4DC85556095}"/>
    <cellStyle name="SAPBEXHLevel0X 14" xfId="19099" xr:uid="{F3C10C07-F891-452F-B181-F11F4E22C65C}"/>
    <cellStyle name="SAPBEXHLevel0X 15" xfId="19432" xr:uid="{7F0FE792-76AF-4E60-9423-336427E4F4A2}"/>
    <cellStyle name="SAPBEXHLevel0X 16" xfId="19759" xr:uid="{B4E87965-51DD-43B6-B90D-FD3518C449B9}"/>
    <cellStyle name="SAPBEXHLevel0X 17" xfId="20030" xr:uid="{1340AAD7-0101-4382-BFC1-9D231452E0AC}"/>
    <cellStyle name="SAPBEXHLevel0X 18" xfId="27773" xr:uid="{8B8FFFB2-B417-4331-8096-78C96077D7BB}"/>
    <cellStyle name="SAPBEXHLevel0X 19" xfId="28107" xr:uid="{4131C421-241E-4E20-BC3D-00B62EB0A4D7}"/>
    <cellStyle name="SAPBEXHLevel0X 2" xfId="11675" xr:uid="{F7282F86-BFD0-4971-A3D3-60E2D0E1C2C9}"/>
    <cellStyle name="SAPBEXHLevel0X 2 10" xfId="18419" xr:uid="{81CF6E7C-1696-4AEB-B49D-BA86C9FF348C}"/>
    <cellStyle name="SAPBEXHLevel0X 2 11" xfId="18758" xr:uid="{BCA05638-E776-4EAF-95F9-8730B2971E14}"/>
    <cellStyle name="SAPBEXHLevel0X 2 12" xfId="19100" xr:uid="{6A5DA4FF-E526-4AC1-BC5F-2A49A0644FB3}"/>
    <cellStyle name="SAPBEXHLevel0X 2 13" xfId="19433" xr:uid="{4285D1C7-4ACC-4C5D-BE0C-DA1A85FE98ED}"/>
    <cellStyle name="SAPBEXHLevel0X 2 14" xfId="19760" xr:uid="{391DB834-F410-4503-8669-4451B128500C}"/>
    <cellStyle name="SAPBEXHLevel0X 2 15" xfId="20031" xr:uid="{3268A269-096D-46BD-968E-14929B72A87C}"/>
    <cellStyle name="SAPBEXHLevel0X 2 16" xfId="27774" xr:uid="{84B1734E-DB3E-4213-B457-5EE7E3B220D7}"/>
    <cellStyle name="SAPBEXHLevel0X 2 17" xfId="28108" xr:uid="{CB778A42-CA2A-42E2-8E17-B1FBB649E201}"/>
    <cellStyle name="SAPBEXHLevel0X 2 18" xfId="35967" xr:uid="{7F951B88-6299-4058-AB0F-B63227551EB1}"/>
    <cellStyle name="SAPBEXHLevel0X 2 19" xfId="36516" xr:uid="{0BB15612-EFAA-43EC-8B66-D4D5C6744542}"/>
    <cellStyle name="SAPBEXHLevel0X 2 2" xfId="12031" xr:uid="{6D79F368-7302-4DAC-9C73-8A902DC2E5FF}"/>
    <cellStyle name="SAPBEXHLevel0X 2 2 10" xfId="18954" xr:uid="{7B7F5BA0-759E-4BBB-BC9F-C962990AED4C}"/>
    <cellStyle name="SAPBEXHLevel0X 2 2 11" xfId="19289" xr:uid="{BF98E68B-60B3-48C9-A5A4-BAA8F0CADF3C}"/>
    <cellStyle name="SAPBEXHLevel0X 2 2 12" xfId="19616" xr:uid="{790D5791-F022-4CAD-895C-CFF4B728AE34}"/>
    <cellStyle name="SAPBEXHLevel0X 2 2 13" xfId="19943" xr:uid="{04CA0902-2D3C-4A8C-8E4B-AE318F86C972}"/>
    <cellStyle name="SAPBEXHLevel0X 2 2 14" xfId="20205" xr:uid="{BF42ACD9-ECFA-453C-806E-58F64C7333F1}"/>
    <cellStyle name="SAPBEXHLevel0X 2 2 15" xfId="27964" xr:uid="{70433200-F354-47F5-AE7F-A18693AD0E8F}"/>
    <cellStyle name="SAPBEXHLevel0X 2 2 16" xfId="28284" xr:uid="{81E96D99-C4BD-4156-B57A-EB9AA52DE118}"/>
    <cellStyle name="SAPBEXHLevel0X 2 2 17" xfId="36158" xr:uid="{94908299-CBE9-4F71-83B6-FF5AC806B909}"/>
    <cellStyle name="SAPBEXHLevel0X 2 2 18" xfId="36689" xr:uid="{BAC8507C-C066-452A-B179-F61084B7C54B}"/>
    <cellStyle name="SAPBEXHLevel0X 2 2 19" xfId="36959" xr:uid="{EE2A1C18-E4B2-46CE-A361-B3CF85FD7CC0}"/>
    <cellStyle name="SAPBEXHLevel0X 2 2 2" xfId="16015" xr:uid="{3DD58CFD-362B-477E-803E-CAB22CFC12AE}"/>
    <cellStyle name="SAPBEXHLevel0X 2 2 3" xfId="16418" xr:uid="{4F25EC02-33CB-411A-852F-69892084B890}"/>
    <cellStyle name="SAPBEXHLevel0X 2 2 4" xfId="16804" xr:uid="{1B2F4115-6C18-4104-9E3F-48C7823E4318}"/>
    <cellStyle name="SAPBEXHLevel0X 2 2 5" xfId="17178" xr:uid="{48BB152A-ECC6-4550-8B0A-777332CD1D45}"/>
    <cellStyle name="SAPBEXHLevel0X 2 2 6" xfId="17553" xr:uid="{F70783A8-99D2-4E82-98AA-FC30304EC330}"/>
    <cellStyle name="SAPBEXHLevel0X 2 2 7" xfId="17920" xr:uid="{268D53BB-540E-4C35-8649-2222E0D88106}"/>
    <cellStyle name="SAPBEXHLevel0X 2 2 8" xfId="18267" xr:uid="{74A39E0B-B407-47BA-BD2C-49E98E9B04C3}"/>
    <cellStyle name="SAPBEXHLevel0X 2 2 9" xfId="18610" xr:uid="{FEBFF3DF-0593-4851-B33D-D4135009D36A}"/>
    <cellStyle name="SAPBEXHLevel0X 2 20" xfId="36783" xr:uid="{0BD2041D-9008-457A-B408-466329745270}"/>
    <cellStyle name="SAPBEXHLevel0X 2 3" xfId="15800" xr:uid="{5B060C26-C0F9-45FF-B05E-1010FD89CF8B}"/>
    <cellStyle name="SAPBEXHLevel0X 2 4" xfId="16193" xr:uid="{B0054191-2BDB-44F8-B7D6-79440B85B510}"/>
    <cellStyle name="SAPBEXHLevel0X 2 5" xfId="16589" xr:uid="{CD445BF4-E0A8-491C-96DD-A9DE5A9666AC}"/>
    <cellStyle name="SAPBEXHLevel0X 2 6" xfId="16969" xr:uid="{AAE677C0-F69F-4229-8F22-1786756AEE11}"/>
    <cellStyle name="SAPBEXHLevel0X 2 7" xfId="17342" xr:uid="{226C0885-7F28-49CC-A7CE-E709A8DBA90D}"/>
    <cellStyle name="SAPBEXHLevel0X 2 8" xfId="17716" xr:uid="{3A4C6A18-A3CF-48A8-B052-8E964DB5B961}"/>
    <cellStyle name="SAPBEXHLevel0X 2 9" xfId="18070" xr:uid="{153CE866-5EC7-4F80-9BB4-887E3F983209}"/>
    <cellStyle name="SAPBEXHLevel0X 20" xfId="35966" xr:uid="{D480BA72-C35F-4519-A40C-79D3BC09EC3E}"/>
    <cellStyle name="SAPBEXHLevel0X 21" xfId="36515" xr:uid="{96555689-23C8-4E4A-91C5-98977C02DA78}"/>
    <cellStyle name="SAPBEXHLevel0X 22" xfId="36782" xr:uid="{93374678-1851-4B5F-B419-58A373F945B8}"/>
    <cellStyle name="SAPBEXHLevel0X 3" xfId="11676" xr:uid="{847E27E9-4144-43EF-B596-B6C4B6C3C7DE}"/>
    <cellStyle name="SAPBEXHLevel0X 3 10" xfId="18420" xr:uid="{56C68DDD-BAE6-42F7-B7BF-AEA0A088C522}"/>
    <cellStyle name="SAPBEXHLevel0X 3 11" xfId="18759" xr:uid="{4817F973-F8FF-4973-AC2C-0F73A94BACD3}"/>
    <cellStyle name="SAPBEXHLevel0X 3 12" xfId="19101" xr:uid="{750A4B3C-2701-4517-B5F7-D1F252D84B26}"/>
    <cellStyle name="SAPBEXHLevel0X 3 13" xfId="19434" xr:uid="{EB8FCC1D-6EFE-4462-AB69-BE1887887FC8}"/>
    <cellStyle name="SAPBEXHLevel0X 3 14" xfId="19761" xr:uid="{25D92379-E728-4EE2-A4A5-B9DF7FAF9D38}"/>
    <cellStyle name="SAPBEXHLevel0X 3 15" xfId="20032" xr:uid="{1BCFD641-FF8F-4BFB-B2D1-91ED354872ED}"/>
    <cellStyle name="SAPBEXHLevel0X 3 16" xfId="27775" xr:uid="{A0F94DA2-6C03-4556-B741-486BDFC627B0}"/>
    <cellStyle name="SAPBEXHLevel0X 3 17" xfId="28109" xr:uid="{6568102B-BF71-4EB3-B755-4D65BEFD0909}"/>
    <cellStyle name="SAPBEXHLevel0X 3 18" xfId="35968" xr:uid="{858451A5-BE78-46A6-88BA-445BFD9E7A43}"/>
    <cellStyle name="SAPBEXHLevel0X 3 19" xfId="36517" xr:uid="{592DF028-AC1F-4DF4-A62B-C31C11457A64}"/>
    <cellStyle name="SAPBEXHLevel0X 3 2" xfId="12032" xr:uid="{2D03EE89-2430-4A12-80EB-2686344AF7B7}"/>
    <cellStyle name="SAPBEXHLevel0X 3 2 10" xfId="18955" xr:uid="{280A2B2E-A5FE-42C6-9A48-A9D1E3077913}"/>
    <cellStyle name="SAPBEXHLevel0X 3 2 11" xfId="19290" xr:uid="{FD532173-5C97-498E-A45F-27A4158E3C10}"/>
    <cellStyle name="SAPBEXHLevel0X 3 2 12" xfId="19617" xr:uid="{B6068495-0A3C-4DB6-977F-8E47DBB392C5}"/>
    <cellStyle name="SAPBEXHLevel0X 3 2 13" xfId="19944" xr:uid="{3457ADDF-0068-4436-B098-BCD6FEAA04B8}"/>
    <cellStyle name="SAPBEXHLevel0X 3 2 14" xfId="20206" xr:uid="{96A7892F-24DC-4872-B042-8A29F8DA3867}"/>
    <cellStyle name="SAPBEXHLevel0X 3 2 15" xfId="27965" xr:uid="{CF0B70D7-7137-4CDB-A9C4-DBDB97C0A91B}"/>
    <cellStyle name="SAPBEXHLevel0X 3 2 16" xfId="28285" xr:uid="{D01A1D82-AFFA-4F2C-A4F4-98ADDC4661DA}"/>
    <cellStyle name="SAPBEXHLevel0X 3 2 17" xfId="36159" xr:uid="{D70FD569-2456-4B4A-9E28-6A810D36A05B}"/>
    <cellStyle name="SAPBEXHLevel0X 3 2 18" xfId="36690" xr:uid="{BE73FD99-214A-4ABB-ACA8-B847B7C1B24C}"/>
    <cellStyle name="SAPBEXHLevel0X 3 2 19" xfId="36960" xr:uid="{8858C3B2-318D-4C3D-956E-E5231A2EFBF2}"/>
    <cellStyle name="SAPBEXHLevel0X 3 2 2" xfId="16016" xr:uid="{B8D45338-FE27-4BE0-8DC2-A44EDCF3F732}"/>
    <cellStyle name="SAPBEXHLevel0X 3 2 3" xfId="16419" xr:uid="{FA72F1C9-B932-41E8-BF34-AB9EF91C01EF}"/>
    <cellStyle name="SAPBEXHLevel0X 3 2 4" xfId="16805" xr:uid="{775F55DB-19E9-4CC4-B297-49C2BA5A110E}"/>
    <cellStyle name="SAPBEXHLevel0X 3 2 5" xfId="17179" xr:uid="{8811C763-993F-4C9E-800A-6DF740581E4C}"/>
    <cellStyle name="SAPBEXHLevel0X 3 2 6" xfId="17554" xr:uid="{81965339-C383-4A47-8E11-1A089E62E881}"/>
    <cellStyle name="SAPBEXHLevel0X 3 2 7" xfId="17921" xr:uid="{2397E760-D743-49F1-B2B4-0F160AD5BA32}"/>
    <cellStyle name="SAPBEXHLevel0X 3 2 8" xfId="18268" xr:uid="{9A7E5B09-F364-4909-ABF9-9921C459DFDA}"/>
    <cellStyle name="SAPBEXHLevel0X 3 2 9" xfId="18611" xr:uid="{A4D0FB3C-657E-49DF-BCD6-427593EBFC8A}"/>
    <cellStyle name="SAPBEXHLevel0X 3 20" xfId="36784" xr:uid="{8A517267-2ECD-4173-B8A3-6E4F4911B537}"/>
    <cellStyle name="SAPBEXHLevel0X 3 3" xfId="15801" xr:uid="{5038B00B-AF87-4486-A73F-0ABABCEC87D4}"/>
    <cellStyle name="SAPBEXHLevel0X 3 4" xfId="16194" xr:uid="{ED311E86-B839-46A4-A7EC-17E6D774815C}"/>
    <cellStyle name="SAPBEXHLevel0X 3 5" xfId="16590" xr:uid="{21AF12D6-4B45-44D2-AED7-5ABDE2E7B02B}"/>
    <cellStyle name="SAPBEXHLevel0X 3 6" xfId="16970" xr:uid="{7195B4B4-3310-4949-923D-B72E993F9787}"/>
    <cellStyle name="SAPBEXHLevel0X 3 7" xfId="17343" xr:uid="{EAE369B5-A723-4E6D-8251-9A2A38FD27CB}"/>
    <cellStyle name="SAPBEXHLevel0X 3 8" xfId="17717" xr:uid="{FCAEF8A2-0345-4134-83A6-BA9E36AF9E44}"/>
    <cellStyle name="SAPBEXHLevel0X 3 9" xfId="18071" xr:uid="{17A271B5-58DF-44D5-9ED5-25CF769C8E59}"/>
    <cellStyle name="SAPBEXHLevel0X 4" xfId="12030" xr:uid="{3582E2FC-5CD6-4E06-952C-A698D4FF284D}"/>
    <cellStyle name="SAPBEXHLevel0X 4 10" xfId="18953" xr:uid="{C60CCDE6-39FB-4B80-9EE3-337ED274382E}"/>
    <cellStyle name="SAPBEXHLevel0X 4 11" xfId="19288" xr:uid="{939029DE-6210-4054-862B-955C8A60EDEB}"/>
    <cellStyle name="SAPBEXHLevel0X 4 12" xfId="19615" xr:uid="{BDF8AD3E-4BD6-4803-BC7D-E9240111EBB3}"/>
    <cellStyle name="SAPBEXHLevel0X 4 13" xfId="19942" xr:uid="{2AF391D4-B3C4-424E-8B65-FE350379FF5F}"/>
    <cellStyle name="SAPBEXHLevel0X 4 14" xfId="20204" xr:uid="{3EECE073-6EEA-4148-953F-605903222327}"/>
    <cellStyle name="SAPBEXHLevel0X 4 15" xfId="27963" xr:uid="{AF7CF683-AA29-478C-BBA0-394C3B12EB78}"/>
    <cellStyle name="SAPBEXHLevel0X 4 16" xfId="28283" xr:uid="{5B8AE9E8-8AF5-4675-A688-837A7F3BAF8C}"/>
    <cellStyle name="SAPBEXHLevel0X 4 17" xfId="36157" xr:uid="{9A7B4523-A066-4B05-8A2B-BC5899207CE1}"/>
    <cellStyle name="SAPBEXHLevel0X 4 18" xfId="36688" xr:uid="{C092B04F-7C2C-4C1D-B2EC-646FF82EECAA}"/>
    <cellStyle name="SAPBEXHLevel0X 4 19" xfId="36958" xr:uid="{C761EC3A-FDC8-4AD0-9E85-211AF8D116A9}"/>
    <cellStyle name="SAPBEXHLevel0X 4 2" xfId="16014" xr:uid="{F1F6DFD5-B999-4185-8134-B9D6BF0B6D1E}"/>
    <cellStyle name="SAPBEXHLevel0X 4 3" xfId="16417" xr:uid="{E112A446-322D-46DC-AFFA-8C5F95A419B6}"/>
    <cellStyle name="SAPBEXHLevel0X 4 4" xfId="16803" xr:uid="{101E06D1-EC70-4515-B7A9-83857CC2303D}"/>
    <cellStyle name="SAPBEXHLevel0X 4 5" xfId="17177" xr:uid="{304B6E73-A1C4-4FCE-BB66-CB887D3A9AEE}"/>
    <cellStyle name="SAPBEXHLevel0X 4 6" xfId="17552" xr:uid="{CB1461C0-070D-4BF1-8713-97421D107280}"/>
    <cellStyle name="SAPBEXHLevel0X 4 7" xfId="17919" xr:uid="{0F99379B-9319-4D40-8A64-996719BAAFC4}"/>
    <cellStyle name="SAPBEXHLevel0X 4 8" xfId="18266" xr:uid="{58D25816-21D2-4C87-85F0-F5DFE2FAE592}"/>
    <cellStyle name="SAPBEXHLevel0X 4 9" xfId="18609" xr:uid="{D1126C24-DA4E-4CEF-96D8-B9C75CC649DD}"/>
    <cellStyle name="SAPBEXHLevel0X 5" xfId="15799" xr:uid="{62386550-80F9-417C-9B61-EC4B0E9A3B0D}"/>
    <cellStyle name="SAPBEXHLevel0X 6" xfId="16192" xr:uid="{D7DB9CCC-539E-4F51-8A3F-9F7C8AE80952}"/>
    <cellStyle name="SAPBEXHLevel0X 7" xfId="16588" xr:uid="{F0247D5F-F8AE-45DA-9569-3508A4150BA8}"/>
    <cellStyle name="SAPBEXHLevel0X 8" xfId="16968" xr:uid="{3D6CCD76-18A8-4887-BA83-89F70BD62AD7}"/>
    <cellStyle name="SAPBEXHLevel0X 9" xfId="17341" xr:uid="{208109EA-07E9-4B24-9782-B44F068D998F}"/>
    <cellStyle name="SAPBEXHLevel1" xfId="11677" xr:uid="{AD2F3108-C586-4C0F-B5D3-693FA5215715}"/>
    <cellStyle name="SAPBEXHLevel1 10" xfId="17718" xr:uid="{505D3AE7-E32C-46D6-A841-EE76F4CFD7E7}"/>
    <cellStyle name="SAPBEXHLevel1 11" xfId="18072" xr:uid="{86E3C0E4-386F-4374-95EA-A8434A0E4892}"/>
    <cellStyle name="SAPBEXHLevel1 12" xfId="18421" xr:uid="{38194BD1-52C8-4733-A2DF-ECBADA9C1708}"/>
    <cellStyle name="SAPBEXHLevel1 13" xfId="18760" xr:uid="{0904CD1A-D95D-4E7D-AD1A-981DBC0AB64F}"/>
    <cellStyle name="SAPBEXHLevel1 14" xfId="19102" xr:uid="{4F3F690E-E73D-4A28-875D-07A73EADA009}"/>
    <cellStyle name="SAPBEXHLevel1 15" xfId="19435" xr:uid="{19595705-FD1F-411E-B324-A84B8F8C33C8}"/>
    <cellStyle name="SAPBEXHLevel1 16" xfId="19762" xr:uid="{E4BE7C23-3B1A-4C2B-AC17-1BF8D22C2405}"/>
    <cellStyle name="SAPBEXHLevel1 17" xfId="20033" xr:uid="{A7B21E15-DFE6-4565-BFF1-0897FB71E809}"/>
    <cellStyle name="SAPBEXHLevel1 18" xfId="27776" xr:uid="{CB135387-1018-4CDC-925B-1A821DB6D5D2}"/>
    <cellStyle name="SAPBEXHLevel1 19" xfId="28110" xr:uid="{9964DB1B-3073-4326-A6FA-75EDC359DCDE}"/>
    <cellStyle name="SAPBEXHLevel1 2" xfId="11678" xr:uid="{4504C2C4-3E4B-4A0D-81BC-64A38B27321B}"/>
    <cellStyle name="SAPBEXHLevel1 2 10" xfId="18422" xr:uid="{0D245A8A-97B3-430B-9A4E-8839DB268163}"/>
    <cellStyle name="SAPBEXHLevel1 2 11" xfId="18761" xr:uid="{C24EFC03-9BCE-4AC5-B4AC-6FFEBE13E981}"/>
    <cellStyle name="SAPBEXHLevel1 2 12" xfId="19103" xr:uid="{31A0F1AD-A1DF-4C87-A63D-02DAEA273781}"/>
    <cellStyle name="SAPBEXHLevel1 2 13" xfId="19436" xr:uid="{278557A2-F2EB-4044-AE1C-861958EF230A}"/>
    <cellStyle name="SAPBEXHLevel1 2 14" xfId="19763" xr:uid="{246FAA70-4F11-461A-BAE5-59BF059FB788}"/>
    <cellStyle name="SAPBEXHLevel1 2 15" xfId="20034" xr:uid="{F45F4656-0436-4A20-A51F-4CE0D0057A43}"/>
    <cellStyle name="SAPBEXHLevel1 2 16" xfId="27777" xr:uid="{ADE5C59C-6E96-4F88-BB73-883D48D8FBD7}"/>
    <cellStyle name="SAPBEXHLevel1 2 17" xfId="28111" xr:uid="{80487676-C4CE-4C31-954D-830C7610E277}"/>
    <cellStyle name="SAPBEXHLevel1 2 18" xfId="35970" xr:uid="{B530F65B-6F46-477A-864F-FDC2165D6781}"/>
    <cellStyle name="SAPBEXHLevel1 2 19" xfId="36519" xr:uid="{BC9CAFEB-7B34-4DD6-B380-A34EF5CFE5BE}"/>
    <cellStyle name="SAPBEXHLevel1 2 2" xfId="12034" xr:uid="{DB80E6B0-BB97-453A-A2B4-3E400196776F}"/>
    <cellStyle name="SAPBEXHLevel1 2 2 10" xfId="18957" xr:uid="{4BB4D274-481E-4E8E-AD6A-0F88D64C6562}"/>
    <cellStyle name="SAPBEXHLevel1 2 2 11" xfId="19292" xr:uid="{F4D5CF8A-256C-4801-8193-27C3D615E4C8}"/>
    <cellStyle name="SAPBEXHLevel1 2 2 12" xfId="19619" xr:uid="{F32B53F3-E2B9-40CA-B442-0F02D132D9E3}"/>
    <cellStyle name="SAPBEXHLevel1 2 2 13" xfId="19946" xr:uid="{12794DE9-C4DF-42F3-B75B-94A5CE1B85D6}"/>
    <cellStyle name="SAPBEXHLevel1 2 2 14" xfId="20208" xr:uid="{8BFF3CA4-58D7-4994-8190-E18B4588A6EB}"/>
    <cellStyle name="SAPBEXHLevel1 2 2 15" xfId="27967" xr:uid="{90380B59-122C-43C6-AB19-F709EDE3C977}"/>
    <cellStyle name="SAPBEXHLevel1 2 2 16" xfId="28287" xr:uid="{2D5E5522-16B6-4A66-8D2D-BFBB8DF53DCE}"/>
    <cellStyle name="SAPBEXHLevel1 2 2 17" xfId="36161" xr:uid="{F4BE3774-8DEE-4024-A751-EEEC7921117A}"/>
    <cellStyle name="SAPBEXHLevel1 2 2 18" xfId="36692" xr:uid="{C1BB0183-96A2-4D0C-BC65-49F00100E006}"/>
    <cellStyle name="SAPBEXHLevel1 2 2 19" xfId="36962" xr:uid="{81306651-4237-4D9C-B8EA-63D17F0AD7D9}"/>
    <cellStyle name="SAPBEXHLevel1 2 2 2" xfId="16018" xr:uid="{8021887E-6D7A-44F8-BEB9-242EB0CC82B8}"/>
    <cellStyle name="SAPBEXHLevel1 2 2 3" xfId="16421" xr:uid="{261D4EEF-ACF2-4FBE-A51D-B18229D850CE}"/>
    <cellStyle name="SAPBEXHLevel1 2 2 4" xfId="16807" xr:uid="{B191ECDA-7D26-49BE-ACD9-1F41B4A1B00A}"/>
    <cellStyle name="SAPBEXHLevel1 2 2 5" xfId="17181" xr:uid="{D199CF7A-1915-4AF1-BBEC-B1211F1BA891}"/>
    <cellStyle name="SAPBEXHLevel1 2 2 6" xfId="17556" xr:uid="{C9240B99-693B-486C-B2E0-70D75E0A4B39}"/>
    <cellStyle name="SAPBEXHLevel1 2 2 7" xfId="17923" xr:uid="{FD3DC5FE-3728-4BD6-A563-F0C0F631507A}"/>
    <cellStyle name="SAPBEXHLevel1 2 2 8" xfId="18270" xr:uid="{B10BA67C-DEA9-460F-BEB9-1DA17FEBC233}"/>
    <cellStyle name="SAPBEXHLevel1 2 2 9" xfId="18613" xr:uid="{FFE8C659-8F78-449F-BBB9-BF0F35FF1DF1}"/>
    <cellStyle name="SAPBEXHLevel1 2 20" xfId="36786" xr:uid="{4E9CECB5-CFEB-4D72-BA6E-F78FD290956B}"/>
    <cellStyle name="SAPBEXHLevel1 2 3" xfId="15803" xr:uid="{856F2AEF-DB88-4DFC-8BE2-DFAE41D32942}"/>
    <cellStyle name="SAPBEXHLevel1 2 4" xfId="16196" xr:uid="{54BF21F9-BAE8-4568-817A-B728F979A158}"/>
    <cellStyle name="SAPBEXHLevel1 2 5" xfId="16592" xr:uid="{FABCA02B-2EE9-44FD-987B-8CCCD123F31E}"/>
    <cellStyle name="SAPBEXHLevel1 2 6" xfId="16972" xr:uid="{F8D475B2-1317-4248-B374-35E8AA163C15}"/>
    <cellStyle name="SAPBEXHLevel1 2 7" xfId="17345" xr:uid="{83694206-83EC-4AB3-A308-7F399334ADBF}"/>
    <cellStyle name="SAPBEXHLevel1 2 8" xfId="17719" xr:uid="{685D7C81-869A-429A-8EBD-7844F73708EA}"/>
    <cellStyle name="SAPBEXHLevel1 2 9" xfId="18073" xr:uid="{01997EB4-0AB6-4CDC-9309-00FC09825670}"/>
    <cellStyle name="SAPBEXHLevel1 20" xfId="35969" xr:uid="{FB809F20-4866-41F4-80C1-02DB6A64D4C4}"/>
    <cellStyle name="SAPBEXHLevel1 21" xfId="36518" xr:uid="{B9BC4855-722D-4E4A-828E-C9C4BE106256}"/>
    <cellStyle name="SAPBEXHLevel1 22" xfId="36785" xr:uid="{C08F3D19-562F-4E6E-AEA6-BB58EAD68ABC}"/>
    <cellStyle name="SAPBEXHLevel1 3" xfId="11679" xr:uid="{69C397D3-E07A-4F5F-8185-C4749B516A5E}"/>
    <cellStyle name="SAPBEXHLevel1 3 10" xfId="18423" xr:uid="{47917454-FC6B-45FD-AE40-7C27F53AD57D}"/>
    <cellStyle name="SAPBEXHLevel1 3 11" xfId="18762" xr:uid="{1E90D333-5404-463C-9F1B-2316485128B4}"/>
    <cellStyle name="SAPBEXHLevel1 3 12" xfId="19104" xr:uid="{557D4A12-E277-49A8-B6BE-BF29FBD51C83}"/>
    <cellStyle name="SAPBEXHLevel1 3 13" xfId="19437" xr:uid="{A8809E82-14B1-4910-B6D9-E2F88A4FB825}"/>
    <cellStyle name="SAPBEXHLevel1 3 14" xfId="19764" xr:uid="{F833359A-D377-48CB-9E9C-2CBF3B9E13DA}"/>
    <cellStyle name="SAPBEXHLevel1 3 15" xfId="20035" xr:uid="{54CF50EC-9B12-445B-9471-820A16D74014}"/>
    <cellStyle name="SAPBEXHLevel1 3 16" xfId="27778" xr:uid="{DDD178E8-1CD9-4C52-BF4A-3776FAB85FF8}"/>
    <cellStyle name="SAPBEXHLevel1 3 17" xfId="28112" xr:uid="{62893EFC-92A7-4BC5-A10D-DDD3DD5CAE7E}"/>
    <cellStyle name="SAPBEXHLevel1 3 18" xfId="35971" xr:uid="{0D3AF34E-DBFA-4FDC-9007-63BDFC49D844}"/>
    <cellStyle name="SAPBEXHLevel1 3 19" xfId="36520" xr:uid="{A60B4A8E-F8AD-484A-9DA8-D2EED85DCD4E}"/>
    <cellStyle name="SAPBEXHLevel1 3 2" xfId="12035" xr:uid="{0672B215-F40D-4FD0-845D-3926EDC19F3D}"/>
    <cellStyle name="SAPBEXHLevel1 3 2 10" xfId="18958" xr:uid="{FBF767D4-402D-42AC-B06D-6DEB0B33ED3A}"/>
    <cellStyle name="SAPBEXHLevel1 3 2 11" xfId="19293" xr:uid="{D05A2C61-0FA9-4464-94C4-73E7F663AC9D}"/>
    <cellStyle name="SAPBEXHLevel1 3 2 12" xfId="19620" xr:uid="{B0C13759-16B7-4482-8CA6-B3D50489F933}"/>
    <cellStyle name="SAPBEXHLevel1 3 2 13" xfId="19947" xr:uid="{A617F40B-7687-4EF8-85D6-A57E153597D8}"/>
    <cellStyle name="SAPBEXHLevel1 3 2 14" xfId="20209" xr:uid="{50C258DD-ABC4-45C1-B98E-E2FA06548CC2}"/>
    <cellStyle name="SAPBEXHLevel1 3 2 15" xfId="27968" xr:uid="{B0072EF6-98F5-4A5D-AE01-30522B4AC323}"/>
    <cellStyle name="SAPBEXHLevel1 3 2 16" xfId="28288" xr:uid="{E02EF85E-EB9B-4045-A2C1-2C7A283A6EF5}"/>
    <cellStyle name="SAPBEXHLevel1 3 2 17" xfId="36162" xr:uid="{997A3D3A-162A-4E40-84A5-6D0E0C5E27B5}"/>
    <cellStyle name="SAPBEXHLevel1 3 2 18" xfId="36693" xr:uid="{6FEC5373-4E58-45C6-AD5A-BB784BFDB9DE}"/>
    <cellStyle name="SAPBEXHLevel1 3 2 19" xfId="36963" xr:uid="{B368F2D5-1D78-410E-B507-25C1EB3B9A8D}"/>
    <cellStyle name="SAPBEXHLevel1 3 2 2" xfId="16019" xr:uid="{335A0CDA-9348-4127-9C26-45875E6D408F}"/>
    <cellStyle name="SAPBEXHLevel1 3 2 3" xfId="16422" xr:uid="{0016A3BE-D347-43C2-AA96-5CD61FDC3825}"/>
    <cellStyle name="SAPBEXHLevel1 3 2 4" xfId="16808" xr:uid="{F42D8C47-EB59-4F65-839D-ECD81C77446E}"/>
    <cellStyle name="SAPBEXHLevel1 3 2 5" xfId="17182" xr:uid="{B20A5DBA-F9FE-40F2-8337-0A1A735120E3}"/>
    <cellStyle name="SAPBEXHLevel1 3 2 6" xfId="17557" xr:uid="{D8C7F745-5B3D-4A05-95C3-15B2671C61F9}"/>
    <cellStyle name="SAPBEXHLevel1 3 2 7" xfId="17924" xr:uid="{C785C3C5-56EB-4C97-90C0-63302FDC3BE7}"/>
    <cellStyle name="SAPBEXHLevel1 3 2 8" xfId="18271" xr:uid="{33A9E8C6-BEE7-4F64-9136-9E6928782E54}"/>
    <cellStyle name="SAPBEXHLevel1 3 2 9" xfId="18614" xr:uid="{31098955-3C1B-45EA-BC41-DEDFFCE2D246}"/>
    <cellStyle name="SAPBEXHLevel1 3 20" xfId="36787" xr:uid="{282B32A8-48CD-4377-8F5B-56A789951DB4}"/>
    <cellStyle name="SAPBEXHLevel1 3 3" xfId="15804" xr:uid="{E38D1A99-35C1-4B7A-92C8-124E2DA367CB}"/>
    <cellStyle name="SAPBEXHLevel1 3 4" xfId="16197" xr:uid="{C0F26A08-5E9D-4787-906D-60CC3B3E1E0F}"/>
    <cellStyle name="SAPBEXHLevel1 3 5" xfId="16593" xr:uid="{3760DB50-9052-48C6-9757-64DF51D8F2C8}"/>
    <cellStyle name="SAPBEXHLevel1 3 6" xfId="16973" xr:uid="{A7A18797-B632-48A3-98A6-36BA859295E6}"/>
    <cellStyle name="SAPBEXHLevel1 3 7" xfId="17346" xr:uid="{42F9B855-F9C5-4E21-91B3-ACA2AFC65283}"/>
    <cellStyle name="SAPBEXHLevel1 3 8" xfId="17720" xr:uid="{AA5EE3BE-6863-46F5-BA6A-E7B10E95E439}"/>
    <cellStyle name="SAPBEXHLevel1 3 9" xfId="18074" xr:uid="{E92E8259-D2CE-43DB-A8BF-A93D9CCCB927}"/>
    <cellStyle name="SAPBEXHLevel1 4" xfId="12033" xr:uid="{CDC2F8CC-40AD-49B4-81A1-78C70034650B}"/>
    <cellStyle name="SAPBEXHLevel1 4 10" xfId="18956" xr:uid="{71E0D585-80BB-40F2-B714-CDFC335E9C2E}"/>
    <cellStyle name="SAPBEXHLevel1 4 11" xfId="19291" xr:uid="{C73B45DC-4167-478B-A576-C8F587A34ED4}"/>
    <cellStyle name="SAPBEXHLevel1 4 12" xfId="19618" xr:uid="{D7B82BD3-EC13-49AC-9F95-8303BD1E1B62}"/>
    <cellStyle name="SAPBEXHLevel1 4 13" xfId="19945" xr:uid="{900AF917-7D75-486D-AF55-C80E57790E7E}"/>
    <cellStyle name="SAPBEXHLevel1 4 14" xfId="20207" xr:uid="{7CEA6FC6-4C70-4F23-B761-83DC9AA1FD12}"/>
    <cellStyle name="SAPBEXHLevel1 4 15" xfId="27966" xr:uid="{00B313C5-73B6-4823-A72D-29F35F177921}"/>
    <cellStyle name="SAPBEXHLevel1 4 16" xfId="28286" xr:uid="{1A8210F4-4744-4955-B1AD-50FEFB652D7C}"/>
    <cellStyle name="SAPBEXHLevel1 4 17" xfId="36160" xr:uid="{898D1EE9-52BA-4857-AFA8-781E0653D4E6}"/>
    <cellStyle name="SAPBEXHLevel1 4 18" xfId="36691" xr:uid="{684FF30E-034E-4ABD-8998-87BE3DF29B6A}"/>
    <cellStyle name="SAPBEXHLevel1 4 19" xfId="36961" xr:uid="{67FB5E5D-CECE-4E1B-8754-5E4B340C5257}"/>
    <cellStyle name="SAPBEXHLevel1 4 2" xfId="16017" xr:uid="{F24F9091-8984-4DC0-9BA5-7FCAA793D210}"/>
    <cellStyle name="SAPBEXHLevel1 4 3" xfId="16420" xr:uid="{B781894D-D936-4839-A5C5-495EE27BE142}"/>
    <cellStyle name="SAPBEXHLevel1 4 4" xfId="16806" xr:uid="{B0CDC9F5-5C0E-4F1D-929D-B46F673A1D50}"/>
    <cellStyle name="SAPBEXHLevel1 4 5" xfId="17180" xr:uid="{DF98AF4A-9E79-4FCB-B568-E324ABE42AF4}"/>
    <cellStyle name="SAPBEXHLevel1 4 6" xfId="17555" xr:uid="{C5D0441B-CCC5-4E20-9891-B164D39D52A0}"/>
    <cellStyle name="SAPBEXHLevel1 4 7" xfId="17922" xr:uid="{44AD258E-2631-466A-9FA1-302B06D35319}"/>
    <cellStyle name="SAPBEXHLevel1 4 8" xfId="18269" xr:uid="{152202AE-957F-471B-86F7-7F467FC2AF1B}"/>
    <cellStyle name="SAPBEXHLevel1 4 9" xfId="18612" xr:uid="{2BBB3205-0023-4627-8B48-087E911F1BBC}"/>
    <cellStyle name="SAPBEXHLevel1 5" xfId="15802" xr:uid="{D7A93661-F2BB-4760-9911-7232176E0850}"/>
    <cellStyle name="SAPBEXHLevel1 6" xfId="16195" xr:uid="{A0F1B174-85BB-4571-AA78-C7FBB5789604}"/>
    <cellStyle name="SAPBEXHLevel1 7" xfId="16591" xr:uid="{D2D02BB2-E021-4000-AEB9-85F7B2BF787C}"/>
    <cellStyle name="SAPBEXHLevel1 8" xfId="16971" xr:uid="{861F23B4-6E98-4A07-BBE6-1E54725AFA73}"/>
    <cellStyle name="SAPBEXHLevel1 9" xfId="17344" xr:uid="{7E0FED5F-3565-4B0B-AC24-82B642F8FC7E}"/>
    <cellStyle name="SAPBEXHLevel1X" xfId="11680" xr:uid="{B66942BD-E5C6-46CF-96A4-6D6B07C0A5FC}"/>
    <cellStyle name="SAPBEXHLevel1X 10" xfId="17721" xr:uid="{A85D789A-62A6-4A37-B6C0-84C9B577A232}"/>
    <cellStyle name="SAPBEXHLevel1X 11" xfId="18075" xr:uid="{01ED93D0-D6D1-4DC0-A02B-4DBA7ECAEA84}"/>
    <cellStyle name="SAPBEXHLevel1X 12" xfId="18424" xr:uid="{20178113-8636-4B74-9203-25134FE464AC}"/>
    <cellStyle name="SAPBEXHLevel1X 13" xfId="18763" xr:uid="{349CE032-1E0B-4104-AB5A-0E0992686F9F}"/>
    <cellStyle name="SAPBEXHLevel1X 14" xfId="19105" xr:uid="{3389EE19-ED02-4DC6-84DD-DF4EF4EF9F58}"/>
    <cellStyle name="SAPBEXHLevel1X 15" xfId="19438" xr:uid="{F12A8CFF-D024-462A-A98F-1FD40CBA3267}"/>
    <cellStyle name="SAPBEXHLevel1X 16" xfId="19765" xr:uid="{85EFBD90-667F-4583-90B6-A3D6C7475EED}"/>
    <cellStyle name="SAPBEXHLevel1X 17" xfId="20036" xr:uid="{A7F642BB-3869-4575-8F4D-D80643FA3108}"/>
    <cellStyle name="SAPBEXHLevel1X 18" xfId="27779" xr:uid="{1AB29238-B224-424C-B360-C3887769E28E}"/>
    <cellStyle name="SAPBEXHLevel1X 19" xfId="28113" xr:uid="{D4FD599D-9EA1-496E-9FA2-6EFE23C4402E}"/>
    <cellStyle name="SAPBEXHLevel1X 2" xfId="11681" xr:uid="{5AF180FE-EE9E-467F-BFBB-ECBEFBFDA52E}"/>
    <cellStyle name="SAPBEXHLevel1X 2 10" xfId="18425" xr:uid="{57329997-4542-4CAE-9639-5DADC1ED990E}"/>
    <cellStyle name="SAPBEXHLevel1X 2 11" xfId="18764" xr:uid="{62714A8E-E52A-4A36-9650-5A6C8A72040F}"/>
    <cellStyle name="SAPBEXHLevel1X 2 12" xfId="19106" xr:uid="{E54B13C5-D5C8-4525-89AD-AA90595558C7}"/>
    <cellStyle name="SAPBEXHLevel1X 2 13" xfId="19439" xr:uid="{27BE0BFC-B6B3-434E-9B17-4D603FD48479}"/>
    <cellStyle name="SAPBEXHLevel1X 2 14" xfId="19766" xr:uid="{F4BBFACB-42B5-4931-A92C-E0D2396CD477}"/>
    <cellStyle name="SAPBEXHLevel1X 2 15" xfId="20037" xr:uid="{209CF0F3-51A0-45BC-8A51-72BCB35C94FE}"/>
    <cellStyle name="SAPBEXHLevel1X 2 16" xfId="27780" xr:uid="{CEBC7EA2-C2B2-4E0A-8847-9791C16061B5}"/>
    <cellStyle name="SAPBEXHLevel1X 2 17" xfId="28114" xr:uid="{9089C527-8478-49DC-B32D-284696501AFE}"/>
    <cellStyle name="SAPBEXHLevel1X 2 18" xfId="35973" xr:uid="{17AA7F1A-3672-4169-BD5F-3B2D3EE25D75}"/>
    <cellStyle name="SAPBEXHLevel1X 2 19" xfId="36522" xr:uid="{9474ADB8-50F3-4259-A09A-2B622933C693}"/>
    <cellStyle name="SAPBEXHLevel1X 2 2" xfId="12037" xr:uid="{E666C768-1693-4DA1-A177-9FF5A8F730DE}"/>
    <cellStyle name="SAPBEXHLevel1X 2 2 10" xfId="18960" xr:uid="{710BD870-FE6B-4D4D-81AA-B7F6453475D1}"/>
    <cellStyle name="SAPBEXHLevel1X 2 2 11" xfId="19295" xr:uid="{00A8C52D-C78B-4864-A9E1-3F235E9077C7}"/>
    <cellStyle name="SAPBEXHLevel1X 2 2 12" xfId="19622" xr:uid="{77CE4992-4F42-404E-BE35-7EEE62514D7D}"/>
    <cellStyle name="SAPBEXHLevel1X 2 2 13" xfId="19949" xr:uid="{B26A1DC1-FCD6-4497-8AF5-FADD19E4209B}"/>
    <cellStyle name="SAPBEXHLevel1X 2 2 14" xfId="20211" xr:uid="{54186982-44E9-4E03-AF58-97B278F70ADB}"/>
    <cellStyle name="SAPBEXHLevel1X 2 2 15" xfId="27970" xr:uid="{181D44E8-F1B7-4F97-AA0B-62AC4F047F19}"/>
    <cellStyle name="SAPBEXHLevel1X 2 2 16" xfId="28290" xr:uid="{E8517670-B7B1-4CB8-845D-B4E1A8475CB4}"/>
    <cellStyle name="SAPBEXHLevel1X 2 2 17" xfId="36164" xr:uid="{D9861AE0-87B3-4E10-9C32-129A1A035FFD}"/>
    <cellStyle name="SAPBEXHLevel1X 2 2 18" xfId="36695" xr:uid="{76572B4E-717B-4D53-8272-2EC63F67E644}"/>
    <cellStyle name="SAPBEXHLevel1X 2 2 19" xfId="36965" xr:uid="{B3F4B117-3B8D-48B2-AB8D-AABF56616B87}"/>
    <cellStyle name="SAPBEXHLevel1X 2 2 2" xfId="16021" xr:uid="{6F30E95C-D08A-4AEF-9CBF-642F738507AA}"/>
    <cellStyle name="SAPBEXHLevel1X 2 2 3" xfId="16424" xr:uid="{CC43E0F4-4445-42E4-B287-E205CE8F27AB}"/>
    <cellStyle name="SAPBEXHLevel1X 2 2 4" xfId="16810" xr:uid="{9389A27B-AFEA-4E4B-B7FA-70FED989B723}"/>
    <cellStyle name="SAPBEXHLevel1X 2 2 5" xfId="17184" xr:uid="{56F4528B-A53F-4277-B808-50EF2723C376}"/>
    <cellStyle name="SAPBEXHLevel1X 2 2 6" xfId="17559" xr:uid="{21DF31AF-D562-4748-B66A-28ACB6D19152}"/>
    <cellStyle name="SAPBEXHLevel1X 2 2 7" xfId="17926" xr:uid="{7F627084-72C4-4225-A939-E52A2B6E88A7}"/>
    <cellStyle name="SAPBEXHLevel1X 2 2 8" xfId="18273" xr:uid="{B7926DCC-A7FF-47CC-8109-BCF6560023F4}"/>
    <cellStyle name="SAPBEXHLevel1X 2 2 9" xfId="18616" xr:uid="{1EC0B360-B2E5-42A7-A94E-C49F1F100CFD}"/>
    <cellStyle name="SAPBEXHLevel1X 2 20" xfId="36789" xr:uid="{28DD3A7F-7F02-44F1-9728-EC1FBFB2309F}"/>
    <cellStyle name="SAPBEXHLevel1X 2 3" xfId="15806" xr:uid="{5E62626A-5E3F-4F50-987C-28294A5E752B}"/>
    <cellStyle name="SAPBEXHLevel1X 2 4" xfId="16199" xr:uid="{227DA480-854B-4AC9-B0A4-297108C58650}"/>
    <cellStyle name="SAPBEXHLevel1X 2 5" xfId="16595" xr:uid="{9090B449-8C87-4F85-BF4D-BCDC845D5146}"/>
    <cellStyle name="SAPBEXHLevel1X 2 6" xfId="16975" xr:uid="{4095B6CF-D7D1-473A-9AE0-FF768B3E9C41}"/>
    <cellStyle name="SAPBEXHLevel1X 2 7" xfId="17348" xr:uid="{4296F113-8E46-4E7E-AB80-1614896FFE4E}"/>
    <cellStyle name="SAPBEXHLevel1X 2 8" xfId="17722" xr:uid="{C5232AA8-77C4-463E-A92E-F4005B4077B1}"/>
    <cellStyle name="SAPBEXHLevel1X 2 9" xfId="18076" xr:uid="{2FBBC356-B35F-4656-A2B0-7F942D3EDE8C}"/>
    <cellStyle name="SAPBEXHLevel1X 20" xfId="35972" xr:uid="{D3D9FBF3-CE4F-4A00-97D4-36DBB5662004}"/>
    <cellStyle name="SAPBEXHLevel1X 21" xfId="36521" xr:uid="{C2F6E524-1822-4A16-9C55-72F8E79B6DA5}"/>
    <cellStyle name="SAPBEXHLevel1X 22" xfId="36788" xr:uid="{85B14A5D-788F-4B5E-B642-5314D653213C}"/>
    <cellStyle name="SAPBEXHLevel1X 3" xfId="11682" xr:uid="{A97276DF-4759-4DB0-AB0D-F2B456E101FC}"/>
    <cellStyle name="SAPBEXHLevel1X 3 10" xfId="18426" xr:uid="{08A83567-2DF1-46EC-8050-C4FD28C30E23}"/>
    <cellStyle name="SAPBEXHLevel1X 3 11" xfId="18765" xr:uid="{0C721348-D000-4841-88BF-B6697EBC7DCF}"/>
    <cellStyle name="SAPBEXHLevel1X 3 12" xfId="19107" xr:uid="{2B2EA65F-75E8-4049-AB4A-0018BC05B40A}"/>
    <cellStyle name="SAPBEXHLevel1X 3 13" xfId="19440" xr:uid="{C13F9B47-2025-4513-A17E-88A92475B1A1}"/>
    <cellStyle name="SAPBEXHLevel1X 3 14" xfId="19767" xr:uid="{4BBF0212-F090-4A74-A462-3425933E99B0}"/>
    <cellStyle name="SAPBEXHLevel1X 3 15" xfId="20038" xr:uid="{85F0DA49-1A55-46E4-AFEC-69A6DED7BA75}"/>
    <cellStyle name="SAPBEXHLevel1X 3 16" xfId="27781" xr:uid="{E375E406-97A7-4DCA-BA4A-FCCF2F35ACA9}"/>
    <cellStyle name="SAPBEXHLevel1X 3 17" xfId="28115" xr:uid="{A62A6C15-55BF-4177-AFB1-7DDE1E2BC2EF}"/>
    <cellStyle name="SAPBEXHLevel1X 3 18" xfId="35974" xr:uid="{9C86368E-3BB5-4E0C-B734-1D5E5988844B}"/>
    <cellStyle name="SAPBEXHLevel1X 3 19" xfId="36523" xr:uid="{630ECC5A-5EA3-4FEA-B5C9-164C0F817660}"/>
    <cellStyle name="SAPBEXHLevel1X 3 2" xfId="12038" xr:uid="{4A3BAE5A-BBAC-46A3-A818-4B6706873E9C}"/>
    <cellStyle name="SAPBEXHLevel1X 3 2 10" xfId="18961" xr:uid="{24748B63-7DC3-4993-BCE8-8C0816877E6E}"/>
    <cellStyle name="SAPBEXHLevel1X 3 2 11" xfId="19296" xr:uid="{A907E63B-D4E2-4BE8-8571-E31BE17333CD}"/>
    <cellStyle name="SAPBEXHLevel1X 3 2 12" xfId="19623" xr:uid="{7B3E6170-8943-4603-89D3-2C0012E2B09E}"/>
    <cellStyle name="SAPBEXHLevel1X 3 2 13" xfId="19950" xr:uid="{A501FEAD-DEC6-4130-937B-ADC120B7CA51}"/>
    <cellStyle name="SAPBEXHLevel1X 3 2 14" xfId="20212" xr:uid="{5924D64A-3F08-4DDA-9C2B-68249BC00C2A}"/>
    <cellStyle name="SAPBEXHLevel1X 3 2 15" xfId="27971" xr:uid="{8BEF747C-5D32-45CF-9552-FC04762E2221}"/>
    <cellStyle name="SAPBEXHLevel1X 3 2 16" xfId="28291" xr:uid="{9BDC0305-08A3-4D51-BC51-366897BD98AC}"/>
    <cellStyle name="SAPBEXHLevel1X 3 2 17" xfId="36165" xr:uid="{69D30017-9EC2-4FC3-938D-682C797031AA}"/>
    <cellStyle name="SAPBEXHLevel1X 3 2 18" xfId="36696" xr:uid="{547DD87B-0365-49C6-8DFF-F22DD50357F6}"/>
    <cellStyle name="SAPBEXHLevel1X 3 2 19" xfId="36966" xr:uid="{1AE8B73A-8324-449D-8571-E6A8F74E2E3E}"/>
    <cellStyle name="SAPBEXHLevel1X 3 2 2" xfId="16022" xr:uid="{4E0E9B97-6E42-4618-B974-03C4A9A3ED1B}"/>
    <cellStyle name="SAPBEXHLevel1X 3 2 3" xfId="16425" xr:uid="{74136547-6C59-4827-9B75-6472D7D3F2CD}"/>
    <cellStyle name="SAPBEXHLevel1X 3 2 4" xfId="16811" xr:uid="{759884C8-775A-4580-88DA-F51CB2882E00}"/>
    <cellStyle name="SAPBEXHLevel1X 3 2 5" xfId="17185" xr:uid="{08068EF0-C660-4B18-84B8-9DDF639F46AB}"/>
    <cellStyle name="SAPBEXHLevel1X 3 2 6" xfId="17560" xr:uid="{DB384A66-5206-4D6D-AF89-F902BF7FAF37}"/>
    <cellStyle name="SAPBEXHLevel1X 3 2 7" xfId="17927" xr:uid="{48A5F3C8-E248-4B4C-9B7C-A1B4C645D23A}"/>
    <cellStyle name="SAPBEXHLevel1X 3 2 8" xfId="18274" xr:uid="{0EB90476-401B-40D3-B8EF-7B425C0AB964}"/>
    <cellStyle name="SAPBEXHLevel1X 3 2 9" xfId="18617" xr:uid="{515EE55D-986F-46E5-A251-62B8BC6B91FE}"/>
    <cellStyle name="SAPBEXHLevel1X 3 20" xfId="36790" xr:uid="{32E315BF-FBB8-4685-A812-524DBD5BC383}"/>
    <cellStyle name="SAPBEXHLevel1X 3 3" xfId="15807" xr:uid="{720E1F95-7654-408B-B56F-1DB207953276}"/>
    <cellStyle name="SAPBEXHLevel1X 3 4" xfId="16200" xr:uid="{4E37D2B6-AA1F-49BF-A770-28D5BFC66A0F}"/>
    <cellStyle name="SAPBEXHLevel1X 3 5" xfId="16596" xr:uid="{040B1335-21D3-4F00-AA15-6929770AE24C}"/>
    <cellStyle name="SAPBEXHLevel1X 3 6" xfId="16976" xr:uid="{4759AC49-27C4-4F8E-A4E3-5BFF86E302B7}"/>
    <cellStyle name="SAPBEXHLevel1X 3 7" xfId="17349" xr:uid="{E363CEF2-9829-42EE-A64E-E1A522A055E8}"/>
    <cellStyle name="SAPBEXHLevel1X 3 8" xfId="17723" xr:uid="{8B2E0257-B0B9-461A-901A-DBE758532816}"/>
    <cellStyle name="SAPBEXHLevel1X 3 9" xfId="18077" xr:uid="{AAEE8963-8E53-4624-8223-58B1841301C1}"/>
    <cellStyle name="SAPBEXHLevel1X 4" xfId="12036" xr:uid="{EFA3A96B-A867-412C-B10B-D44FE226022B}"/>
    <cellStyle name="SAPBEXHLevel1X 4 10" xfId="18959" xr:uid="{6B5C771C-6ACA-49EA-9B99-87A8534D4E16}"/>
    <cellStyle name="SAPBEXHLevel1X 4 11" xfId="19294" xr:uid="{FD2BF8D8-6731-4811-868E-89D0C36E3BD5}"/>
    <cellStyle name="SAPBEXHLevel1X 4 12" xfId="19621" xr:uid="{E662F856-F12E-4D08-A4A3-2A1BCAA268B8}"/>
    <cellStyle name="SAPBEXHLevel1X 4 13" xfId="19948" xr:uid="{6D4817B7-D36C-4535-B443-3B7E194973C7}"/>
    <cellStyle name="SAPBEXHLevel1X 4 14" xfId="20210" xr:uid="{EBE162B9-2AB8-4EB4-9113-11BE36CCC37E}"/>
    <cellStyle name="SAPBEXHLevel1X 4 15" xfId="27969" xr:uid="{A19CED2D-763B-4A4A-8E02-02F4C8A844C4}"/>
    <cellStyle name="SAPBEXHLevel1X 4 16" xfId="28289" xr:uid="{159395D3-4A96-4002-9F12-8EF04A0208F3}"/>
    <cellStyle name="SAPBEXHLevel1X 4 17" xfId="36163" xr:uid="{E75BC244-EE87-4B54-89AD-13FF96E01745}"/>
    <cellStyle name="SAPBEXHLevel1X 4 18" xfId="36694" xr:uid="{94B4A8B8-093F-4FA7-BE2A-039780165FD1}"/>
    <cellStyle name="SAPBEXHLevel1X 4 19" xfId="36964" xr:uid="{E35C6C8E-FFB2-49CA-8B0B-2EC2523A15D4}"/>
    <cellStyle name="SAPBEXHLevel1X 4 2" xfId="16020" xr:uid="{56AD30D3-0950-4C3B-944E-C8FBCAA537D3}"/>
    <cellStyle name="SAPBEXHLevel1X 4 3" xfId="16423" xr:uid="{9C1261A3-DC9F-4945-BECA-106AAC6CD41D}"/>
    <cellStyle name="SAPBEXHLevel1X 4 4" xfId="16809" xr:uid="{BF65F0A5-CBDA-4784-AAAD-D927D098831E}"/>
    <cellStyle name="SAPBEXHLevel1X 4 5" xfId="17183" xr:uid="{344F2CA8-7271-417F-9BFD-5603FFF4A613}"/>
    <cellStyle name="SAPBEXHLevel1X 4 6" xfId="17558" xr:uid="{F9FC2C1A-1AB4-4084-B3F3-1379350BF770}"/>
    <cellStyle name="SAPBEXHLevel1X 4 7" xfId="17925" xr:uid="{78FEC6C6-19C3-4526-AD5E-FBBE78CD313F}"/>
    <cellStyle name="SAPBEXHLevel1X 4 8" xfId="18272" xr:uid="{4A800C08-DAEF-470C-BC50-08B79A5D67E1}"/>
    <cellStyle name="SAPBEXHLevel1X 4 9" xfId="18615" xr:uid="{F71B8B2B-B5A9-4B2B-9E0E-E32F3547171A}"/>
    <cellStyle name="SAPBEXHLevel1X 5" xfId="15805" xr:uid="{931C27B8-EB15-472D-9968-0BBCD8273040}"/>
    <cellStyle name="SAPBEXHLevel1X 6" xfId="16198" xr:uid="{2F30AFE1-5D23-4627-AE81-93B06EA4333C}"/>
    <cellStyle name="SAPBEXHLevel1X 7" xfId="16594" xr:uid="{3E9DF179-DDAC-442A-A335-570964733FAD}"/>
    <cellStyle name="SAPBEXHLevel1X 8" xfId="16974" xr:uid="{392C0C84-3910-4698-AE57-9B20BDA87C51}"/>
    <cellStyle name="SAPBEXHLevel1X 9" xfId="17347" xr:uid="{805DA423-34D1-4F2B-806C-FCB662EB707A}"/>
    <cellStyle name="SAPBEXHLevel2" xfId="11683" xr:uid="{E0DD284E-2CFF-4E13-AAC3-32FEEDEA3045}"/>
    <cellStyle name="SAPBEXHLevel2 10" xfId="17724" xr:uid="{E6E9CDA9-154B-4A1C-9DFC-53EE9A3E823D}"/>
    <cellStyle name="SAPBEXHLevel2 11" xfId="18078" xr:uid="{56184F3F-8928-41FC-9F42-65EC5F9610BE}"/>
    <cellStyle name="SAPBEXHLevel2 12" xfId="18427" xr:uid="{1D556E69-324B-4ED7-AEB6-5B8F918A0D8A}"/>
    <cellStyle name="SAPBEXHLevel2 13" xfId="18766" xr:uid="{6B68B997-8B79-4720-B3EC-4C95076272EE}"/>
    <cellStyle name="SAPBEXHLevel2 14" xfId="19108" xr:uid="{978A84C4-B70E-40C1-BB1B-896AEB02DE32}"/>
    <cellStyle name="SAPBEXHLevel2 15" xfId="19441" xr:uid="{1B336D5A-5A41-4E07-B759-22A7728C8859}"/>
    <cellStyle name="SAPBEXHLevel2 16" xfId="19768" xr:uid="{A4D3803E-20EA-4C08-A754-F1A7CBFB5449}"/>
    <cellStyle name="SAPBEXHLevel2 17" xfId="20039" xr:uid="{51AD9552-CC6C-4885-AFFA-6620209334B3}"/>
    <cellStyle name="SAPBEXHLevel2 18" xfId="27782" xr:uid="{A9A3499B-2DBE-4D30-8105-4F08ADFA71A5}"/>
    <cellStyle name="SAPBEXHLevel2 19" xfId="28116" xr:uid="{A661CFCD-014B-4FD8-83E1-6A0180226621}"/>
    <cellStyle name="SAPBEXHLevel2 2" xfId="11684" xr:uid="{295BB0EF-AFB3-4BA1-867D-14A1C5E57B5F}"/>
    <cellStyle name="SAPBEXHLevel2 2 10" xfId="18428" xr:uid="{112D303C-6DD0-4AB3-8EB6-B5E788531746}"/>
    <cellStyle name="SAPBEXHLevel2 2 11" xfId="18767" xr:uid="{5AF539CF-BFBB-4D64-ADCA-C62573F8179D}"/>
    <cellStyle name="SAPBEXHLevel2 2 12" xfId="19109" xr:uid="{16EAB673-8532-42C1-B710-8DEE1AAF7968}"/>
    <cellStyle name="SAPBEXHLevel2 2 13" xfId="19442" xr:uid="{ED4DC05E-71DB-4436-8EEA-2697B0108FE2}"/>
    <cellStyle name="SAPBEXHLevel2 2 14" xfId="19769" xr:uid="{0724A6F4-4AAB-4806-A354-184FB4B60292}"/>
    <cellStyle name="SAPBEXHLevel2 2 15" xfId="20040" xr:uid="{96578381-C97D-4E99-9D92-A892AD9EE3EE}"/>
    <cellStyle name="SAPBEXHLevel2 2 16" xfId="27783" xr:uid="{4CF4FF2F-22F5-4F4B-AC47-BB2E1D755508}"/>
    <cellStyle name="SAPBEXHLevel2 2 17" xfId="28117" xr:uid="{A81DB63C-FC29-4B41-8083-57DA88A3B22B}"/>
    <cellStyle name="SAPBEXHLevel2 2 18" xfId="35976" xr:uid="{5D0B8980-5C54-421A-A1A2-9A05D5BFE4DC}"/>
    <cellStyle name="SAPBEXHLevel2 2 19" xfId="36525" xr:uid="{2E377F00-EF55-4638-8336-8DBAEFDB7C3D}"/>
    <cellStyle name="SAPBEXHLevel2 2 2" xfId="12040" xr:uid="{3C82BD4E-0BC5-429A-A599-0BD09678416B}"/>
    <cellStyle name="SAPBEXHLevel2 2 2 10" xfId="18963" xr:uid="{9790A543-2698-4724-B2B6-48629F633C81}"/>
    <cellStyle name="SAPBEXHLevel2 2 2 11" xfId="19298" xr:uid="{84884DFE-2A61-45EF-BF8E-EE6E170DC8AB}"/>
    <cellStyle name="SAPBEXHLevel2 2 2 12" xfId="19625" xr:uid="{3ADF31A3-F158-428F-87A4-B68827BC2CF5}"/>
    <cellStyle name="SAPBEXHLevel2 2 2 13" xfId="19952" xr:uid="{DE6FEB50-D6EE-4FF4-8B1E-69888ED68595}"/>
    <cellStyle name="SAPBEXHLevel2 2 2 14" xfId="20214" xr:uid="{50FEFD35-B166-4120-8B2E-EE1512B2B2BA}"/>
    <cellStyle name="SAPBEXHLevel2 2 2 15" xfId="27973" xr:uid="{CA3DBBE4-7740-4838-85AD-4B477FB652FA}"/>
    <cellStyle name="SAPBEXHLevel2 2 2 16" xfId="28293" xr:uid="{576E8ECA-FB30-4ED5-A00B-61C353E86E62}"/>
    <cellStyle name="SAPBEXHLevel2 2 2 17" xfId="36167" xr:uid="{E452EF7E-7CF1-4187-8A8D-BE9B4B75CB12}"/>
    <cellStyle name="SAPBEXHLevel2 2 2 18" xfId="36698" xr:uid="{00F745CF-04B3-4160-866A-48DD3D987E75}"/>
    <cellStyle name="SAPBEXHLevel2 2 2 19" xfId="36968" xr:uid="{1DB37B99-CB5F-4821-A106-9203117938CC}"/>
    <cellStyle name="SAPBEXHLevel2 2 2 2" xfId="16024" xr:uid="{66696171-5C0B-46B9-B914-65E95AB9FF2D}"/>
    <cellStyle name="SAPBEXHLevel2 2 2 3" xfId="16427" xr:uid="{6589AC36-6767-4AFB-BB4A-98EAABA49044}"/>
    <cellStyle name="SAPBEXHLevel2 2 2 4" xfId="16813" xr:uid="{D54B478F-9B1E-46BF-B618-0198F6CEF538}"/>
    <cellStyle name="SAPBEXHLevel2 2 2 5" xfId="17187" xr:uid="{2F058EDE-512A-4E5B-B8DF-91CBAC26C00A}"/>
    <cellStyle name="SAPBEXHLevel2 2 2 6" xfId="17562" xr:uid="{2DEFF0C0-5349-49DD-9589-081604F11551}"/>
    <cellStyle name="SAPBEXHLevel2 2 2 7" xfId="17929" xr:uid="{25E5FDAD-BAA1-498C-9978-17D559715931}"/>
    <cellStyle name="SAPBEXHLevel2 2 2 8" xfId="18276" xr:uid="{C2222821-9E9B-486E-B031-CED9D9386A84}"/>
    <cellStyle name="SAPBEXHLevel2 2 2 9" xfId="18619" xr:uid="{B973ACF3-88D9-4361-AB93-C49D5984BAA6}"/>
    <cellStyle name="SAPBEXHLevel2 2 20" xfId="36792" xr:uid="{EA09F16D-8326-4DB9-9BC0-F5B24ADE7FD5}"/>
    <cellStyle name="SAPBEXHLevel2 2 3" xfId="15809" xr:uid="{A3AC2025-F3C5-46BF-9351-D9A73A9B8280}"/>
    <cellStyle name="SAPBEXHLevel2 2 4" xfId="16202" xr:uid="{82820AD0-C5E9-4011-A294-BA7EB475A931}"/>
    <cellStyle name="SAPBEXHLevel2 2 5" xfId="16598" xr:uid="{AE9CDA07-4C38-4987-9DAE-8AE479329711}"/>
    <cellStyle name="SAPBEXHLevel2 2 6" xfId="16978" xr:uid="{0CE60BA4-75C1-4351-A776-F0C6D2D26B76}"/>
    <cellStyle name="SAPBEXHLevel2 2 7" xfId="17351" xr:uid="{4A9C4E5C-19FC-48F9-AB55-5712A998E69F}"/>
    <cellStyle name="SAPBEXHLevel2 2 8" xfId="17725" xr:uid="{22A40F85-C6EE-4A7E-BB99-FDFE9C7210CF}"/>
    <cellStyle name="SAPBEXHLevel2 2 9" xfId="18079" xr:uid="{41EF0FCB-AA30-4E44-906D-42602A0653FE}"/>
    <cellStyle name="SAPBEXHLevel2 20" xfId="35975" xr:uid="{87283704-74FE-4A60-91D7-9F7CB4001AAC}"/>
    <cellStyle name="SAPBEXHLevel2 21" xfId="36524" xr:uid="{4EC293BB-F84C-4C90-AC44-CA37DB57503B}"/>
    <cellStyle name="SAPBEXHLevel2 22" xfId="36791" xr:uid="{973B77CD-7905-4A85-91E8-7008CDB4040A}"/>
    <cellStyle name="SAPBEXHLevel2 3" xfId="11685" xr:uid="{C7C6ED7A-3AFC-43B0-9EB3-F011205FAE02}"/>
    <cellStyle name="SAPBEXHLevel2 3 10" xfId="18429" xr:uid="{34E43DC0-1D2E-42BD-8544-27792D1B84ED}"/>
    <cellStyle name="SAPBEXHLevel2 3 11" xfId="18768" xr:uid="{C7C63CC0-9D44-4B76-8B19-5F9B8B55B2F1}"/>
    <cellStyle name="SAPBEXHLevel2 3 12" xfId="19110" xr:uid="{07EB51F9-6CD3-4B2C-A5C3-1C1E09B14625}"/>
    <cellStyle name="SAPBEXHLevel2 3 13" xfId="19443" xr:uid="{B9600BE8-F8D5-4476-8C57-151C2CE73745}"/>
    <cellStyle name="SAPBEXHLevel2 3 14" xfId="19770" xr:uid="{1C880A13-5620-4304-87CC-CC88DC8B08DF}"/>
    <cellStyle name="SAPBEXHLevel2 3 15" xfId="20041" xr:uid="{EB044218-1F9A-4BD2-AE6B-53BA2F6473E5}"/>
    <cellStyle name="SAPBEXHLevel2 3 16" xfId="27784" xr:uid="{8979C530-3F1F-4137-8C9B-6BC3C6EC1503}"/>
    <cellStyle name="SAPBEXHLevel2 3 17" xfId="28118" xr:uid="{2E766599-AE7C-4960-ACAF-2B45F274AD2C}"/>
    <cellStyle name="SAPBEXHLevel2 3 18" xfId="35977" xr:uid="{767C0245-9C72-4287-A1E1-7A728275ECF3}"/>
    <cellStyle name="SAPBEXHLevel2 3 19" xfId="36526" xr:uid="{ACAB9FA6-75DD-4F1D-9C37-8C8CF7DB4DB0}"/>
    <cellStyle name="SAPBEXHLevel2 3 2" xfId="12041" xr:uid="{CB4DF3BE-6C9C-4692-B214-87C43724E8E5}"/>
    <cellStyle name="SAPBEXHLevel2 3 2 10" xfId="18964" xr:uid="{F2514F29-68F3-4ADD-B31F-F438B0D8A249}"/>
    <cellStyle name="SAPBEXHLevel2 3 2 11" xfId="19299" xr:uid="{E9EB7465-E617-408A-82EA-1B09BEDBE7BA}"/>
    <cellStyle name="SAPBEXHLevel2 3 2 12" xfId="19626" xr:uid="{BA4066B7-035D-4E3A-9EF7-A7EC2B135554}"/>
    <cellStyle name="SAPBEXHLevel2 3 2 13" xfId="19953" xr:uid="{490CDEC2-B196-447F-B596-A003D8DDE81E}"/>
    <cellStyle name="SAPBEXHLevel2 3 2 14" xfId="20215" xr:uid="{E118399E-B7E8-4D96-B0B6-9325548820C5}"/>
    <cellStyle name="SAPBEXHLevel2 3 2 15" xfId="27974" xr:uid="{D87CA760-610F-452D-9E67-3970A7123708}"/>
    <cellStyle name="SAPBEXHLevel2 3 2 16" xfId="28294" xr:uid="{011D03D1-0734-4416-9A08-A7436807111A}"/>
    <cellStyle name="SAPBEXHLevel2 3 2 17" xfId="36168" xr:uid="{9F272028-0996-492C-9D50-BC7E73B57A82}"/>
    <cellStyle name="SAPBEXHLevel2 3 2 18" xfId="36699" xr:uid="{4F349A43-030D-450A-BC4B-318878A71B6E}"/>
    <cellStyle name="SAPBEXHLevel2 3 2 19" xfId="36969" xr:uid="{3CB94A14-862A-47D3-9EAE-5FB9B5ABB0A1}"/>
    <cellStyle name="SAPBEXHLevel2 3 2 2" xfId="16025" xr:uid="{B30E7EFA-D790-4E9B-98EF-117974230590}"/>
    <cellStyle name="SAPBEXHLevel2 3 2 3" xfId="16428" xr:uid="{2A94C99F-45D8-469D-86C1-0624B7536035}"/>
    <cellStyle name="SAPBEXHLevel2 3 2 4" xfId="16814" xr:uid="{932A3EF6-E0DA-429C-A91D-E2455D33DCA1}"/>
    <cellStyle name="SAPBEXHLevel2 3 2 5" xfId="17188" xr:uid="{4E0AAED5-77CC-4F7D-8443-F3F66F65DF73}"/>
    <cellStyle name="SAPBEXHLevel2 3 2 6" xfId="17563" xr:uid="{6DD950CF-D633-493B-8BCB-74D18D8E8830}"/>
    <cellStyle name="SAPBEXHLevel2 3 2 7" xfId="17930" xr:uid="{A68CC4A0-AF45-46C7-829E-3AB75F93DC7A}"/>
    <cellStyle name="SAPBEXHLevel2 3 2 8" xfId="18277" xr:uid="{7F1E3462-EB5A-4AEE-B0AE-4FDD022D15A3}"/>
    <cellStyle name="SAPBEXHLevel2 3 2 9" xfId="18620" xr:uid="{A77F15D1-7B20-453A-BBED-AB09F3B5A76B}"/>
    <cellStyle name="SAPBEXHLevel2 3 20" xfId="36793" xr:uid="{94C3F50B-076B-4ABB-AF12-ACE9C8DB2878}"/>
    <cellStyle name="SAPBEXHLevel2 3 3" xfId="15810" xr:uid="{08601E11-048D-4393-A74F-EB80AC0C6BD9}"/>
    <cellStyle name="SAPBEXHLevel2 3 4" xfId="16203" xr:uid="{35FA40A9-E60E-4467-ADE7-6464195D684D}"/>
    <cellStyle name="SAPBEXHLevel2 3 5" xfId="16599" xr:uid="{9C44E3B1-0FAA-4F1E-938B-61357C3673B9}"/>
    <cellStyle name="SAPBEXHLevel2 3 6" xfId="16979" xr:uid="{3B19948E-6581-41C5-BF92-B897755383C1}"/>
    <cellStyle name="SAPBEXHLevel2 3 7" xfId="17352" xr:uid="{B098594B-3620-4242-98FD-2700EF17FD9D}"/>
    <cellStyle name="SAPBEXHLevel2 3 8" xfId="17726" xr:uid="{A6A08551-41FB-4B8D-AE79-FA7DF244D9F7}"/>
    <cellStyle name="SAPBEXHLevel2 3 9" xfId="18080" xr:uid="{C5AD88F3-439D-4514-BBBE-B3CAE14D7AB5}"/>
    <cellStyle name="SAPBEXHLevel2 4" xfId="12039" xr:uid="{317BF383-F696-4EFF-A965-E78F9953E68E}"/>
    <cellStyle name="SAPBEXHLevel2 4 10" xfId="18962" xr:uid="{B95BDD2C-77D9-4274-81D0-C13825E8A86D}"/>
    <cellStyle name="SAPBEXHLevel2 4 11" xfId="19297" xr:uid="{5197ED07-E54A-42F8-B129-758D03E8B748}"/>
    <cellStyle name="SAPBEXHLevel2 4 12" xfId="19624" xr:uid="{26B03A86-7A3F-4A36-B046-1597CA281875}"/>
    <cellStyle name="SAPBEXHLevel2 4 13" xfId="19951" xr:uid="{C65E1B50-0FFB-4EB0-BAB1-B2E5ACE0AA24}"/>
    <cellStyle name="SAPBEXHLevel2 4 14" xfId="20213" xr:uid="{A4C31E71-5482-4CE4-AFA6-06DF374F6E4B}"/>
    <cellStyle name="SAPBEXHLevel2 4 15" xfId="27972" xr:uid="{2C7944C5-08A1-455A-8AFF-2028A50E3FD1}"/>
    <cellStyle name="SAPBEXHLevel2 4 16" xfId="28292" xr:uid="{3802E51E-4922-4B65-B58E-BADE4D5D8621}"/>
    <cellStyle name="SAPBEXHLevel2 4 17" xfId="36166" xr:uid="{740FC22A-07B0-4805-A624-56C6A7FC31CB}"/>
    <cellStyle name="SAPBEXHLevel2 4 18" xfId="36697" xr:uid="{EEFE4AB9-0580-43B8-9427-776869233704}"/>
    <cellStyle name="SAPBEXHLevel2 4 19" xfId="36967" xr:uid="{EC82596C-B377-4B5E-9574-181CF49387C5}"/>
    <cellStyle name="SAPBEXHLevel2 4 2" xfId="16023" xr:uid="{FDC2ACEB-223D-4945-857A-3CD5B3AAADFC}"/>
    <cellStyle name="SAPBEXHLevel2 4 3" xfId="16426" xr:uid="{2ECD9985-2EC8-4061-A587-B3CE63C9FD8F}"/>
    <cellStyle name="SAPBEXHLevel2 4 4" xfId="16812" xr:uid="{02C0F2C7-EF45-4D2F-8B59-8CECBC8378A7}"/>
    <cellStyle name="SAPBEXHLevel2 4 5" xfId="17186" xr:uid="{CEB61B68-4117-4949-A3DA-0CAD9AEB3990}"/>
    <cellStyle name="SAPBEXHLevel2 4 6" xfId="17561" xr:uid="{FBFA9EB6-8874-45C3-AC57-ADCA5DE8E76D}"/>
    <cellStyle name="SAPBEXHLevel2 4 7" xfId="17928" xr:uid="{D3FDFC5E-E7CB-4506-8302-B0C7AAD97A7C}"/>
    <cellStyle name="SAPBEXHLevel2 4 8" xfId="18275" xr:uid="{BA7741C8-B20C-4026-9AA2-C4DBA6CEBB8D}"/>
    <cellStyle name="SAPBEXHLevel2 4 9" xfId="18618" xr:uid="{65DBF895-262C-4DF9-A505-28475592EF97}"/>
    <cellStyle name="SAPBEXHLevel2 5" xfId="15808" xr:uid="{19A143C5-1715-4325-AD48-9B937A6C3B32}"/>
    <cellStyle name="SAPBEXHLevel2 6" xfId="16201" xr:uid="{0A51F367-490F-4AEB-B8DB-24AA72D5CD9A}"/>
    <cellStyle name="SAPBEXHLevel2 7" xfId="16597" xr:uid="{C29F506C-2B9B-4A58-84A3-F36DB2DCA97C}"/>
    <cellStyle name="SAPBEXHLevel2 8" xfId="16977" xr:uid="{BF076E78-18F4-4C25-927E-A54629420EFC}"/>
    <cellStyle name="SAPBEXHLevel2 9" xfId="17350" xr:uid="{0E73AFE0-2BC0-49DF-B55C-D0EE074DCAD7}"/>
    <cellStyle name="SAPBEXHLevel2X" xfId="11686" xr:uid="{BB7257DF-DBA9-4022-BB0F-64BE039713A8}"/>
    <cellStyle name="SAPBEXHLevel2X 10" xfId="17727" xr:uid="{89291A64-DCBF-4182-A52F-68FE81BBE0CC}"/>
    <cellStyle name="SAPBEXHLevel2X 11" xfId="18081" xr:uid="{050CF562-8B07-4BA4-AC44-CA3986EC1849}"/>
    <cellStyle name="SAPBEXHLevel2X 12" xfId="18430" xr:uid="{EF84FF1F-C93D-43D4-8DF2-D63212FAF123}"/>
    <cellStyle name="SAPBEXHLevel2X 13" xfId="18769" xr:uid="{2F058BFF-DFB2-4C21-BDC7-8E23F0A3D3F7}"/>
    <cellStyle name="SAPBEXHLevel2X 14" xfId="19111" xr:uid="{0EDFABBB-132E-4055-8FB9-9AD871EB4501}"/>
    <cellStyle name="SAPBEXHLevel2X 15" xfId="19444" xr:uid="{C2C9595C-9657-4A29-8009-1AC887DF6D41}"/>
    <cellStyle name="SAPBEXHLevel2X 16" xfId="19771" xr:uid="{BE1436B8-3076-490A-849A-22178109A686}"/>
    <cellStyle name="SAPBEXHLevel2X 17" xfId="20042" xr:uid="{2FB6A164-88B4-49AA-9FC2-872FF8D807E3}"/>
    <cellStyle name="SAPBEXHLevel2X 18" xfId="27785" xr:uid="{34FE310E-D0F1-4A50-A245-33A2A914836B}"/>
    <cellStyle name="SAPBEXHLevel2X 19" xfId="28119" xr:uid="{0736C116-026C-4022-9337-0C768CEEC2FE}"/>
    <cellStyle name="SAPBEXHLevel2X 2" xfId="11687" xr:uid="{475875EC-4A83-4A37-B553-1DAA7E5037F5}"/>
    <cellStyle name="SAPBEXHLevel2X 2 10" xfId="18431" xr:uid="{8FCE7F1D-0021-4AAF-BB5F-475E35911BC3}"/>
    <cellStyle name="SAPBEXHLevel2X 2 11" xfId="18770" xr:uid="{0A384954-A8A9-47A7-936D-D5DC4139069D}"/>
    <cellStyle name="SAPBEXHLevel2X 2 12" xfId="19112" xr:uid="{AD26F319-3AC5-43C0-ADD9-07EB36D1E997}"/>
    <cellStyle name="SAPBEXHLevel2X 2 13" xfId="19445" xr:uid="{DCC3D1F6-539D-45EE-BD77-748EC315319A}"/>
    <cellStyle name="SAPBEXHLevel2X 2 14" xfId="19772" xr:uid="{3A42CE28-DA6D-4B2B-8637-97C101881693}"/>
    <cellStyle name="SAPBEXHLevel2X 2 15" xfId="20043" xr:uid="{C45542B6-6298-4DAD-BDF7-EF3463F778FE}"/>
    <cellStyle name="SAPBEXHLevel2X 2 16" xfId="27786" xr:uid="{1E4DCCFF-478E-4E73-A1F3-5ECB86137BED}"/>
    <cellStyle name="SAPBEXHLevel2X 2 17" xfId="28120" xr:uid="{498ED174-89BD-47EE-9BFF-234596D7C316}"/>
    <cellStyle name="SAPBEXHLevel2X 2 18" xfId="35979" xr:uid="{EB0CFBA2-5FD7-429D-BE1C-C67079F7458D}"/>
    <cellStyle name="SAPBEXHLevel2X 2 19" xfId="36528" xr:uid="{E87148C2-BC52-4C09-98D5-6CD2C8DC05CD}"/>
    <cellStyle name="SAPBEXHLevel2X 2 2" xfId="12043" xr:uid="{CBF18819-362B-4024-8A3C-FC31AC6D99A5}"/>
    <cellStyle name="SAPBEXHLevel2X 2 2 10" xfId="18966" xr:uid="{A15EC084-6150-4CF0-8F68-B90AE7FAE087}"/>
    <cellStyle name="SAPBEXHLevel2X 2 2 11" xfId="19301" xr:uid="{1729FABA-0F24-46F6-B2BC-F3A88CB76FB2}"/>
    <cellStyle name="SAPBEXHLevel2X 2 2 12" xfId="19628" xr:uid="{D9A76367-FF5C-4AFE-8C05-6AEE8FCAE87B}"/>
    <cellStyle name="SAPBEXHLevel2X 2 2 13" xfId="19955" xr:uid="{A6313466-60A1-4CE8-9EF1-A1757DE427F6}"/>
    <cellStyle name="SAPBEXHLevel2X 2 2 14" xfId="20217" xr:uid="{FAE2458E-B815-4D66-89F5-B89932187E94}"/>
    <cellStyle name="SAPBEXHLevel2X 2 2 15" xfId="27976" xr:uid="{05E18AD7-ADCF-4271-945D-8D16062DFA05}"/>
    <cellStyle name="SAPBEXHLevel2X 2 2 16" xfId="28296" xr:uid="{DC8CF335-E8CD-4717-8698-4E774968BABB}"/>
    <cellStyle name="SAPBEXHLevel2X 2 2 17" xfId="36170" xr:uid="{B5B861AC-E26C-4D43-AA95-95F3F96EE3CD}"/>
    <cellStyle name="SAPBEXHLevel2X 2 2 18" xfId="36701" xr:uid="{04113949-3EE0-47D7-8B95-1F0B012C6321}"/>
    <cellStyle name="SAPBEXHLevel2X 2 2 19" xfId="36971" xr:uid="{9161DC6D-0231-4E8C-8C1E-E69721B79C04}"/>
    <cellStyle name="SAPBEXHLevel2X 2 2 2" xfId="16027" xr:uid="{BED220E9-A62C-4EB5-8E7A-BD8C2866106E}"/>
    <cellStyle name="SAPBEXHLevel2X 2 2 3" xfId="16430" xr:uid="{9BE62513-7F1C-47EA-9B92-74766536F7DB}"/>
    <cellStyle name="SAPBEXHLevel2X 2 2 4" xfId="16816" xr:uid="{7C3FD8B0-99AB-4253-8377-F7607E201C42}"/>
    <cellStyle name="SAPBEXHLevel2X 2 2 5" xfId="17190" xr:uid="{4AC38CB6-F64A-4205-9D9F-A56B21130CD0}"/>
    <cellStyle name="SAPBEXHLevel2X 2 2 6" xfId="17565" xr:uid="{913D9F9E-B811-4227-A480-9D6F779DF7DB}"/>
    <cellStyle name="SAPBEXHLevel2X 2 2 7" xfId="17932" xr:uid="{99FFE561-D140-464D-A744-DF98F00FB3CF}"/>
    <cellStyle name="SAPBEXHLevel2X 2 2 8" xfId="18279" xr:uid="{510D73C7-ABD1-4E75-BE8E-1EA8A875762A}"/>
    <cellStyle name="SAPBEXHLevel2X 2 2 9" xfId="18622" xr:uid="{27F59806-34B2-406A-81C7-825A4C22A9D7}"/>
    <cellStyle name="SAPBEXHLevel2X 2 20" xfId="36795" xr:uid="{EC6F582E-B87F-4906-9288-09479C3D75F1}"/>
    <cellStyle name="SAPBEXHLevel2X 2 3" xfId="15812" xr:uid="{354F1770-9773-413A-B1AC-9D887F514096}"/>
    <cellStyle name="SAPBEXHLevel2X 2 4" xfId="16205" xr:uid="{7AAC1CE6-2934-4F52-9EB4-EB6501A87F80}"/>
    <cellStyle name="SAPBEXHLevel2X 2 5" xfId="16601" xr:uid="{EB86E184-B707-4DFB-867E-653C4CDD9B34}"/>
    <cellStyle name="SAPBEXHLevel2X 2 6" xfId="16981" xr:uid="{BAFAAEE0-9CBF-4411-8A41-354E7C449AFA}"/>
    <cellStyle name="SAPBEXHLevel2X 2 7" xfId="17354" xr:uid="{4ED42CA0-8AFE-4FD6-AEA5-C82807C0E578}"/>
    <cellStyle name="SAPBEXHLevel2X 2 8" xfId="17728" xr:uid="{50661C3C-D46C-477A-BB73-3AC4049796A7}"/>
    <cellStyle name="SAPBEXHLevel2X 2 9" xfId="18082" xr:uid="{4F150B22-20AB-4BDE-A959-C16184927C1F}"/>
    <cellStyle name="SAPBEXHLevel2X 20" xfId="35978" xr:uid="{BA4D8232-ADAD-4C19-A860-F9536F8C8D80}"/>
    <cellStyle name="SAPBEXHLevel2X 21" xfId="36527" xr:uid="{DCE7BC25-8E1C-40AD-AF3A-AE58702A8CF5}"/>
    <cellStyle name="SAPBEXHLevel2X 22" xfId="36794" xr:uid="{B22DEEFD-C1FE-484F-BFA8-7C0AC826E718}"/>
    <cellStyle name="SAPBEXHLevel2X 3" xfId="11688" xr:uid="{21D71501-698E-40B8-8C23-4FDAFADD513C}"/>
    <cellStyle name="SAPBEXHLevel2X 3 10" xfId="18432" xr:uid="{7834D72F-ED91-463F-909D-27815E318215}"/>
    <cellStyle name="SAPBEXHLevel2X 3 11" xfId="18771" xr:uid="{77989FFA-1305-4B47-9D81-2FE9ADA8DCEB}"/>
    <cellStyle name="SAPBEXHLevel2X 3 12" xfId="19113" xr:uid="{83420523-6E2D-4E95-B147-D156C8F42F4C}"/>
    <cellStyle name="SAPBEXHLevel2X 3 13" xfId="19446" xr:uid="{93829964-74B6-46AE-A72A-7635DF11317C}"/>
    <cellStyle name="SAPBEXHLevel2X 3 14" xfId="19773" xr:uid="{C58BCDE3-2E6C-41CD-9BA5-DA6B3BB225CD}"/>
    <cellStyle name="SAPBEXHLevel2X 3 15" xfId="20044" xr:uid="{9DBF8211-77BA-4147-AD1E-452726953F2F}"/>
    <cellStyle name="SAPBEXHLevel2X 3 16" xfId="27787" xr:uid="{73F1A12D-15E7-49F8-8459-75B574D1FE21}"/>
    <cellStyle name="SAPBEXHLevel2X 3 17" xfId="28121" xr:uid="{80CFC5CD-254D-45FF-AD31-B2A77A33FF0F}"/>
    <cellStyle name="SAPBEXHLevel2X 3 18" xfId="35980" xr:uid="{E5A79A06-B921-4C45-A4FA-F2B41D1506BF}"/>
    <cellStyle name="SAPBEXHLevel2X 3 19" xfId="36529" xr:uid="{765F107C-A0A6-44B9-A67A-8A9228F5F604}"/>
    <cellStyle name="SAPBEXHLevel2X 3 2" xfId="12044" xr:uid="{B0BAC324-E86C-44ED-BBA6-5629D7345C98}"/>
    <cellStyle name="SAPBEXHLevel2X 3 2 10" xfId="18967" xr:uid="{2C07DD6F-4B81-4626-AF94-214F1F6F6664}"/>
    <cellStyle name="SAPBEXHLevel2X 3 2 11" xfId="19302" xr:uid="{7BC9848D-7132-49B3-A471-F147C0F4BF3E}"/>
    <cellStyle name="SAPBEXHLevel2X 3 2 12" xfId="19629" xr:uid="{72D6FDE4-76FF-4C93-B7AA-07FF8D49CAC5}"/>
    <cellStyle name="SAPBEXHLevel2X 3 2 13" xfId="19956" xr:uid="{4DFEF17C-ED77-4D68-8D5D-AD02AA47CBD4}"/>
    <cellStyle name="SAPBEXHLevel2X 3 2 14" xfId="20218" xr:uid="{E3CB70D3-1FFD-4CB1-AA7E-92F91777419C}"/>
    <cellStyle name="SAPBEXHLevel2X 3 2 15" xfId="27977" xr:uid="{45464580-9C36-4156-A968-078D13EA73CA}"/>
    <cellStyle name="SAPBEXHLevel2X 3 2 16" xfId="28297" xr:uid="{3E7EECD1-21E3-4B28-B9C9-4C8E67D377C9}"/>
    <cellStyle name="SAPBEXHLevel2X 3 2 17" xfId="36171" xr:uid="{4C9C7503-30FA-4A5B-B706-C1952D8816D1}"/>
    <cellStyle name="SAPBEXHLevel2X 3 2 18" xfId="36702" xr:uid="{2A9491A9-7C72-4F02-B960-50E7BADD4A4C}"/>
    <cellStyle name="SAPBEXHLevel2X 3 2 19" xfId="36972" xr:uid="{D7DC8D88-8090-4F4E-93B5-EEBC31AF0DA4}"/>
    <cellStyle name="SAPBEXHLevel2X 3 2 2" xfId="16028" xr:uid="{508FD50F-E5C2-4FEF-90AA-4064F372C773}"/>
    <cellStyle name="SAPBEXHLevel2X 3 2 3" xfId="16431" xr:uid="{A9EFAB7A-9AC6-4573-A131-9261D4C11FFB}"/>
    <cellStyle name="SAPBEXHLevel2X 3 2 4" xfId="16817" xr:uid="{06963B78-0107-4373-900D-9AEFF9C59475}"/>
    <cellStyle name="SAPBEXHLevel2X 3 2 5" xfId="17191" xr:uid="{2047FCD4-278B-448F-B012-F326079EF9FD}"/>
    <cellStyle name="SAPBEXHLevel2X 3 2 6" xfId="17566" xr:uid="{69310669-2E41-48D4-B002-5D1FDE093E83}"/>
    <cellStyle name="SAPBEXHLevel2X 3 2 7" xfId="17933" xr:uid="{7ED5A773-FC37-4127-AE5C-7C6256DADB19}"/>
    <cellStyle name="SAPBEXHLevel2X 3 2 8" xfId="18280" xr:uid="{2F580240-312F-4A2A-AD6F-D1DE78BFCE73}"/>
    <cellStyle name="SAPBEXHLevel2X 3 2 9" xfId="18623" xr:uid="{46E29ACE-2701-4C35-87DF-15C441299391}"/>
    <cellStyle name="SAPBEXHLevel2X 3 20" xfId="36796" xr:uid="{F85EF58C-4549-45CF-BD59-329AE660B7F1}"/>
    <cellStyle name="SAPBEXHLevel2X 3 3" xfId="15813" xr:uid="{8C8431ED-A10A-4DBF-BB1B-815A9B0927BD}"/>
    <cellStyle name="SAPBEXHLevel2X 3 4" xfId="16206" xr:uid="{A98795C1-483B-43D0-943D-8D9D75ED135A}"/>
    <cellStyle name="SAPBEXHLevel2X 3 5" xfId="16602" xr:uid="{24A2BDF0-B7E8-44FE-9510-60E12204205B}"/>
    <cellStyle name="SAPBEXHLevel2X 3 6" xfId="16982" xr:uid="{A7EA7935-2FFD-4B0B-AF2E-2148D327FAB2}"/>
    <cellStyle name="SAPBEXHLevel2X 3 7" xfId="17355" xr:uid="{353A954D-1052-4AE2-B499-64EF277A3D6D}"/>
    <cellStyle name="SAPBEXHLevel2X 3 8" xfId="17729" xr:uid="{8B4151FD-CB2E-4D0C-9ACA-6F784F7561E2}"/>
    <cellStyle name="SAPBEXHLevel2X 3 9" xfId="18083" xr:uid="{2F7AA5B7-49C1-4229-A15D-EECD2844477D}"/>
    <cellStyle name="SAPBEXHLevel2X 4" xfId="12042" xr:uid="{50A4F56A-5BCC-4A73-84AE-0F6192F11256}"/>
    <cellStyle name="SAPBEXHLevel2X 4 10" xfId="18965" xr:uid="{AA348298-D2B0-43F9-B3CE-8B8E248042BB}"/>
    <cellStyle name="SAPBEXHLevel2X 4 11" xfId="19300" xr:uid="{70F83282-3475-4668-AE5C-5823E3CEBD42}"/>
    <cellStyle name="SAPBEXHLevel2X 4 12" xfId="19627" xr:uid="{E4B642D5-0FBC-4238-924E-6C54BE87CAD4}"/>
    <cellStyle name="SAPBEXHLevel2X 4 13" xfId="19954" xr:uid="{D093CE9F-5DC5-4FD7-B1DF-1B3D5938CD4C}"/>
    <cellStyle name="SAPBEXHLevel2X 4 14" xfId="20216" xr:uid="{6E97C36F-8AC0-4CA8-8A87-019DA4450DC8}"/>
    <cellStyle name="SAPBEXHLevel2X 4 15" xfId="27975" xr:uid="{C56A8232-6DEA-479B-8F3F-AEFD8BB114A6}"/>
    <cellStyle name="SAPBEXHLevel2X 4 16" xfId="28295" xr:uid="{3409B9DC-AAA9-47FB-B9AF-38F9F0CF9F35}"/>
    <cellStyle name="SAPBEXHLevel2X 4 17" xfId="36169" xr:uid="{40EBB3F8-8195-4BB4-A7CF-EAD60E579C66}"/>
    <cellStyle name="SAPBEXHLevel2X 4 18" xfId="36700" xr:uid="{D6E69979-BE8F-4F2B-8E1B-ACEE057CCB6E}"/>
    <cellStyle name="SAPBEXHLevel2X 4 19" xfId="36970" xr:uid="{A62A740C-E30B-44AF-877C-868DC972E11A}"/>
    <cellStyle name="SAPBEXHLevel2X 4 2" xfId="16026" xr:uid="{EE5AD976-FC27-4AA2-B43A-917A7BEB08B9}"/>
    <cellStyle name="SAPBEXHLevel2X 4 3" xfId="16429" xr:uid="{F53D7389-5CAF-49B6-AD14-BA43901CB1E9}"/>
    <cellStyle name="SAPBEXHLevel2X 4 4" xfId="16815" xr:uid="{8473EBC9-8168-431D-8A96-5BC58E37F5FE}"/>
    <cellStyle name="SAPBEXHLevel2X 4 5" xfId="17189" xr:uid="{2E5B3810-86CB-4381-829B-04430736DC93}"/>
    <cellStyle name="SAPBEXHLevel2X 4 6" xfId="17564" xr:uid="{815A7EF7-745C-415E-AA30-7E989AAE0B47}"/>
    <cellStyle name="SAPBEXHLevel2X 4 7" xfId="17931" xr:uid="{3F040CB1-AB4A-40B9-BDC6-55985C4AC58A}"/>
    <cellStyle name="SAPBEXHLevel2X 4 8" xfId="18278" xr:uid="{2340D05E-F2BC-4DDC-B79E-7940935AB30C}"/>
    <cellStyle name="SAPBEXHLevel2X 4 9" xfId="18621" xr:uid="{3DF9B460-680D-4DEF-9A6C-85DC2ACCBB32}"/>
    <cellStyle name="SAPBEXHLevel2X 5" xfId="15811" xr:uid="{29AAFD50-7307-4C7F-B3F6-E4E8C31F8A48}"/>
    <cellStyle name="SAPBEXHLevel2X 6" xfId="16204" xr:uid="{AD0B604A-EE9F-4839-BE19-45D2B7837360}"/>
    <cellStyle name="SAPBEXHLevel2X 7" xfId="16600" xr:uid="{3D0468B0-91B2-481F-9C0C-B023E0B86E49}"/>
    <cellStyle name="SAPBEXHLevel2X 8" xfId="16980" xr:uid="{48CCBECA-3432-4B60-84FF-BD0D5C9B1724}"/>
    <cellStyle name="SAPBEXHLevel2X 9" xfId="17353" xr:uid="{C91824B1-523A-4C33-9AA7-D12D4BBF9BE6}"/>
    <cellStyle name="SAPBEXHLevel3" xfId="11689" xr:uid="{16B4F93B-767F-471A-A40D-E73B82D08B4C}"/>
    <cellStyle name="SAPBEXHLevel3 10" xfId="17730" xr:uid="{6ABA2F52-4694-42F8-A65F-81F656F9B6CD}"/>
    <cellStyle name="SAPBEXHLevel3 11" xfId="18084" xr:uid="{F4649449-6458-44AD-B167-034F8ACB3688}"/>
    <cellStyle name="SAPBEXHLevel3 12" xfId="18433" xr:uid="{7C6D1484-7684-4BF3-8A68-D93661C2D367}"/>
    <cellStyle name="SAPBEXHLevel3 13" xfId="18772" xr:uid="{DF57DB86-90EB-46BF-9B28-B3C091F59187}"/>
    <cellStyle name="SAPBEXHLevel3 14" xfId="19114" xr:uid="{0615A9B9-E7C6-4AC9-B674-C54B091A5EB4}"/>
    <cellStyle name="SAPBEXHLevel3 15" xfId="19447" xr:uid="{B5BA5ADF-081A-4C0D-8144-20221CD558E6}"/>
    <cellStyle name="SAPBEXHLevel3 16" xfId="19774" xr:uid="{EFED222A-3702-48FA-8E49-1B9D7E913E0E}"/>
    <cellStyle name="SAPBEXHLevel3 17" xfId="20045" xr:uid="{B9F2F367-7E3B-42F2-A0E2-1E19F2ED7045}"/>
    <cellStyle name="SAPBEXHLevel3 18" xfId="27788" xr:uid="{A3BFA4FE-C09D-45B6-B481-B846DBAB0A2D}"/>
    <cellStyle name="SAPBEXHLevel3 19" xfId="28122" xr:uid="{63F4F071-04FE-4E1E-9055-17223EF8C776}"/>
    <cellStyle name="SAPBEXHLevel3 2" xfId="11690" xr:uid="{209048BD-65DB-40CC-A005-4F0EFA03BD8F}"/>
    <cellStyle name="SAPBEXHLevel3 2 10" xfId="18434" xr:uid="{63260EDD-F098-4879-9D4D-75E2C1385A71}"/>
    <cellStyle name="SAPBEXHLevel3 2 11" xfId="18773" xr:uid="{07B9F8D7-7FD9-4012-9361-8293D07BD4B8}"/>
    <cellStyle name="SAPBEXHLevel3 2 12" xfId="19115" xr:uid="{17D30F4E-F443-458C-9BF4-15214BC3E41C}"/>
    <cellStyle name="SAPBEXHLevel3 2 13" xfId="19448" xr:uid="{578FECED-7624-4EE6-998A-A079B94E8E11}"/>
    <cellStyle name="SAPBEXHLevel3 2 14" xfId="19775" xr:uid="{86CBE1EB-C1C6-4EED-945E-431FE627EB97}"/>
    <cellStyle name="SAPBEXHLevel3 2 15" xfId="20046" xr:uid="{654916F8-64DE-40E1-B033-E6DA58296459}"/>
    <cellStyle name="SAPBEXHLevel3 2 16" xfId="27789" xr:uid="{63684162-0AE7-4C22-966F-C3F7437C7606}"/>
    <cellStyle name="SAPBEXHLevel3 2 17" xfId="28123" xr:uid="{9D59F8BA-C1C4-4E3A-8FA1-26CDB4A3E4D5}"/>
    <cellStyle name="SAPBEXHLevel3 2 18" xfId="35982" xr:uid="{705AE020-05FE-4A93-B8F2-30967BDC9317}"/>
    <cellStyle name="SAPBEXHLevel3 2 19" xfId="36531" xr:uid="{338C81F7-EA93-4D49-B3BA-2C53576F1A7E}"/>
    <cellStyle name="SAPBEXHLevel3 2 2" xfId="12046" xr:uid="{2AB78683-FE60-436C-9ECA-87687EA1B566}"/>
    <cellStyle name="SAPBEXHLevel3 2 2 10" xfId="18969" xr:uid="{588E592A-7131-4F48-9234-461E517F7ABB}"/>
    <cellStyle name="SAPBEXHLevel3 2 2 11" xfId="19304" xr:uid="{D700A061-AC91-4952-9E6F-201DB72A98CB}"/>
    <cellStyle name="SAPBEXHLevel3 2 2 12" xfId="19631" xr:uid="{04116C3C-11EC-4398-8A8B-60E1049D6CC0}"/>
    <cellStyle name="SAPBEXHLevel3 2 2 13" xfId="19958" xr:uid="{181C6E9C-DC82-452F-A20E-7FD9DE3CE8A0}"/>
    <cellStyle name="SAPBEXHLevel3 2 2 14" xfId="20220" xr:uid="{5A246548-0617-45F7-B64B-E7BA90E8D54B}"/>
    <cellStyle name="SAPBEXHLevel3 2 2 15" xfId="27979" xr:uid="{225DC485-166C-478A-81BF-7E96260CA3FB}"/>
    <cellStyle name="SAPBEXHLevel3 2 2 16" xfId="28299" xr:uid="{0C927DA7-62AD-4106-971B-DF7BE98D4058}"/>
    <cellStyle name="SAPBEXHLevel3 2 2 17" xfId="36173" xr:uid="{42171F4B-7F9E-44E7-940D-FF6796365C0B}"/>
    <cellStyle name="SAPBEXHLevel3 2 2 18" xfId="36704" xr:uid="{5938A949-9D5B-48B5-8FD9-F80073CED349}"/>
    <cellStyle name="SAPBEXHLevel3 2 2 19" xfId="36974" xr:uid="{D1F540B7-12CA-431C-A557-93EEB86F8842}"/>
    <cellStyle name="SAPBEXHLevel3 2 2 2" xfId="16030" xr:uid="{923B55F2-2881-4D11-B540-84E38A214197}"/>
    <cellStyle name="SAPBEXHLevel3 2 2 3" xfId="16433" xr:uid="{8B9C27F7-85DB-4A2B-9A85-DE52C13F221E}"/>
    <cellStyle name="SAPBEXHLevel3 2 2 4" xfId="16819" xr:uid="{EAA60851-8B15-4344-A7F5-CF4B02ED5516}"/>
    <cellStyle name="SAPBEXHLevel3 2 2 5" xfId="17193" xr:uid="{20813C63-5769-4A58-B31D-C48ECF56B9AB}"/>
    <cellStyle name="SAPBEXHLevel3 2 2 6" xfId="17568" xr:uid="{B8FFA6DC-CFEF-45ED-9E84-31DFA9AE783A}"/>
    <cellStyle name="SAPBEXHLevel3 2 2 7" xfId="17935" xr:uid="{EE1E7932-532C-4B37-BF27-25467F7502C7}"/>
    <cellStyle name="SAPBEXHLevel3 2 2 8" xfId="18282" xr:uid="{ADB409BC-41FA-4C4B-A743-C8FD1FD6F3B1}"/>
    <cellStyle name="SAPBEXHLevel3 2 2 9" xfId="18625" xr:uid="{B9285F20-8FA0-44B6-AA65-CCD217383F14}"/>
    <cellStyle name="SAPBEXHLevel3 2 20" xfId="36798" xr:uid="{83C700E9-D85E-4FD8-B3D2-67F7ACFA21AC}"/>
    <cellStyle name="SAPBEXHLevel3 2 3" xfId="15815" xr:uid="{9FA6EE0E-BEEB-4F50-9D04-1B4BADD9F866}"/>
    <cellStyle name="SAPBEXHLevel3 2 4" xfId="16208" xr:uid="{A3D2EB8D-4A7C-4C10-9F65-C7E40E09A4B8}"/>
    <cellStyle name="SAPBEXHLevel3 2 5" xfId="16604" xr:uid="{A1810F1E-1D1D-4C26-8C91-44DC98F680A4}"/>
    <cellStyle name="SAPBEXHLevel3 2 6" xfId="16984" xr:uid="{EEC09672-A0DD-4E38-8B42-B94564A35142}"/>
    <cellStyle name="SAPBEXHLevel3 2 7" xfId="17357" xr:uid="{A1A8CD91-B5CE-4903-8F3B-C3E88C368519}"/>
    <cellStyle name="SAPBEXHLevel3 2 8" xfId="17731" xr:uid="{B995FB34-C47D-497C-9829-E29211911A7F}"/>
    <cellStyle name="SAPBEXHLevel3 2 9" xfId="18085" xr:uid="{9C3780B1-49A1-4F49-8547-71C731ED5F2C}"/>
    <cellStyle name="SAPBEXHLevel3 20" xfId="35981" xr:uid="{2A269D65-A8BD-4A25-A97F-09EEBA5531BF}"/>
    <cellStyle name="SAPBEXHLevel3 21" xfId="36530" xr:uid="{B44E0E70-AAF6-4C36-B564-110FF24DE46D}"/>
    <cellStyle name="SAPBEXHLevel3 22" xfId="36797" xr:uid="{9D23E94F-D238-4B5C-91F8-70DB7D9BA48F}"/>
    <cellStyle name="SAPBEXHLevel3 3" xfId="11691" xr:uid="{04D4AA01-5CE0-4ABE-8BFD-20E37D506794}"/>
    <cellStyle name="SAPBEXHLevel3 3 10" xfId="18435" xr:uid="{1E553DC6-27A2-4F81-88FF-C82FA894E0D2}"/>
    <cellStyle name="SAPBEXHLevel3 3 11" xfId="18774" xr:uid="{EA437494-7D83-4A0D-8690-68AD5757B011}"/>
    <cellStyle name="SAPBEXHLevel3 3 12" xfId="19116" xr:uid="{5F9BDDE0-CCA9-445C-9B86-31540530E5A8}"/>
    <cellStyle name="SAPBEXHLevel3 3 13" xfId="19449" xr:uid="{A12DBDF9-00DD-479F-84DE-8065A6D01E5B}"/>
    <cellStyle name="SAPBEXHLevel3 3 14" xfId="19776" xr:uid="{18A8D436-3513-48B3-BAAA-2DF4D7E6EC1F}"/>
    <cellStyle name="SAPBEXHLevel3 3 15" xfId="20047" xr:uid="{B8D64503-AD0B-4F05-B360-A4794F8662CD}"/>
    <cellStyle name="SAPBEXHLevel3 3 16" xfId="27790" xr:uid="{CCF92DCF-8035-4E70-A72F-B8743E0C481B}"/>
    <cellStyle name="SAPBEXHLevel3 3 17" xfId="28124" xr:uid="{0CCD0183-487B-4761-B956-A34FE146124C}"/>
    <cellStyle name="SAPBEXHLevel3 3 18" xfId="35983" xr:uid="{9E482D6C-10F9-4391-8D28-88A894F1EDDD}"/>
    <cellStyle name="SAPBEXHLevel3 3 19" xfId="36532" xr:uid="{80F565B9-8799-4542-A4DB-6248517C4C7D}"/>
    <cellStyle name="SAPBEXHLevel3 3 2" xfId="12047" xr:uid="{95649498-E7F0-4D58-A0BC-6E1DCA82EDB5}"/>
    <cellStyle name="SAPBEXHLevel3 3 2 10" xfId="18970" xr:uid="{0EF9AC0A-A989-482E-9941-EEBF763DDF0C}"/>
    <cellStyle name="SAPBEXHLevel3 3 2 11" xfId="19305" xr:uid="{A8CD3021-5955-43C0-B79D-E4E9F573CA63}"/>
    <cellStyle name="SAPBEXHLevel3 3 2 12" xfId="19632" xr:uid="{0DA37235-EE03-4B77-BCDE-A867136850A2}"/>
    <cellStyle name="SAPBEXHLevel3 3 2 13" xfId="19959" xr:uid="{8A046610-970B-42E3-AD43-10D01AF377EA}"/>
    <cellStyle name="SAPBEXHLevel3 3 2 14" xfId="20221" xr:uid="{2D914226-0880-4444-8868-198C0C6F2B62}"/>
    <cellStyle name="SAPBEXHLevel3 3 2 15" xfId="27980" xr:uid="{1A5DD054-AE63-4171-BB38-53247F6EBE9E}"/>
    <cellStyle name="SAPBEXHLevel3 3 2 16" xfId="28300" xr:uid="{BFC2B7EC-7617-4753-BB44-CF2E3BAB7CDC}"/>
    <cellStyle name="SAPBEXHLevel3 3 2 17" xfId="36174" xr:uid="{BC8C690D-FADF-4818-A8C8-C915DD1499E5}"/>
    <cellStyle name="SAPBEXHLevel3 3 2 18" xfId="36705" xr:uid="{DA668669-9AD1-448D-93EA-5DC60DD92D56}"/>
    <cellStyle name="SAPBEXHLevel3 3 2 19" xfId="36975" xr:uid="{5D4B44B1-CB0D-4C93-97E8-804B405C9B81}"/>
    <cellStyle name="SAPBEXHLevel3 3 2 2" xfId="16031" xr:uid="{3F75664F-DC50-41B2-A1FB-404959764CAE}"/>
    <cellStyle name="SAPBEXHLevel3 3 2 3" xfId="16434" xr:uid="{5C6A62CC-501B-45FF-8020-E0623A750D4B}"/>
    <cellStyle name="SAPBEXHLevel3 3 2 4" xfId="16820" xr:uid="{392B5D96-2E3F-4290-BC0C-D36D4D5AE62C}"/>
    <cellStyle name="SAPBEXHLevel3 3 2 5" xfId="17194" xr:uid="{07CF2290-03C3-4DF0-9C5A-1E67E5DB66CA}"/>
    <cellStyle name="SAPBEXHLevel3 3 2 6" xfId="17569" xr:uid="{984AF85D-CA3D-417E-B788-A0C57642E156}"/>
    <cellStyle name="SAPBEXHLevel3 3 2 7" xfId="17936" xr:uid="{9B5B54D1-66F6-4227-8BC1-056D884F84C9}"/>
    <cellStyle name="SAPBEXHLevel3 3 2 8" xfId="18283" xr:uid="{4ABDC757-91EB-424E-B3A8-8FFA66D3B87C}"/>
    <cellStyle name="SAPBEXHLevel3 3 2 9" xfId="18626" xr:uid="{034473EA-2DC7-418C-87D3-7C6ECFF68B97}"/>
    <cellStyle name="SAPBEXHLevel3 3 20" xfId="36799" xr:uid="{6C751F16-28DC-47BC-85F9-17843A88B36F}"/>
    <cellStyle name="SAPBEXHLevel3 3 3" xfId="15816" xr:uid="{351B0F53-AA60-4C67-B043-DDE3A0EF32A2}"/>
    <cellStyle name="SAPBEXHLevel3 3 4" xfId="16209" xr:uid="{8D9C8C0B-B0F9-4AF0-B8A6-A3872D8F3907}"/>
    <cellStyle name="SAPBEXHLevel3 3 5" xfId="16605" xr:uid="{8A569C3F-E3D6-4C39-9FA4-D82AB5E6F3F0}"/>
    <cellStyle name="SAPBEXHLevel3 3 6" xfId="16985" xr:uid="{A063EA5A-7FEC-4AEC-AA46-073F2CD9204B}"/>
    <cellStyle name="SAPBEXHLevel3 3 7" xfId="17358" xr:uid="{D247B604-A6EC-4118-AF49-771BDB701F69}"/>
    <cellStyle name="SAPBEXHLevel3 3 8" xfId="17732" xr:uid="{85D96732-1769-42FC-BDB2-1A8A4848369A}"/>
    <cellStyle name="SAPBEXHLevel3 3 9" xfId="18086" xr:uid="{93B0BF83-0BFA-4E23-82E2-5EA1C0F5CC87}"/>
    <cellStyle name="SAPBEXHLevel3 4" xfId="12045" xr:uid="{535FA3AE-D245-4E10-B358-A94FC220E7F1}"/>
    <cellStyle name="SAPBEXHLevel3 4 10" xfId="18968" xr:uid="{16C82BF3-E96E-4024-A502-B059AEAED29B}"/>
    <cellStyle name="SAPBEXHLevel3 4 11" xfId="19303" xr:uid="{9EE365FA-E605-424F-955D-12B4C5D90D0B}"/>
    <cellStyle name="SAPBEXHLevel3 4 12" xfId="19630" xr:uid="{0FA178F3-5E7D-4A6A-AD27-94B552124342}"/>
    <cellStyle name="SAPBEXHLevel3 4 13" xfId="19957" xr:uid="{18EBB3C7-8EF1-467C-AD41-A24C8A78577F}"/>
    <cellStyle name="SAPBEXHLevel3 4 14" xfId="20219" xr:uid="{EC224272-F2C2-4567-AAFA-2B7CB474F0E1}"/>
    <cellStyle name="SAPBEXHLevel3 4 15" xfId="27978" xr:uid="{487D0D02-1D69-496A-B866-8CA2ABE1A8AA}"/>
    <cellStyle name="SAPBEXHLevel3 4 16" xfId="28298" xr:uid="{2A824E9A-CF45-4484-A6B2-AB55824AD667}"/>
    <cellStyle name="SAPBEXHLevel3 4 17" xfId="36172" xr:uid="{6B28A211-0548-4FA9-89E0-34341952D26D}"/>
    <cellStyle name="SAPBEXHLevel3 4 18" xfId="36703" xr:uid="{68D897BF-48F4-444F-A12D-2202F13F3406}"/>
    <cellStyle name="SAPBEXHLevel3 4 19" xfId="36973" xr:uid="{668B45BF-E9D6-438B-87D9-B189085307F3}"/>
    <cellStyle name="SAPBEXHLevel3 4 2" xfId="16029" xr:uid="{8782A883-D594-4EE2-AACB-2AAA9C25CC7A}"/>
    <cellStyle name="SAPBEXHLevel3 4 3" xfId="16432" xr:uid="{818BF3E9-CE3D-4B44-856A-AF88145200B8}"/>
    <cellStyle name="SAPBEXHLevel3 4 4" xfId="16818" xr:uid="{B6B39678-45E3-4730-B95B-B59ABFBA2E56}"/>
    <cellStyle name="SAPBEXHLevel3 4 5" xfId="17192" xr:uid="{7BB60546-3D04-4228-9488-B5F037C45BB4}"/>
    <cellStyle name="SAPBEXHLevel3 4 6" xfId="17567" xr:uid="{45685ECB-B4D6-4D41-9242-30431AEAB8E4}"/>
    <cellStyle name="SAPBEXHLevel3 4 7" xfId="17934" xr:uid="{20B83E42-86E2-4175-82E8-E254154158CF}"/>
    <cellStyle name="SAPBEXHLevel3 4 8" xfId="18281" xr:uid="{9CDB66A2-FE0C-4610-A2DC-13A69C37295F}"/>
    <cellStyle name="SAPBEXHLevel3 4 9" xfId="18624" xr:uid="{BA8394B6-B45C-40FD-92D0-7CA3CABCB96E}"/>
    <cellStyle name="SAPBEXHLevel3 5" xfId="15814" xr:uid="{90A69F5C-5DEC-4197-848A-B6AE33F1DB37}"/>
    <cellStyle name="SAPBEXHLevel3 6" xfId="16207" xr:uid="{D5E83E32-159B-4C88-BD6D-0FFDED8F244E}"/>
    <cellStyle name="SAPBEXHLevel3 7" xfId="16603" xr:uid="{650952D0-8E5B-4191-A6E4-8DA8C58B621F}"/>
    <cellStyle name="SAPBEXHLevel3 8" xfId="16983" xr:uid="{0C36B5A4-7CD8-49CB-84AF-59D88EA46F1D}"/>
    <cellStyle name="SAPBEXHLevel3 9" xfId="17356" xr:uid="{5E60A3CD-E639-480B-B181-E34FE267C871}"/>
    <cellStyle name="SAPBEXHLevel3X" xfId="11692" xr:uid="{35A687F8-22FC-4DCD-8C8F-448A579C6F01}"/>
    <cellStyle name="SAPBEXHLevel3X 10" xfId="17733" xr:uid="{DA4A5111-7FDF-4D1E-99D8-F83041A307DA}"/>
    <cellStyle name="SAPBEXHLevel3X 11" xfId="18087" xr:uid="{6D1FB3E4-42C8-4152-A2BA-954083AD3E7E}"/>
    <cellStyle name="SAPBEXHLevel3X 12" xfId="18436" xr:uid="{A98881A0-C4AB-4293-8C7C-86E8FEF166A0}"/>
    <cellStyle name="SAPBEXHLevel3X 13" xfId="18775" xr:uid="{7A1A29C8-89EC-43A6-BB48-D5E8376A10D5}"/>
    <cellStyle name="SAPBEXHLevel3X 14" xfId="19117" xr:uid="{0E3478E7-2F2B-4670-B172-8894F5408A5D}"/>
    <cellStyle name="SAPBEXHLevel3X 15" xfId="19450" xr:uid="{678C1084-4898-4483-8217-EDEE56C27C54}"/>
    <cellStyle name="SAPBEXHLevel3X 16" xfId="19777" xr:uid="{4A6A88F6-8B80-4DCE-BE42-124681BEAF61}"/>
    <cellStyle name="SAPBEXHLevel3X 17" xfId="20048" xr:uid="{07EA7BF2-F5A9-4144-A381-6F92CD91BCBE}"/>
    <cellStyle name="SAPBEXHLevel3X 18" xfId="27791" xr:uid="{6AF37A9E-1FC9-41A5-8E03-E3B1E4400344}"/>
    <cellStyle name="SAPBEXHLevel3X 19" xfId="28125" xr:uid="{92FF0645-AC87-4984-A1A9-4D8D6E02E277}"/>
    <cellStyle name="SAPBEXHLevel3X 2" xfId="11693" xr:uid="{35E90306-76C7-4BF3-B482-6F69F35D8F22}"/>
    <cellStyle name="SAPBEXHLevel3X 2 10" xfId="18437" xr:uid="{B04CE54D-8F09-4095-8F7F-4429A39468D9}"/>
    <cellStyle name="SAPBEXHLevel3X 2 11" xfId="18776" xr:uid="{54E8A43D-CD20-478F-AAE0-E4911D38739B}"/>
    <cellStyle name="SAPBEXHLevel3X 2 12" xfId="19118" xr:uid="{647EDB1E-A800-48FD-A111-918BBBF4C224}"/>
    <cellStyle name="SAPBEXHLevel3X 2 13" xfId="19451" xr:uid="{4B005EEE-5634-466B-8055-686AA81F2547}"/>
    <cellStyle name="SAPBEXHLevel3X 2 14" xfId="19778" xr:uid="{83175F1D-4928-40B9-B527-F8CE7CB49ABB}"/>
    <cellStyle name="SAPBEXHLevel3X 2 15" xfId="20049" xr:uid="{ACE72179-0E03-4414-B7B7-D534B657B48E}"/>
    <cellStyle name="SAPBEXHLevel3X 2 16" xfId="27792" xr:uid="{C7DBEE24-5B66-4B8B-B569-218C36E5A379}"/>
    <cellStyle name="SAPBEXHLevel3X 2 17" xfId="28126" xr:uid="{6528596E-138A-4E47-99C1-A2723BE99B35}"/>
    <cellStyle name="SAPBEXHLevel3X 2 18" xfId="35985" xr:uid="{EE64079E-1372-4AFB-9B04-D297A58B277A}"/>
    <cellStyle name="SAPBEXHLevel3X 2 19" xfId="36534" xr:uid="{F64DF7E6-497A-4BB6-9BE4-A4AD056E33A1}"/>
    <cellStyle name="SAPBEXHLevel3X 2 2" xfId="12049" xr:uid="{ACE9A9ED-16BD-43C1-B350-A626157DFE4C}"/>
    <cellStyle name="SAPBEXHLevel3X 2 2 10" xfId="18972" xr:uid="{86C503EF-E9AE-403D-B3E5-7DC23BAE41A9}"/>
    <cellStyle name="SAPBEXHLevel3X 2 2 11" xfId="19307" xr:uid="{2FAD1E4E-FE37-4B42-8BF3-15883D8B0B34}"/>
    <cellStyle name="SAPBEXHLevel3X 2 2 12" xfId="19634" xr:uid="{A6A8C865-8C62-48B4-B012-5ACA5C822BB8}"/>
    <cellStyle name="SAPBEXHLevel3X 2 2 13" xfId="19961" xr:uid="{15631602-A1FE-414A-BF0A-B9C83114DB12}"/>
    <cellStyle name="SAPBEXHLevel3X 2 2 14" xfId="20223" xr:uid="{6B3ABD6D-9CFD-4DBF-AF18-8A5588A99AFD}"/>
    <cellStyle name="SAPBEXHLevel3X 2 2 15" xfId="27982" xr:uid="{D4BAD7AF-78E6-4F36-8DC0-7D2944470483}"/>
    <cellStyle name="SAPBEXHLevel3X 2 2 16" xfId="28302" xr:uid="{F5CE6C40-E954-4072-876D-FCCD3F461B7E}"/>
    <cellStyle name="SAPBEXHLevel3X 2 2 17" xfId="36176" xr:uid="{F976FC5D-B7CB-4C07-8EBA-557D482F884D}"/>
    <cellStyle name="SAPBEXHLevel3X 2 2 18" xfId="36707" xr:uid="{C6D5D31F-7826-413D-A9A6-7C9565E95069}"/>
    <cellStyle name="SAPBEXHLevel3X 2 2 19" xfId="36977" xr:uid="{AB4A021B-59F1-468B-B78C-3EB18157C599}"/>
    <cellStyle name="SAPBEXHLevel3X 2 2 2" xfId="16033" xr:uid="{9EB1890A-70AF-45D9-A067-FDD53C89954D}"/>
    <cellStyle name="SAPBEXHLevel3X 2 2 3" xfId="16436" xr:uid="{4E28C706-E740-41D7-8332-B5E0CEB46A0C}"/>
    <cellStyle name="SAPBEXHLevel3X 2 2 4" xfId="16822" xr:uid="{FC423794-8591-40BC-99EF-5ABB1222E3AF}"/>
    <cellStyle name="SAPBEXHLevel3X 2 2 5" xfId="17196" xr:uid="{E1B81245-7D94-4BD5-B032-CDDC11A0B780}"/>
    <cellStyle name="SAPBEXHLevel3X 2 2 6" xfId="17571" xr:uid="{C3C4B295-D5DD-4579-8605-DD735345B9A2}"/>
    <cellStyle name="SAPBEXHLevel3X 2 2 7" xfId="17938" xr:uid="{E8DFF2C8-B73B-4DA2-AEB0-5800FC81C0D1}"/>
    <cellStyle name="SAPBEXHLevel3X 2 2 8" xfId="18285" xr:uid="{E9982728-ADC2-44BE-9AD0-BFD1DFB74BC8}"/>
    <cellStyle name="SAPBEXHLevel3X 2 2 9" xfId="18628" xr:uid="{22C39F17-FD5C-48BC-AC9E-8E26AEDA30CC}"/>
    <cellStyle name="SAPBEXHLevel3X 2 20" xfId="36801" xr:uid="{CBC2669F-D45D-46E5-AF89-460B16BBDAFE}"/>
    <cellStyle name="SAPBEXHLevel3X 2 3" xfId="15818" xr:uid="{71987318-0D32-4EDA-9F02-22F9AB3C7FAD}"/>
    <cellStyle name="SAPBEXHLevel3X 2 4" xfId="16211" xr:uid="{60F1B2B2-D68A-45AE-8863-76CCB08D0DEA}"/>
    <cellStyle name="SAPBEXHLevel3X 2 5" xfId="16607" xr:uid="{F2A082B8-CCF9-46A1-858B-32F4234B6CBD}"/>
    <cellStyle name="SAPBEXHLevel3X 2 6" xfId="16987" xr:uid="{C8AB5D87-0E11-419F-ABE4-F59AE7269648}"/>
    <cellStyle name="SAPBEXHLevel3X 2 7" xfId="17360" xr:uid="{B709CF5D-52DF-4224-BF47-988BF8911251}"/>
    <cellStyle name="SAPBEXHLevel3X 2 8" xfId="17734" xr:uid="{27AF6743-841F-4BCB-9158-EC71D6BA70EE}"/>
    <cellStyle name="SAPBEXHLevel3X 2 9" xfId="18088" xr:uid="{C2239C39-440E-401B-9B99-5AA75B6450FC}"/>
    <cellStyle name="SAPBEXHLevel3X 20" xfId="35984" xr:uid="{69D8C99D-6CD4-4EAF-8AEB-9105EFD693C6}"/>
    <cellStyle name="SAPBEXHLevel3X 21" xfId="36533" xr:uid="{500446BB-7763-4257-87A5-C9C15D0AF1F8}"/>
    <cellStyle name="SAPBEXHLevel3X 22" xfId="36800" xr:uid="{911056EC-0769-42FF-B850-055462FE7518}"/>
    <cellStyle name="SAPBEXHLevel3X 3" xfId="11694" xr:uid="{5FA3EF46-AA3F-4B1E-A1CB-1E16C91DD3E0}"/>
    <cellStyle name="SAPBEXHLevel3X 3 10" xfId="18438" xr:uid="{32E50A0A-B482-403C-8B86-484D6EB756CE}"/>
    <cellStyle name="SAPBEXHLevel3X 3 11" xfId="18777" xr:uid="{0B877F96-3A82-463C-A401-B9CAF6565DFE}"/>
    <cellStyle name="SAPBEXHLevel3X 3 12" xfId="19119" xr:uid="{1B8ED29C-BEAC-4465-A4F4-629D806CFA86}"/>
    <cellStyle name="SAPBEXHLevel3X 3 13" xfId="19452" xr:uid="{A31A4653-E9C4-437B-9F2F-25E71634B38A}"/>
    <cellStyle name="SAPBEXHLevel3X 3 14" xfId="19779" xr:uid="{1147D6B5-E8FE-4CBF-B8F1-199BBC19236C}"/>
    <cellStyle name="SAPBEXHLevel3X 3 15" xfId="20050" xr:uid="{3C1BECD4-6497-4366-9E60-4B22A2B33691}"/>
    <cellStyle name="SAPBEXHLevel3X 3 16" xfId="27793" xr:uid="{2F844D8B-1D0A-401B-9827-1216ABB5EAB7}"/>
    <cellStyle name="SAPBEXHLevel3X 3 17" xfId="28127" xr:uid="{CB6FC89C-4E60-4521-9EAD-F78FB2C78E1D}"/>
    <cellStyle name="SAPBEXHLevel3X 3 18" xfId="35986" xr:uid="{CDC40B77-7A36-4E3D-ABFB-E65570D65DB7}"/>
    <cellStyle name="SAPBEXHLevel3X 3 19" xfId="36535" xr:uid="{A47D4BFE-F7FE-4514-84EC-C42BF4EB7849}"/>
    <cellStyle name="SAPBEXHLevel3X 3 2" xfId="12050" xr:uid="{1F6B392C-703E-4459-986E-0FF43DF9B667}"/>
    <cellStyle name="SAPBEXHLevel3X 3 2 10" xfId="18973" xr:uid="{FCA89133-B814-4C30-B6A3-9783C15C7A62}"/>
    <cellStyle name="SAPBEXHLevel3X 3 2 11" xfId="19308" xr:uid="{A5618208-289B-4305-BF4D-8DFB6D7AF486}"/>
    <cellStyle name="SAPBEXHLevel3X 3 2 12" xfId="19635" xr:uid="{A89CFF49-6B8B-42CE-91CC-8EFAE282E956}"/>
    <cellStyle name="SAPBEXHLevel3X 3 2 13" xfId="19962" xr:uid="{7B926883-C0E0-49A4-BF87-949DE700A174}"/>
    <cellStyle name="SAPBEXHLevel3X 3 2 14" xfId="20224" xr:uid="{255557CE-D2A3-413C-9301-E94154427E13}"/>
    <cellStyle name="SAPBEXHLevel3X 3 2 15" xfId="27983" xr:uid="{330887B4-D238-4876-B78C-DC455E10CA0C}"/>
    <cellStyle name="SAPBEXHLevel3X 3 2 16" xfId="28303" xr:uid="{690215A1-0DB8-4FB7-ABC4-02EA76F61F74}"/>
    <cellStyle name="SAPBEXHLevel3X 3 2 17" xfId="36177" xr:uid="{15A3229A-C6EC-4CA2-AA1B-4F9D5305520C}"/>
    <cellStyle name="SAPBEXHLevel3X 3 2 18" xfId="36708" xr:uid="{62A7EFDB-BF37-4520-9309-DA44CC2AE417}"/>
    <cellStyle name="SAPBEXHLevel3X 3 2 19" xfId="36978" xr:uid="{FEA89EEE-0BD7-4071-B171-0C838AB6792F}"/>
    <cellStyle name="SAPBEXHLevel3X 3 2 2" xfId="16034" xr:uid="{D3CBDBC3-5225-41CD-8588-85AF968DDE07}"/>
    <cellStyle name="SAPBEXHLevel3X 3 2 3" xfId="16437" xr:uid="{C02F670E-7BCE-41D2-A516-E23219D69E64}"/>
    <cellStyle name="SAPBEXHLevel3X 3 2 4" xfId="16823" xr:uid="{42E561AB-9C83-482B-BD06-0C12F8B10F3E}"/>
    <cellStyle name="SAPBEXHLevel3X 3 2 5" xfId="17197" xr:uid="{3CFD4AAB-05A3-4366-9FA8-8B84B7798DE7}"/>
    <cellStyle name="SAPBEXHLevel3X 3 2 6" xfId="17572" xr:uid="{A3428BE7-8847-4064-861D-F918844326B8}"/>
    <cellStyle name="SAPBEXHLevel3X 3 2 7" xfId="17939" xr:uid="{B6A74182-4509-46D3-A959-285A72F7698D}"/>
    <cellStyle name="SAPBEXHLevel3X 3 2 8" xfId="18286" xr:uid="{D2A7F477-1CDE-4739-A5D7-C5DDE00C97E4}"/>
    <cellStyle name="SAPBEXHLevel3X 3 2 9" xfId="18629" xr:uid="{E28CF729-E934-41C2-A687-E8F89ABCD9AC}"/>
    <cellStyle name="SAPBEXHLevel3X 3 20" xfId="36802" xr:uid="{6B73EB64-0A10-4252-9950-ACEF486D843B}"/>
    <cellStyle name="SAPBEXHLevel3X 3 3" xfId="15819" xr:uid="{11B551E3-3662-4373-9D54-06788951EDB1}"/>
    <cellStyle name="SAPBEXHLevel3X 3 4" xfId="16212" xr:uid="{453C318B-6879-4DF3-A208-F71EDA039704}"/>
    <cellStyle name="SAPBEXHLevel3X 3 5" xfId="16608" xr:uid="{82A03585-5003-4BE4-9CEC-7E55EAAC5E12}"/>
    <cellStyle name="SAPBEXHLevel3X 3 6" xfId="16988" xr:uid="{F493D52F-577F-4904-876B-53573FF205C2}"/>
    <cellStyle name="SAPBEXHLevel3X 3 7" xfId="17361" xr:uid="{0FFDD0D4-00D1-474B-804B-6CBE18489CC3}"/>
    <cellStyle name="SAPBEXHLevel3X 3 8" xfId="17735" xr:uid="{7D1DDC9B-704B-4F32-AAB6-B84D562D73F8}"/>
    <cellStyle name="SAPBEXHLevel3X 3 9" xfId="18089" xr:uid="{ED7D8684-F2EC-4E1A-9D8A-6CA6853B78CD}"/>
    <cellStyle name="SAPBEXHLevel3X 4" xfId="12048" xr:uid="{363B3BC2-77AF-46BC-ABFA-5A88C0183FD4}"/>
    <cellStyle name="SAPBEXHLevel3X 4 10" xfId="18971" xr:uid="{F2B7E052-210E-49FB-BC06-F80C2E31D6A7}"/>
    <cellStyle name="SAPBEXHLevel3X 4 11" xfId="19306" xr:uid="{444A3A7B-363E-44D7-950C-78EF4643CF55}"/>
    <cellStyle name="SAPBEXHLevel3X 4 12" xfId="19633" xr:uid="{CF82F54E-0EA0-4DBB-A8B1-448DCD5908BD}"/>
    <cellStyle name="SAPBEXHLevel3X 4 13" xfId="19960" xr:uid="{5838F09B-7BEB-4E47-931F-5CFFE7F71074}"/>
    <cellStyle name="SAPBEXHLevel3X 4 14" xfId="20222" xr:uid="{68D47E3F-4AA7-463E-9E4C-6BE7D8F460E4}"/>
    <cellStyle name="SAPBEXHLevel3X 4 15" xfId="27981" xr:uid="{4839DD05-DC3F-4964-BFA7-F0E089A0C093}"/>
    <cellStyle name="SAPBEXHLevel3X 4 16" xfId="28301" xr:uid="{3F4FFF5E-D3BC-40BA-916A-722F2CA6B5E1}"/>
    <cellStyle name="SAPBEXHLevel3X 4 17" xfId="36175" xr:uid="{E61C8FBE-6AB8-4019-B97F-5CA44B035811}"/>
    <cellStyle name="SAPBEXHLevel3X 4 18" xfId="36706" xr:uid="{FE28D814-C842-4697-B5C4-CE9A8D4B11D9}"/>
    <cellStyle name="SAPBEXHLevel3X 4 19" xfId="36976" xr:uid="{E756A7DF-5AEF-4A7E-B033-732257470C5B}"/>
    <cellStyle name="SAPBEXHLevel3X 4 2" xfId="16032" xr:uid="{53388D0D-D526-4425-B591-9E6D50BFD82B}"/>
    <cellStyle name="SAPBEXHLevel3X 4 3" xfId="16435" xr:uid="{49C501E9-2B78-407B-933F-6019895778B8}"/>
    <cellStyle name="SAPBEXHLevel3X 4 4" xfId="16821" xr:uid="{DA3D09E3-DEEF-4BED-8B11-734C8E1DD4F0}"/>
    <cellStyle name="SAPBEXHLevel3X 4 5" xfId="17195" xr:uid="{C91F6890-C157-488B-828C-14EA81230724}"/>
    <cellStyle name="SAPBEXHLevel3X 4 6" xfId="17570" xr:uid="{E74B3EF1-F16B-4F76-BB77-C399DE52E814}"/>
    <cellStyle name="SAPBEXHLevel3X 4 7" xfId="17937" xr:uid="{3F97EA16-0F8B-4ADA-9DDA-0BDE5F51E41E}"/>
    <cellStyle name="SAPBEXHLevel3X 4 8" xfId="18284" xr:uid="{FA760446-711D-4598-9041-6DC4146C8FEC}"/>
    <cellStyle name="SAPBEXHLevel3X 4 9" xfId="18627" xr:uid="{580CA293-3B6F-458C-8C21-7070F83B24CF}"/>
    <cellStyle name="SAPBEXHLevel3X 5" xfId="15817" xr:uid="{98588F68-D925-4844-92C4-DC1BD62CF75E}"/>
    <cellStyle name="SAPBEXHLevel3X 6" xfId="16210" xr:uid="{943F57D4-13BB-4D58-97FC-74329F6F6B5E}"/>
    <cellStyle name="SAPBEXHLevel3X 7" xfId="16606" xr:uid="{AA85585C-8454-4273-A507-C479F5419FE5}"/>
    <cellStyle name="SAPBEXHLevel3X 8" xfId="16986" xr:uid="{4DDABB29-A96B-42F9-852D-EA6F4A738C18}"/>
    <cellStyle name="SAPBEXHLevel3X 9" xfId="17359" xr:uid="{A9E20892-9B2D-4F6D-AD8A-5BC72BB2EA9E}"/>
    <cellStyle name="SAPBEXinputData" xfId="11695" xr:uid="{BF80CC30-B115-45D9-A133-260777236E7D}"/>
    <cellStyle name="SAPBEXinputData 10" xfId="17736" xr:uid="{F0CFCA11-0F73-4726-BFCB-CA21B80489E4}"/>
    <cellStyle name="SAPBEXinputData 11" xfId="18090" xr:uid="{22DB7EA9-1EAE-4274-82CF-DA2A784949A6}"/>
    <cellStyle name="SAPBEXinputData 12" xfId="18439" xr:uid="{C832FFDC-11DC-443D-8908-4EB32315E5F5}"/>
    <cellStyle name="SAPBEXinputData 13" xfId="18778" xr:uid="{A5DEE7CE-249E-4246-89A7-880ED6150C4C}"/>
    <cellStyle name="SAPBEXinputData 14" xfId="19120" xr:uid="{9188B782-5C69-4B49-AE92-F82AD6A282DE}"/>
    <cellStyle name="SAPBEXinputData 15" xfId="19453" xr:uid="{A762FE2E-E894-4F30-8C37-5D4A8AA1C014}"/>
    <cellStyle name="SAPBEXinputData 16" xfId="19780" xr:uid="{AF7C0C9D-3C62-4D4F-BC43-46C824594755}"/>
    <cellStyle name="SAPBEXinputData 17" xfId="20051" xr:uid="{B5E50CDE-F1B5-4F3B-B9D3-BBA7DE001978}"/>
    <cellStyle name="SAPBEXinputData 18" xfId="27794" xr:uid="{1BCC84B2-1FAA-42DD-AC33-4BAD821D66E1}"/>
    <cellStyle name="SAPBEXinputData 19" xfId="28128" xr:uid="{75328914-D869-416C-A54C-D1181F991E4E}"/>
    <cellStyle name="SAPBEXinputData 2" xfId="11696" xr:uid="{B384AA91-AE70-4CB9-A727-9FB766D69B1F}"/>
    <cellStyle name="SAPBEXinputData 2 10" xfId="18440" xr:uid="{C2BC56F2-09CD-42F8-AA74-B64EA2D5B6FC}"/>
    <cellStyle name="SAPBEXinputData 2 11" xfId="18779" xr:uid="{198FCE57-799D-4CEE-9B2F-110E99A14126}"/>
    <cellStyle name="SAPBEXinputData 2 12" xfId="19121" xr:uid="{E7942320-6CEF-4C2E-BABF-3A1284B7FA32}"/>
    <cellStyle name="SAPBEXinputData 2 13" xfId="19454" xr:uid="{DC6D2382-4C47-4947-9A27-387AFF815598}"/>
    <cellStyle name="SAPBEXinputData 2 14" xfId="19781" xr:uid="{93BF95FC-8EC2-4A81-98DB-AA16968A8BC9}"/>
    <cellStyle name="SAPBEXinputData 2 15" xfId="20052" xr:uid="{F6A6AEB3-A0D0-4D91-92F0-1EA654153787}"/>
    <cellStyle name="SAPBEXinputData 2 16" xfId="27795" xr:uid="{9842554C-1881-40C8-8D3C-2312EF32DEBA}"/>
    <cellStyle name="SAPBEXinputData 2 17" xfId="28129" xr:uid="{7A74CCC5-D549-492C-B469-1A9BC328A47F}"/>
    <cellStyle name="SAPBEXinputData 2 18" xfId="35988" xr:uid="{0906ECBD-4B18-42DD-AEDA-2E7B8F4319ED}"/>
    <cellStyle name="SAPBEXinputData 2 19" xfId="36537" xr:uid="{35422092-8A2B-4F6E-98DA-DAB43AE58DB3}"/>
    <cellStyle name="SAPBEXinputData 2 2" xfId="12052" xr:uid="{A6294E99-F0D4-4D34-A28F-1FAD7D1A4C67}"/>
    <cellStyle name="SAPBEXinputData 2 2 10" xfId="18975" xr:uid="{C53F8B0B-4DB3-4DE0-AE31-79455F713C52}"/>
    <cellStyle name="SAPBEXinputData 2 2 11" xfId="19310" xr:uid="{639B0257-D93A-4DF0-BF0F-C03952CFB0BE}"/>
    <cellStyle name="SAPBEXinputData 2 2 12" xfId="19637" xr:uid="{0DFAEB98-2A4B-409C-B88D-35E08D19B93C}"/>
    <cellStyle name="SAPBEXinputData 2 2 13" xfId="19964" xr:uid="{805FCFCD-66BE-499F-9F2B-A5C023828D2C}"/>
    <cellStyle name="SAPBEXinputData 2 2 14" xfId="20226" xr:uid="{3AF7B77D-74F0-4816-A9CA-8379CA5D31D1}"/>
    <cellStyle name="SAPBEXinputData 2 2 15" xfId="27985" xr:uid="{6D44B7ED-B123-4331-AD22-2A0FD857D981}"/>
    <cellStyle name="SAPBEXinputData 2 2 16" xfId="28305" xr:uid="{6E7AC1CC-3B90-4190-84D6-673EFC03C620}"/>
    <cellStyle name="SAPBEXinputData 2 2 17" xfId="36179" xr:uid="{75BE2CB8-C783-4CB5-BD4F-C01E48D41953}"/>
    <cellStyle name="SAPBEXinputData 2 2 18" xfId="36710" xr:uid="{8344379D-A763-4BF2-8D03-61273A0C102C}"/>
    <cellStyle name="SAPBEXinputData 2 2 19" xfId="36980" xr:uid="{9846B57F-C43F-458B-840B-E4C69D794F54}"/>
    <cellStyle name="SAPBEXinputData 2 2 2" xfId="16036" xr:uid="{24E934AB-50E5-44B1-ADC1-A406F2172188}"/>
    <cellStyle name="SAPBEXinputData 2 2 3" xfId="16439" xr:uid="{625BC068-3196-4873-B272-2735E8A82E51}"/>
    <cellStyle name="SAPBEXinputData 2 2 4" xfId="16825" xr:uid="{46D2C85C-132E-4B1C-A644-6311E4F17E83}"/>
    <cellStyle name="SAPBEXinputData 2 2 5" xfId="17199" xr:uid="{ACB5BEE3-D0E3-4D39-9D27-DF889D9882D9}"/>
    <cellStyle name="SAPBEXinputData 2 2 6" xfId="17574" xr:uid="{D650B255-7218-43B2-826A-506A489F0CFE}"/>
    <cellStyle name="SAPBEXinputData 2 2 7" xfId="17941" xr:uid="{8E8DF547-FAC0-4C28-978E-7244D2B113B0}"/>
    <cellStyle name="SAPBEXinputData 2 2 8" xfId="18288" xr:uid="{8226493D-4B13-4969-A94E-C005520EED03}"/>
    <cellStyle name="SAPBEXinputData 2 2 9" xfId="18631" xr:uid="{EA6881FF-264E-42C2-A464-C4305DD3C37B}"/>
    <cellStyle name="SAPBEXinputData 2 20" xfId="36804" xr:uid="{04EF101B-7300-43FD-AA09-33A1BBB580BC}"/>
    <cellStyle name="SAPBEXinputData 2 3" xfId="15821" xr:uid="{18D972F3-48BB-4B36-A79D-2C862B36AE07}"/>
    <cellStyle name="SAPBEXinputData 2 4" xfId="16214" xr:uid="{BDF1115B-B8A6-4AC0-9DDC-8949AD335A6B}"/>
    <cellStyle name="SAPBEXinputData 2 5" xfId="16610" xr:uid="{B662673C-DFE0-4543-9D4A-963E2D515E4C}"/>
    <cellStyle name="SAPBEXinputData 2 6" xfId="16990" xr:uid="{AF5347E5-4338-404B-9053-D35800736501}"/>
    <cellStyle name="SAPBEXinputData 2 7" xfId="17363" xr:uid="{679C15B5-CE11-49CC-9AA0-EF87351E3B1B}"/>
    <cellStyle name="SAPBEXinputData 2 8" xfId="17737" xr:uid="{8A93F1D1-AA5B-44F7-BC48-470AE5BE4855}"/>
    <cellStyle name="SAPBEXinputData 2 9" xfId="18091" xr:uid="{E030AEC7-5967-49B1-9101-BCF9AEB89CC3}"/>
    <cellStyle name="SAPBEXinputData 20" xfId="35987" xr:uid="{2A00F250-B1B6-476E-BD51-9D4A5B47C810}"/>
    <cellStyle name="SAPBEXinputData 21" xfId="36536" xr:uid="{2D186AAB-1FBF-4E87-BDB6-326B05AB139A}"/>
    <cellStyle name="SAPBEXinputData 22" xfId="36803" xr:uid="{E213B28A-E256-4CE1-9478-FACA61BFEEAA}"/>
    <cellStyle name="SAPBEXinputData 3" xfId="11697" xr:uid="{8DF1B6FD-651E-4F26-9CF7-9EDFBD03630D}"/>
    <cellStyle name="SAPBEXinputData 3 10" xfId="18441" xr:uid="{40A918D0-95FD-49EC-9E38-D771E929150A}"/>
    <cellStyle name="SAPBEXinputData 3 11" xfId="18780" xr:uid="{6A0C00D0-07E2-41CC-ACB7-74835255281B}"/>
    <cellStyle name="SAPBEXinputData 3 12" xfId="19122" xr:uid="{A608A4BF-A5BF-41A1-AD6F-5E5B97D77465}"/>
    <cellStyle name="SAPBEXinputData 3 13" xfId="19455" xr:uid="{2A7D2304-F3A3-46BB-B2DE-3E4F742ABB1A}"/>
    <cellStyle name="SAPBEXinputData 3 14" xfId="19782" xr:uid="{7C23FA3F-A067-4B30-9851-53801509C27C}"/>
    <cellStyle name="SAPBEXinputData 3 15" xfId="20053" xr:uid="{C4FAB2DD-65AA-422D-B842-6339E55DDFCF}"/>
    <cellStyle name="SAPBEXinputData 3 16" xfId="27796" xr:uid="{069D3867-45C9-4098-B3D3-19D990E003FC}"/>
    <cellStyle name="SAPBEXinputData 3 17" xfId="28130" xr:uid="{F07E94CE-8852-48B1-B149-115B2E615E04}"/>
    <cellStyle name="SAPBEXinputData 3 18" xfId="35989" xr:uid="{91D149A0-683D-47BA-B170-6A18C2E60843}"/>
    <cellStyle name="SAPBEXinputData 3 19" xfId="36538" xr:uid="{9C1F03D2-DCAE-4599-9763-E610121CE844}"/>
    <cellStyle name="SAPBEXinputData 3 2" xfId="12053" xr:uid="{A550EA09-A172-46BF-8E8E-82DF377B0986}"/>
    <cellStyle name="SAPBEXinputData 3 2 10" xfId="18976" xr:uid="{F1AD22BE-31D1-408E-A219-591BE73CED92}"/>
    <cellStyle name="SAPBEXinputData 3 2 11" xfId="19311" xr:uid="{E7E36301-68E4-4909-A781-DBA318BCDB51}"/>
    <cellStyle name="SAPBEXinputData 3 2 12" xfId="19638" xr:uid="{C93DAFF7-B44E-4C98-B11C-C607DC8F0CEA}"/>
    <cellStyle name="SAPBEXinputData 3 2 13" xfId="19965" xr:uid="{DA72B817-302A-49A6-94FD-58E7C479F06C}"/>
    <cellStyle name="SAPBEXinputData 3 2 14" xfId="20227" xr:uid="{119693B9-B6D3-4F6F-BBA9-C900DF44B60D}"/>
    <cellStyle name="SAPBEXinputData 3 2 15" xfId="27986" xr:uid="{AEF94A0C-A2F6-4AA2-BEB6-C51D6F0E6A65}"/>
    <cellStyle name="SAPBEXinputData 3 2 16" xfId="28306" xr:uid="{2C18E8F9-B2C0-4DBA-8262-31415BA30F74}"/>
    <cellStyle name="SAPBEXinputData 3 2 17" xfId="36180" xr:uid="{4FBC0150-BEF5-444C-B841-6C128DECAB06}"/>
    <cellStyle name="SAPBEXinputData 3 2 18" xfId="36711" xr:uid="{EFB61B9F-7B61-44E8-A313-5B78E7AFE9B9}"/>
    <cellStyle name="SAPBEXinputData 3 2 19" xfId="36981" xr:uid="{39B22F91-E221-4ED7-B66A-9B0C03CE4247}"/>
    <cellStyle name="SAPBEXinputData 3 2 2" xfId="16037" xr:uid="{E1250AC8-738D-4C77-9CE2-E3C752FB0CEB}"/>
    <cellStyle name="SAPBEXinputData 3 2 3" xfId="16440" xr:uid="{41CC58E5-408A-40B0-B1FC-D6954533FE69}"/>
    <cellStyle name="SAPBEXinputData 3 2 4" xfId="16826" xr:uid="{69888726-2BF6-48A8-81ED-1C0FA05580A3}"/>
    <cellStyle name="SAPBEXinputData 3 2 5" xfId="17200" xr:uid="{69005290-9C9F-4545-BFEF-CFBD37ACE5B9}"/>
    <cellStyle name="SAPBEXinputData 3 2 6" xfId="17575" xr:uid="{778F7B8D-05F9-49E2-80F8-8BDE0A4E2249}"/>
    <cellStyle name="SAPBEXinputData 3 2 7" xfId="17942" xr:uid="{1EC0AC1C-F1BE-4D17-B994-205C4D6C0048}"/>
    <cellStyle name="SAPBEXinputData 3 2 8" xfId="18289" xr:uid="{75CF7ADF-165B-4482-A8B1-6E188743AFF7}"/>
    <cellStyle name="SAPBEXinputData 3 2 9" xfId="18632" xr:uid="{92988BD3-6006-4AC8-B721-A5547F1CF59D}"/>
    <cellStyle name="SAPBEXinputData 3 20" xfId="36805" xr:uid="{FF49D813-7AB5-46FF-8486-53F767ACF624}"/>
    <cellStyle name="SAPBEXinputData 3 3" xfId="15822" xr:uid="{0C997712-DE42-4FDD-BC43-33962E4BA48C}"/>
    <cellStyle name="SAPBEXinputData 3 4" xfId="16215" xr:uid="{8D17832D-CBA6-406E-B986-53EF2219587B}"/>
    <cellStyle name="SAPBEXinputData 3 5" xfId="16611" xr:uid="{40E6A771-9EB5-4338-8286-888AA177FD41}"/>
    <cellStyle name="SAPBEXinputData 3 6" xfId="16991" xr:uid="{5F743BA6-BA5B-4AFC-A6C0-6B2A7EDC4188}"/>
    <cellStyle name="SAPBEXinputData 3 7" xfId="17364" xr:uid="{BDBEFD3E-2C9A-4414-8A89-896317A8FABB}"/>
    <cellStyle name="SAPBEXinputData 3 8" xfId="17738" xr:uid="{AC9133A0-8FA0-4EC7-8AA9-A3059E247D0A}"/>
    <cellStyle name="SAPBEXinputData 3 9" xfId="18092" xr:uid="{9A00A30C-4506-436A-B8F0-8CB0F4933315}"/>
    <cellStyle name="SAPBEXinputData 4" xfId="12051" xr:uid="{832A7DA3-F42F-430D-BC11-A6617DC15922}"/>
    <cellStyle name="SAPBEXinputData 4 10" xfId="18974" xr:uid="{CFF88F7F-1009-4398-AE03-646ACC05D9F5}"/>
    <cellStyle name="SAPBEXinputData 4 11" xfId="19309" xr:uid="{F7692FD6-3EA5-4C65-9623-7BFC04E38855}"/>
    <cellStyle name="SAPBEXinputData 4 12" xfId="19636" xr:uid="{C235DD96-B99D-43DC-8BBC-E0844CE6EC54}"/>
    <cellStyle name="SAPBEXinputData 4 13" xfId="19963" xr:uid="{5D475EC6-2FA8-4A79-B27E-75037A8CCB03}"/>
    <cellStyle name="SAPBEXinputData 4 14" xfId="20225" xr:uid="{AC45482A-A356-4B91-8B70-76328BE65F02}"/>
    <cellStyle name="SAPBEXinputData 4 15" xfId="27984" xr:uid="{ADEFDCCE-A506-422D-8093-87F43D66FDD2}"/>
    <cellStyle name="SAPBEXinputData 4 16" xfId="28304" xr:uid="{C8FC1D6B-FF1E-4FF9-B68E-1C6621D7F99F}"/>
    <cellStyle name="SAPBEXinputData 4 17" xfId="36178" xr:uid="{E82534D2-5A06-47DF-94DF-11B21D3B45DF}"/>
    <cellStyle name="SAPBEXinputData 4 18" xfId="36709" xr:uid="{E4BA8E32-9001-42DD-ADD8-B8513ED8F471}"/>
    <cellStyle name="SAPBEXinputData 4 19" xfId="36979" xr:uid="{7635ACCF-A8CC-4CBC-A8E0-1D88D7963CA8}"/>
    <cellStyle name="SAPBEXinputData 4 2" xfId="16035" xr:uid="{FB13CC3C-D625-4F23-B8BD-8C8F9623A050}"/>
    <cellStyle name="SAPBEXinputData 4 3" xfId="16438" xr:uid="{96867945-2949-4CB8-A997-1C2578BC3A29}"/>
    <cellStyle name="SAPBEXinputData 4 4" xfId="16824" xr:uid="{CAB4970B-4D99-4E22-BE75-91B85C75AE17}"/>
    <cellStyle name="SAPBEXinputData 4 5" xfId="17198" xr:uid="{2F47AA51-C7A9-4519-8DA4-EFE7859A2876}"/>
    <cellStyle name="SAPBEXinputData 4 6" xfId="17573" xr:uid="{BA0F2CF2-0417-462E-AD0C-D19FFBEFC26C}"/>
    <cellStyle name="SAPBEXinputData 4 7" xfId="17940" xr:uid="{1CCF2D0E-BC43-475F-B2E4-0CCD24CFEAF8}"/>
    <cellStyle name="SAPBEXinputData 4 8" xfId="18287" xr:uid="{D38E7AAF-3852-4CE6-B768-48E0B5408C1B}"/>
    <cellStyle name="SAPBEXinputData 4 9" xfId="18630" xr:uid="{297D2B4F-2F4F-4A9B-AFA1-C4058D36A1FD}"/>
    <cellStyle name="SAPBEXinputData 5" xfId="15820" xr:uid="{AD270671-F95F-408A-8935-0AC8A78A3ACA}"/>
    <cellStyle name="SAPBEXinputData 6" xfId="16213" xr:uid="{444ABD78-3885-4189-89DD-79EB163982E2}"/>
    <cellStyle name="SAPBEXinputData 7" xfId="16609" xr:uid="{0579EED3-5D8A-4914-B951-AA55A9A52079}"/>
    <cellStyle name="SAPBEXinputData 8" xfId="16989" xr:uid="{745EB85A-62F1-4123-9AE8-128C8D98B5E4}"/>
    <cellStyle name="SAPBEXinputData 9" xfId="17362" xr:uid="{D34F01A9-C477-490E-848A-09AA62115D1E}"/>
    <cellStyle name="SAPBEXresData" xfId="11698" xr:uid="{A346B974-D960-4584-A529-7C234C4D8859}"/>
    <cellStyle name="SAPBEXresData 10" xfId="18442" xr:uid="{5A58DBA0-8FE1-4388-AFA1-A5242DEFF36E}"/>
    <cellStyle name="SAPBEXresData 11" xfId="18781" xr:uid="{D1E51AF4-7D8B-40B9-BFDD-7BC958425163}"/>
    <cellStyle name="SAPBEXresData 12" xfId="19123" xr:uid="{ADDAF464-D37C-4A60-976E-672ECF069EEF}"/>
    <cellStyle name="SAPBEXresData 13" xfId="19456" xr:uid="{1DDFD5B6-C783-4EC0-A135-9ED0B1989015}"/>
    <cellStyle name="SAPBEXresData 14" xfId="19783" xr:uid="{EF09A682-6B44-40FE-901C-2BF74E72ACCC}"/>
    <cellStyle name="SAPBEXresData 15" xfId="20054" xr:uid="{A6683B1A-6EA5-4AD9-A370-49D56A62302A}"/>
    <cellStyle name="SAPBEXresData 16" xfId="27797" xr:uid="{E0867F8E-8F84-4189-A665-3CF1410837DF}"/>
    <cellStyle name="SAPBEXresData 17" xfId="28131" xr:uid="{08C491C2-CA11-4F94-A464-6A0FCEF8C0C7}"/>
    <cellStyle name="SAPBEXresData 18" xfId="35990" xr:uid="{54F9684B-F7C6-4C2B-860C-42F7A1348D83}"/>
    <cellStyle name="SAPBEXresData 19" xfId="36539" xr:uid="{15905C78-A4CC-47F2-8F60-EE48D7E59644}"/>
    <cellStyle name="SAPBEXresData 2" xfId="12054" xr:uid="{3FDABCBC-892A-42E1-9840-BC1569E39679}"/>
    <cellStyle name="SAPBEXresData 2 10" xfId="18977" xr:uid="{37EF5594-0CFC-473C-A06A-BA8734111400}"/>
    <cellStyle name="SAPBEXresData 2 11" xfId="19312" xr:uid="{4D703F9F-6403-4F1A-9CF1-3675F8F3E191}"/>
    <cellStyle name="SAPBEXresData 2 12" xfId="19639" xr:uid="{C7DA8576-A141-4304-9218-DBC431441196}"/>
    <cellStyle name="SAPBEXresData 2 13" xfId="19966" xr:uid="{9F691F72-F199-4094-BDC3-0170E90B5079}"/>
    <cellStyle name="SAPBEXresData 2 14" xfId="20228" xr:uid="{D37A307A-1805-4B4F-9A16-DEC4AC43C42C}"/>
    <cellStyle name="SAPBEXresData 2 15" xfId="27987" xr:uid="{EBEFC6DB-9AE1-4F37-959A-9C1797250455}"/>
    <cellStyle name="SAPBEXresData 2 16" xfId="28307" xr:uid="{0885298A-53DC-4DAD-9693-0F9F45B51D18}"/>
    <cellStyle name="SAPBEXresData 2 17" xfId="36181" xr:uid="{BCE2B731-8CB2-4341-B49F-0656F0780B2C}"/>
    <cellStyle name="SAPBEXresData 2 18" xfId="36712" xr:uid="{0F070635-DE84-4A65-B7AA-B097A3289860}"/>
    <cellStyle name="SAPBEXresData 2 19" xfId="36982" xr:uid="{87563A1F-20A7-4A5C-BCEB-11F8F4F34801}"/>
    <cellStyle name="SAPBEXresData 2 2" xfId="16038" xr:uid="{A75BAB12-DC3B-47C6-9351-80D421216802}"/>
    <cellStyle name="SAPBEXresData 2 3" xfId="16441" xr:uid="{2F9E0C34-F275-48A5-84A0-0792B0A93F3A}"/>
    <cellStyle name="SAPBEXresData 2 4" xfId="16827" xr:uid="{DAD9847E-5EC2-4AFE-B543-A7893FFAD754}"/>
    <cellStyle name="SAPBEXresData 2 5" xfId="17201" xr:uid="{9895536B-F010-4F05-94C9-146C51B03A06}"/>
    <cellStyle name="SAPBEXresData 2 6" xfId="17576" xr:uid="{B76ACCA4-9462-493E-B41F-4D59C68727C5}"/>
    <cellStyle name="SAPBEXresData 2 7" xfId="17943" xr:uid="{4623CC1C-FB4F-41AA-BC6E-F581D068C1A5}"/>
    <cellStyle name="SAPBEXresData 2 8" xfId="18290" xr:uid="{E342AD20-EDA3-42F2-BEA1-B550BC9CB29A}"/>
    <cellStyle name="SAPBEXresData 2 9" xfId="18633" xr:uid="{014D772B-2C93-428E-84FD-7F8A0C315618}"/>
    <cellStyle name="SAPBEXresData 20" xfId="36806" xr:uid="{2383667A-41D6-4803-AB38-E6A334BDD31A}"/>
    <cellStyle name="SAPBEXresData 3" xfId="15823" xr:uid="{C508F6C9-7C90-4B1D-BAED-B18905110287}"/>
    <cellStyle name="SAPBEXresData 4" xfId="16216" xr:uid="{A2F32101-003B-4B0F-8B3E-3A41C23F9493}"/>
    <cellStyle name="SAPBEXresData 5" xfId="16612" xr:uid="{51E0FFE2-DCC5-48E7-9B95-D6069A149772}"/>
    <cellStyle name="SAPBEXresData 6" xfId="16992" xr:uid="{CFB8C6A0-9CA6-426E-9E23-5975DFFD86CE}"/>
    <cellStyle name="SAPBEXresData 7" xfId="17365" xr:uid="{28493B3B-CA1F-4A36-A063-6CD989730449}"/>
    <cellStyle name="SAPBEXresData 8" xfId="17739" xr:uid="{7E7F7B6E-F8FE-42CE-A2A3-4D5AC04D5BB6}"/>
    <cellStyle name="SAPBEXresData 9" xfId="18093" xr:uid="{7C609941-A096-4461-9997-74B1027174A6}"/>
    <cellStyle name="SAPBEXresDataEmph" xfId="11699" xr:uid="{F33D6FFB-433F-48B6-9BBC-96A80141EE7A}"/>
    <cellStyle name="SAPBEXresDataEmph 10" xfId="18443" xr:uid="{41124252-1161-4AD3-9857-5CF48087C5FC}"/>
    <cellStyle name="SAPBEXresDataEmph 11" xfId="18782" xr:uid="{F708631A-9A63-417E-A4EA-E09CA6DFDF8F}"/>
    <cellStyle name="SAPBEXresDataEmph 12" xfId="19124" xr:uid="{FBA09D32-4CB1-4538-8E75-838BCD323F3D}"/>
    <cellStyle name="SAPBEXresDataEmph 13" xfId="19457" xr:uid="{D3D004B8-71D8-4205-AD87-C0426B7EA758}"/>
    <cellStyle name="SAPBEXresDataEmph 14" xfId="19784" xr:uid="{59DD2058-6140-4357-B2BF-1D354C1E76AD}"/>
    <cellStyle name="SAPBEXresDataEmph 15" xfId="20055" xr:uid="{48831E8A-D6CD-43B6-BCE4-307FBF87DBE5}"/>
    <cellStyle name="SAPBEXresDataEmph 16" xfId="27798" xr:uid="{FFA075AB-AEB3-4312-BDC8-059D33797949}"/>
    <cellStyle name="SAPBEXresDataEmph 17" xfId="28132" xr:uid="{AC736181-F0CA-44D5-B763-B4285D8257AA}"/>
    <cellStyle name="SAPBEXresDataEmph 18" xfId="35991" xr:uid="{0F9AB148-05B8-4FAA-A798-A2195435E9BD}"/>
    <cellStyle name="SAPBEXresDataEmph 19" xfId="36540" xr:uid="{C2B6E61B-7790-4E93-9F90-569CEA451690}"/>
    <cellStyle name="SAPBEXresDataEmph 2" xfId="12055" xr:uid="{EB909931-EE77-4DEB-A782-72E35C4F0364}"/>
    <cellStyle name="SAPBEXresDataEmph 2 10" xfId="18978" xr:uid="{618D8D1C-E6A2-4FEA-AF67-503FB5285F07}"/>
    <cellStyle name="SAPBEXresDataEmph 2 11" xfId="19313" xr:uid="{634118E3-E708-44A3-B3DC-DC28B69C9EC3}"/>
    <cellStyle name="SAPBEXresDataEmph 2 12" xfId="19640" xr:uid="{802F5DC1-9414-4A46-9DA3-0A350A1113FD}"/>
    <cellStyle name="SAPBEXresDataEmph 2 13" xfId="19967" xr:uid="{5E0D8984-95FD-4DE4-9CD1-F7ABBD3FBACD}"/>
    <cellStyle name="SAPBEXresDataEmph 2 14" xfId="20229" xr:uid="{F52276D0-4F0F-4615-A593-AFB8567D8762}"/>
    <cellStyle name="SAPBEXresDataEmph 2 15" xfId="27988" xr:uid="{145DA634-6FB5-4520-89E9-56B23E002B1B}"/>
    <cellStyle name="SAPBEXresDataEmph 2 16" xfId="28308" xr:uid="{8DC61A8B-5A1E-4806-84FC-2D7D3F70C999}"/>
    <cellStyle name="SAPBEXresDataEmph 2 17" xfId="36182" xr:uid="{CC5F7AE9-8E21-4164-97B3-352F7AE34A4B}"/>
    <cellStyle name="SAPBEXresDataEmph 2 18" xfId="36713" xr:uid="{D2744C7A-C3E6-4AB2-8499-3C55F6DF3EFA}"/>
    <cellStyle name="SAPBEXresDataEmph 2 19" xfId="36983" xr:uid="{9488D21D-E455-4162-8001-013E0430446D}"/>
    <cellStyle name="SAPBEXresDataEmph 2 2" xfId="16039" xr:uid="{C35B9234-0B3F-4C26-B894-EA492F288997}"/>
    <cellStyle name="SAPBEXresDataEmph 2 3" xfId="16442" xr:uid="{CF0BFDC8-9270-4941-B081-B0EAC19DB755}"/>
    <cellStyle name="SAPBEXresDataEmph 2 4" xfId="16828" xr:uid="{F0D8B1EB-9A7D-4640-94C1-F1DDC821994A}"/>
    <cellStyle name="SAPBEXresDataEmph 2 5" xfId="17202" xr:uid="{8BB0580E-C61C-49FD-873B-ACFF28E3A5EB}"/>
    <cellStyle name="SAPBEXresDataEmph 2 6" xfId="17577" xr:uid="{47AA332C-52AC-487C-AB09-3AACFE00A25D}"/>
    <cellStyle name="SAPBEXresDataEmph 2 7" xfId="17944" xr:uid="{D9351A0A-5949-4BD1-8948-50E828C0FCEC}"/>
    <cellStyle name="SAPBEXresDataEmph 2 8" xfId="18291" xr:uid="{7081A66C-3B9B-4AF0-BC1E-60832EA09087}"/>
    <cellStyle name="SAPBEXresDataEmph 2 9" xfId="18634" xr:uid="{FD2096EB-D51B-422C-A520-3A9501066ABA}"/>
    <cellStyle name="SAPBEXresDataEmph 20" xfId="36807" xr:uid="{02D41404-761F-4F36-BF0E-3BC5F9AD90CF}"/>
    <cellStyle name="SAPBEXresDataEmph 3" xfId="15824" xr:uid="{2E212216-2298-41FE-B5E1-1DE881F37212}"/>
    <cellStyle name="SAPBEXresDataEmph 4" xfId="16217" xr:uid="{BDC06218-DE4E-4FE3-AA27-C703FAF4C772}"/>
    <cellStyle name="SAPBEXresDataEmph 5" xfId="16613" xr:uid="{062CD608-F650-438B-A564-F838ADB873EF}"/>
    <cellStyle name="SAPBEXresDataEmph 6" xfId="16993" xr:uid="{5897A2C3-E35C-4131-8A18-9B813A62EB22}"/>
    <cellStyle name="SAPBEXresDataEmph 7" xfId="17366" xr:uid="{4E7E4990-E8EE-48C7-9775-897C9E2E668C}"/>
    <cellStyle name="SAPBEXresDataEmph 8" xfId="17740" xr:uid="{D3D6DA99-1C1E-4685-A6F9-97AEFAF229D3}"/>
    <cellStyle name="SAPBEXresDataEmph 9" xfId="18094" xr:uid="{5C8B0CD3-88EB-4884-877B-2C6E08D2FB9E}"/>
    <cellStyle name="SAPBEXresItem" xfId="11700" xr:uid="{8C0629AF-675F-46D1-9065-3155731805FC}"/>
    <cellStyle name="SAPBEXresItem 10" xfId="18444" xr:uid="{09050FD2-A6C6-4486-9F39-7F3923B9DC57}"/>
    <cellStyle name="SAPBEXresItem 11" xfId="18783" xr:uid="{4804A497-15CF-4D6C-9EFE-786D98941601}"/>
    <cellStyle name="SAPBEXresItem 12" xfId="19125" xr:uid="{06CBEBE1-43E6-4531-8C86-7E588FBF43CE}"/>
    <cellStyle name="SAPBEXresItem 13" xfId="19458" xr:uid="{9B8E4D02-9509-42CC-979B-6A1AB3AD25B2}"/>
    <cellStyle name="SAPBEXresItem 14" xfId="19785" xr:uid="{9817A618-3553-4C41-B5B0-AAB9EB1B7D5E}"/>
    <cellStyle name="SAPBEXresItem 15" xfId="20056" xr:uid="{E01213EB-366E-450B-9E45-D2DAFA197E5B}"/>
    <cellStyle name="SAPBEXresItem 16" xfId="27799" xr:uid="{85A41936-2165-42B4-BE78-542163343899}"/>
    <cellStyle name="SAPBEXresItem 17" xfId="28133" xr:uid="{277C9109-9477-423B-93C2-2E78978238E9}"/>
    <cellStyle name="SAPBEXresItem 18" xfId="35992" xr:uid="{5EFDF1C4-DECB-46E7-AD0E-489671ED186D}"/>
    <cellStyle name="SAPBEXresItem 19" xfId="36541" xr:uid="{F8CF2A40-B6FD-4E6C-B6E2-173690FA18BB}"/>
    <cellStyle name="SAPBEXresItem 2" xfId="12056" xr:uid="{DAF830D0-18DF-4F78-99B8-1D8AC27DF048}"/>
    <cellStyle name="SAPBEXresItem 2 10" xfId="18979" xr:uid="{44EA3B01-4983-4C72-A837-BAC2AF4EC56C}"/>
    <cellStyle name="SAPBEXresItem 2 11" xfId="19314" xr:uid="{0FF069CB-1ACD-4C38-85BB-5BE3A7DF760E}"/>
    <cellStyle name="SAPBEXresItem 2 12" xfId="19641" xr:uid="{8EFCB6A4-5B56-449D-90E7-A0DE1B357110}"/>
    <cellStyle name="SAPBEXresItem 2 13" xfId="19968" xr:uid="{6A70C9E2-A7AB-4B6C-80A1-F8AFDD7E5D16}"/>
    <cellStyle name="SAPBEXresItem 2 14" xfId="20230" xr:uid="{08BEE42B-1E6F-4ADD-9F48-505FE9F9BE05}"/>
    <cellStyle name="SAPBEXresItem 2 15" xfId="27989" xr:uid="{55ED2B2D-45E8-4086-8FCB-9E15EC6537D3}"/>
    <cellStyle name="SAPBEXresItem 2 16" xfId="28309" xr:uid="{E819E466-2645-43ED-8B97-70AE4827FD57}"/>
    <cellStyle name="SAPBEXresItem 2 17" xfId="36183" xr:uid="{19F73073-901A-4B69-95E7-9A3FF12053DE}"/>
    <cellStyle name="SAPBEXresItem 2 18" xfId="36714" xr:uid="{D947D1D6-4B34-480A-A088-0D2943163795}"/>
    <cellStyle name="SAPBEXresItem 2 19" xfId="36984" xr:uid="{8D562F4E-D706-4EEA-859A-BE69396F2F9C}"/>
    <cellStyle name="SAPBEXresItem 2 2" xfId="16040" xr:uid="{33BFD497-8E21-4367-91EE-CDB0501D6755}"/>
    <cellStyle name="SAPBEXresItem 2 3" xfId="16443" xr:uid="{94D2FF05-9469-40BE-A02D-7C122937ECB5}"/>
    <cellStyle name="SAPBEXresItem 2 4" xfId="16829" xr:uid="{7854A9AA-4F41-4D09-8829-573E3B6BD67F}"/>
    <cellStyle name="SAPBEXresItem 2 5" xfId="17203" xr:uid="{5578DBF1-3531-40A8-909D-9DD87F837B46}"/>
    <cellStyle name="SAPBEXresItem 2 6" xfId="17578" xr:uid="{2DA1916D-1952-4F3E-B7AC-F56CE0603610}"/>
    <cellStyle name="SAPBEXresItem 2 7" xfId="17945" xr:uid="{90B10CAB-B825-4BA8-8CED-1D65BECFF5BC}"/>
    <cellStyle name="SAPBEXresItem 2 8" xfId="18292" xr:uid="{0A93391E-04FC-4E50-9BC2-D89296731BC1}"/>
    <cellStyle name="SAPBEXresItem 2 9" xfId="18635" xr:uid="{CDE2D997-B863-42FE-87F4-C3817329EB6E}"/>
    <cellStyle name="SAPBEXresItem 20" xfId="36808" xr:uid="{4F14E55E-D6B2-47FA-9B95-449A37AB4D00}"/>
    <cellStyle name="SAPBEXresItem 3" xfId="15825" xr:uid="{00903294-3B52-4797-AFF7-FAD6961B911A}"/>
    <cellStyle name="SAPBEXresItem 4" xfId="16218" xr:uid="{991C3F94-0E9A-494C-AD66-E07210E511AF}"/>
    <cellStyle name="SAPBEXresItem 5" xfId="16614" xr:uid="{9C5ACC68-85EA-40E5-9466-C771E4782DE4}"/>
    <cellStyle name="SAPBEXresItem 6" xfId="16994" xr:uid="{14357B90-8A13-4F17-BEA8-A1451631B133}"/>
    <cellStyle name="SAPBEXresItem 7" xfId="17367" xr:uid="{6CE044EE-1ECA-47E0-97EC-6E1FDF05062D}"/>
    <cellStyle name="SAPBEXresItem 8" xfId="17741" xr:uid="{6BED0A6C-EB49-46A5-AF47-35130BD8996C}"/>
    <cellStyle name="SAPBEXresItem 9" xfId="18095" xr:uid="{BF6536DA-81CA-41F0-82E5-0035E820D74F}"/>
    <cellStyle name="SAPBEXresItemX" xfId="11701" xr:uid="{DB5EC531-7206-4E3E-A207-28500501FDC5}"/>
    <cellStyle name="SAPBEXresItemX 10" xfId="18445" xr:uid="{5DF66F30-3811-424E-AA02-FFE05D06541B}"/>
    <cellStyle name="SAPBEXresItemX 11" xfId="18784" xr:uid="{D5A0D633-324A-4053-8D63-F1F4223FA54B}"/>
    <cellStyle name="SAPBEXresItemX 12" xfId="19126" xr:uid="{810A2371-3284-42E7-8697-C28C2A4038F3}"/>
    <cellStyle name="SAPBEXresItemX 13" xfId="19459" xr:uid="{74B2592A-6396-4CE3-BD02-19581DE68C96}"/>
    <cellStyle name="SAPBEXresItemX 14" xfId="19786" xr:uid="{1FBE8616-8A35-4EEA-991F-89F6C8B49DE2}"/>
    <cellStyle name="SAPBEXresItemX 15" xfId="20057" xr:uid="{7FAE02B3-C57F-4E36-A3FE-4BCC984D7DFC}"/>
    <cellStyle name="SAPBEXresItemX 16" xfId="27800" xr:uid="{012335E2-FC3F-475E-85E4-5E473FF19547}"/>
    <cellStyle name="SAPBEXresItemX 17" xfId="28134" xr:uid="{192A8FBE-2405-4E12-9908-515CD8B0F5A8}"/>
    <cellStyle name="SAPBEXresItemX 18" xfId="35993" xr:uid="{6B82F3F6-B28C-44D6-937E-66658E0CDC30}"/>
    <cellStyle name="SAPBEXresItemX 19" xfId="36542" xr:uid="{461A41A2-D2D8-4C0F-8317-80EE5ECB7722}"/>
    <cellStyle name="SAPBEXresItemX 2" xfId="12057" xr:uid="{3C0A0D76-F603-4BC8-BD9E-350DAC7D95E9}"/>
    <cellStyle name="SAPBEXresItemX 2 10" xfId="18980" xr:uid="{A12EDB9C-50B8-4399-8E94-A47B0E8E4B59}"/>
    <cellStyle name="SAPBEXresItemX 2 11" xfId="19315" xr:uid="{4D58CA4E-A8D2-4C05-B1E8-BCCD87B6D08E}"/>
    <cellStyle name="SAPBEXresItemX 2 12" xfId="19642" xr:uid="{34CBFEA6-542B-44DA-B488-52FAE2C78C45}"/>
    <cellStyle name="SAPBEXresItemX 2 13" xfId="19969" xr:uid="{86B3FB68-3E7A-4C62-88AC-811C9A52A994}"/>
    <cellStyle name="SAPBEXresItemX 2 14" xfId="20231" xr:uid="{8884AFF4-1215-46E4-AB67-8BAED9B4CAD6}"/>
    <cellStyle name="SAPBEXresItemX 2 15" xfId="27990" xr:uid="{1B25DDC9-B01C-47E8-AF73-6CC232AB7BF9}"/>
    <cellStyle name="SAPBEXresItemX 2 16" xfId="28310" xr:uid="{93D29B0F-E52A-4C05-869C-9EBC84658140}"/>
    <cellStyle name="SAPBEXresItemX 2 17" xfId="36184" xr:uid="{4CD9837B-946E-4C86-BAF1-3182C7040B80}"/>
    <cellStyle name="SAPBEXresItemX 2 18" xfId="36715" xr:uid="{F1CF1652-7E5B-4FD4-9E09-DEB120ADA2D4}"/>
    <cellStyle name="SAPBEXresItemX 2 19" xfId="36985" xr:uid="{AA8CFC32-8D2C-46F3-9EAD-13457FDBB0FE}"/>
    <cellStyle name="SAPBEXresItemX 2 2" xfId="16041" xr:uid="{A0DAB41A-F236-4297-AF41-5F7823618F9C}"/>
    <cellStyle name="SAPBEXresItemX 2 3" xfId="16444" xr:uid="{37A518C4-FDBA-46B4-9247-14D4AE02F625}"/>
    <cellStyle name="SAPBEXresItemX 2 4" xfId="16830" xr:uid="{092031F9-6596-49D9-918C-C5BB1328D671}"/>
    <cellStyle name="SAPBEXresItemX 2 5" xfId="17204" xr:uid="{9C0A7FCC-E41B-4634-AFF2-C211E5D74270}"/>
    <cellStyle name="SAPBEXresItemX 2 6" xfId="17579" xr:uid="{411F668E-93C5-4ECA-9E4C-1C4DAABA09CE}"/>
    <cellStyle name="SAPBEXresItemX 2 7" xfId="17946" xr:uid="{5382F1CC-E6E4-4698-BE71-FB516CF7ED5F}"/>
    <cellStyle name="SAPBEXresItemX 2 8" xfId="18293" xr:uid="{32479F41-6B68-463B-9426-360689624BCA}"/>
    <cellStyle name="SAPBEXresItemX 2 9" xfId="18636" xr:uid="{013A3545-5D5D-4C29-98D7-006F63A1A6B2}"/>
    <cellStyle name="SAPBEXresItemX 20" xfId="36809" xr:uid="{DEC0FFA0-7CDC-472C-9945-660FC0ACA0B5}"/>
    <cellStyle name="SAPBEXresItemX 3" xfId="15826" xr:uid="{E18B3E28-578E-4C9C-803C-8A5705F655D9}"/>
    <cellStyle name="SAPBEXresItemX 4" xfId="16219" xr:uid="{036F2ECB-8740-4F52-926D-C8D7DCE1FD97}"/>
    <cellStyle name="SAPBEXresItemX 5" xfId="16615" xr:uid="{103FE259-EFC4-474C-8BC6-E3BDE84DF56E}"/>
    <cellStyle name="SAPBEXresItemX 6" xfId="16995" xr:uid="{FF07387C-C7D9-4AB1-BDA5-BA0C97BDB03A}"/>
    <cellStyle name="SAPBEXresItemX 7" xfId="17368" xr:uid="{31171EE8-37E9-40AF-BB53-0A936634F05F}"/>
    <cellStyle name="SAPBEXresItemX 8" xfId="17742" xr:uid="{BB24FC9E-99A1-4C65-899F-080AFE57333F}"/>
    <cellStyle name="SAPBEXresItemX 9" xfId="18096" xr:uid="{E8E896B9-E1EB-4280-AC9A-9A1E2309C965}"/>
    <cellStyle name="SAPBEXstdData" xfId="11702" xr:uid="{ED52C5F9-4107-47D5-A040-D7D42BFFFF36}"/>
    <cellStyle name="SAPBEXstdData 10" xfId="18446" xr:uid="{512DCBF3-DFF4-4062-B841-56E02DD9519F}"/>
    <cellStyle name="SAPBEXstdData 11" xfId="18785" xr:uid="{791FB598-4C0D-4A89-B445-1D21569182B9}"/>
    <cellStyle name="SAPBEXstdData 12" xfId="19127" xr:uid="{E616C5DC-357B-4D40-AB46-FF326553E3D8}"/>
    <cellStyle name="SAPBEXstdData 13" xfId="19460" xr:uid="{48749CB1-3956-40C2-AB0B-12EC1C6CF8CF}"/>
    <cellStyle name="SAPBEXstdData 14" xfId="19787" xr:uid="{DD48F704-FF0E-44B2-AAB9-83611DF2C319}"/>
    <cellStyle name="SAPBEXstdData 15" xfId="20058" xr:uid="{BA8D5D27-1033-4755-B3EB-3087E85E7821}"/>
    <cellStyle name="SAPBEXstdData 16" xfId="27801" xr:uid="{D3D96F64-A91C-4389-8CD5-9811ED94299D}"/>
    <cellStyle name="SAPBEXstdData 17" xfId="28135" xr:uid="{EE599773-42BD-439D-B27D-EAB8DDCDE678}"/>
    <cellStyle name="SAPBEXstdData 18" xfId="35994" xr:uid="{1155BBEF-2241-4476-8C2D-F9165752ADDC}"/>
    <cellStyle name="SAPBEXstdData 19" xfId="36543" xr:uid="{3A283244-C610-43DF-B17F-3C20DE5DDE52}"/>
    <cellStyle name="SAPBEXstdData 2" xfId="12058" xr:uid="{8E9FFFC7-1FE3-48A5-8611-31DC2387A8D8}"/>
    <cellStyle name="SAPBEXstdData 2 10" xfId="18981" xr:uid="{F94F32E3-167D-4E61-9668-83AEAA291130}"/>
    <cellStyle name="SAPBEXstdData 2 11" xfId="19316" xr:uid="{FD7031F4-23A7-4FB3-8C77-194FB1250908}"/>
    <cellStyle name="SAPBEXstdData 2 12" xfId="19643" xr:uid="{2513D16C-75C1-4545-8556-B9A59F777D92}"/>
    <cellStyle name="SAPBEXstdData 2 13" xfId="19970" xr:uid="{0EE045CF-1103-4418-9BF1-4BFA61CF7B0D}"/>
    <cellStyle name="SAPBEXstdData 2 14" xfId="20232" xr:uid="{59140ED5-7BC3-4C93-B4E0-244343E05C6F}"/>
    <cellStyle name="SAPBEXstdData 2 15" xfId="27991" xr:uid="{13C95E46-BEA4-449C-A32B-228F11BF74AF}"/>
    <cellStyle name="SAPBEXstdData 2 16" xfId="28311" xr:uid="{E0548A4A-47B4-4747-AB06-8B9C8C0FFF57}"/>
    <cellStyle name="SAPBEXstdData 2 17" xfId="36185" xr:uid="{E67C9538-E8FD-403B-BB4C-D9215A593A9E}"/>
    <cellStyle name="SAPBEXstdData 2 18" xfId="36716" xr:uid="{EF1D03A7-4A3D-439A-80A9-752B5054FAF5}"/>
    <cellStyle name="SAPBEXstdData 2 19" xfId="36986" xr:uid="{A63BC3EF-2320-45F5-BB94-EE6729BD1129}"/>
    <cellStyle name="SAPBEXstdData 2 2" xfId="16042" xr:uid="{4D4F27DA-B06D-4715-8527-BB83A10D94F0}"/>
    <cellStyle name="SAPBEXstdData 2 3" xfId="16445" xr:uid="{8D7699CD-82A7-4007-9FFE-54D091EA623F}"/>
    <cellStyle name="SAPBEXstdData 2 4" xfId="16831" xr:uid="{EAA57801-9CE8-4F56-B6C0-1D4166920A43}"/>
    <cellStyle name="SAPBEXstdData 2 5" xfId="17205" xr:uid="{99C89398-1EED-4FEB-BDD1-BC16B5F30E9A}"/>
    <cellStyle name="SAPBEXstdData 2 6" xfId="17580" xr:uid="{2283461B-FF43-46C6-B71E-C665919FCC95}"/>
    <cellStyle name="SAPBEXstdData 2 7" xfId="17947" xr:uid="{27E0FD2D-246D-4C45-94D6-93B1F62A4AD2}"/>
    <cellStyle name="SAPBEXstdData 2 8" xfId="18294" xr:uid="{58CC7583-10AC-4ADC-AF16-E975C0D4A896}"/>
    <cellStyle name="SAPBEXstdData 2 9" xfId="18637" xr:uid="{873FA666-E69B-44F5-A1F8-50A559D1574D}"/>
    <cellStyle name="SAPBEXstdData 20" xfId="36810" xr:uid="{C6BE1C5F-7E80-41E2-8A48-734BD05B9A9D}"/>
    <cellStyle name="SAPBEXstdData 3" xfId="15827" xr:uid="{80F34ACB-EDB4-481F-9D7F-AF90D89F0D0B}"/>
    <cellStyle name="SAPBEXstdData 4" xfId="16220" xr:uid="{26B6F329-5475-4D94-88E9-C0B1E4A8DA7D}"/>
    <cellStyle name="SAPBEXstdData 5" xfId="16616" xr:uid="{5760821B-FDFC-4F17-A4C5-39D0E372EC14}"/>
    <cellStyle name="SAPBEXstdData 6" xfId="16996" xr:uid="{573BC5C1-53BF-4649-81E3-FE227A0BECA6}"/>
    <cellStyle name="SAPBEXstdData 7" xfId="17369" xr:uid="{A9D4E091-4A99-4497-96CF-005D97FCF459}"/>
    <cellStyle name="SAPBEXstdData 8" xfId="17743" xr:uid="{551C6AAA-0F2B-4202-8273-FD970E8EC4A8}"/>
    <cellStyle name="SAPBEXstdData 9" xfId="18097" xr:uid="{DAE72D1D-762A-40FE-8964-810B310A953C}"/>
    <cellStyle name="SAPBEXstdDataEmph" xfId="11703" xr:uid="{AAA01490-A932-450F-95A7-1CED5F71B81B}"/>
    <cellStyle name="SAPBEXstdDataEmph 10" xfId="18447" xr:uid="{B97D92F2-F706-4368-90A6-D438A606A23B}"/>
    <cellStyle name="SAPBEXstdDataEmph 11" xfId="18786" xr:uid="{A42BE0A3-CF92-475A-8CDB-86C3DB90469A}"/>
    <cellStyle name="SAPBEXstdDataEmph 12" xfId="19128" xr:uid="{48F8093A-4E21-48DD-A091-AC51DD8A6F7C}"/>
    <cellStyle name="SAPBEXstdDataEmph 13" xfId="19461" xr:uid="{7FA0E606-4FA1-43A4-A676-1DE4D72E5E8E}"/>
    <cellStyle name="SAPBEXstdDataEmph 14" xfId="19788" xr:uid="{B533FAFA-4D86-4857-A212-B7F690953463}"/>
    <cellStyle name="SAPBEXstdDataEmph 15" xfId="20059" xr:uid="{E8FC8F50-D875-41D4-8897-9CEA35D3C4F3}"/>
    <cellStyle name="SAPBEXstdDataEmph 16" xfId="27802" xr:uid="{0BDD2481-07CD-47DB-82AB-916B4ABCC7FD}"/>
    <cellStyle name="SAPBEXstdDataEmph 17" xfId="28136" xr:uid="{12D7F611-4045-4EF0-939B-C465CB933929}"/>
    <cellStyle name="SAPBEXstdDataEmph 18" xfId="35995" xr:uid="{DE14982D-A33B-437A-8758-A41AF6241D51}"/>
    <cellStyle name="SAPBEXstdDataEmph 19" xfId="36544" xr:uid="{2344665C-CC93-4E13-B4DE-B7F28D6E6C5A}"/>
    <cellStyle name="SAPBEXstdDataEmph 2" xfId="12059" xr:uid="{0F0B8C49-4EDB-4A31-981C-892C74008ECE}"/>
    <cellStyle name="SAPBEXstdDataEmph 2 10" xfId="18982" xr:uid="{7C7E90AA-12D2-410E-AE1E-5B3BF91E0935}"/>
    <cellStyle name="SAPBEXstdDataEmph 2 11" xfId="19317" xr:uid="{C9163890-CBC4-4E93-83DF-528E0CC8ACCC}"/>
    <cellStyle name="SAPBEXstdDataEmph 2 12" xfId="19644" xr:uid="{1FFC529F-6A9C-470B-9A6E-FD22941267DC}"/>
    <cellStyle name="SAPBEXstdDataEmph 2 13" xfId="19971" xr:uid="{423D962A-A8DA-4220-8FC4-1579C177A14C}"/>
    <cellStyle name="SAPBEXstdDataEmph 2 14" xfId="20233" xr:uid="{1098BAA2-D5F7-47C3-99E1-DD2125E301ED}"/>
    <cellStyle name="SAPBEXstdDataEmph 2 15" xfId="27992" xr:uid="{F84BDE04-32A1-41AD-8DF0-130767459ED4}"/>
    <cellStyle name="SAPBEXstdDataEmph 2 16" xfId="28312" xr:uid="{435E3F23-E758-44B0-9AC6-E052AE8FBE12}"/>
    <cellStyle name="SAPBEXstdDataEmph 2 17" xfId="36186" xr:uid="{40D03AC4-229F-4C57-BB82-8B3516F9645C}"/>
    <cellStyle name="SAPBEXstdDataEmph 2 18" xfId="36717" xr:uid="{D3E0DA2D-DDC6-488F-A2E2-4166F7906ECE}"/>
    <cellStyle name="SAPBEXstdDataEmph 2 19" xfId="36987" xr:uid="{5E80D48A-5ADF-42E1-A6C9-0DBAE931FF89}"/>
    <cellStyle name="SAPBEXstdDataEmph 2 2" xfId="16043" xr:uid="{C0438C05-F8A9-4A5A-977E-2B17CDB11647}"/>
    <cellStyle name="SAPBEXstdDataEmph 2 3" xfId="16446" xr:uid="{DA5C130D-0D88-4AD1-8C10-76DABFB5DC70}"/>
    <cellStyle name="SAPBEXstdDataEmph 2 4" xfId="16832" xr:uid="{56205F2E-96DB-4D46-A32A-7C632F676D47}"/>
    <cellStyle name="SAPBEXstdDataEmph 2 5" xfId="17206" xr:uid="{05B268BC-2B74-4B6B-8AC3-03F09D7B6DE0}"/>
    <cellStyle name="SAPBEXstdDataEmph 2 6" xfId="17581" xr:uid="{F05F7C5A-7719-4E60-9264-F1CD48A9278B}"/>
    <cellStyle name="SAPBEXstdDataEmph 2 7" xfId="17948" xr:uid="{AF398476-C092-4A5C-8FFA-146A388A7443}"/>
    <cellStyle name="SAPBEXstdDataEmph 2 8" xfId="18295" xr:uid="{8FA5F752-2A77-47CF-8A5C-203362FA5DC9}"/>
    <cellStyle name="SAPBEXstdDataEmph 2 9" xfId="18638" xr:uid="{43BD55B1-3655-427D-9F0E-301B4CD3C442}"/>
    <cellStyle name="SAPBEXstdDataEmph 20" xfId="36811" xr:uid="{8F53786E-C874-41C8-96B1-A8ED1E9D2686}"/>
    <cellStyle name="SAPBEXstdDataEmph 3" xfId="15828" xr:uid="{21E14C7B-0AA7-481C-ACF1-BA5BA450D0DB}"/>
    <cellStyle name="SAPBEXstdDataEmph 4" xfId="16221" xr:uid="{08AAA8C8-0EF0-4319-824F-A50D8AA32BA2}"/>
    <cellStyle name="SAPBEXstdDataEmph 5" xfId="16617" xr:uid="{F1BE2CFF-03F1-4B2E-93C6-15449DF77BF3}"/>
    <cellStyle name="SAPBEXstdDataEmph 6" xfId="16997" xr:uid="{DC7239D3-DDF5-427B-B469-253CC2881352}"/>
    <cellStyle name="SAPBEXstdDataEmph 7" xfId="17370" xr:uid="{D57348BE-360C-4E5F-B62F-490A55CCB16F}"/>
    <cellStyle name="SAPBEXstdDataEmph 8" xfId="17744" xr:uid="{230B3952-A783-4198-8105-C39D94552C51}"/>
    <cellStyle name="SAPBEXstdDataEmph 9" xfId="18098" xr:uid="{643F3DEB-F3C6-4F95-B4AF-C505F06EC1AD}"/>
    <cellStyle name="SAPBEXstdItem" xfId="11704" xr:uid="{64CAFDD3-097D-4C67-83DD-95B0C1034312}"/>
    <cellStyle name="SAPBEXstdItem 10" xfId="18448" xr:uid="{E67F5ED5-3449-4DF8-B736-911E29143BA9}"/>
    <cellStyle name="SAPBEXstdItem 11" xfId="18787" xr:uid="{3ABF2ECE-4217-4523-A8D8-BA20E2D10771}"/>
    <cellStyle name="SAPBEXstdItem 12" xfId="19129" xr:uid="{7A46EC35-9F20-49D6-A660-2715528766D4}"/>
    <cellStyle name="SAPBEXstdItem 13" xfId="19462" xr:uid="{60D92ADB-833D-43AF-B34C-1FEB785A5323}"/>
    <cellStyle name="SAPBEXstdItem 14" xfId="19789" xr:uid="{47C9BD24-C903-4649-8FFE-3EE8A611FC88}"/>
    <cellStyle name="SAPBEXstdItem 15" xfId="20060" xr:uid="{3C3DE320-2F6B-40DA-A33B-D920457961F8}"/>
    <cellStyle name="SAPBEXstdItem 16" xfId="27803" xr:uid="{DE8EBBDD-A374-419C-BF9F-74101914EFF9}"/>
    <cellStyle name="SAPBEXstdItem 17" xfId="28137" xr:uid="{FB9EF58E-5176-4790-8EE0-3587AB5A65E1}"/>
    <cellStyle name="SAPBEXstdItem 18" xfId="35996" xr:uid="{2BC14286-05F7-418D-A9E3-F07268B846CB}"/>
    <cellStyle name="SAPBEXstdItem 19" xfId="36545" xr:uid="{0DD71EE1-DC51-41E6-A988-0AEA23C2DFD0}"/>
    <cellStyle name="SAPBEXstdItem 2" xfId="12060" xr:uid="{38AB8227-C6B8-4563-8FBC-8338D331CCC3}"/>
    <cellStyle name="SAPBEXstdItem 2 10" xfId="18983" xr:uid="{6B18E633-E5BE-4180-8670-948ECF8F10D1}"/>
    <cellStyle name="SAPBEXstdItem 2 11" xfId="19318" xr:uid="{9DF10671-FB7F-435D-80F3-BD8F51060F0C}"/>
    <cellStyle name="SAPBEXstdItem 2 12" xfId="19645" xr:uid="{E6FBB1AD-232D-4B33-8BFA-7E1974712579}"/>
    <cellStyle name="SAPBEXstdItem 2 13" xfId="19972" xr:uid="{08109206-1AAF-4BEF-9AA8-622EA74D6027}"/>
    <cellStyle name="SAPBEXstdItem 2 14" xfId="20234" xr:uid="{9F247EB4-7362-4181-8BC5-B7895B606A88}"/>
    <cellStyle name="SAPBEXstdItem 2 15" xfId="27993" xr:uid="{85E97FE7-2849-4F4E-BF05-962642B8493A}"/>
    <cellStyle name="SAPBEXstdItem 2 16" xfId="28313" xr:uid="{A9FFD2E1-89B6-4E16-8364-2EDF597C4288}"/>
    <cellStyle name="SAPBEXstdItem 2 17" xfId="36187" xr:uid="{95453E47-CFCF-45AF-A65B-F6629AAAFB49}"/>
    <cellStyle name="SAPBEXstdItem 2 18" xfId="36718" xr:uid="{45207D8C-2EAF-403F-B9AD-47C93E2C881E}"/>
    <cellStyle name="SAPBEXstdItem 2 19" xfId="36988" xr:uid="{6A80FA76-6A93-4996-9E61-B532B217D3FC}"/>
    <cellStyle name="SAPBEXstdItem 2 2" xfId="16044" xr:uid="{54E29F07-544A-4E21-BF57-510C764A868E}"/>
    <cellStyle name="SAPBEXstdItem 2 3" xfId="16447" xr:uid="{4DD51061-1EBE-41F9-ADC4-746B4EE69574}"/>
    <cellStyle name="SAPBEXstdItem 2 4" xfId="16833" xr:uid="{09DB9B52-9605-4B54-82B5-1F2981F724AA}"/>
    <cellStyle name="SAPBEXstdItem 2 5" xfId="17207" xr:uid="{4258B628-3D5D-45EF-BF2E-2A22788200F0}"/>
    <cellStyle name="SAPBEXstdItem 2 6" xfId="17582" xr:uid="{BAFFE144-D743-4EA5-8F1E-0E73F1F7A8D8}"/>
    <cellStyle name="SAPBEXstdItem 2 7" xfId="17949" xr:uid="{09E01940-807A-49CF-AD1B-04C12242CC47}"/>
    <cellStyle name="SAPBEXstdItem 2 8" xfId="18296" xr:uid="{3EAD6FD7-4F89-42EC-8F44-0AADDE30CB14}"/>
    <cellStyle name="SAPBEXstdItem 2 9" xfId="18639" xr:uid="{449EF538-49F7-4333-88A9-C873EFE2D4E5}"/>
    <cellStyle name="SAPBEXstdItem 20" xfId="36812" xr:uid="{01C317B2-602A-4596-92EC-0B130D2F1B38}"/>
    <cellStyle name="SAPBEXstdItem 3" xfId="15829" xr:uid="{1335FCAC-9A3F-4493-8F71-88F86742E8E9}"/>
    <cellStyle name="SAPBEXstdItem 4" xfId="16222" xr:uid="{CB865D35-58D7-48CC-9FD3-72F2BEDCB451}"/>
    <cellStyle name="SAPBEXstdItem 5" xfId="16618" xr:uid="{B914375D-883A-4D6D-9AFB-B0B04B626231}"/>
    <cellStyle name="SAPBEXstdItem 6" xfId="16998" xr:uid="{67C20821-0AF2-41FD-83FB-A553C84F98C5}"/>
    <cellStyle name="SAPBEXstdItem 7" xfId="17371" xr:uid="{7FE539A9-8000-45CE-B96E-59CF25D625B7}"/>
    <cellStyle name="SAPBEXstdItem 8" xfId="17745" xr:uid="{1CCF8F59-472B-4D21-B9EE-3A810DA1AFF5}"/>
    <cellStyle name="SAPBEXstdItem 9" xfId="18099" xr:uid="{3933C9CC-B408-4326-A2B6-5507CDF05E25}"/>
    <cellStyle name="SAPBEXstdItemX" xfId="11705" xr:uid="{5ABE164F-B751-4BB2-88F0-92E0D5DBF53A}"/>
    <cellStyle name="SAPBEXstdItemX 10" xfId="18449" xr:uid="{629F83DB-6F1E-450C-A42B-D1004F0F2DC2}"/>
    <cellStyle name="SAPBEXstdItemX 11" xfId="18788" xr:uid="{B4582799-20D5-4811-B644-2F464276B446}"/>
    <cellStyle name="SAPBEXstdItemX 12" xfId="19130" xr:uid="{EE9D32E7-E3B8-445F-9BB7-AA889AA4D0DA}"/>
    <cellStyle name="SAPBEXstdItemX 13" xfId="19463" xr:uid="{0BED8FDF-969E-433C-841A-E14E8F5911FA}"/>
    <cellStyle name="SAPBEXstdItemX 14" xfId="19790" xr:uid="{1B1F2503-FF23-4EA0-98C3-FECE88149E9D}"/>
    <cellStyle name="SAPBEXstdItemX 15" xfId="20061" xr:uid="{345D42B2-9C50-46C5-A0DD-5F2C862AC35C}"/>
    <cellStyle name="SAPBEXstdItemX 16" xfId="27804" xr:uid="{74EC2C62-2590-4B19-910C-D13A2F8FAB60}"/>
    <cellStyle name="SAPBEXstdItemX 17" xfId="28138" xr:uid="{2069E7E3-3115-470E-B66E-70BB8D6AB041}"/>
    <cellStyle name="SAPBEXstdItemX 18" xfId="35997" xr:uid="{709AEAC1-0C7B-48C9-B954-5AE2BE1BE9BF}"/>
    <cellStyle name="SAPBEXstdItemX 19" xfId="36546" xr:uid="{1140A419-F790-4056-8A2F-32ADE9F7E58C}"/>
    <cellStyle name="SAPBEXstdItemX 2" xfId="12061" xr:uid="{CD55B283-ACB5-4BF2-A0D6-591C65528EE8}"/>
    <cellStyle name="SAPBEXstdItemX 2 10" xfId="18984" xr:uid="{CEB6EB34-ABB6-4943-8BC9-491F40A417E1}"/>
    <cellStyle name="SAPBEXstdItemX 2 11" xfId="19319" xr:uid="{8F11B5A4-4C56-41D8-8555-5CCE7D4CAA61}"/>
    <cellStyle name="SAPBEXstdItemX 2 12" xfId="19646" xr:uid="{46A9EE91-1280-43FE-8D91-0F73CB4AAE32}"/>
    <cellStyle name="SAPBEXstdItemX 2 13" xfId="19973" xr:uid="{3AD9A047-9BC6-405A-B83F-9215F69EEBB7}"/>
    <cellStyle name="SAPBEXstdItemX 2 14" xfId="20235" xr:uid="{8C9FCE73-A697-4BFE-A848-3A638618819C}"/>
    <cellStyle name="SAPBEXstdItemX 2 15" xfId="27994" xr:uid="{76D29B32-B38F-4B97-97A5-9C637116840C}"/>
    <cellStyle name="SAPBEXstdItemX 2 16" xfId="28314" xr:uid="{68B12C69-131A-4866-8A44-0DFFB743080E}"/>
    <cellStyle name="SAPBEXstdItemX 2 17" xfId="36188" xr:uid="{FE67ECCD-1C02-4868-B394-1DE1CDFE5650}"/>
    <cellStyle name="SAPBEXstdItemX 2 18" xfId="36719" xr:uid="{FF882C34-0E5E-4589-A35B-100FA737C57E}"/>
    <cellStyle name="SAPBEXstdItemX 2 19" xfId="36989" xr:uid="{F4CCC348-CF01-42C4-9A95-C5515862F0B3}"/>
    <cellStyle name="SAPBEXstdItemX 2 2" xfId="16045" xr:uid="{CB002C7F-5C18-4665-8521-ECB631C208B9}"/>
    <cellStyle name="SAPBEXstdItemX 2 3" xfId="16448" xr:uid="{F0B9D329-9096-4347-8351-3496F050B91C}"/>
    <cellStyle name="SAPBEXstdItemX 2 4" xfId="16834" xr:uid="{71892427-42BC-4DF1-AE1B-D9FA0EBB545E}"/>
    <cellStyle name="SAPBEXstdItemX 2 5" xfId="17208" xr:uid="{8CC84912-9AD9-4A8E-B74A-1FA76377D62B}"/>
    <cellStyle name="SAPBEXstdItemX 2 6" xfId="17583" xr:uid="{BAFB77A7-1B5D-4969-9A1C-C51F78BA6BAF}"/>
    <cellStyle name="SAPBEXstdItemX 2 7" xfId="17950" xr:uid="{617E1113-8D75-409A-8C04-EB8A8A31FB6D}"/>
    <cellStyle name="SAPBEXstdItemX 2 8" xfId="18297" xr:uid="{93A57583-1D02-403A-99DF-2FD0518CCD2D}"/>
    <cellStyle name="SAPBEXstdItemX 2 9" xfId="18640" xr:uid="{6752ECC5-6E2F-4456-A93F-0B5EE9D6EF3C}"/>
    <cellStyle name="SAPBEXstdItemX 20" xfId="36813" xr:uid="{69A046AC-6A1E-4F4A-949B-AEFF9212A015}"/>
    <cellStyle name="SAPBEXstdItemX 3" xfId="15830" xr:uid="{B87A3364-AAB4-4550-BE67-FD0ED1249E1A}"/>
    <cellStyle name="SAPBEXstdItemX 4" xfId="16223" xr:uid="{2D7BE9D1-D95C-4C83-BA0D-F4408F1CE1C2}"/>
    <cellStyle name="SAPBEXstdItemX 5" xfId="16619" xr:uid="{8AE78A65-7BA7-486D-B9F4-7A9313895280}"/>
    <cellStyle name="SAPBEXstdItemX 6" xfId="16999" xr:uid="{7911B882-7DF4-492D-999D-C1D6E6E0330F}"/>
    <cellStyle name="SAPBEXstdItemX 7" xfId="17372" xr:uid="{2907F8BE-B230-4474-BA3A-E4A3D3A21200}"/>
    <cellStyle name="SAPBEXstdItemX 8" xfId="17746" xr:uid="{CCEB4B4C-8F41-4A8F-B6A2-7D2DF7490A36}"/>
    <cellStyle name="SAPBEXstdItemX 9" xfId="18100" xr:uid="{9CA4075C-A39C-4ABD-A629-F5D2D2E768BA}"/>
    <cellStyle name="SAPBEXtitle" xfId="11706" xr:uid="{4AB8EF1F-FFF9-4EF2-B531-D61B5070141C}"/>
    <cellStyle name="SAPBEXundefined" xfId="11707" xr:uid="{D8F10F58-804F-43F9-9AEB-42DE7F9BA7D4}"/>
    <cellStyle name="SAPBEXundefined 10" xfId="18450" xr:uid="{CDF76E06-A7FC-4A16-8BAE-0BF538E0F676}"/>
    <cellStyle name="SAPBEXundefined 11" xfId="18789" xr:uid="{1A798F95-94C4-4E6B-B95A-CF1DA8104F47}"/>
    <cellStyle name="SAPBEXundefined 12" xfId="19131" xr:uid="{2019C9C9-019D-4589-BC8A-4C449AD63D1E}"/>
    <cellStyle name="SAPBEXundefined 13" xfId="19464" xr:uid="{56E53BCF-3258-405C-91D7-6745DB3FE596}"/>
    <cellStyle name="SAPBEXundefined 14" xfId="19791" xr:uid="{A994941F-F0EB-4E8D-B54E-B10CE644BB5F}"/>
    <cellStyle name="SAPBEXundefined 15" xfId="20062" xr:uid="{B6C142BE-E085-45FC-8A11-C1A29AE5407B}"/>
    <cellStyle name="SAPBEXundefined 16" xfId="27805" xr:uid="{5029D57F-7CDD-460C-A0A8-553164BBADE3}"/>
    <cellStyle name="SAPBEXundefined 17" xfId="28139" xr:uid="{059FCE83-0D33-4AD2-BB9C-CB483A911D0A}"/>
    <cellStyle name="SAPBEXundefined 18" xfId="35998" xr:uid="{3211A705-9D5A-4DB0-85FF-BE93403A32DE}"/>
    <cellStyle name="SAPBEXundefined 19" xfId="36547" xr:uid="{C8879C1B-6183-413B-B773-D292641C9688}"/>
    <cellStyle name="SAPBEXundefined 2" xfId="12062" xr:uid="{235D2678-44CB-4274-BA49-7C42470FB77A}"/>
    <cellStyle name="SAPBEXundefined 2 10" xfId="18985" xr:uid="{F8924BA0-FC9F-4ADD-86A5-5784D8A2E5AB}"/>
    <cellStyle name="SAPBEXundefined 2 11" xfId="19320" xr:uid="{97475352-DD25-4B5B-BD5E-6C8EC24F988F}"/>
    <cellStyle name="SAPBEXundefined 2 12" xfId="19647" xr:uid="{648183BC-B4CE-41D1-934D-B69E67CC1C86}"/>
    <cellStyle name="SAPBEXundefined 2 13" xfId="19974" xr:uid="{DEF1E469-9AFC-4F66-9AB5-D392CF04A377}"/>
    <cellStyle name="SAPBEXundefined 2 14" xfId="20236" xr:uid="{AEBADECE-2603-4178-83D2-0F10103C44A3}"/>
    <cellStyle name="SAPBEXundefined 2 15" xfId="27995" xr:uid="{C36D18C8-D002-44A8-B3AA-3095039CC336}"/>
    <cellStyle name="SAPBEXundefined 2 16" xfId="28315" xr:uid="{E39FE661-2B2A-4BA3-B637-B620427001D4}"/>
    <cellStyle name="SAPBEXundefined 2 17" xfId="36189" xr:uid="{4B9F7910-5733-4243-AAB4-724DD3028CE8}"/>
    <cellStyle name="SAPBEXundefined 2 18" xfId="36720" xr:uid="{78E59F7D-350D-4779-AB77-E4E4912893DF}"/>
    <cellStyle name="SAPBEXundefined 2 19" xfId="36990" xr:uid="{6E4639E7-4518-4A4C-B738-1E1C8906E98C}"/>
    <cellStyle name="SAPBEXundefined 2 2" xfId="16046" xr:uid="{C66D085B-47E1-4586-8C3D-9B0C93762149}"/>
    <cellStyle name="SAPBEXundefined 2 3" xfId="16449" xr:uid="{08EFB377-45A5-4984-B533-2FD378AEA121}"/>
    <cellStyle name="SAPBEXundefined 2 4" xfId="16835" xr:uid="{C6D2AFCD-61BB-40EC-8425-7EF1BFA20327}"/>
    <cellStyle name="SAPBEXundefined 2 5" xfId="17209" xr:uid="{E0F788FF-CE35-436B-8189-516F599021F8}"/>
    <cellStyle name="SAPBEXundefined 2 6" xfId="17584" xr:uid="{712303B4-50FA-45B7-885E-286B8D0C6138}"/>
    <cellStyle name="SAPBEXundefined 2 7" xfId="17951" xr:uid="{93084545-2417-46A4-B19C-4EEB0BA8B9B1}"/>
    <cellStyle name="SAPBEXundefined 2 8" xfId="18298" xr:uid="{B49940DF-8872-4BD9-AFE4-71C16CD14C61}"/>
    <cellStyle name="SAPBEXundefined 2 9" xfId="18641" xr:uid="{2010315D-5328-4E5A-B655-157352660438}"/>
    <cellStyle name="SAPBEXundefined 20" xfId="36814" xr:uid="{9248D28B-53CB-4501-8B47-1FC90B9A2EBB}"/>
    <cellStyle name="SAPBEXundefined 3" xfId="15831" xr:uid="{E6C6DAD7-D2C5-4380-98DF-7285E2415517}"/>
    <cellStyle name="SAPBEXundefined 4" xfId="16224" xr:uid="{1C17BD75-75F9-40F7-A30D-8C4381349A70}"/>
    <cellStyle name="SAPBEXundefined 5" xfId="16620" xr:uid="{953AC6D2-0810-4211-9DB7-79362CB7DBD2}"/>
    <cellStyle name="SAPBEXundefined 6" xfId="17000" xr:uid="{58817628-58DB-4267-B4C0-F90F27C73BBA}"/>
    <cellStyle name="SAPBEXundefined 7" xfId="17373" xr:uid="{270B50BD-769F-4BEF-8797-F6044C21DA26}"/>
    <cellStyle name="SAPBEXundefined 8" xfId="17748" xr:uid="{0AAE14C9-C3E9-4BB6-9C5D-B7E109D01100}"/>
    <cellStyle name="SAPBEXundefined 9" xfId="18101" xr:uid="{5F4D26C5-F053-41B4-9730-A97822E6877A}"/>
    <cellStyle name="Schlecht" xfId="11708" xr:uid="{3B7D7302-DCE9-45D2-93A5-14230B992778}"/>
    <cellStyle name="Schlecht 2" xfId="11709" xr:uid="{BE5F9F29-69D9-464D-87A9-FEF0B934C5CB}"/>
    <cellStyle name="Section" xfId="11710" xr:uid="{DD35F97D-2541-4C26-81B2-2144867FC852}"/>
    <cellStyle name="Sheet Title" xfId="11711" xr:uid="{5EA4D4B0-9011-4FC4-944A-1A7EEB3E261C}"/>
    <cellStyle name="Standard" xfId="11712" xr:uid="{2FC53815-0FF5-4508-9267-D56B56D9F130}"/>
    <cellStyle name="Style 1" xfId="533" xr:uid="{C8B1F1C4-40D4-4CAD-9F56-1E4068BAEEAC}"/>
    <cellStyle name="Style 1 2" xfId="11714" xr:uid="{0E29838B-4AB4-4B1E-8EC6-D78A57A26ACE}"/>
    <cellStyle name="Style 1 2 2" xfId="11715" xr:uid="{F3C8E019-DD78-4100-8730-79EDE509453C}"/>
    <cellStyle name="Style 1 3" xfId="11716" xr:uid="{24068C8A-0BE2-434E-958F-3811B5F8E60B}"/>
    <cellStyle name="Style 1 4" xfId="11713" xr:uid="{6E4F57CA-45B9-444F-82AB-89290A5F1BFB}"/>
    <cellStyle name="Style 21" xfId="11717" xr:uid="{0F769C05-F85D-4702-8507-1A1167693A84}"/>
    <cellStyle name="Style 22" xfId="11718" xr:uid="{ADD24023-31D1-4975-A6F8-BC8A55728D37}"/>
    <cellStyle name="Style 23" xfId="11719" xr:uid="{ADE4BCBD-5A72-4496-8057-2BC6DE5786A7}"/>
    <cellStyle name="Style 24" xfId="11720" xr:uid="{5A3B2CD5-52D6-48D7-AF0B-31A6CA9AF81A}"/>
    <cellStyle name="Style 25" xfId="11721" xr:uid="{C02ED33E-CE81-4C4B-AE48-5302C65FDA93}"/>
    <cellStyle name="Style 26" xfId="11722" xr:uid="{62487CC5-F30C-4EE6-99CB-DB9031F35D55}"/>
    <cellStyle name="Style 27" xfId="11723" xr:uid="{82633FA9-36CB-4517-985E-949E15C35FC8}"/>
    <cellStyle name="Style 27 2" xfId="11724" xr:uid="{3B5FF34D-93B7-4878-BCEA-E0EDC2FC0539}"/>
    <cellStyle name="Style 27 3" xfId="11725" xr:uid="{6E293CE3-D5F2-44E2-88BE-336DDEEC517D}"/>
    <cellStyle name="Style 27 4" xfId="11726" xr:uid="{D8752BA7-376C-44AE-8B39-1A06E6BE8F08}"/>
    <cellStyle name="Style 27_Base Slate" xfId="11727" xr:uid="{E6B31321-5AEE-4DF9-83D9-2F3830A70AFF}"/>
    <cellStyle name="Style 28" xfId="11728" xr:uid="{0C0F4E15-D0F0-4190-8BCE-A5F439457291}"/>
    <cellStyle name="Style 28 2" xfId="11729" xr:uid="{D5A02CDD-082A-403A-A637-A9C2CF3CBEFB}"/>
    <cellStyle name="Style 28 3" xfId="11730" xr:uid="{12C1A037-E091-4C2F-8957-F29E3BDB2066}"/>
    <cellStyle name="Style 28 4" xfId="11731" xr:uid="{E66391D5-AB82-4056-BB68-799C588ACDA9}"/>
    <cellStyle name="Style 28_Allocation" xfId="11732" xr:uid="{F02D9148-25D2-43BC-818F-C55088E289C9}"/>
    <cellStyle name="Style 29" xfId="11733" xr:uid="{FB375183-BBD0-4A22-ACE6-1A02F5CE9A0E}"/>
    <cellStyle name="Style 30" xfId="11734" xr:uid="{6E2E8DC0-6E19-4544-8251-5F808D68757E}"/>
    <cellStyle name="Style 31" xfId="11735" xr:uid="{A26241B3-B7BE-478F-977A-2249730DA854}"/>
    <cellStyle name="Style 32" xfId="11736" xr:uid="{677A283A-7F1C-4239-B684-E0FABADBFF89}"/>
    <cellStyle name="Style 33" xfId="11737" xr:uid="{1166077A-EF70-4813-A493-FF0CE74948CE}"/>
    <cellStyle name="Style 34" xfId="11738" xr:uid="{B7194378-A4DA-4088-AA91-9D6A4E8432F1}"/>
    <cellStyle name="Style 35" xfId="11739" xr:uid="{4978EA5B-1239-4349-B645-658EF9C76737}"/>
    <cellStyle name="Style 35 2" xfId="11740" xr:uid="{36D7FF24-D517-417B-9BBC-673773285596}"/>
    <cellStyle name="Style 35_Base Slate" xfId="11741" xr:uid="{7B6A52E3-03B3-4D39-AA9D-DFA886723C30}"/>
    <cellStyle name="Style 36" xfId="11742" xr:uid="{AEA80C95-2741-4EA4-BAAC-7C28789A3BCA}"/>
    <cellStyle name="Style D" xfId="11743" xr:uid="{30B38DDB-672E-4365-B598-4714522E3837}"/>
    <cellStyle name="Style D green" xfId="11744" xr:uid="{DC880C31-E46B-4866-BC3D-E4C6A9E3ED26}"/>
    <cellStyle name="Style D_Base Data" xfId="11745" xr:uid="{1BA80E75-C4D9-4B8A-B430-E12420921749}"/>
    <cellStyle name="Style E" xfId="11746" xr:uid="{CC460E17-1A07-415B-9B84-7C9591545BCB}"/>
    <cellStyle name="Style E green" xfId="11747" xr:uid="{8C0888CD-52AB-4442-AAA7-7172866DBDC5}"/>
    <cellStyle name="Style E_Base Data" xfId="11748" xr:uid="{49B06676-C6EA-48E0-88E8-49F60BF00FA8}"/>
    <cellStyle name="STYLE1 - Style1" xfId="11749" xr:uid="{37E929EE-D721-49FA-A073-E9CB2E910D81}"/>
    <cellStyle name="STYLE1 - Style1 10" xfId="18461" xr:uid="{38F4F1D2-FB61-4273-921E-81A6BADBC8D0}"/>
    <cellStyle name="STYLE1 - Style1 11" xfId="18799" xr:uid="{2F53EEB7-F6AE-4A09-91F7-566DC84BE36B}"/>
    <cellStyle name="STYLE1 - Style1 12" xfId="19140" xr:uid="{516BD432-E0E1-4252-ACBC-0ABB0FC54F8E}"/>
    <cellStyle name="STYLE1 - Style1 13" xfId="19473" xr:uid="{B68958B3-FA26-465E-9E3E-B3125102A24C}"/>
    <cellStyle name="STYLE1 - Style1 14" xfId="19800" xr:uid="{A20B5D46-9710-44CF-A97F-0B25B6647804}"/>
    <cellStyle name="STYLE1 - Style1 15" xfId="20063" xr:uid="{395A5C66-BB5C-4414-B05B-DB1C2FFF4FE4}"/>
    <cellStyle name="STYLE1 - Style1 16" xfId="27814" xr:uid="{E2246214-DC96-4669-97A0-7FD9A4C158C1}"/>
    <cellStyle name="STYLE1 - Style1 17" xfId="28140" xr:uid="{2A23A517-9022-4229-9B9E-B9DCEF933831}"/>
    <cellStyle name="STYLE1 - Style1 18" xfId="36007" xr:uid="{04F88771-1B50-4A87-81E4-51D79F37AE67}"/>
    <cellStyle name="STYLE1 - Style1 19" xfId="36548" xr:uid="{13F7D1B8-6C94-4B4E-ABD1-A683A2CC6AFE}"/>
    <cellStyle name="STYLE1 - Style1 2" xfId="12063" xr:uid="{DB680DE1-ADE1-4D8D-B0F4-03CA926F2CFA}"/>
    <cellStyle name="STYLE1 - Style1 2 10" xfId="18986" xr:uid="{0B734CBE-E537-4F1C-A520-20E9164F9EBB}"/>
    <cellStyle name="STYLE1 - Style1 2 11" xfId="19321" xr:uid="{C23DB6F0-052C-4044-B09E-89C14CD6CAD8}"/>
    <cellStyle name="STYLE1 - Style1 2 12" xfId="19648" xr:uid="{9A92AB89-8C0B-47B7-8844-956CB5EF7945}"/>
    <cellStyle name="STYLE1 - Style1 2 13" xfId="19975" xr:uid="{B392AFD1-DF1F-4C25-AD31-CD2AFCD30B4E}"/>
    <cellStyle name="STYLE1 - Style1 2 14" xfId="20237" xr:uid="{4F53F59B-49D7-480B-9D84-04555E3CC9AC}"/>
    <cellStyle name="STYLE1 - Style1 2 15" xfId="27996" xr:uid="{EFF0BCFF-EAF4-471E-B45D-4C825A07FFBF}"/>
    <cellStyle name="STYLE1 - Style1 2 16" xfId="28316" xr:uid="{03225FAB-13A8-4A61-AF73-536D69E45FEC}"/>
    <cellStyle name="STYLE1 - Style1 2 17" xfId="36190" xr:uid="{17BC18ED-D663-4A9F-9878-E83EFC95D632}"/>
    <cellStyle name="STYLE1 - Style1 2 18" xfId="36721" xr:uid="{EB2AE9A7-7610-457C-A199-54562A0AEBD6}"/>
    <cellStyle name="STYLE1 - Style1 2 19" xfId="36991" xr:uid="{EDAC49DC-8426-4261-BF8D-A472F1046E0F}"/>
    <cellStyle name="STYLE1 - Style1 2 2" xfId="16047" xr:uid="{6A5C1817-8B4A-4B48-904B-D41AA3626B58}"/>
    <cellStyle name="STYLE1 - Style1 2 3" xfId="16450" xr:uid="{FC4BC413-8220-4004-B1A7-ED0B25B57626}"/>
    <cellStyle name="STYLE1 - Style1 2 4" xfId="16836" xr:uid="{8EE9AA01-526A-4A2C-A70D-660BEB6CEEA1}"/>
    <cellStyle name="STYLE1 - Style1 2 5" xfId="17210" xr:uid="{0072202B-593E-4CD1-AC39-BC2670811F53}"/>
    <cellStyle name="STYLE1 - Style1 2 6" xfId="17585" xr:uid="{2231C037-C7A2-4DA1-97A0-52C41DA95D8B}"/>
    <cellStyle name="STYLE1 - Style1 2 7" xfId="17952" xr:uid="{594795FC-2091-47C9-B988-27777394E264}"/>
    <cellStyle name="STYLE1 - Style1 2 8" xfId="18299" xr:uid="{C98CC8E2-4783-4178-888C-17E3C89126D6}"/>
    <cellStyle name="STYLE1 - Style1 2 9" xfId="18642" xr:uid="{1CF7A47C-6D49-4114-A3DB-B5048CF82D48}"/>
    <cellStyle name="STYLE1 - Style1 20" xfId="36815" xr:uid="{92A3C1E6-1848-443D-8EF7-D008212D4B69}"/>
    <cellStyle name="STYLE1 - Style1 3" xfId="15846" xr:uid="{9784F495-1752-40FD-AF96-A02BD591F5A6}"/>
    <cellStyle name="STYLE1 - Style1 4" xfId="16241" xr:uid="{B4F893D6-AF09-4765-9ED5-32B97D269D21}"/>
    <cellStyle name="STYLE1 - Style1 5" xfId="16636" xr:uid="{387DB9DE-D7E4-4F98-9593-378A917F924E}"/>
    <cellStyle name="STYLE1 - Style1 6" xfId="17015" xr:uid="{88840A31-CFD1-4475-81E8-E32048844E3C}"/>
    <cellStyle name="STYLE1 - Style1 7" xfId="17386" xr:uid="{8586352F-FA27-4CCB-B332-80B47E0C675A}"/>
    <cellStyle name="STYLE1 - Style1 8" xfId="17760" xr:uid="{685FE496-FB21-479A-B104-C97F32763E7C}"/>
    <cellStyle name="STYLE1 - Style1 9" xfId="18112" xr:uid="{004EA510-3EC6-4C10-A9C4-E36D8AF37070}"/>
    <cellStyle name="STYLE2 - Style2" xfId="11750" xr:uid="{BEBD27C4-D6B0-4030-BE10-01F5D49C6DFF}"/>
    <cellStyle name="STYLE3 - Style3" xfId="11751" xr:uid="{A4E4FEC7-049E-4A45-A30D-F638840B8DF9}"/>
    <cellStyle name="STYLE4 - Style4" xfId="11752" xr:uid="{6A5FFE20-2094-4156-9929-69D3B08BD2F8}"/>
    <cellStyle name="Sub_Title" xfId="11753" xr:uid="{82A86851-1B80-4986-96C0-A9704334D9B2}"/>
    <cellStyle name="SubHeading" xfId="11754" xr:uid="{965D5FD3-B0E1-42E5-846B-B2A56DF2D4F8}"/>
    <cellStyle name="SubSection" xfId="11755" xr:uid="{80C6D81B-A7E3-4D32-A5AA-B4D41AA3D9FE}"/>
    <cellStyle name="SubsidTitle" xfId="11756" xr:uid="{7822F380-8F52-413D-B0D7-B6D621FF20DB}"/>
    <cellStyle name="SubTitle" xfId="11757" xr:uid="{335DD22D-DB2E-4269-84B7-FC404810FA45}"/>
    <cellStyle name="SubTitle 2" xfId="11758" xr:uid="{7B734749-1EF7-445B-AF86-39B4F8D1F9DA}"/>
    <cellStyle name="SubTitle_Base Slate" xfId="11759" xr:uid="{4EFA960D-07B8-41D9-BCCE-05F70FF3FA43}"/>
    <cellStyle name="SubTitle2" xfId="11760" xr:uid="{9542481A-5DB2-486C-9BCD-EA3A60A2D4FE}"/>
    <cellStyle name="Subtotal" xfId="24" xr:uid="{F80C4EF5-40AE-4740-8888-6558669FDFB8}"/>
    <cellStyle name="SubTotal 2" xfId="11761" xr:uid="{DEBB6667-CB8F-4C3A-A64A-0BF034184838}"/>
    <cellStyle name="SubTotal 2 10" xfId="18463" xr:uid="{3E0B7A91-7C00-45DB-9855-ED997A5EC435}"/>
    <cellStyle name="SubTotal 2 11" xfId="18804" xr:uid="{86C66AD3-2593-4D06-A811-25F7E61EB1F7}"/>
    <cellStyle name="SubTotal 2 12" xfId="19142" xr:uid="{5BE66117-4B53-4820-8235-C0D83774435C}"/>
    <cellStyle name="SubTotal 2 13" xfId="19474" xr:uid="{D419E004-075D-429D-BD4F-B2E40B8471BE}"/>
    <cellStyle name="SubTotal 2 14" xfId="19801" xr:uid="{6DAA1C3C-0A65-43C8-8D82-60457DD4D1E2}"/>
    <cellStyle name="SubTotal 2 15" xfId="20064" xr:uid="{A66FD03F-F465-4165-A553-42C9F473CC88}"/>
    <cellStyle name="SubTotal 2 16" xfId="27815" xr:uid="{25989AA9-E9EE-401C-A17B-9549B67E27C2}"/>
    <cellStyle name="SubTotal 2 17" xfId="28141" xr:uid="{27B54598-1D24-4E04-A092-1F282F689671}"/>
    <cellStyle name="SubTotal 2 18" xfId="36008" xr:uid="{1DD801A3-47E1-442B-8809-1AAECB1EC883}"/>
    <cellStyle name="SubTotal 2 19" xfId="36549" xr:uid="{8CED1534-4104-4B26-8A5F-AAEBFC69A12C}"/>
    <cellStyle name="SubTotal 2 2" xfId="12064" xr:uid="{5AB1B882-D7A2-4A8F-8A20-01BB1F5F1475}"/>
    <cellStyle name="SubTotal 2 2 10" xfId="18987" xr:uid="{A2BAB80B-CF50-4D92-9A83-17A1EA3188AD}"/>
    <cellStyle name="SubTotal 2 2 11" xfId="19322" xr:uid="{BF547CFF-D730-4242-AC0B-6822981B826D}"/>
    <cellStyle name="SubTotal 2 2 12" xfId="19649" xr:uid="{34CF022E-360E-4D9B-B4D1-E10898C34807}"/>
    <cellStyle name="SubTotal 2 2 13" xfId="19976" xr:uid="{934EEE2F-6424-4145-8454-E43F2593B58D}"/>
    <cellStyle name="SubTotal 2 2 14" xfId="20238" xr:uid="{CFD1FCDA-2C91-4D81-9290-D1AD588E8186}"/>
    <cellStyle name="SubTotal 2 2 15" xfId="27997" xr:uid="{C511EB98-E7A6-480C-9F08-75EBD5E48725}"/>
    <cellStyle name="SubTotal 2 2 16" xfId="28317" xr:uid="{C1A3210C-BC9D-4760-B27C-D1534F5C5296}"/>
    <cellStyle name="SubTotal 2 2 17" xfId="36191" xr:uid="{09B34A6C-547B-42A1-B443-18C27BDBC868}"/>
    <cellStyle name="SubTotal 2 2 18" xfId="36722" xr:uid="{FD6CFE93-C598-4A5B-8FD8-124CA399AF7C}"/>
    <cellStyle name="SubTotal 2 2 19" xfId="36992" xr:uid="{56ED43E5-6F83-4171-AD71-743AD98B25A5}"/>
    <cellStyle name="SubTotal 2 2 2" xfId="16048" xr:uid="{45E2C82C-9220-4CCC-9BBA-1591237F8613}"/>
    <cellStyle name="SubTotal 2 2 3" xfId="16451" xr:uid="{113E02B2-9A22-4DF1-9823-2277C5119C34}"/>
    <cellStyle name="SubTotal 2 2 4" xfId="16837" xr:uid="{0F0034CB-A5D7-44D5-A1B0-42C876300DCF}"/>
    <cellStyle name="SubTotal 2 2 5" xfId="17211" xr:uid="{6EB7DE12-4A1B-48FC-9561-B0FCA91F3E67}"/>
    <cellStyle name="SubTotal 2 2 6" xfId="17586" xr:uid="{9E64A60A-7AE9-4311-AE6E-0911BF14BD04}"/>
    <cellStyle name="SubTotal 2 2 7" xfId="17953" xr:uid="{F71DF756-9E04-4E6D-BA6D-9A4E8798D701}"/>
    <cellStyle name="SubTotal 2 2 8" xfId="18300" xr:uid="{257D90A4-406E-4722-8FF4-1B3A538A93F2}"/>
    <cellStyle name="SubTotal 2 2 9" xfId="18643" xr:uid="{05C4738D-1624-4CD5-B139-63B10C5008A1}"/>
    <cellStyle name="SubTotal 2 20" xfId="36816" xr:uid="{34C3F80C-B425-4815-80E4-9E79A4E8D557}"/>
    <cellStyle name="SubTotal 2 3" xfId="15848" xr:uid="{391BBBFB-CC2E-46BB-9B9E-CFC5C4E742A6}"/>
    <cellStyle name="SubTotal 2 4" xfId="16243" xr:uid="{6D514FC6-9F57-4EDE-AAF5-66F86912907A}"/>
    <cellStyle name="SubTotal 2 5" xfId="16639" xr:uid="{C1C871CD-D6B5-4334-ABA7-C6E6595CD538}"/>
    <cellStyle name="SubTotal 2 6" xfId="17017" xr:uid="{A47ADF04-0E65-414D-A523-886965B16917}"/>
    <cellStyle name="SubTotal 2 7" xfId="17390" xr:uid="{111EC5BC-E513-4537-AFF9-B5C3E70565DF}"/>
    <cellStyle name="SubTotal 2 8" xfId="17762" xr:uid="{33FE3112-4F4D-4438-AE71-94F56406CE4F}"/>
    <cellStyle name="SubTotal 2 9" xfId="18113" xr:uid="{2394800E-8446-4129-92C4-0A860919D4CC}"/>
    <cellStyle name="SubTotal 3" xfId="11897" xr:uid="{AC7534D2-3051-44A0-A8EA-D8788043F1AF}"/>
    <cellStyle name="SubTotal 3 10" xfId="18825" xr:uid="{A51D18B8-AE03-41B9-B280-89279B1B990F}"/>
    <cellStyle name="SubTotal 3 11" xfId="19161" xr:uid="{51FFCBDF-4650-461B-A981-4D286F16355F}"/>
    <cellStyle name="SubTotal 3 12" xfId="19488" xr:uid="{4ED263DC-1141-4F38-96E3-3B11399C7DC1}"/>
    <cellStyle name="SubTotal 3 13" xfId="19815" xr:uid="{3795F08E-C975-46E6-980F-AC592AF1639E}"/>
    <cellStyle name="SubTotal 3 14" xfId="20077" xr:uid="{70552B1E-2090-4B01-B023-23008E49F5F6}"/>
    <cellStyle name="SubTotal 3 15" xfId="27831" xr:uid="{849E70A3-F215-46AE-9AA7-671779B83262}"/>
    <cellStyle name="SubTotal 3 16" xfId="28156" xr:uid="{D2B68ACB-5CD1-4515-8C99-CA3758B7DA87}"/>
    <cellStyle name="SubTotal 3 17" xfId="36025" xr:uid="{662C27EF-202C-48CF-B40D-D2B6C28EDE4A}"/>
    <cellStyle name="SubTotal 3 18" xfId="36565" xr:uid="{9D327914-A647-45C2-B352-90646AC85FFD}"/>
    <cellStyle name="SubTotal 3 19" xfId="36831" xr:uid="{54E38E82-1C47-4E41-87F9-C204700D5238}"/>
    <cellStyle name="SubTotal 3 2" xfId="15890" xr:uid="{A24CA822-55F1-48D8-A644-C1DFF60D3474}"/>
    <cellStyle name="SubTotal 3 3" xfId="16289" xr:uid="{4973EC38-C0AA-49E1-AE57-E675271293BB}"/>
    <cellStyle name="SubTotal 3 4" xfId="16675" xr:uid="{17264960-E003-49A6-A1BC-D93F9AC32143}"/>
    <cellStyle name="SubTotal 3 5" xfId="17048" xr:uid="{AC01454E-E77F-4711-A9F6-3B5033DC1B5B}"/>
    <cellStyle name="SubTotal 3 6" xfId="17424" xr:uid="{7C145DF3-72BD-4E5C-8195-133541C7F6C4}"/>
    <cellStyle name="SubTotal 3 7" xfId="17791" xr:uid="{6A08672E-2FDB-492A-8969-AA8771B4A9F0}"/>
    <cellStyle name="SubTotal 3 8" xfId="18138" xr:uid="{A5D96706-F351-4215-BB9E-66A001A0B715}"/>
    <cellStyle name="SubTotal 3 9" xfId="18481" xr:uid="{3A69F03B-16DC-4334-8DEF-7D11CC310FD7}"/>
    <cellStyle name="SubTotals" xfId="11762" xr:uid="{CF3C2B44-A96F-4418-9761-7B78B72FB279}"/>
    <cellStyle name="Table" xfId="1969" xr:uid="{89F4510A-F4C4-44C1-AE3C-99511B075345}"/>
    <cellStyle name="Table 10" xfId="15452" xr:uid="{08CCF950-F766-4B0E-84FA-503B82F66E2B}"/>
    <cellStyle name="Table 11" xfId="14445" xr:uid="{3D8F547B-7FC0-4DC6-927E-106A96432BF9}"/>
    <cellStyle name="Table 12" xfId="15767" xr:uid="{C444CF3B-6A59-4704-8FFF-07BBC99176EB}"/>
    <cellStyle name="Table 13" xfId="12914" xr:uid="{B6B07241-6939-4648-996C-9D46C1BB2194}"/>
    <cellStyle name="Table 14" xfId="13753" xr:uid="{7713D2E9-5966-4995-99C4-3F834AF01669}"/>
    <cellStyle name="Table 15" xfId="18654" xr:uid="{AE2E304F-6AE0-4A0C-8C11-58F91DAC626E}"/>
    <cellStyle name="Table 16" xfId="15623" xr:uid="{75EFC77E-2651-4A63-B314-30E4C47B64E4}"/>
    <cellStyle name="Table 17" xfId="21017" xr:uid="{8E06445A-9FBD-4A82-882E-86D48D33DE57}"/>
    <cellStyle name="Table 18" xfId="21092" xr:uid="{E16ECA8A-03CA-492A-99C5-D294777C6EB0}"/>
    <cellStyle name="Table 19" xfId="29132" xr:uid="{01C4596A-4DAA-4351-8902-631B12D729B1}"/>
    <cellStyle name="Table 2" xfId="3065" xr:uid="{B7D52815-9A71-4D17-93CE-7472FCE0BCF2}"/>
    <cellStyle name="Table 2 10" xfId="17604" xr:uid="{81F70747-4AE9-4FA0-818A-C485FCDAC9F1}"/>
    <cellStyle name="Table 2 11" xfId="12665" xr:uid="{7BD9CCF9-AC8C-4FA0-AD66-E760AEF80024}"/>
    <cellStyle name="Table 2 12" xfId="13557" xr:uid="{C748BD50-67BE-418E-B230-A1E14413999E}"/>
    <cellStyle name="Table 2 13" xfId="17689" xr:uid="{886EF18F-06E0-4ECE-83E6-524017C98C67}"/>
    <cellStyle name="Table 2 14" xfId="13443" xr:uid="{3723CEE8-90D9-45FC-B92E-CFCFA78FE8ED}"/>
    <cellStyle name="Table 2 15" xfId="14063" xr:uid="{D0D5E335-05EC-4D0C-87DE-1490E8ECB42C}"/>
    <cellStyle name="Table 2 16" xfId="21744" xr:uid="{8CD960BC-9D76-4DDC-BC57-BED453B51340}"/>
    <cellStyle name="Table 2 17" xfId="27404" xr:uid="{BB073047-4088-4D3F-AC95-EF737E78C412}"/>
    <cellStyle name="Table 2 18" xfId="29860" xr:uid="{A56CF809-912A-4AB0-9CC8-0B6FF198CEF7}"/>
    <cellStyle name="Table 2 19" xfId="35572" xr:uid="{D3FFB69C-BDA9-4719-80FB-850806A7A8AB}"/>
    <cellStyle name="Table 2 2" xfId="11951" xr:uid="{B3E1A6D7-391A-493F-93F2-CA298A92CA36}"/>
    <cellStyle name="Table 2 2 10" xfId="19210" xr:uid="{AA429C36-AC87-4AA3-8DCA-7E1EDE6CC4CB}"/>
    <cellStyle name="Table 2 2 11" xfId="19537" xr:uid="{F95B1574-3100-4F09-91EB-CED78DB8424A}"/>
    <cellStyle name="Table 2 2 12" xfId="19864" xr:uid="{0903AC18-117E-4348-BFFB-2C609096157B}"/>
    <cellStyle name="Table 2 2 13" xfId="20126" xr:uid="{F8CDF7D0-6E1A-42F1-B790-D2D8C8F3771E}"/>
    <cellStyle name="Table 2 2 14" xfId="27885" xr:uid="{C9F8A62C-5253-439D-A72E-0D5A535072AE}"/>
    <cellStyle name="Table 2 2 15" xfId="28205" xr:uid="{CB391F82-6B4C-4956-A6A1-EA650524D780}"/>
    <cellStyle name="Table 2 2 16" xfId="36079" xr:uid="{0A85BE9C-3E6D-4BA9-AF96-5000336C7657}"/>
    <cellStyle name="Table 2 2 17" xfId="36880" xr:uid="{CF217869-0125-4717-A8B6-DCCF8DADF550}"/>
    <cellStyle name="Table 2 2 2" xfId="16339" xr:uid="{81B01706-3914-4E01-81FD-CED7519DA3DD}"/>
    <cellStyle name="Table 2 2 3" xfId="16724" xr:uid="{DA9B4402-5EDB-4874-917F-21BCC1682931}"/>
    <cellStyle name="Table 2 2 4" xfId="17099" xr:uid="{BE78D26C-F91E-47AE-BA9F-6AEFB1DBE1DD}"/>
    <cellStyle name="Table 2 2 5" xfId="17474" xr:uid="{90E3AA41-68D9-43FF-80B6-BD891D3FA3F5}"/>
    <cellStyle name="Table 2 2 6" xfId="17841" xr:uid="{C47D2849-D920-44A4-88E1-DD07926EFC44}"/>
    <cellStyle name="Table 2 2 7" xfId="18188" xr:uid="{BE54EF39-12D5-4001-9E35-C50B8439D36D}"/>
    <cellStyle name="Table 2 2 8" xfId="18530" xr:uid="{895D9D9E-52F5-4DB4-AEF8-8A88C3290318}"/>
    <cellStyle name="Table 2 2 9" xfId="18875" xr:uid="{3DCA608B-F527-42D0-95B4-A44B4B6FBBC2}"/>
    <cellStyle name="Table 2 20" xfId="36324" xr:uid="{D2AC33CE-9714-4761-8D89-80F9325CEA07}"/>
    <cellStyle name="Table 2 3" xfId="13208" xr:uid="{B2ED6D61-2FDC-40E7-A22A-BE0BC80C2D7D}"/>
    <cellStyle name="Table 2 4" xfId="14371" xr:uid="{06B15A5E-AC82-4CAF-8C96-4FF7982A4660}"/>
    <cellStyle name="Table 2 5" xfId="13874" xr:uid="{DC8CDECB-C55B-4498-BDE8-D113033DBB53}"/>
    <cellStyle name="Table 2 6" xfId="13588" xr:uid="{A2C33D7F-7459-4E3D-A2F0-2A12F97067CE}"/>
    <cellStyle name="Table 2 7" xfId="13321" xr:uid="{8B45D6B1-0130-4A5D-B6E5-D1248FCAFF3E}"/>
    <cellStyle name="Table 2 8" xfId="14705" xr:uid="{5BDF1C4F-DF32-423C-B643-CF3E3E457381}"/>
    <cellStyle name="Table 2 9" xfId="14412" xr:uid="{ECD54F3B-E071-4600-A1F4-946D51DA51DC}"/>
    <cellStyle name="Table 20" xfId="35152" xr:uid="{5A22AA70-6578-4A47-9C73-1B0D8016FA1F}"/>
    <cellStyle name="Table 21" xfId="28336" xr:uid="{6AE04EC7-7783-4665-9326-551FCFF0D730}"/>
    <cellStyle name="Table 3" xfId="11942" xr:uid="{1B1B1FB7-9226-468C-96DA-14BF75653B52}"/>
    <cellStyle name="Table 3 10" xfId="19201" xr:uid="{8FE752B1-272C-46A7-BE22-819C00496128}"/>
    <cellStyle name="Table 3 11" xfId="19528" xr:uid="{E5986B4C-75E8-4151-8538-82C7CF0D2A1F}"/>
    <cellStyle name="Table 3 12" xfId="19855" xr:uid="{75DBA96E-7123-4BA4-B12C-D0F50BE84262}"/>
    <cellStyle name="Table 3 13" xfId="20117" xr:uid="{7FF11D7F-CC18-4368-9148-70ACD596FBF8}"/>
    <cellStyle name="Table 3 14" xfId="27876" xr:uid="{E973B013-AAA5-4693-A436-92E68ED96B69}"/>
    <cellStyle name="Table 3 15" xfId="28196" xr:uid="{F83BF95B-C4CF-496A-A856-B365609D21E3}"/>
    <cellStyle name="Table 3 16" xfId="36070" xr:uid="{887E7A5F-F1F7-4D8D-A467-DB72E9DA5488}"/>
    <cellStyle name="Table 3 17" xfId="36871" xr:uid="{CC6385A6-9B4D-43FC-82E5-39B1FA775624}"/>
    <cellStyle name="Table 3 2" xfId="16330" xr:uid="{48B14D21-AB85-4A24-B866-11D3AC983350}"/>
    <cellStyle name="Table 3 3" xfId="16715" xr:uid="{09DE3B4C-395E-4C1D-817E-FE4BF7F52770}"/>
    <cellStyle name="Table 3 4" xfId="17090" xr:uid="{E0EA414D-1D10-494A-BA06-301EAC498C32}"/>
    <cellStyle name="Table 3 5" xfId="17465" xr:uid="{F141894E-0374-43DA-9A89-809768756371}"/>
    <cellStyle name="Table 3 6" xfId="17832" xr:uid="{0CC3A499-91F7-4E51-8775-EBE07E0A6786}"/>
    <cellStyle name="Table 3 7" xfId="18179" xr:uid="{2C6B78E7-8A03-4EB9-9604-01B5A1C96B2A}"/>
    <cellStyle name="Table 3 8" xfId="18521" xr:uid="{DF44FADA-A923-480A-958E-D2C8DCE8EE97}"/>
    <cellStyle name="Table 3 9" xfId="18866" xr:uid="{20756353-9052-401F-BAE5-E2D85A2E78EA}"/>
    <cellStyle name="Table 4" xfId="12862" xr:uid="{B829E2FB-5F8E-4E09-BC6C-103015FEBF57}"/>
    <cellStyle name="Table 5" xfId="12975" xr:uid="{F0A18778-7838-49F8-98A8-180AC76A1897}"/>
    <cellStyle name="Table 6" xfId="12952" xr:uid="{375CDCAA-D480-4FB7-B371-0B70D168A76C}"/>
    <cellStyle name="Table 7" xfId="12289" xr:uid="{C68DD00F-9692-43B6-8C43-34993E7EE65C}"/>
    <cellStyle name="Table 8" xfId="15353" xr:uid="{782AFE5D-FD4E-4E42-9A84-3702097794A2}"/>
    <cellStyle name="Table 9" xfId="13360" xr:uid="{0F0C9DA4-AEEC-4CEA-8E44-B27CCEDE2651}"/>
    <cellStyle name="Table Data" xfId="11763" xr:uid="{A9A0E3B0-3E27-4E46-8ADD-7508837DBEAE}"/>
    <cellStyle name="Table Headings Bold" xfId="11764" xr:uid="{48BDE306-F9B3-4DC0-BFBE-A8540248C031}"/>
    <cellStyle name="Table Headings Bold 2" xfId="16244" xr:uid="{EEF2FBE2-D44F-4DC2-9892-7AEE8C897230}"/>
    <cellStyle name="Table Headings Bold 3" xfId="17763" xr:uid="{694B21BC-55A3-4037-A111-794E3828D3DC}"/>
    <cellStyle name="Table Headings Bold 4" xfId="18114" xr:uid="{194305B9-2094-4051-9277-1817829D1D2F}"/>
    <cellStyle name="Table Headings Bold 5" xfId="19143" xr:uid="{C490BC10-7481-4D6B-A5F1-B9DBE5D7B17E}"/>
    <cellStyle name="Table Headings Bold 6" xfId="19802" xr:uid="{15259666-AB9A-4DDC-A567-74FB39379DB4}"/>
    <cellStyle name="Table Headings Bold 7" xfId="36817" xr:uid="{15142A1A-9B19-462F-9782-282702CEDF6B}"/>
    <cellStyle name="TaxHeadings" xfId="11765" xr:uid="{D6FC00EE-0FCC-42BC-AD42-5D4AC92A5D9D}"/>
    <cellStyle name="Text Indent A" xfId="2024" xr:uid="{B6220C95-DBF3-4748-9ABD-3929F1E8CA05}"/>
    <cellStyle name="Text Indent B" xfId="2025" xr:uid="{2914762E-32C8-46D9-A5AB-B67A5D18EC3F}"/>
    <cellStyle name="Text Indent C" xfId="2026" xr:uid="{C47E73CE-286C-48D7-BBD7-8FB74876AA3A}"/>
    <cellStyle name="Times 12 Bold L" xfId="11766" xr:uid="{0CB8229D-F6A3-4AF5-BA6C-ACFB00AAD5F3}"/>
    <cellStyle name="Times New Roman" xfId="25" xr:uid="{3E59D568-3342-491A-A0E9-0C5E8C062763}"/>
    <cellStyle name="Times New Roman 2" xfId="1908" xr:uid="{5A5EAA2D-9732-48BD-9384-46ECB1B5384B}"/>
    <cellStyle name="Title 10" xfId="2998" xr:uid="{C9FA374E-5E58-4AB2-8F76-891F8F9278BD}"/>
    <cellStyle name="Title 2" xfId="534" xr:uid="{461CF798-EC45-4D74-ADB0-028BC131C82A}"/>
    <cellStyle name="Title 2 2" xfId="1909" xr:uid="{B9D76669-A8FD-4640-9AD0-E8485E059FA0}"/>
    <cellStyle name="Title 2 2 2" xfId="3244" xr:uid="{61DAA441-6EEE-4816-98D6-AF9D6D52E9B7}"/>
    <cellStyle name="Title 2 2 2 2" xfId="11769" xr:uid="{BDA64BCF-87E5-4E9E-A9F7-54A6FD9396AE}"/>
    <cellStyle name="Title 2 2 3" xfId="11768" xr:uid="{E7951574-4CF3-4E51-9587-02EF3636976D}"/>
    <cellStyle name="Title 2 3" xfId="1910" xr:uid="{39BDC51D-A7C1-4FEB-BB7A-4B8034D028E4}"/>
    <cellStyle name="Title 2 3 2" xfId="11770" xr:uid="{E8A3936B-3367-4F18-9232-2C8FADEDB279}"/>
    <cellStyle name="Title 2 4" xfId="1911" xr:uid="{8D6579EB-3180-422A-A87B-97F0CC896351}"/>
    <cellStyle name="Title 2 5" xfId="1912" xr:uid="{022199ED-DD38-4A3C-BA0D-C96985B014E2}"/>
    <cellStyle name="Title 2 6" xfId="1913" xr:uid="{79680165-C3E8-423F-8C35-11DFD796B087}"/>
    <cellStyle name="Title 2 7" xfId="1914" xr:uid="{D31ABE53-BBCB-421B-8B0C-66213C8F9BA6}"/>
    <cellStyle name="Title 2 8" xfId="11767" xr:uid="{04724534-4A69-4226-983D-6DF318F6F2F1}"/>
    <cellStyle name="Title 3" xfId="535" xr:uid="{FAF60C40-19D3-4D48-9539-3A0086617A26}"/>
    <cellStyle name="Title 3 2" xfId="1915" xr:uid="{7712A80E-5610-4E69-A7B9-F0E6AB103D59}"/>
    <cellStyle name="Title 3 2 2" xfId="11772" xr:uid="{36ADBD9C-A1C3-4DD4-99A7-433EA7E8E127}"/>
    <cellStyle name="Title 3 3" xfId="1916" xr:uid="{6A0FD134-DFBF-4E78-9ED8-0F0349DC1238}"/>
    <cellStyle name="Title 3 4" xfId="1917" xr:uid="{E5743538-E37F-4196-835E-15D1EE381B51}"/>
    <cellStyle name="Title 3 5" xfId="1918" xr:uid="{353CC8AD-C04F-4EC6-A261-EB9EDA69978D}"/>
    <cellStyle name="Title 3 6" xfId="1919" xr:uid="{944E6AFB-14B9-4D24-8710-721376702AA8}"/>
    <cellStyle name="Title 3 7" xfId="1920" xr:uid="{71926E51-D7E0-453C-B181-EFAC8FFA8DE1}"/>
    <cellStyle name="Title 3 8" xfId="11771" xr:uid="{BB16E698-28D2-4597-B70A-0330A65B5911}"/>
    <cellStyle name="Title 4" xfId="536" xr:uid="{C6667656-D270-45B8-85BA-C1C6609A9F2D}"/>
    <cellStyle name="Title 4 2" xfId="1921" xr:uid="{D81BA524-CF75-4A32-B2CA-45A1378F314B}"/>
    <cellStyle name="Title 4 3" xfId="1922" xr:uid="{89A912A6-3F8A-4717-9309-E6232088BDEA}"/>
    <cellStyle name="Title 4 4" xfId="1923" xr:uid="{60C81DBB-D340-40C5-B19E-C2C8EE706BB1}"/>
    <cellStyle name="Title 4 5" xfId="1924" xr:uid="{17EBB474-A0A6-4483-ADE6-BC489F50DFC4}"/>
    <cellStyle name="Title 4 6" xfId="1925" xr:uid="{39704D15-46AB-4D05-A9B1-9C77B7708C47}"/>
    <cellStyle name="Title 4 7" xfId="1926" xr:uid="{4FFBD576-A154-43F8-B1AA-C3EA8939F155}"/>
    <cellStyle name="Title 4 8" xfId="11773" xr:uid="{3B5577D6-DFFA-423D-8A18-160706C7FA80}"/>
    <cellStyle name="Title 5" xfId="537" xr:uid="{58318412-3C58-423F-85B7-80646D7D01AD}"/>
    <cellStyle name="Title 6" xfId="538" xr:uid="{C923E7FF-3CAA-4F26-9DE8-E18DA446D8E7}"/>
    <cellStyle name="Title 7" xfId="539" xr:uid="{BBB69741-8C66-4539-A3E3-C37B67810FED}"/>
    <cellStyle name="Title 8" xfId="540" xr:uid="{B510E4A1-4A66-4BB3-B2A7-2006AEE67C5D}"/>
    <cellStyle name="Title 9" xfId="541" xr:uid="{68EC7A1D-17E6-4052-9A3B-F2B14EF25457}"/>
    <cellStyle name="Titles" xfId="11774" xr:uid="{DC10DD71-AFEC-428F-B31A-EDE5FA0F2407}"/>
    <cellStyle name="Titre colonne" xfId="11775" xr:uid="{76C9B6E6-2CD9-4E80-A33E-38B59DE34AC1}"/>
    <cellStyle name="Titre colonnes" xfId="11776" xr:uid="{8D6A5A3B-9C4C-4297-BE75-E974D1B42FE1}"/>
    <cellStyle name="Titre general" xfId="11777" xr:uid="{42CF61B8-625A-4376-ABF3-766180F2DF13}"/>
    <cellStyle name="Titre général" xfId="11778" xr:uid="{0C52F1BE-85D5-41D4-B9EB-0E406EA3EC19}"/>
    <cellStyle name="Titre ligne" xfId="11779" xr:uid="{24E0AD8D-A48F-4E1B-8A23-0A962A4BDBAE}"/>
    <cellStyle name="Titre lignes" xfId="11780" xr:uid="{8860241B-1036-4922-8DF5-27CDF09B20AE}"/>
    <cellStyle name="Titre tableau" xfId="11781" xr:uid="{7517ECF2-8B9C-48DB-A879-5DD535F54D3F}"/>
    <cellStyle name="Total 10" xfId="2596" xr:uid="{6915D80B-7635-47CA-9B9F-5C5BB599F383}"/>
    <cellStyle name="Total 10 2" xfId="11782" xr:uid="{83182564-8AED-4411-856A-2B7135C0B375}"/>
    <cellStyle name="Total 11" xfId="11783" xr:uid="{7E975FFA-149A-4565-867A-61B5593A92BE}"/>
    <cellStyle name="Total 12" xfId="11784" xr:uid="{05369D97-39E9-4732-864E-20A56FA5FA88}"/>
    <cellStyle name="Total 13" xfId="11785" xr:uid="{DE035E87-8C74-4B8C-8E93-83C1D12788AA}"/>
    <cellStyle name="Total 14" xfId="11786" xr:uid="{84012B4F-378F-4C0C-9D0A-5558BA5E69FC}"/>
    <cellStyle name="Total 15" xfId="11787" xr:uid="{2B76809D-B0DD-4424-9BD9-5F142A28D629}"/>
    <cellStyle name="Total 16" xfId="11788" xr:uid="{0448BDF0-B7E5-4E7E-8325-B46818FC8C36}"/>
    <cellStyle name="Total 17" xfId="11789" xr:uid="{59703118-060C-48EC-864B-54B81697FFAE}"/>
    <cellStyle name="Total 18" xfId="11790" xr:uid="{6603DBFA-C043-4D81-BAEB-1C633C9ED364}"/>
    <cellStyle name="Total 19" xfId="11791" xr:uid="{F6DA0C7B-D331-4B94-BB6A-E0F52C6AFB01}"/>
    <cellStyle name="Total 2" xfId="542" xr:uid="{9F4811B1-A8E2-466C-A904-249D48519CC6}"/>
    <cellStyle name="Total 2 10" xfId="1970" xr:uid="{5BC64301-ED6C-4C20-8EBD-784DBC6C4DBC}"/>
    <cellStyle name="Total 2 11" xfId="12268" xr:uid="{AD60C4E8-747C-49D0-99BE-C460BE7CFA2F}"/>
    <cellStyle name="Total 2 12" xfId="13195" xr:uid="{130DE0A2-36D6-4B9F-AE48-086CF8F2FCB4}"/>
    <cellStyle name="Total 2 13" xfId="14527" xr:uid="{3261147A-DD6F-478A-813C-A1A3D8EB4B1D}"/>
    <cellStyle name="Total 2 14" xfId="16552" xr:uid="{2AD0BBB0-67E2-4159-96EF-7FEBD6460D2F}"/>
    <cellStyle name="Total 2 15" xfId="16935" xr:uid="{DED069F5-ACEA-4C75-A1C6-F4AF0B59FA85}"/>
    <cellStyle name="Total 2 16" xfId="17311" xr:uid="{A89FEF72-A017-4139-9C6B-8907E5C3BD81}"/>
    <cellStyle name="Total 2 17" xfId="14628" xr:uid="{0781F7ED-B4D1-46B6-B488-6DA407A0D87D}"/>
    <cellStyle name="Total 2 18" xfId="13547" xr:uid="{5547D27E-3ECD-45C6-98B1-87094D714CC3}"/>
    <cellStyle name="Total 2 19" xfId="18391" xr:uid="{295AF9D2-93AB-436A-AEC9-6BFD467B31A1}"/>
    <cellStyle name="Total 2 2" xfId="955" xr:uid="{FC53A82B-6CD5-4B8A-AEA6-E22233BA1394}"/>
    <cellStyle name="Total 2 2 10" xfId="14354" xr:uid="{80DB11FD-63FC-4251-B607-091F3EF633D1}"/>
    <cellStyle name="Total 2 2 11" xfId="14993" xr:uid="{3866F8CE-79F2-45CF-B846-DB51EE5B08A3}"/>
    <cellStyle name="Total 2 2 12" xfId="15308" xr:uid="{5F7B9B51-4F28-4B60-82B7-E82996AAEFF6}"/>
    <cellStyle name="Total 2 2 13" xfId="12919" xr:uid="{5A7696C1-186E-4A16-8F46-95780F5DE27C}"/>
    <cellStyle name="Total 2 2 14" xfId="17034" xr:uid="{2891FDDA-2C3D-4B61-A8F4-86DD44D00327}"/>
    <cellStyle name="Total 2 2 15" xfId="14154" xr:uid="{2498B60F-C3B3-4260-9B21-E82C1AF9288A}"/>
    <cellStyle name="Total 2 2 16" xfId="15226" xr:uid="{1F699328-4BEC-440B-8C5E-90393895A42B}"/>
    <cellStyle name="Total 2 2 17" xfId="14834" xr:uid="{FCCB59D2-0132-4752-BE96-1502A17C8460}"/>
    <cellStyle name="Total 2 2 18" xfId="20711" xr:uid="{D86F9E51-76D2-48CA-9D77-6D79BBA0163B}"/>
    <cellStyle name="Total 2 2 19" xfId="21859" xr:uid="{24B570B0-494C-490E-A088-4383426DCEAE}"/>
    <cellStyle name="Total 2 2 2" xfId="3245" xr:uid="{251F5AB4-B949-4D30-9AE4-2EE5C14CA502}"/>
    <cellStyle name="Total 2 2 2 10" xfId="14221" xr:uid="{B9171BCB-C2AF-4DEF-82BA-372750270EAA}"/>
    <cellStyle name="Total 2 2 2 11" xfId="12540" xr:uid="{A3DE68E5-40DC-46E2-8095-A6F905B34399}"/>
    <cellStyle name="Total 2 2 2 12" xfId="13364" xr:uid="{5BCB9D38-9199-4874-A118-29E5A70AE8C1}"/>
    <cellStyle name="Total 2 2 2 13" xfId="12704" xr:uid="{1AF938E3-4F69-4A4A-86EF-EBFAF1A8B41E}"/>
    <cellStyle name="Total 2 2 2 14" xfId="18065" xr:uid="{F323B2AC-EF8F-4B6C-8655-B254AFE1F4AE}"/>
    <cellStyle name="Total 2 2 2 15" xfId="14586" xr:uid="{09FD70EB-21EF-4219-9AE4-6307CF4747A0}"/>
    <cellStyle name="Total 2 2 2 16" xfId="21845" xr:uid="{CB89B7A9-0F21-4B0D-B9A7-FEC8C043414E}"/>
    <cellStyle name="Total 2 2 2 17" xfId="20900" xr:uid="{EFE131A3-9047-4664-B546-8D0F66A81646}"/>
    <cellStyle name="Total 2 2 2 18" xfId="29961" xr:uid="{E64BF30F-14A0-463C-80EA-F9C5FB00132A}"/>
    <cellStyle name="Total 2 2 2 19" xfId="35525" xr:uid="{1693B628-864F-4444-ADFE-09D48229B2FF}"/>
    <cellStyle name="Total 2 2 2 2" xfId="11794" xr:uid="{6C5F9EAA-790D-43D6-B96C-2A9113EB313E}"/>
    <cellStyle name="Total 2 2 2 2 10" xfId="18467" xr:uid="{F271A75C-7071-4AEA-9560-756C3E8B1E36}"/>
    <cellStyle name="Total 2 2 2 2 11" xfId="18809" xr:uid="{E0CE05C7-4472-495A-BAAF-B273E90918F8}"/>
    <cellStyle name="Total 2 2 2 2 12" xfId="19146" xr:uid="{27A2C016-031F-4DAF-B86F-B469410FD416}"/>
    <cellStyle name="Total 2 2 2 2 13" xfId="19477" xr:uid="{E969682D-1681-4093-834C-3AA1B98C5EF4}"/>
    <cellStyle name="Total 2 2 2 2 14" xfId="19805" xr:uid="{8AC04217-BC15-44D2-8354-AEDA0DAD5AD8}"/>
    <cellStyle name="Total 2 2 2 2 15" xfId="20067" xr:uid="{D32D8BA4-B623-4F55-8F79-7DDDEDCBFC2E}"/>
    <cellStyle name="Total 2 2 2 2 16" xfId="27818" xr:uid="{815B4397-A050-48B9-A7E6-F71B9560A3F6}"/>
    <cellStyle name="Total 2 2 2 2 17" xfId="28144" xr:uid="{330D6888-5336-404E-A51D-45FB3504AEC0}"/>
    <cellStyle name="Total 2 2 2 2 18" xfId="36011" xr:uid="{D9EC1D4E-8D6A-4EC3-B6F6-65ED40F8CC45}"/>
    <cellStyle name="Total 2 2 2 2 19" xfId="36552" xr:uid="{F5725381-9504-4817-A34C-6A9CE7A95517}"/>
    <cellStyle name="Total 2 2 2 2 2" xfId="12067" xr:uid="{8D755A82-95A3-4409-8972-138532B24A87}"/>
    <cellStyle name="Total 2 2 2 2 2 10" xfId="18990" xr:uid="{86CF70E2-A666-43CB-99E7-E7DB90FBB402}"/>
    <cellStyle name="Total 2 2 2 2 2 11" xfId="19325" xr:uid="{3C15DFA9-63B5-42AA-A2D2-4C3D8F85A197}"/>
    <cellStyle name="Total 2 2 2 2 2 12" xfId="19652" xr:uid="{418E1471-89D7-45BA-862C-14F0914B4C06}"/>
    <cellStyle name="Total 2 2 2 2 2 13" xfId="19979" xr:uid="{A25E4991-2109-49B7-99C3-1A1E60B69ACF}"/>
    <cellStyle name="Total 2 2 2 2 2 14" xfId="20241" xr:uid="{19AF1FB9-393D-4C67-8213-49DF2CB3CA81}"/>
    <cellStyle name="Total 2 2 2 2 2 15" xfId="28000" xr:uid="{A66DF21A-0964-487A-A4B2-B4E7A075D775}"/>
    <cellStyle name="Total 2 2 2 2 2 16" xfId="28320" xr:uid="{E0B31169-F553-44D9-9D2A-C58AC30D0DD1}"/>
    <cellStyle name="Total 2 2 2 2 2 17" xfId="36194" xr:uid="{246998D3-EFF9-4F6C-B37D-0880F34A2A71}"/>
    <cellStyle name="Total 2 2 2 2 2 18" xfId="36725" xr:uid="{DB150C68-6AA2-4239-94B2-F866F5E90762}"/>
    <cellStyle name="Total 2 2 2 2 2 19" xfId="36995" xr:uid="{1F0362F0-78A1-40D8-A5D0-F13B85894CB3}"/>
    <cellStyle name="Total 2 2 2 2 2 2" xfId="16051" xr:uid="{0361E984-8D48-4256-AD14-6012403A2863}"/>
    <cellStyle name="Total 2 2 2 2 2 3" xfId="16454" xr:uid="{06E64060-B260-4E19-8F57-CF9CD0C90442}"/>
    <cellStyle name="Total 2 2 2 2 2 4" xfId="16840" xr:uid="{6706AD36-A497-4458-BD3C-7501ADFFD09C}"/>
    <cellStyle name="Total 2 2 2 2 2 5" xfId="17214" xr:uid="{C5FCE219-219E-4781-BDFF-A16DC766B853}"/>
    <cellStyle name="Total 2 2 2 2 2 6" xfId="17589" xr:uid="{5250A3E9-97E7-4AF3-895E-EDD9F5C12F2B}"/>
    <cellStyle name="Total 2 2 2 2 2 7" xfId="17956" xr:uid="{824B0149-43DB-465B-BD93-C9B9A13EE75E}"/>
    <cellStyle name="Total 2 2 2 2 2 8" xfId="18303" xr:uid="{8138B01A-2276-4B77-AFFA-614D3E4B1A1B}"/>
    <cellStyle name="Total 2 2 2 2 2 9" xfId="18646" xr:uid="{8030C4B8-7347-435E-B124-4D101DD4369B}"/>
    <cellStyle name="Total 2 2 2 2 20" xfId="36820" xr:uid="{9CF7F9DF-A040-4C56-B814-E2246191F49D}"/>
    <cellStyle name="Total 2 2 2 2 3" xfId="15855" xr:uid="{1B64E9C2-FBB5-46A4-B1CB-70089655E7AC}"/>
    <cellStyle name="Total 2 2 2 2 4" xfId="16257" xr:uid="{3A1C384C-93F2-43A8-BBB5-2863C98D8CDD}"/>
    <cellStyle name="Total 2 2 2 2 5" xfId="16650" xr:uid="{2AEABA00-D440-4446-9BCE-6BB1CC972309}"/>
    <cellStyle name="Total 2 2 2 2 6" xfId="17023" xr:uid="{711C4542-E82D-469D-89C5-E5D24275A04C}"/>
    <cellStyle name="Total 2 2 2 2 7" xfId="17399" xr:uid="{4F0EB08C-2831-44EE-9B6C-6CFEB6BC736C}"/>
    <cellStyle name="Total 2 2 2 2 8" xfId="17766" xr:uid="{DAEDC231-6A6D-48B7-885C-7D2AEF1B2233}"/>
    <cellStyle name="Total 2 2 2 2 9" xfId="18120" xr:uid="{79275E1E-3F93-4D48-9A1B-7EEB0C4A435A}"/>
    <cellStyle name="Total 2 2 2 20" xfId="36295" xr:uid="{15C9A5C6-F5A4-4312-9659-51D2F27DE90A}"/>
    <cellStyle name="Total 2 2 2 3" xfId="13264" xr:uid="{C13A3C26-9D7E-4D1D-916F-1AFA5EA0FC57}"/>
    <cellStyle name="Total 2 2 2 4" xfId="14328" xr:uid="{D41AA133-D816-4B57-9750-A3738E212532}"/>
    <cellStyle name="Total 2 2 2 5" xfId="13402" xr:uid="{8EC930A5-63ED-4F8F-BB85-CB93B4D7860B}"/>
    <cellStyle name="Total 2 2 2 6" xfId="15451" xr:uid="{DC12FF7D-6CB9-4260-888F-9E6B2900EB9B}"/>
    <cellStyle name="Total 2 2 2 7" xfId="14657" xr:uid="{16498981-1E66-4DC1-B802-9DB1853AA8BE}"/>
    <cellStyle name="Total 2 2 2 8" xfId="14491" xr:uid="{5207B97B-211A-4899-9BE0-7F67FE706061}"/>
    <cellStyle name="Total 2 2 2 9" xfId="13692" xr:uid="{FC742F6E-4947-42CD-8406-0A7D2E5125A6}"/>
    <cellStyle name="Total 2 2 20" xfId="28806" xr:uid="{9E4E1933-13F9-461D-809C-7F024C314BAB}"/>
    <cellStyle name="Total 2 2 21" xfId="29976" xr:uid="{7EB392E2-5E8A-4BC4-9C72-3648F106AF8F}"/>
    <cellStyle name="Total 2 2 22" xfId="36351" xr:uid="{613017DF-D3B8-4908-A277-9BEE3C8430B1}"/>
    <cellStyle name="Total 2 2 3" xfId="11793" xr:uid="{CC6C9008-268D-421F-A8F7-55D6593F65CE}"/>
    <cellStyle name="Total 2 2 3 10" xfId="18466" xr:uid="{FA160035-79D2-4CF4-AD4D-CF9ABD0C56DF}"/>
    <cellStyle name="Total 2 2 3 11" xfId="18808" xr:uid="{4A680C28-71A0-4279-BBD3-1DED3684163F}"/>
    <cellStyle name="Total 2 2 3 12" xfId="19145" xr:uid="{5BEBD475-2275-47BC-9D92-5F965D3A42D9}"/>
    <cellStyle name="Total 2 2 3 13" xfId="19476" xr:uid="{7F1B71F2-50F0-4158-B725-B3AE52C374FA}"/>
    <cellStyle name="Total 2 2 3 14" xfId="19804" xr:uid="{2788BD22-FC1C-41A5-81B1-D7EE974D804A}"/>
    <cellStyle name="Total 2 2 3 15" xfId="20066" xr:uid="{24E64ED3-5988-4476-A2CC-C0E761B08640}"/>
    <cellStyle name="Total 2 2 3 16" xfId="27817" xr:uid="{7BD918EA-662E-4E52-BD12-3D7FA59492EE}"/>
    <cellStyle name="Total 2 2 3 17" xfId="28143" xr:uid="{8DF30F2E-2967-4F91-ADA2-322AA57A99A9}"/>
    <cellStyle name="Total 2 2 3 18" xfId="36010" xr:uid="{392E3CEA-8B1C-4EE0-B819-465E9EB0F7AB}"/>
    <cellStyle name="Total 2 2 3 19" xfId="36551" xr:uid="{FE2BBB68-3D65-488A-855E-10A829D69A2A}"/>
    <cellStyle name="Total 2 2 3 2" xfId="12066" xr:uid="{9441C38A-A1F0-4BFB-B06B-84EF8518C466}"/>
    <cellStyle name="Total 2 2 3 2 10" xfId="18989" xr:uid="{F124A629-D232-4862-BDBD-6097EFF3767A}"/>
    <cellStyle name="Total 2 2 3 2 11" xfId="19324" xr:uid="{75C202CF-199C-44D3-900D-9829D40372AD}"/>
    <cellStyle name="Total 2 2 3 2 12" xfId="19651" xr:uid="{1D706E1B-858A-445A-9247-3DB7714CEED1}"/>
    <cellStyle name="Total 2 2 3 2 13" xfId="19978" xr:uid="{DCC62B10-68B6-4E33-957D-9E365DAA82B7}"/>
    <cellStyle name="Total 2 2 3 2 14" xfId="20240" xr:uid="{BB2562A9-EABC-47D0-BD13-046C375ECFBD}"/>
    <cellStyle name="Total 2 2 3 2 15" xfId="27999" xr:uid="{D9AA36B2-FC62-4101-980A-5CEDCCCBBFC4}"/>
    <cellStyle name="Total 2 2 3 2 16" xfId="28319" xr:uid="{87106441-2B3F-4D70-A86E-D0063A7D2C42}"/>
    <cellStyle name="Total 2 2 3 2 17" xfId="36193" xr:uid="{91D57604-83A7-4BD0-B951-432B3D65D78D}"/>
    <cellStyle name="Total 2 2 3 2 18" xfId="36724" xr:uid="{4F7160DF-1755-40E0-9622-F112D8B68007}"/>
    <cellStyle name="Total 2 2 3 2 19" xfId="36994" xr:uid="{5144BBF3-0A77-4A76-924C-C3B1386CC727}"/>
    <cellStyle name="Total 2 2 3 2 2" xfId="16050" xr:uid="{23E72E87-0151-47A0-B67E-97D736F9AFFE}"/>
    <cellStyle name="Total 2 2 3 2 3" xfId="16453" xr:uid="{E5E68878-2CE3-49E6-A0B2-4FE071E2A6ED}"/>
    <cellStyle name="Total 2 2 3 2 4" xfId="16839" xr:uid="{3273FF1A-6E3F-4827-8054-2958FE4228AF}"/>
    <cellStyle name="Total 2 2 3 2 5" xfId="17213" xr:uid="{F906A2C8-2985-4202-A289-F930106C13D0}"/>
    <cellStyle name="Total 2 2 3 2 6" xfId="17588" xr:uid="{92ECB9FB-6550-410F-A423-79E06FF294A4}"/>
    <cellStyle name="Total 2 2 3 2 7" xfId="17955" xr:uid="{4AE02423-0635-422F-B8AB-A50445F641BB}"/>
    <cellStyle name="Total 2 2 3 2 8" xfId="18302" xr:uid="{B46023EB-4539-42F6-9046-B7DC82A79602}"/>
    <cellStyle name="Total 2 2 3 2 9" xfId="18645" xr:uid="{D1DFC5FB-6D00-45CE-BEB5-7FA6A6BD7F08}"/>
    <cellStyle name="Total 2 2 3 20" xfId="36819" xr:uid="{C833B873-14CB-491B-8CB8-9F54776CD913}"/>
    <cellStyle name="Total 2 2 3 3" xfId="15854" xr:uid="{A96F320F-8B0C-451B-BBC4-79729AA693A5}"/>
    <cellStyle name="Total 2 2 3 4" xfId="16256" xr:uid="{DF0679A2-4EDD-4EDB-82F4-A05B006DDB18}"/>
    <cellStyle name="Total 2 2 3 5" xfId="16649" xr:uid="{38E44B15-CB10-4601-A4B1-2DF07BEA0FC0}"/>
    <cellStyle name="Total 2 2 3 6" xfId="17022" xr:uid="{364E2ECB-9049-48B4-AA6F-DBDF38C963F7}"/>
    <cellStyle name="Total 2 2 3 7" xfId="17398" xr:uid="{E03F84D8-8908-4F03-BF9B-E171948EAAFA}"/>
    <cellStyle name="Total 2 2 3 8" xfId="17765" xr:uid="{9503BEFC-6DFD-4A13-9B89-36A53430DBC9}"/>
    <cellStyle name="Total 2 2 3 9" xfId="18119" xr:uid="{870E89D9-058F-47B6-A1B5-8007C5B41E6B}"/>
    <cellStyle name="Total 2 2 4" xfId="1927" xr:uid="{34A4091C-A8A3-4EEE-96BB-62BDA3CE6FE7}"/>
    <cellStyle name="Total 2 2 4 10" xfId="14792" xr:uid="{86DAD010-D871-49E2-9893-ADA49402A8DB}"/>
    <cellStyle name="Total 2 2 4 11" xfId="15274" xr:uid="{AADCC480-E9CE-495C-9953-934DE05B5C47}"/>
    <cellStyle name="Total 2 2 4 12" xfId="15132" xr:uid="{ACC00023-F56E-4EA6-BD0A-7B36FAF1B5F4}"/>
    <cellStyle name="Total 2 2 4 13" xfId="14373" xr:uid="{6B5FCB33-145E-41C3-BB74-E7714584BA29}"/>
    <cellStyle name="Total 2 2 4 14" xfId="14935" xr:uid="{A9F7E06D-8A4A-4D28-92D1-A904D33C3A4C}"/>
    <cellStyle name="Total 2 2 4 15" xfId="20999" xr:uid="{5919F0AE-5E04-40F4-9C82-F5ABCE0E0209}"/>
    <cellStyle name="Total 2 2 4 16" xfId="21129" xr:uid="{E8828D4C-1226-4213-BE67-5E24EF95D8A3}"/>
    <cellStyle name="Total 2 2 4 17" xfId="29113" xr:uid="{3C3314AA-E44F-48F5-918D-30FBBE38930B}"/>
    <cellStyle name="Total 2 2 4 18" xfId="29039" xr:uid="{416F9925-7E2A-47B3-A03D-03748A132FA4}"/>
    <cellStyle name="Total 2 2 4 19" xfId="36334" xr:uid="{6CFBF1D9-884A-4A97-B801-99A880CFA745}"/>
    <cellStyle name="Total 2 2 4 2" xfId="12834" xr:uid="{3700249B-E70F-4A13-900A-BAD47AB0E05D}"/>
    <cellStyle name="Total 2 2 4 3" xfId="12346" xr:uid="{890DE57B-541A-412C-A32E-63967B1831EA}"/>
    <cellStyle name="Total 2 2 4 4" xfId="14929" xr:uid="{8CE61F15-7A19-4AD0-805E-137E00888374}"/>
    <cellStyle name="Total 2 2 4 5" xfId="13390" xr:uid="{B54B2173-D976-471B-BC7B-4522EF822FF7}"/>
    <cellStyle name="Total 2 2 4 6" xfId="14753" xr:uid="{D1442AA0-18BB-4A49-8AC6-7D2346A95783}"/>
    <cellStyle name="Total 2 2 4 7" xfId="13514" xr:uid="{C7659A1C-B1CD-43CC-80A5-81180563940B}"/>
    <cellStyle name="Total 2 2 4 8" xfId="13391" xr:uid="{242C1912-EEB2-4252-8514-83152FBC6457}"/>
    <cellStyle name="Total 2 2 4 9" xfId="15461" xr:uid="{376286DC-A0F7-4E15-A006-28615473EF3A}"/>
    <cellStyle name="Total 2 2 5" xfId="12505" xr:uid="{13E240BA-6D0D-4636-AA77-45FBE0D24945}"/>
    <cellStyle name="Total 2 2 6" xfId="13212" xr:uid="{EF260224-9C48-4E4A-A4C2-AF8FC13B2006}"/>
    <cellStyle name="Total 2 2 7" xfId="14414" xr:uid="{16608ABD-499C-4E37-81EB-DAE9CA3D9251}"/>
    <cellStyle name="Total 2 2 8" xfId="13861" xr:uid="{FD441FE1-A990-4BAB-8B6D-DE6E2D8D020F}"/>
    <cellStyle name="Total 2 2 9" xfId="14130" xr:uid="{EE65E2E7-BBFB-4C14-9990-CD03D46C037D}"/>
    <cellStyle name="Total 2 20" xfId="18732" xr:uid="{FCEAB8B5-DE93-47D7-AF6C-F8794629AD77}"/>
    <cellStyle name="Total 2 21" xfId="13555" xr:uid="{2B75C296-81FD-4730-A2CF-20078CE74516}"/>
    <cellStyle name="Total 2 22" xfId="19410" xr:uid="{75EAC35C-336B-46A6-AE97-04C41DA39F9A}"/>
    <cellStyle name="Total 2 23" xfId="14659" xr:uid="{5BD30742-6013-4FA2-825D-C2EF8F6243B4}"/>
    <cellStyle name="Total 2 24" xfId="20403" xr:uid="{A5AC4F72-1E43-4117-BF69-F9E370227F7D}"/>
    <cellStyle name="Total 2 25" xfId="27662" xr:uid="{A565F6C2-A933-4F9A-BECC-5FA23B8D2596}"/>
    <cellStyle name="Total 2 26" xfId="28494" xr:uid="{99AB01C6-1036-45C6-B8A4-8C1B24BB1A6B}"/>
    <cellStyle name="Total 2 27" xfId="35854" xr:uid="{3BF0CAF4-E52E-4949-A648-10DB4AB697F6}"/>
    <cellStyle name="Total 2 3" xfId="798" xr:uid="{EAA5D785-4ED5-469A-9866-2F7CBBA4FFF8}"/>
    <cellStyle name="Total 2 3 10" xfId="12197" xr:uid="{42052539-C9A7-434C-A5F7-D7C1F2002E98}"/>
    <cellStyle name="Total 2 3 11" xfId="14151" xr:uid="{5611E2FB-B9A3-4373-8BE1-4FAAE1F554B1}"/>
    <cellStyle name="Total 2 3 12" xfId="13673" xr:uid="{078A6088-894E-4A33-B27D-DD0922E26B37}"/>
    <cellStyle name="Total 2 3 13" xfId="13085" xr:uid="{C1584855-15D9-4409-A96E-99366738CE4D}"/>
    <cellStyle name="Total 2 3 14" xfId="14968" xr:uid="{279BB964-7E9E-45C7-89AA-BAEDEB3E160E}"/>
    <cellStyle name="Total 2 3 15" xfId="15444" xr:uid="{B57E6341-5F5A-4385-ACC3-2123894EA9D7}"/>
    <cellStyle name="Total 2 3 16" xfId="15426" xr:uid="{AE94EA09-04CF-41E9-8244-79A346EBBB99}"/>
    <cellStyle name="Total 2 3 17" xfId="20554" xr:uid="{DE7A0B41-4001-420B-A651-3D1B7738CF89}"/>
    <cellStyle name="Total 2 3 18" xfId="21353" xr:uid="{0EEE273D-2F0C-4A3D-99F3-7D731755D26F}"/>
    <cellStyle name="Total 2 3 19" xfId="28649" xr:uid="{57409C04-AD04-44A7-A7EB-1C4E7C3D4FFC}"/>
    <cellStyle name="Total 2 3 2" xfId="11795" xr:uid="{DFB1CAA7-B69C-40DD-A467-F0AA716A3E59}"/>
    <cellStyle name="Total 2 3 2 10" xfId="18468" xr:uid="{7FE6191A-A9F9-4039-B7DB-520A02DD7591}"/>
    <cellStyle name="Total 2 3 2 11" xfId="18810" xr:uid="{DC8E5132-1160-4756-BED5-D885FFAA9CE2}"/>
    <cellStyle name="Total 2 3 2 12" xfId="19147" xr:uid="{DF30CB6B-D190-4FCA-997A-819C32FAC58D}"/>
    <cellStyle name="Total 2 3 2 13" xfId="19478" xr:uid="{D57F87BF-2B49-4C86-A702-28459FC180AD}"/>
    <cellStyle name="Total 2 3 2 14" xfId="19806" xr:uid="{1B69E782-70D1-41DA-B7A3-E93F9126EB4F}"/>
    <cellStyle name="Total 2 3 2 15" xfId="20068" xr:uid="{87B57030-FE21-4944-9864-44D6D8892B48}"/>
    <cellStyle name="Total 2 3 2 16" xfId="27819" xr:uid="{FB5A4A5F-D484-4F41-B8C0-54EFF5C34C89}"/>
    <cellStyle name="Total 2 3 2 17" xfId="28145" xr:uid="{FF8A55AB-125D-4290-B4C4-1B92AD2F3457}"/>
    <cellStyle name="Total 2 3 2 18" xfId="36012" xr:uid="{A81570BA-5402-4749-91FA-980DB1782EA4}"/>
    <cellStyle name="Total 2 3 2 19" xfId="36553" xr:uid="{71A9A046-F88D-4FEA-AA4A-B6EEEF373566}"/>
    <cellStyle name="Total 2 3 2 2" xfId="12068" xr:uid="{70CF5E41-ECA6-4F0A-9005-E2A130734A77}"/>
    <cellStyle name="Total 2 3 2 2 10" xfId="18991" xr:uid="{28A3BBA0-87F4-4FDE-AEFC-91F04F3193D6}"/>
    <cellStyle name="Total 2 3 2 2 11" xfId="19326" xr:uid="{30433EE9-61EF-4434-A76C-ED389575EFCD}"/>
    <cellStyle name="Total 2 3 2 2 12" xfId="19653" xr:uid="{C874D2A2-D01A-4A8D-AEED-032F67FE7459}"/>
    <cellStyle name="Total 2 3 2 2 13" xfId="19980" xr:uid="{7A2A4F68-6FC2-4ECD-9CB5-57F72ED1DF17}"/>
    <cellStyle name="Total 2 3 2 2 14" xfId="20242" xr:uid="{98E62682-734E-496A-B959-4DFCF25F57CC}"/>
    <cellStyle name="Total 2 3 2 2 15" xfId="28001" xr:uid="{A90D5AA7-1AE2-467C-8845-045482A8687E}"/>
    <cellStyle name="Total 2 3 2 2 16" xfId="28321" xr:uid="{A8E23E56-B5F3-4F4A-85E5-215180687BEA}"/>
    <cellStyle name="Total 2 3 2 2 17" xfId="36195" xr:uid="{E84994CD-AC80-4141-818E-27BE3D4FAA3B}"/>
    <cellStyle name="Total 2 3 2 2 18" xfId="36726" xr:uid="{06F777CF-EC88-4C31-98F0-8047D22917A1}"/>
    <cellStyle name="Total 2 3 2 2 19" xfId="36996" xr:uid="{7AB332C6-8AEC-4E26-AC6A-1F0F4DD73918}"/>
    <cellStyle name="Total 2 3 2 2 2" xfId="16052" xr:uid="{3685158F-7D0C-42F9-B607-76072D885996}"/>
    <cellStyle name="Total 2 3 2 2 3" xfId="16455" xr:uid="{C4C0C071-176B-40EB-8D46-34E9161FE7FC}"/>
    <cellStyle name="Total 2 3 2 2 4" xfId="16841" xr:uid="{EE606F41-887A-47BC-B1DB-7CA4F5598047}"/>
    <cellStyle name="Total 2 3 2 2 5" xfId="17215" xr:uid="{319C4DB7-C201-4CE6-BEC6-31A847F3AEC3}"/>
    <cellStyle name="Total 2 3 2 2 6" xfId="17590" xr:uid="{A8A94C35-6134-415F-9576-B6CC218BB644}"/>
    <cellStyle name="Total 2 3 2 2 7" xfId="17957" xr:uid="{226396CB-2116-4FCF-9A1E-7C0EA6920F31}"/>
    <cellStyle name="Total 2 3 2 2 8" xfId="18304" xr:uid="{8B40B363-557F-4B5F-A97A-90EEF8A02752}"/>
    <cellStyle name="Total 2 3 2 2 9" xfId="18647" xr:uid="{6C78FA8B-8CBE-48CB-95AB-F65C7627745A}"/>
    <cellStyle name="Total 2 3 2 20" xfId="36821" xr:uid="{8C83F6A4-C873-4D11-AF5B-41E1FC22A5B7}"/>
    <cellStyle name="Total 2 3 2 3" xfId="15856" xr:uid="{A99696BB-62E0-43CD-837F-B9C66C46C71B}"/>
    <cellStyle name="Total 2 3 2 4" xfId="16258" xr:uid="{FB6B98E6-4855-4A4A-91DF-1FAE7B0A3E11}"/>
    <cellStyle name="Total 2 3 2 5" xfId="16651" xr:uid="{00A452B9-4B27-4231-96B1-9A1AF6E62915}"/>
    <cellStyle name="Total 2 3 2 6" xfId="17024" xr:uid="{D649ADD5-9486-4B5A-AE75-38157C42BD71}"/>
    <cellStyle name="Total 2 3 2 7" xfId="17400" xr:uid="{C0C7D834-73AE-4537-A584-065ABFF14AC3}"/>
    <cellStyle name="Total 2 3 2 8" xfId="17767" xr:uid="{D5A9A408-0A2F-48A3-858B-1CA008F51992}"/>
    <cellStyle name="Total 2 3 2 9" xfId="18121" xr:uid="{6C8690E2-ADDD-4314-8479-636F5FE754AC}"/>
    <cellStyle name="Total 2 3 20" xfId="29470" xr:uid="{0A07A855-AFE0-47FD-A881-2C7A9C82E393}"/>
    <cellStyle name="Total 2 3 21" xfId="36280" xr:uid="{B7F855A8-BD7E-4D88-A3E5-38F167B5846F}"/>
    <cellStyle name="Total 2 3 3" xfId="1928" xr:uid="{06FA614E-D954-4DE1-A4E2-B4395EB61422}"/>
    <cellStyle name="Total 2 3 3 10" xfId="15273" xr:uid="{527E99CD-910E-4066-856D-FE5885A805C4}"/>
    <cellStyle name="Total 2 3 3 11" xfId="17685" xr:uid="{F4C26048-A9C0-4C14-AE5B-DC0E65BDF734}"/>
    <cellStyle name="Total 2 3 3 12" xfId="12917" xr:uid="{88D633AE-B4EC-4C24-B328-08CD9EBA712F}"/>
    <cellStyle name="Total 2 3 3 13" xfId="17408" xr:uid="{E726469C-5A4B-4315-ABE9-262371929BD9}"/>
    <cellStyle name="Total 2 3 3 14" xfId="18462" xr:uid="{51FAB197-30D1-488B-9ABC-DE8C97CDE5EB}"/>
    <cellStyle name="Total 2 3 3 15" xfId="21000" xr:uid="{6C702B6D-D4C0-4137-A698-89A290AFBF95}"/>
    <cellStyle name="Total 2 3 3 16" xfId="27437" xr:uid="{AB722FEF-D351-4C12-9B58-3C257EC19BE9}"/>
    <cellStyle name="Total 2 3 3 17" xfId="29114" xr:uid="{33F026C3-626A-4BD2-965D-F64B3BF3673A}"/>
    <cellStyle name="Total 2 3 3 18" xfId="35618" xr:uid="{3CE7F580-F44A-4872-A451-F7DB3EE5C4C5}"/>
    <cellStyle name="Total 2 3 3 19" xfId="36228" xr:uid="{B9CAAE0F-789E-43B1-81DD-0C1741E110CE}"/>
    <cellStyle name="Total 2 3 3 2" xfId="12835" xr:uid="{B76FC764-4495-4F82-BECA-582BB49CF10F}"/>
    <cellStyle name="Total 2 3 3 3" xfId="12323" xr:uid="{47A84DC0-7562-49DC-9E78-E4FD1197D1D1}"/>
    <cellStyle name="Total 2 3 3 4" xfId="15563" xr:uid="{DBBC24E4-2EDD-4A09-9565-C9342BDB898F}"/>
    <cellStyle name="Total 2 3 3 5" xfId="14550" xr:uid="{3FEDC455-83E8-4546-9A7A-6B8F43F9A934}"/>
    <cellStyle name="Total 2 3 3 6" xfId="12356" xr:uid="{3FBAD6BB-18A4-4738-B475-CC5332A07EF9}"/>
    <cellStyle name="Total 2 3 3 7" xfId="13543" xr:uid="{5D6032F7-D184-4E3B-B69A-7F50DBF07B94}"/>
    <cellStyle name="Total 2 3 3 8" xfId="15264" xr:uid="{7CAA693A-3E2F-47C7-9BF5-B6074F927404}"/>
    <cellStyle name="Total 2 3 3 9" xfId="12326" xr:uid="{998951B1-DB98-4E78-8482-367150BCA5BA}"/>
    <cellStyle name="Total 2 3 4" xfId="12378" xr:uid="{AFE7EE7D-8AED-43AE-A94A-016EEDD3768C}"/>
    <cellStyle name="Total 2 3 5" xfId="12555" xr:uid="{545E738B-4A19-4584-BAA2-8B6EA113F243}"/>
    <cellStyle name="Total 2 3 6" xfId="15559" xr:uid="{AD9496F6-ECB9-4112-BC25-121B6BE4358F}"/>
    <cellStyle name="Total 2 3 7" xfId="13337" xr:uid="{FD18E28D-5B52-41CD-9F42-977932E41FAE}"/>
    <cellStyle name="Total 2 3 8" xfId="13499" xr:uid="{8CECAF32-6A01-4C0A-A93C-749FE019A66F}"/>
    <cellStyle name="Total 2 3 9" xfId="12617" xr:uid="{D88BD1BC-C8D3-478F-B8BE-8582824631EA}"/>
    <cellStyle name="Total 2 4" xfId="868" xr:uid="{7B3936D7-70CC-4839-AEB5-B230E670879B}"/>
    <cellStyle name="Total 2 4 10" xfId="17656" xr:uid="{CB534FA2-0D82-45AC-BE3E-B02B56D97C74}"/>
    <cellStyle name="Total 2 4 11" xfId="18013" xr:uid="{B8F2756D-D5CB-4636-BE90-E25F1343F703}"/>
    <cellStyle name="Total 2 4 12" xfId="18366" xr:uid="{A0C99D38-D9C8-4AA1-ADDC-5E6BC36091D8}"/>
    <cellStyle name="Total 2 4 13" xfId="18707" xr:uid="{307B801A-24CD-48ED-9A4F-3A1D194C2D20}"/>
    <cellStyle name="Total 2 4 14" xfId="19043" xr:uid="{ADAE6294-F28D-4A3E-BC1F-D47D16D1F590}"/>
    <cellStyle name="Total 2 4 15" xfId="19385" xr:uid="{38BD7D4F-D40C-44BA-9596-F6B36C65727C}"/>
    <cellStyle name="Total 2 4 16" xfId="19704" xr:uid="{9201CD7E-7A98-4C0E-81B3-5C18A7B6CF62}"/>
    <cellStyle name="Total 2 4 17" xfId="20624" xr:uid="{B43E6A9B-74BC-41BA-99BA-32D90A5BCC08}"/>
    <cellStyle name="Total 2 4 18" xfId="27565" xr:uid="{601164CF-EE5C-4D1E-8FDA-372C7C7CDAC3}"/>
    <cellStyle name="Total 2 4 19" xfId="28719" xr:uid="{F8CB0ACF-A1D3-4FE4-95F6-CFEF4BFF3B87}"/>
    <cellStyle name="Total 2 4 2" xfId="11796" xr:uid="{1DF7B283-5EAA-4357-A8A0-9F6473EE74DC}"/>
    <cellStyle name="Total 2 4 20" xfId="35753" xr:uid="{C9342669-6AD1-4462-8312-70C0BD6AF8E9}"/>
    <cellStyle name="Total 2 4 21" xfId="36457" xr:uid="{2BCF3BE8-9BE8-4EAE-94BD-3F6A8A2448CE}"/>
    <cellStyle name="Total 2 4 3" xfId="1929" xr:uid="{FB002A3A-08A8-4988-8CC2-8BE5C3236BA2}"/>
    <cellStyle name="Total 2 4 3 10" xfId="13852" xr:uid="{31B7C63B-2CEC-4E8A-88D8-681FDFBC5E42}"/>
    <cellStyle name="Total 2 4 3 11" xfId="16057" xr:uid="{09D77670-725E-48B0-AB2E-DA1F318D9631}"/>
    <cellStyle name="Total 2 4 3 12" xfId="15300" xr:uid="{A3DD0CD3-86B9-494A-AD94-2254AF2A475A}"/>
    <cellStyle name="Total 2 4 3 13" xfId="14947" xr:uid="{7E95E14D-6340-41B7-97EA-5C53FECBCD78}"/>
    <cellStyle name="Total 2 4 3 14" xfId="13793" xr:uid="{5124D429-5248-4F84-9CF1-3EAAE79CCE30}"/>
    <cellStyle name="Total 2 4 3 15" xfId="21001" xr:uid="{18B8EA35-3D01-4B6B-A9E9-72A2AAFB57B6}"/>
    <cellStyle name="Total 2 4 3 16" xfId="27436" xr:uid="{C862D133-DDCF-4765-A291-CAE0A8FC67D1}"/>
    <cellStyle name="Total 2 4 3 17" xfId="29115" xr:uid="{CC5A7D18-6A2A-42A9-A437-025E8CA880A1}"/>
    <cellStyle name="Total 2 4 3 18" xfId="29221" xr:uid="{F145C467-1E8B-4AE0-A245-A5EEBCA3CB09}"/>
    <cellStyle name="Total 2 4 3 19" xfId="29006" xr:uid="{A9321CBA-69E4-49D7-9DC0-546146E2EC39}"/>
    <cellStyle name="Total 2 4 3 2" xfId="12836" xr:uid="{95040EDA-D4DC-4608-986E-239DD40A5D2B}"/>
    <cellStyle name="Total 2 4 3 3" xfId="15655" xr:uid="{B3AF9AA1-8FA6-4C6C-A2A5-11B74D8A8A7A}"/>
    <cellStyle name="Total 2 4 3 4" xfId="14555" xr:uid="{107C878F-A5B1-4252-8EDE-8958DE32D507}"/>
    <cellStyle name="Total 2 4 3 5" xfId="13265" xr:uid="{84FBCED6-5076-4B8B-8B9C-908319082A20}"/>
    <cellStyle name="Total 2 4 3 6" xfId="14783" xr:uid="{67F0F281-162F-4FC3-A6D2-D1C91D274C6C}"/>
    <cellStyle name="Total 2 4 3 7" xfId="15518" xr:uid="{AD2AF66A-D903-44D3-995F-F0AC0BD987E7}"/>
    <cellStyle name="Total 2 4 3 8" xfId="14383" xr:uid="{D2A56B14-A59A-4449-B2FD-8ED1BCCC2C7D}"/>
    <cellStyle name="Total 2 4 3 9" xfId="15261" xr:uid="{4A630C35-EC5B-4B78-A7CD-D2DAB99236A5}"/>
    <cellStyle name="Total 2 4 4" xfId="12445" xr:uid="{3D13DE53-B145-4413-A0D3-86D05E2E889F}"/>
    <cellStyle name="Total 2 4 5" xfId="15734" xr:uid="{DBE31990-B16E-485F-A912-0DBDBB4F05AB}"/>
    <cellStyle name="Total 2 4 6" xfId="16120" xr:uid="{74F230F6-885C-461F-832B-56DB3CEF2F09}"/>
    <cellStyle name="Total 2 4 7" xfId="16526" xr:uid="{CD78F0FA-8845-48EE-B7FB-DA8A9F9C1DD8}"/>
    <cellStyle name="Total 2 4 8" xfId="16909" xr:uid="{3893A2ED-2957-466E-BD8A-D0F5101D6EFF}"/>
    <cellStyle name="Total 2 4 9" xfId="17275" xr:uid="{C1568EEF-FE0C-479A-A4B0-7484C5DD5A79}"/>
    <cellStyle name="Total 2 5" xfId="818" xr:uid="{603D26E3-D51B-455A-90E3-49A25B6BC6EF}"/>
    <cellStyle name="Total 2 5 10" xfId="14335" xr:uid="{AFA2FF30-627B-4836-BA52-0D518127726A}"/>
    <cellStyle name="Total 2 5 11" xfId="15103" xr:uid="{A5340CAF-D6EF-4F4F-9D25-F39C3DD99607}"/>
    <cellStyle name="Total 2 5 12" xfId="13839" xr:uid="{9CB57360-67F5-4843-B717-BE4C72438C50}"/>
    <cellStyle name="Total 2 5 13" xfId="15403" xr:uid="{6742D101-7186-493F-8EC2-EEE20F871352}"/>
    <cellStyle name="Total 2 5 14" xfId="12734" xr:uid="{EF757F37-BD28-4D56-9907-971732D841E2}"/>
    <cellStyle name="Total 2 5 15" xfId="12278" xr:uid="{78D66854-5C4C-4AF6-9DB1-22918651F76C}"/>
    <cellStyle name="Total 2 5 16" xfId="20574" xr:uid="{15B85F84-E39D-46FA-91AE-76EA8A99A060}"/>
    <cellStyle name="Total 2 5 17" xfId="20333" xr:uid="{E68C8425-8C98-4F3C-9F7F-1C5E10E0C4B1}"/>
    <cellStyle name="Total 2 5 18" xfId="28669" xr:uid="{016B91A2-1CE2-4B6B-89B4-F2532AA9FF01}"/>
    <cellStyle name="Total 2 5 19" xfId="28424" xr:uid="{F2AF1DE8-FA46-4ADD-B15B-3314B4664E53}"/>
    <cellStyle name="Total 2 5 2" xfId="1930" xr:uid="{93D464D7-B1F5-4270-BD60-B1DE356FE4D5}"/>
    <cellStyle name="Total 2 5 2 10" xfId="16228" xr:uid="{550D433A-A997-4706-B672-2689C04C0D3B}"/>
    <cellStyle name="Total 2 5 2 11" xfId="14508" xr:uid="{EAADD442-8841-4408-AA48-BFFC08F3990F}"/>
    <cellStyle name="Total 2 5 2 12" xfId="14760" xr:uid="{BD24BC86-2117-4988-8D7D-E66963D9BCF6}"/>
    <cellStyle name="Total 2 5 2 13" xfId="13815" xr:uid="{7EB2D56D-F7CE-4B1A-9F56-5E32594EC856}"/>
    <cellStyle name="Total 2 5 2 14" xfId="13535" xr:uid="{A90E731C-FEFB-4446-BAC5-8CDE55C1C147}"/>
    <cellStyle name="Total 2 5 2 15" xfId="21002" xr:uid="{8486279C-A273-4200-A57C-C18445723DF0}"/>
    <cellStyle name="Total 2 5 2 16" xfId="20929" xr:uid="{66E598C9-04AA-4378-9D9A-B72071234FF2}"/>
    <cellStyle name="Total 2 5 2 17" xfId="29116" xr:uid="{D63AD478-32B0-4985-B0F7-EB48F11C57E5}"/>
    <cellStyle name="Total 2 5 2 18" xfId="35619" xr:uid="{2600DB37-4232-4333-B470-2CF130100D73}"/>
    <cellStyle name="Total 2 5 2 19" xfId="36265" xr:uid="{9A17B99C-8888-4E16-9411-5CDB5434EF71}"/>
    <cellStyle name="Total 2 5 2 2" xfId="12837" xr:uid="{4DE9A8F8-D94B-4851-B6A4-8A8F20CF33C7}"/>
    <cellStyle name="Total 2 5 2 3" xfId="13039" xr:uid="{468DBE00-B9EE-46B9-94B9-F4F9EA8915E1}"/>
    <cellStyle name="Total 2 5 2 4" xfId="14138" xr:uid="{1890E803-B974-4853-91A3-622ECCCF9313}"/>
    <cellStyle name="Total 2 5 2 5" xfId="13438" xr:uid="{08D1524A-455E-44A8-AB06-926AF04428D4}"/>
    <cellStyle name="Total 2 5 2 6" xfId="15005" xr:uid="{DF648C57-5CF1-4A96-8EC2-2CF1A50166B6}"/>
    <cellStyle name="Total 2 5 2 7" xfId="12627" xr:uid="{33B7634B-7B9A-4582-B22D-159D6902B375}"/>
    <cellStyle name="Total 2 5 2 8" xfId="14249" xr:uid="{881B8DE8-F18F-4FE5-9A15-6A2FCD680731}"/>
    <cellStyle name="Total 2 5 2 9" xfId="15040" xr:uid="{20E77719-460F-4E6E-A249-E90E7915295A}"/>
    <cellStyle name="Total 2 5 20" xfId="36268" xr:uid="{387FD605-91D7-4F0D-8E90-965EBDB76857}"/>
    <cellStyle name="Total 2 5 3" xfId="12398" xr:uid="{9986A1F6-FC12-46BE-AE34-B9505CAA5F79}"/>
    <cellStyle name="Total 2 5 4" xfId="14041" xr:uid="{F92ECA0C-11CF-40B1-839B-353D8CE0AF03}"/>
    <cellStyle name="Total 2 5 5" xfId="14795" xr:uid="{6D9BB967-69E4-4197-A65B-ECAE24DDD0E9}"/>
    <cellStyle name="Total 2 5 6" xfId="12196" xr:uid="{07C6CBF5-7CC2-42F0-94C9-136FADF4D2E3}"/>
    <cellStyle name="Total 2 5 7" xfId="15392" xr:uid="{D895C91B-4443-4EF0-9E74-1EF7026A5707}"/>
    <cellStyle name="Total 2 5 8" xfId="12624" xr:uid="{A2023458-DD1C-47AC-A441-151A825B8BEF}"/>
    <cellStyle name="Total 2 5 9" xfId="14331" xr:uid="{A51756DD-E6DF-45EE-AE2F-95596CBF2064}"/>
    <cellStyle name="Total 2 6" xfId="1931" xr:uid="{F117494B-C088-4C8C-A08F-CAC8F6620A3B}"/>
    <cellStyle name="Total 2 6 10" xfId="15862" xr:uid="{D3E2FE94-5CA8-4C83-A9C1-F360AF7A54BC}"/>
    <cellStyle name="Total 2 6 11" xfId="14719" xr:uid="{22A1E32E-FFF6-467C-8E0A-8058E4FE27FF}"/>
    <cellStyle name="Total 2 6 12" xfId="12640" xr:uid="{652D108A-FDA3-4B99-95AB-AD4F97B681FA}"/>
    <cellStyle name="Total 2 6 13" xfId="13159" xr:uid="{F0F4BF7C-8717-4C5B-A8DF-FA6A9A2FD5B5}"/>
    <cellStyle name="Total 2 6 14" xfId="14222" xr:uid="{915C3CC3-6B44-4D5E-9B51-AA2839329F53}"/>
    <cellStyle name="Total 2 6 15" xfId="21003" xr:uid="{7B706F60-B542-4B86-9A68-6801A36547DD}"/>
    <cellStyle name="Total 2 6 16" xfId="27433" xr:uid="{285CBE74-376A-42CB-9F0D-4E49D8BE4512}"/>
    <cellStyle name="Total 2 6 17" xfId="29117" xr:uid="{7860BE6F-7DD3-454B-8C47-E9770CE186D7}"/>
    <cellStyle name="Total 2 6 18" xfId="35620" xr:uid="{5B7A52D8-176D-4DCB-AD43-A4530C4BD8F8}"/>
    <cellStyle name="Total 2 6 19" xfId="36319" xr:uid="{F8A504E6-8E7D-4468-946A-ECE1E6554729}"/>
    <cellStyle name="Total 2 6 2" xfId="12838" xr:uid="{985BF202-2E4D-40D1-86A9-80CA142D2335}"/>
    <cellStyle name="Total 2 6 3" xfId="12322" xr:uid="{69A3B0BC-8AB0-43A4-B86A-B846A59C0835}"/>
    <cellStyle name="Total 2 6 4" xfId="13546" xr:uid="{B905D8A6-4029-40BD-9B47-00D7F86B98F8}"/>
    <cellStyle name="Total 2 6 5" xfId="13283" xr:uid="{B48E6283-BB56-4DDD-9C91-2F5046D94EE3}"/>
    <cellStyle name="Total 2 6 6" xfId="14299" xr:uid="{15CF8D11-356C-4397-98F0-66197DA5FE08}"/>
    <cellStyle name="Total 2 6 7" xfId="14045" xr:uid="{7F7E420F-2B3B-4582-A366-F40849A9BF93}"/>
    <cellStyle name="Total 2 6 8" xfId="12885" xr:uid="{38B7A18B-719F-447A-BF8B-6ECA911ACAC1}"/>
    <cellStyle name="Total 2 6 9" xfId="17419" xr:uid="{F612F5CE-7F49-49B1-B3AA-41D1ACC4FBED}"/>
    <cellStyle name="Total 2 7" xfId="1932" xr:uid="{9C51CFAB-B2F5-472F-B616-F178D3C593BA}"/>
    <cellStyle name="Total 2 7 10" xfId="15082" xr:uid="{BF001F09-16D4-4DD5-A802-B921464054A1}"/>
    <cellStyle name="Total 2 7 11" xfId="15323" xr:uid="{2332DE35-AF85-4D14-A620-5B3FB35215ED}"/>
    <cellStyle name="Total 2 7 12" xfId="12186" xr:uid="{572DB76F-24E5-4122-8DE4-47377BB98771}"/>
    <cellStyle name="Total 2 7 13" xfId="17619" xr:uid="{3EDACC2F-9F7D-4BD3-943F-8BF06A1CAEA0}"/>
    <cellStyle name="Total 2 7 14" xfId="14615" xr:uid="{B15F744D-DC0A-4479-8175-340F668FAD75}"/>
    <cellStyle name="Total 2 7 15" xfId="21004" xr:uid="{A82CF895-D398-4AE7-B33A-CE76A531F8E8}"/>
    <cellStyle name="Total 2 7 16" xfId="21107" xr:uid="{F6051CA0-7135-4F84-8D7A-827E6FDB724E}"/>
    <cellStyle name="Total 2 7 17" xfId="29118" xr:uid="{6780552F-A9F4-497C-8B83-AE495A8249B2}"/>
    <cellStyle name="Total 2 7 18" xfId="29453" xr:uid="{2CAC5C70-C729-4DAA-8EB5-E18A7BA9223A}"/>
    <cellStyle name="Total 2 7 19" xfId="35176" xr:uid="{4481B6E6-AC3C-4021-AD4C-6257A940E435}"/>
    <cellStyle name="Total 2 7 2" xfId="12839" xr:uid="{E6958025-BC37-4787-A5C2-13DD990BE0DC}"/>
    <cellStyle name="Total 2 7 3" xfId="14912" xr:uid="{D90104CB-A950-494F-9763-CC26F28E61C9}"/>
    <cellStyle name="Total 2 7 4" xfId="15440" xr:uid="{7A03654A-45CC-409B-AAC7-9ACC9B4E45F5}"/>
    <cellStyle name="Total 2 7 5" xfId="12222" xr:uid="{49B47AD2-631A-4100-BF40-A323062E782B}"/>
    <cellStyle name="Total 2 7 6" xfId="13850" xr:uid="{6D76CC5A-95BB-4980-AA99-E4DF409A65C3}"/>
    <cellStyle name="Total 2 7 7" xfId="13464" xr:uid="{E3817114-E06F-49C6-9661-DA2AEA101368}"/>
    <cellStyle name="Total 2 7 8" xfId="15325" xr:uid="{73D1519A-3455-4E2E-93E0-82F2E6A2AF45}"/>
    <cellStyle name="Total 2 7 9" xfId="14933" xr:uid="{12C4E1D0-9083-4A73-AFAE-EEA802B4BE1F}"/>
    <cellStyle name="Total 2 8" xfId="2090" xr:uid="{8AFFC510-8A58-4F0B-925D-EE8B534B31DB}"/>
    <cellStyle name="Total 2 8 10" xfId="15178" xr:uid="{1924A748-F3D7-4DCB-8F08-B2745F5F8FCB}"/>
    <cellStyle name="Total 2 8 11" xfId="17033" xr:uid="{41286185-2495-414E-AF4A-66CA12F7D39B}"/>
    <cellStyle name="Total 2 8 12" xfId="14746" xr:uid="{8952849D-555E-4915-B65A-81BB9E27F3A5}"/>
    <cellStyle name="Total 2 8 13" xfId="13037" xr:uid="{DCF109B7-8B1F-4465-B30E-F08DB13F571C}"/>
    <cellStyle name="Total 2 8 14" xfId="12530" xr:uid="{73807870-A2AE-44D6-982F-0C89C62DAC8F}"/>
    <cellStyle name="Total 2 8 15" xfId="21070" xr:uid="{C4C79C46-F8C4-4928-8962-79974D588F80}"/>
    <cellStyle name="Total 2 8 16" xfId="27423" xr:uid="{AF38B774-575B-4A5D-9B22-5C99DDBF25BD}"/>
    <cellStyle name="Total 2 8 17" xfId="29186" xr:uid="{48284AB1-128D-4531-9090-4EA82EAB5990}"/>
    <cellStyle name="Total 2 8 18" xfId="35127" xr:uid="{12577437-DCAE-47F7-A3BC-C42DC7F6E48C}"/>
    <cellStyle name="Total 2 8 19" xfId="36297" xr:uid="{7203D8D9-9811-4154-BD1F-17EF0AFEF3F7}"/>
    <cellStyle name="Total 2 8 2" xfId="12913" xr:uid="{79CBA95B-112D-476D-B5F4-9B68F53FE78C}"/>
    <cellStyle name="Total 2 8 3" xfId="14337" xr:uid="{4C8F6D71-A3F5-4F07-83A5-C1D4464A9211}"/>
    <cellStyle name="Total 2 8 4" xfId="14051" xr:uid="{848B75E4-5F35-49EA-9C84-A8D2371D6132}"/>
    <cellStyle name="Total 2 8 5" xfId="14988" xr:uid="{BBD7AD48-CD33-44DF-B578-F019378422B7}"/>
    <cellStyle name="Total 2 8 6" xfId="14482" xr:uid="{9CD56E69-F174-4973-A58F-3BDE5AB8C1C2}"/>
    <cellStyle name="Total 2 8 7" xfId="12529" xr:uid="{F50931EC-CE2D-4D81-9780-D0DE1D49A502}"/>
    <cellStyle name="Total 2 8 8" xfId="13720" xr:uid="{51F7B29B-96B4-4591-98DD-0821A9FD80DC}"/>
    <cellStyle name="Total 2 8 9" xfId="12482" xr:uid="{49A963D6-4E86-479B-BFD2-BD69B26AEFEB}"/>
    <cellStyle name="Total 2 9" xfId="11792" xr:uid="{A72B54FF-753A-4AFB-A984-F52E87BB55EA}"/>
    <cellStyle name="Total 2 9 10" xfId="18465" xr:uid="{89BBF89C-CA29-4B81-8DD6-79C82F1C8AF7}"/>
    <cellStyle name="Total 2 9 11" xfId="18807" xr:uid="{8EA772D5-8163-474A-B8A5-AD684914C414}"/>
    <cellStyle name="Total 2 9 12" xfId="19144" xr:uid="{21FC1D88-5AA0-42C5-91C1-33C770A63D2C}"/>
    <cellStyle name="Total 2 9 13" xfId="19475" xr:uid="{C01E0263-DC8E-4283-80AA-F588CA5F715F}"/>
    <cellStyle name="Total 2 9 14" xfId="19803" xr:uid="{213BBA42-8718-44FF-9792-CCB3DC835A6F}"/>
    <cellStyle name="Total 2 9 15" xfId="20065" xr:uid="{BCD10F49-2E09-4A8A-A046-6A97B688FF18}"/>
    <cellStyle name="Total 2 9 16" xfId="27816" xr:uid="{EF38A296-1635-4FAD-BF3D-A219F8C4A64E}"/>
    <cellStyle name="Total 2 9 17" xfId="28142" xr:uid="{F1D1964F-497D-4D93-9AF2-A4A6FA02CD03}"/>
    <cellStyle name="Total 2 9 18" xfId="36009" xr:uid="{00775808-30C9-420B-9FEA-FE647E9D6A95}"/>
    <cellStyle name="Total 2 9 19" xfId="36550" xr:uid="{06EA3ED6-6E9A-46CF-A719-109FA8646794}"/>
    <cellStyle name="Total 2 9 2" xfId="12065" xr:uid="{4FFFE42E-EC81-4AE0-ACD2-5733014C86C3}"/>
    <cellStyle name="Total 2 9 2 10" xfId="18988" xr:uid="{8585823C-4D85-4DB6-AEAD-9C570B360C75}"/>
    <cellStyle name="Total 2 9 2 11" xfId="19323" xr:uid="{266C3C18-5F69-445B-9699-2F3696A1AF94}"/>
    <cellStyle name="Total 2 9 2 12" xfId="19650" xr:uid="{42E73B7A-475B-4812-91F6-D27D667C80E9}"/>
    <cellStyle name="Total 2 9 2 13" xfId="19977" xr:uid="{647FA5C2-6955-4D4E-9B21-1BBBDF1EA9F7}"/>
    <cellStyle name="Total 2 9 2 14" xfId="20239" xr:uid="{5B9E64B4-B433-4C1E-8F01-DABEE9FDEB75}"/>
    <cellStyle name="Total 2 9 2 15" xfId="27998" xr:uid="{4D995C5B-3A4F-4CE4-A30D-38E8523508E2}"/>
    <cellStyle name="Total 2 9 2 16" xfId="28318" xr:uid="{C376EB43-BDE9-41C0-8E0C-731C67449547}"/>
    <cellStyle name="Total 2 9 2 17" xfId="36192" xr:uid="{527D9D66-0031-4962-A9D6-549720A5AA81}"/>
    <cellStyle name="Total 2 9 2 18" xfId="36723" xr:uid="{C71CAA59-CAC8-48DF-BC4E-5686F5DCCF5F}"/>
    <cellStyle name="Total 2 9 2 19" xfId="36993" xr:uid="{2CF25FA2-2610-4F62-AEEB-4DD69E2A34D9}"/>
    <cellStyle name="Total 2 9 2 2" xfId="16049" xr:uid="{4B6E34CC-E3A7-460C-A81B-6F6D134865A0}"/>
    <cellStyle name="Total 2 9 2 3" xfId="16452" xr:uid="{3F634638-93B9-4A6B-8524-43D09A7BAB2F}"/>
    <cellStyle name="Total 2 9 2 4" xfId="16838" xr:uid="{9B91A89A-89B8-4019-8E52-F49863AA5321}"/>
    <cellStyle name="Total 2 9 2 5" xfId="17212" xr:uid="{77930C2F-F59E-4599-80EF-FF0269DCD240}"/>
    <cellStyle name="Total 2 9 2 6" xfId="17587" xr:uid="{229CF354-1CD1-48C2-AEB2-0CF0979F61DD}"/>
    <cellStyle name="Total 2 9 2 7" xfId="17954" xr:uid="{EC96322C-3782-44C4-874B-55E4487C51C6}"/>
    <cellStyle name="Total 2 9 2 8" xfId="18301" xr:uid="{733DF5B7-B074-46A9-B05C-27736DFF39E3}"/>
    <cellStyle name="Total 2 9 2 9" xfId="18644" xr:uid="{73879DC3-5CC5-4BFE-BCA4-E13AC9EF7B95}"/>
    <cellStyle name="Total 2 9 20" xfId="36818" xr:uid="{37FE6A6F-1923-42B4-A2DB-19EB9CF35C60}"/>
    <cellStyle name="Total 2 9 3" xfId="15853" xr:uid="{E9574C7D-394E-47BE-BFF4-9D07BF25A578}"/>
    <cellStyle name="Total 2 9 4" xfId="16255" xr:uid="{5DC1B7EE-5347-4C1D-AE1B-460825D643C3}"/>
    <cellStyle name="Total 2 9 5" xfId="16648" xr:uid="{B93378D7-301B-48CA-8B08-2B82B1ACE57D}"/>
    <cellStyle name="Total 2 9 6" xfId="17021" xr:uid="{E3BB40D5-DDC5-455A-8226-480E2243AC66}"/>
    <cellStyle name="Total 2 9 7" xfId="17397" xr:uid="{1A5BAEED-C568-4C2E-98B4-0F88D442702D}"/>
    <cellStyle name="Total 2 9 8" xfId="17764" xr:uid="{A459E78D-F24F-4EB3-8E05-E271AAE83CE8}"/>
    <cellStyle name="Total 2 9 9" xfId="18118" xr:uid="{0604582C-9F2B-4084-8C9C-DB3E3FDB12F3}"/>
    <cellStyle name="Total 20" xfId="11797" xr:uid="{5E9271CF-6949-4744-A5E8-A54B58EE5DE5}"/>
    <cellStyle name="Total 21" xfId="11798" xr:uid="{C555A492-F0BF-4D57-8F72-9E1F9F6E3B3B}"/>
    <cellStyle name="Total 22" xfId="11799" xr:uid="{F64E77CA-E4FE-46AE-B99B-8CFDF34925C1}"/>
    <cellStyle name="Total 23" xfId="11800" xr:uid="{3CE97B27-FE70-400B-82F7-A1871608DC2B}"/>
    <cellStyle name="Total 24" xfId="11801" xr:uid="{9207ABF8-5399-4E45-B321-526CB08BBCFE}"/>
    <cellStyle name="Total 25" xfId="11802" xr:uid="{A9D50E2C-FB5D-4D1D-92B7-DA3E3B6C5410}"/>
    <cellStyle name="Total 26" xfId="11803" xr:uid="{1976F41B-72BB-43F5-8D27-AAF8B1B147A6}"/>
    <cellStyle name="Total 27" xfId="11804" xr:uid="{4EF3903E-99F9-4D06-B63D-66EBFFBCD27A}"/>
    <cellStyle name="Total 28" xfId="26" xr:uid="{965164FC-BABF-48E7-818B-BDD8637FDF9A}"/>
    <cellStyle name="Total 3" xfId="543" xr:uid="{9DA38B86-05F5-4C61-A04E-170301DFAA1A}"/>
    <cellStyle name="Total 3 10" xfId="12829" xr:uid="{159E8F7E-DB66-4746-9F73-39369CF58BC9}"/>
    <cellStyle name="Total 3 11" xfId="16157" xr:uid="{FC510038-28CE-4293-B3FB-5FDB02027A9C}"/>
    <cellStyle name="Total 3 12" xfId="14018" xr:uid="{2502578C-3C0A-4714-833C-27EAF40EC75F}"/>
    <cellStyle name="Total 3 13" xfId="13210" xr:uid="{A99292AC-6DC2-462B-AAEB-BEC6FAEE5E75}"/>
    <cellStyle name="Total 3 14" xfId="14607" xr:uid="{CBD71552-5E90-4505-B420-66247CDF61C0}"/>
    <cellStyle name="Total 3 15" xfId="17686" xr:uid="{9060FBB9-9036-4E65-BFD3-648B7FB33583}"/>
    <cellStyle name="Total 3 16" xfId="18042" xr:uid="{1A9C2F86-51C8-456B-87C8-E90A08AFE34F}"/>
    <cellStyle name="Total 3 17" xfId="13518" xr:uid="{F581235E-97A6-43E0-A250-D9F41ED7ADAD}"/>
    <cellStyle name="Total 3 18" xfId="14922" xr:uid="{03B1B6AA-123C-4780-B3CF-27A5E60A8B0F}"/>
    <cellStyle name="Total 3 19" xfId="19077" xr:uid="{7D2F49C7-98FE-410D-93F9-992CBCEB4303}"/>
    <cellStyle name="Total 3 2" xfId="956" xr:uid="{97B0C782-3DB4-4989-B9F5-B233EDF2F4BC}"/>
    <cellStyle name="Total 3 2 10" xfId="14554" xr:uid="{C454C6D5-6EB9-400E-B95E-2748C331EFC1}"/>
    <cellStyle name="Total 3 2 11" xfId="14454" xr:uid="{6E176BCF-A2F7-45A5-A0F2-4DDFECE8AD01}"/>
    <cellStyle name="Total 3 2 12" xfId="15425" xr:uid="{06C0E948-C0A8-46AA-AC9E-8919845979D0}"/>
    <cellStyle name="Total 3 2 13" xfId="14136" xr:uid="{68C52C8A-23D7-423D-BDEA-943C4580DB44}"/>
    <cellStyle name="Total 3 2 14" xfId="14776" xr:uid="{1BA4D9F7-2812-48C5-851C-87296371310C}"/>
    <cellStyle name="Total 3 2 15" xfId="14074" xr:uid="{C16A24A7-0DAD-42FF-AE86-117FB3058D71}"/>
    <cellStyle name="Total 3 2 16" xfId="19080" xr:uid="{236E3769-1EC7-40FB-A021-95C20A3BD287}"/>
    <cellStyle name="Total 3 2 17" xfId="20712" xr:uid="{B02E00DF-4420-4772-A05C-364023AA825B}"/>
    <cellStyle name="Total 3 2 18" xfId="21360" xr:uid="{A2FAC16D-5606-4ED1-94D8-C4512AA85713}"/>
    <cellStyle name="Total 3 2 19" xfId="28807" xr:uid="{85BD5158-44D5-45EF-A425-28452A1C87AD}"/>
    <cellStyle name="Total 3 2 2" xfId="11806" xr:uid="{39CE97BA-1194-4598-B9AC-C50C82983FB1}"/>
    <cellStyle name="Total 3 2 2 10" xfId="18470" xr:uid="{177DA40E-185C-4621-880C-5E458DC08F85}"/>
    <cellStyle name="Total 3 2 2 11" xfId="18812" xr:uid="{9EFEB3DA-F2AE-412D-89A6-95092F2415C7}"/>
    <cellStyle name="Total 3 2 2 12" xfId="19149" xr:uid="{91B40765-F400-47F8-A8A9-5485BFC082CF}"/>
    <cellStyle name="Total 3 2 2 13" xfId="19480" xr:uid="{B3789D63-C9C5-4F11-BA0F-FFC424B01B76}"/>
    <cellStyle name="Total 3 2 2 14" xfId="19808" xr:uid="{B77D40C8-69C6-4CB3-A965-9CF3B5137A86}"/>
    <cellStyle name="Total 3 2 2 15" xfId="20070" xr:uid="{045E0CAF-60FB-451B-BB71-6F88B140C718}"/>
    <cellStyle name="Total 3 2 2 16" xfId="27821" xr:uid="{9B7FDD7D-F585-4DDF-974B-AAD097D7D50D}"/>
    <cellStyle name="Total 3 2 2 17" xfId="28147" xr:uid="{E4B68EA3-1F83-466E-84FB-05F1A783144B}"/>
    <cellStyle name="Total 3 2 2 18" xfId="36014" xr:uid="{55A3B34F-CD66-4159-BE73-AAA199BECD79}"/>
    <cellStyle name="Total 3 2 2 19" xfId="36555" xr:uid="{5B55E121-9E50-403B-88DA-DCB62B037BD0}"/>
    <cellStyle name="Total 3 2 2 2" xfId="12070" xr:uid="{7F8B9FDD-31B1-4BE5-8051-358C630EF09A}"/>
    <cellStyle name="Total 3 2 2 2 10" xfId="18993" xr:uid="{3C49A04E-8431-4756-A91B-378D28121BE4}"/>
    <cellStyle name="Total 3 2 2 2 11" xfId="19328" xr:uid="{9654ED72-2834-4432-8F7C-2895B5F481BB}"/>
    <cellStyle name="Total 3 2 2 2 12" xfId="19655" xr:uid="{CAA73F34-700A-42AA-9636-43837CE6F85F}"/>
    <cellStyle name="Total 3 2 2 2 13" xfId="19982" xr:uid="{12E5CC81-59A3-4305-92D0-CB7FC822019A}"/>
    <cellStyle name="Total 3 2 2 2 14" xfId="20244" xr:uid="{90107C50-4B26-4040-B16C-95169AA6562D}"/>
    <cellStyle name="Total 3 2 2 2 15" xfId="28003" xr:uid="{9AE7B20B-C449-486C-A992-95AB73B023D8}"/>
    <cellStyle name="Total 3 2 2 2 16" xfId="28323" xr:uid="{B0D02B44-950B-4259-B6A7-96138BC5C759}"/>
    <cellStyle name="Total 3 2 2 2 17" xfId="36197" xr:uid="{D7394EB9-D890-458E-81C2-E52C19C8016D}"/>
    <cellStyle name="Total 3 2 2 2 18" xfId="36728" xr:uid="{F70BBAD2-F591-447F-9B2A-9728DE00941E}"/>
    <cellStyle name="Total 3 2 2 2 19" xfId="36998" xr:uid="{94576E3B-D4C4-409A-992B-7A1B62A798AE}"/>
    <cellStyle name="Total 3 2 2 2 2" xfId="16054" xr:uid="{3B7104DE-7794-4012-89AD-428FAEE3FEB8}"/>
    <cellStyle name="Total 3 2 2 2 3" xfId="16457" xr:uid="{B0B23982-00F2-4B7A-8064-9B7B89BD9F17}"/>
    <cellStyle name="Total 3 2 2 2 4" xfId="16843" xr:uid="{67B832E5-C09B-47A7-8300-436B2FBCBBAB}"/>
    <cellStyle name="Total 3 2 2 2 5" xfId="17217" xr:uid="{663A3CD9-ED79-4BE2-996A-2CB526467234}"/>
    <cellStyle name="Total 3 2 2 2 6" xfId="17592" xr:uid="{F91133AF-DE16-43EF-8E30-108764E9613A}"/>
    <cellStyle name="Total 3 2 2 2 7" xfId="17959" xr:uid="{4C99CA23-4374-46EB-AA22-304C2F3CD75E}"/>
    <cellStyle name="Total 3 2 2 2 8" xfId="18306" xr:uid="{0B41D4D6-5CD3-472E-9F52-D0C49662080F}"/>
    <cellStyle name="Total 3 2 2 2 9" xfId="18649" xr:uid="{07DE6581-D320-4231-8C92-CDF98108E18C}"/>
    <cellStyle name="Total 3 2 2 20" xfId="36823" xr:uid="{4B04372C-B656-4A55-960F-422D11EB3DF0}"/>
    <cellStyle name="Total 3 2 2 3" xfId="15861" xr:uid="{C31D0264-0CE7-485C-9B36-E499072D1E89}"/>
    <cellStyle name="Total 3 2 2 4" xfId="16262" xr:uid="{56B1A9B8-230E-44F8-A81E-A225C37D45DA}"/>
    <cellStyle name="Total 3 2 2 5" xfId="16654" xr:uid="{0EDF920A-4B85-4C01-A3FC-6150D8EBB725}"/>
    <cellStyle name="Total 3 2 2 6" xfId="17027" xr:uid="{45CBED12-96B2-49D2-BBAC-21272F116DC2}"/>
    <cellStyle name="Total 3 2 2 7" xfId="17403" xr:uid="{C80EE7F2-6B2C-4786-922E-4CCA9EBC14DD}"/>
    <cellStyle name="Total 3 2 2 8" xfId="17769" xr:uid="{CAB36ABF-C7F7-44DE-A15F-8F95A71F23CC}"/>
    <cellStyle name="Total 3 2 2 9" xfId="18123" xr:uid="{A1A2F5E1-F2D1-4F5D-9DC7-2527C40A60E4}"/>
    <cellStyle name="Total 3 2 20" xfId="29477" xr:uid="{55E49DC2-AFBF-4DC0-8B23-1C001FB322D8}"/>
    <cellStyle name="Total 3 2 21" xfId="36245" xr:uid="{1FFDC76E-FC50-4777-97B3-0E27B265258C}"/>
    <cellStyle name="Total 3 2 3" xfId="1933" xr:uid="{EC51C740-EEA1-4C96-839D-5407D5B2D1C0}"/>
    <cellStyle name="Total 3 2 3 10" xfId="15573" xr:uid="{13C977EC-2517-4988-AB99-968D35EAA521}"/>
    <cellStyle name="Total 3 2 3 11" xfId="13536" xr:uid="{BF0F9C56-73D5-4855-8BF9-36A740D9E2F5}"/>
    <cellStyle name="Total 3 2 3 12" xfId="13273" xr:uid="{125D37AF-D25D-471B-8AC7-F6F5D5D5144C}"/>
    <cellStyle name="Total 3 2 3 13" xfId="13147" xr:uid="{7A908069-C5F0-419F-8974-2F18EF8A585C}"/>
    <cellStyle name="Total 3 2 3 14" xfId="14996" xr:uid="{0252A793-0553-4FC2-865F-F45F194E941E}"/>
    <cellStyle name="Total 3 2 3 15" xfId="21005" xr:uid="{A64D2724-3561-4594-88AC-BFF4449AF25C}"/>
    <cellStyle name="Total 3 2 3 16" xfId="27434" xr:uid="{1FAC2698-4A00-481B-B55E-B6C45B9C1423}"/>
    <cellStyle name="Total 3 2 3 17" xfId="29119" xr:uid="{556A7B6A-EED0-4F07-9818-64E6C3B46221}"/>
    <cellStyle name="Total 3 2 3 18" xfId="28359" xr:uid="{5C276510-2864-4335-9E80-69AC6AF2733C}"/>
    <cellStyle name="Total 3 2 3 19" xfId="36290" xr:uid="{C9EF1839-3146-4B18-9AF9-780C17356A83}"/>
    <cellStyle name="Total 3 2 3 2" xfId="12840" xr:uid="{342BABB6-8AFC-4BF8-900C-85867FAF89D5}"/>
    <cellStyle name="Total 3 2 3 3" xfId="15654" xr:uid="{E4F1B079-A0B8-44E4-92FC-DC4620B9D847}"/>
    <cellStyle name="Total 3 2 3 4" xfId="14129" xr:uid="{B27565FF-553E-4CC9-9214-EEEAA271393B}"/>
    <cellStyle name="Total 3 2 3 5" xfId="14367" xr:uid="{731E6E58-C342-4E5F-9B1B-7A95C8124B35}"/>
    <cellStyle name="Total 3 2 3 6" xfId="15764" xr:uid="{189CC09D-D111-4BC5-8C0A-4614D7035319}"/>
    <cellStyle name="Total 3 2 3 7" xfId="14198" xr:uid="{274CCB05-D26B-4597-9734-CB45ABB3FD20}"/>
    <cellStyle name="Total 3 2 3 8" xfId="12791" xr:uid="{82E590CD-A893-4956-80D7-0267E9FF039C}"/>
    <cellStyle name="Total 3 2 3 9" xfId="13521" xr:uid="{07914410-E6FF-4747-80E5-11FB4633C901}"/>
    <cellStyle name="Total 3 2 4" xfId="12506" xr:uid="{BE2730DA-52C3-49BE-BE3B-229A9EE49CEF}"/>
    <cellStyle name="Total 3 2 5" xfId="12595" xr:uid="{DB4BC563-B486-4D95-BEFA-1DFFCFE65197}"/>
    <cellStyle name="Total 3 2 6" xfId="13238" xr:uid="{CA2EB74A-081C-4348-B0D6-7F4475E562BE}"/>
    <cellStyle name="Total 3 2 7" xfId="15749" xr:uid="{FD1D3508-39D1-4264-A2E7-72867B929547}"/>
    <cellStyle name="Total 3 2 8" xfId="14206" xr:uid="{2462E6E1-62EC-47CB-BAF0-64BFADE05F7D}"/>
    <cellStyle name="Total 3 2 9" xfId="14911" xr:uid="{EAE7BEE4-B0BD-4C28-86AF-11C8A1847A9E}"/>
    <cellStyle name="Total 3 20" xfId="15454" xr:uid="{5164C3A4-1E48-4D5D-B5FF-6D82B948C68E}"/>
    <cellStyle name="Total 3 21" xfId="19738" xr:uid="{D5FFF0F9-F534-4837-ADBB-40B3ED367182}"/>
    <cellStyle name="Total 3 22" xfId="20404" xr:uid="{636CA09B-7C74-468E-9AC5-BED37BE22F1F}"/>
    <cellStyle name="Total 3 23" xfId="21358" xr:uid="{2A00BF3B-761D-486C-B1B1-16B5B89DFCAE}"/>
    <cellStyle name="Total 3 24" xfId="28495" xr:uid="{0B6C0C94-46C8-4640-9958-B94F709E6FFD}"/>
    <cellStyle name="Total 3 25" xfId="29475" xr:uid="{ADD3C53D-C4C5-41A1-BDAE-AE6595853027}"/>
    <cellStyle name="Total 3 3" xfId="797" xr:uid="{D6EC44A5-5498-45EE-A34A-006A0914E297}"/>
    <cellStyle name="Total 3 3 10" xfId="13745" xr:uid="{E10B1586-FE43-478E-AB44-327FEB216C0D}"/>
    <cellStyle name="Total 3 3 11" xfId="15349" xr:uid="{347A36E3-4149-4083-BC0A-552D29A02821}"/>
    <cellStyle name="Total 3 3 12" xfId="13456" xr:uid="{F7ED2452-7F02-4BD6-9FAD-3889BB80FAF2}"/>
    <cellStyle name="Total 3 3 13" xfId="12153" xr:uid="{18CB7D20-5FE4-4209-9A3E-250CD9C3A697}"/>
    <cellStyle name="Total 3 3 14" xfId="16565" xr:uid="{42EB8C6B-615D-4D46-8CB6-C697DD49D051}"/>
    <cellStyle name="Total 3 3 15" xfId="15302" xr:uid="{7CC43C27-B70A-40A7-A614-76C9D66589AC}"/>
    <cellStyle name="Total 3 3 16" xfId="20553" xr:uid="{115681DD-0279-4C8E-AF2C-456AD0797906}"/>
    <cellStyle name="Total 3 3 17" xfId="27581" xr:uid="{DE1E50E4-4F6A-4133-BABB-636FB54EDCC5}"/>
    <cellStyle name="Total 3 3 18" xfId="28648" xr:uid="{BFA23493-39AC-4DD7-9C5A-9AE48DEF367E}"/>
    <cellStyle name="Total 3 3 19" xfId="35769" xr:uid="{36B52EBC-A02F-4E85-B34E-4E75ABF09251}"/>
    <cellStyle name="Total 3 3 2" xfId="1934" xr:uid="{71F0CC09-B3AD-42BB-AA83-973D99E76C88}"/>
    <cellStyle name="Total 3 3 2 10" xfId="12970" xr:uid="{FF38F7E9-8C2B-40CE-831B-3E1E3A780D54}"/>
    <cellStyle name="Total 3 3 2 11" xfId="13029" xr:uid="{35393EF9-04CC-4CD2-98B6-82011BC6AE0F}"/>
    <cellStyle name="Total 3 3 2 12" xfId="13600" xr:uid="{4A8F711E-EED1-4B94-8B23-2A78DED9CB4E}"/>
    <cellStyle name="Total 3 3 2 13" xfId="14349" xr:uid="{95A847F9-7EE7-4C72-8BF3-C610FD6A59ED}"/>
    <cellStyle name="Total 3 3 2 14" xfId="16941" xr:uid="{CD14F6C3-7BBD-4CE5-A9F7-C4FB56260670}"/>
    <cellStyle name="Total 3 3 2 15" xfId="21006" xr:uid="{DFB05351-BA9A-49F1-BDB4-3E301820C8E5}"/>
    <cellStyle name="Total 3 3 2 16" xfId="27435" xr:uid="{153CFACA-DC2F-4ED2-A9D7-9847272E462C}"/>
    <cellStyle name="Total 3 3 2 17" xfId="29120" xr:uid="{E221D319-1E2E-4338-91DF-0865ABFE6605}"/>
    <cellStyle name="Total 3 3 2 18" xfId="28953" xr:uid="{810919E2-75D0-47E7-B330-FA9C8472A77C}"/>
    <cellStyle name="Total 3 3 2 19" xfId="36344" xr:uid="{345FBD89-6297-41AB-AC2D-1C014A8A4537}"/>
    <cellStyle name="Total 3 3 2 2" xfId="12841" xr:uid="{D12C3443-F5B5-4FCE-BB74-F3E3DD038A5C}"/>
    <cellStyle name="Total 3 3 2 3" xfId="13048" xr:uid="{1103049F-B96D-4C93-898E-159D074710A9}"/>
    <cellStyle name="Total 3 3 2 4" xfId="14486" xr:uid="{B71A4056-72FE-49E7-9905-C4F8F13CEFEE}"/>
    <cellStyle name="Total 3 3 2 5" xfId="14369" xr:uid="{F8127E12-FB93-416C-989D-95750655EF91}"/>
    <cellStyle name="Total 3 3 2 6" xfId="14724" xr:uid="{D0D393B8-884F-4B0E-8EF6-49DF8F6F57A4}"/>
    <cellStyle name="Total 3 3 2 7" xfId="13941" xr:uid="{9FEB671F-EE56-4685-B4D5-A1E1CD6026B0}"/>
    <cellStyle name="Total 3 3 2 8" xfId="14921" xr:uid="{764CCC2A-5050-40E3-8F80-1D49C7601B06}"/>
    <cellStyle name="Total 3 3 2 9" xfId="14697" xr:uid="{8B640CF3-E76F-441D-AB30-8E9C41F65249}"/>
    <cellStyle name="Total 3 3 20" xfId="28334" xr:uid="{DBE48533-85C0-4893-A907-20931696BA3F}"/>
    <cellStyle name="Total 3 3 3" xfId="12377" xr:uid="{6DB73096-409E-4080-815A-BCE8274DBFEF}"/>
    <cellStyle name="Total 3 3 4" xfId="13146" xr:uid="{65246046-E7AD-4991-82D2-AA2B1D0DB533}"/>
    <cellStyle name="Total 3 3 5" xfId="12174" xr:uid="{A6EBC88A-A2D0-4B29-AA4F-169707732B42}"/>
    <cellStyle name="Total 3 3 6" xfId="14205" xr:uid="{BF631872-F7CD-4506-8371-454AFC5BF7F2}"/>
    <cellStyle name="Total 3 3 7" xfId="15468" xr:uid="{6F76476F-5EB3-4103-AF13-2624B2D24FE5}"/>
    <cellStyle name="Total 3 3 8" xfId="12987" xr:uid="{B1BAF655-62E2-49A7-B02E-8A1EB171F185}"/>
    <cellStyle name="Total 3 3 9" xfId="15263" xr:uid="{9ADE395A-7664-4A5A-AA6B-212BACF6BA2D}"/>
    <cellStyle name="Total 3 4" xfId="869" xr:uid="{D9FE9578-3C94-4559-A5D7-74F5F6B8CE80}"/>
    <cellStyle name="Total 3 4 10" xfId="18012" xr:uid="{26480EB4-F315-4BFF-B2F8-D7A6F878C510}"/>
    <cellStyle name="Total 3 4 11" xfId="18365" xr:uid="{BE12FDC2-32AB-4D79-B3CD-A0953E1BBF07}"/>
    <cellStyle name="Total 3 4 12" xfId="18706" xr:uid="{CCC93DE4-1D3B-437D-990E-31C1C917E9A8}"/>
    <cellStyle name="Total 3 4 13" xfId="19039" xr:uid="{41079BD3-6D62-4F3E-B2BD-60B2E10CE582}"/>
    <cellStyle name="Total 3 4 14" xfId="19384" xr:uid="{F9DF804D-DB79-4E23-907B-28DA524FB8B5}"/>
    <cellStyle name="Total 3 4 15" xfId="19700" xr:uid="{72BA3195-A257-44AB-BA0A-5F9731B09101}"/>
    <cellStyle name="Total 3 4 16" xfId="20625" xr:uid="{EC6D63CE-D323-43E5-8200-083CCD82FE72}"/>
    <cellStyle name="Total 3 4 17" xfId="27566" xr:uid="{D984CECF-65A2-43DD-B4DE-3149037033D4}"/>
    <cellStyle name="Total 3 4 18" xfId="28720" xr:uid="{A7DBE275-7F7C-411B-9142-20DD9B3C63D4}"/>
    <cellStyle name="Total 3 4 19" xfId="35754" xr:uid="{412F5C41-B027-407E-B578-66F19658A8E3}"/>
    <cellStyle name="Total 3 4 2" xfId="1935" xr:uid="{7179B37F-4A9C-4765-8F20-2960F9A8D005}"/>
    <cellStyle name="Total 3 4 2 10" xfId="14506" xr:uid="{9370FFEF-6DD9-4642-B80C-0B25683C5163}"/>
    <cellStyle name="Total 3 4 2 11" xfId="15506" xr:uid="{B874591D-6577-4020-A689-BEB77B06BD9E}"/>
    <cellStyle name="Total 3 4 2 12" xfId="13202" xr:uid="{AAC0ADF0-171B-4395-B6B8-CA94C8B08B95}"/>
    <cellStyle name="Total 3 4 2 13" xfId="18028" xr:uid="{B9F232AB-9F82-4465-A7F3-53D483026099}"/>
    <cellStyle name="Total 3 4 2 14" xfId="15194" xr:uid="{1A270BEF-FD93-4CB2-8424-4211DF88E2FF}"/>
    <cellStyle name="Total 3 4 2 15" xfId="21007" xr:uid="{B14242CF-1D7F-4D7C-A4EC-B2A7B076FD84}"/>
    <cellStyle name="Total 3 4 2 16" xfId="21336" xr:uid="{982F02CA-ABC2-4447-8947-C43D90B86FD4}"/>
    <cellStyle name="Total 3 4 2 17" xfId="29121" xr:uid="{4E87ADFF-1B34-4CA2-913E-9D53308D2147}"/>
    <cellStyle name="Total 3 4 2 18" xfId="29038" xr:uid="{E3EBCC24-9D91-448B-AB03-C4EB0C5B779B}"/>
    <cellStyle name="Total 3 4 2 19" xfId="36238" xr:uid="{0F08A608-874F-4B6B-B1B0-A85BD92223D3}"/>
    <cellStyle name="Total 3 4 2 2" xfId="12842" xr:uid="{382367D5-1DFA-43D2-BDF9-C05A678A9501}"/>
    <cellStyle name="Total 3 4 2 3" xfId="12321" xr:uid="{381BA907-B657-4845-B9E0-079E34C219D7}"/>
    <cellStyle name="Total 3 4 2 4" xfId="13097" xr:uid="{52E801D5-BC4F-4C48-9758-8CD2A1DF942F}"/>
    <cellStyle name="Total 3 4 2 5" xfId="13274" xr:uid="{EC29C21D-C9FE-449F-B2CD-E712F837D5FC}"/>
    <cellStyle name="Total 3 4 2 6" xfId="15574" xr:uid="{F54E0B55-F9F3-40F8-B72C-AD693D6A8AB5}"/>
    <cellStyle name="Total 3 4 2 7" xfId="13363" xr:uid="{9FFFC6C9-B70A-4CC6-8FFD-618B19363237}"/>
    <cellStyle name="Total 3 4 2 8" xfId="15412" xr:uid="{0934E96C-F969-4B30-87DB-E146E87197EC}"/>
    <cellStyle name="Total 3 4 2 9" xfId="14858" xr:uid="{C52804DD-462F-41D6-B11C-ABDA7E705E46}"/>
    <cellStyle name="Total 3 4 20" xfId="36456" xr:uid="{59B9F52E-EB5A-4509-8B56-B331A0A85F72}"/>
    <cellStyle name="Total 3 4 3" xfId="12446" xr:uid="{C3F9AFCC-0BC6-4CE4-8604-480C74956D49}"/>
    <cellStyle name="Total 3 4 4" xfId="15733" xr:uid="{464F49AC-9F63-4439-9534-B450406AA3F9}"/>
    <cellStyle name="Total 3 4 5" xfId="16116" xr:uid="{7C923AD3-58B8-47D4-973A-5A941EDB8467}"/>
    <cellStyle name="Total 3 4 6" xfId="16525" xr:uid="{70303963-3175-4A51-9FCA-0EA2CBE11739}"/>
    <cellStyle name="Total 3 4 7" xfId="16908" xr:uid="{7C5C7789-E361-4A28-A761-A823B9783A14}"/>
    <cellStyle name="Total 3 4 8" xfId="17277" xr:uid="{2FE00D2D-158D-41DC-B210-8C09B365D586}"/>
    <cellStyle name="Total 3 4 9" xfId="17655" xr:uid="{861D39C5-96EB-476A-8476-C9D614671EE9}"/>
    <cellStyle name="Total 3 5" xfId="817" xr:uid="{8DB72A49-F3C7-4A72-AC20-C2DD9A80D6FB}"/>
    <cellStyle name="Total 3 5 10" xfId="15576" xr:uid="{29E99DC9-ED87-4A91-84D0-DB8F74E2011B}"/>
    <cellStyle name="Total 3 5 11" xfId="14548" xr:uid="{5030A330-7D72-4624-8A05-36E4236CC48A}"/>
    <cellStyle name="Total 3 5 12" xfId="15277" xr:uid="{41EC85DA-4F18-468B-91CF-5360A9A33725}"/>
    <cellStyle name="Total 3 5 13" xfId="14806" xr:uid="{B2DBCEFB-7273-48AB-97A6-D26C84AF13C7}"/>
    <cellStyle name="Total 3 5 14" xfId="14460" xr:uid="{122D1256-654A-4AC7-88BC-AEB8729A5CFF}"/>
    <cellStyle name="Total 3 5 15" xfId="14283" xr:uid="{A9521305-848E-4976-9F05-8989CE3CCDCF}"/>
    <cellStyle name="Total 3 5 16" xfId="20573" xr:uid="{1AFC46E7-205F-48E4-A25C-219CC114129D}"/>
    <cellStyle name="Total 3 5 17" xfId="27571" xr:uid="{7AA6684B-40C4-4D09-B344-52BB94E4022D}"/>
    <cellStyle name="Total 3 5 18" xfId="28668" xr:uid="{4AEBA6D9-C9A1-46AC-BA36-F0DCFC5BE865}"/>
    <cellStyle name="Total 3 5 19" xfId="35759" xr:uid="{E5F2C7C0-67DE-4B83-8EFB-C7802D3153F7}"/>
    <cellStyle name="Total 3 5 2" xfId="1936" xr:uid="{500EF8A6-2496-42D6-917A-5ED92E6936BD}"/>
    <cellStyle name="Total 3 5 2 10" xfId="13791" xr:uid="{4A7928CA-5FC8-4616-90B5-531B005110D9}"/>
    <cellStyle name="Total 3 5 2 11" xfId="15590" xr:uid="{E69FB9B7-17A7-4102-A9F0-163176C1B451}"/>
    <cellStyle name="Total 3 5 2 12" xfId="17747" xr:uid="{7B50B6EB-9B35-494E-B140-E754BB883432}"/>
    <cellStyle name="Total 3 5 2 13" xfId="15153" xr:uid="{17910499-03B3-4E51-8DE1-50F14BE17FFD}"/>
    <cellStyle name="Total 3 5 2 14" xfId="16266" xr:uid="{56B05B5F-E1BD-4CA0-A69F-27A01A3327C1}"/>
    <cellStyle name="Total 3 5 2 15" xfId="21008" xr:uid="{CC45940F-FCCC-4271-B308-5FE4AC3E31E2}"/>
    <cellStyle name="Total 3 5 2 16" xfId="20268" xr:uid="{9A634EE3-E8DF-4241-AB41-569AA38E4CE4}"/>
    <cellStyle name="Total 3 5 2 17" xfId="29122" xr:uid="{F5A4DFF2-A673-45AB-B50B-90C843C9732F}"/>
    <cellStyle name="Total 3 5 2 18" xfId="35617" xr:uid="{8A9EB598-E33C-4150-800F-77566D849986}"/>
    <cellStyle name="Total 3 5 2 19" xfId="35366" xr:uid="{22379FC7-A69A-44DC-B735-9961EA7AC5B0}"/>
    <cellStyle name="Total 3 5 2 2" xfId="12843" xr:uid="{398ABCCF-A5A4-4A6D-9BB5-5C8F74DD90DE}"/>
    <cellStyle name="Total 3 5 2 3" xfId="12926" xr:uid="{B576AEBE-8CBF-4A66-90F4-7B6718B102CE}"/>
    <cellStyle name="Total 3 5 2 4" xfId="13015" xr:uid="{F4BB6856-D843-477E-8854-75CC3ECE49DF}"/>
    <cellStyle name="Total 3 5 2 5" xfId="15016" xr:uid="{6AF9B942-E626-446F-AC61-399A699D26E8}"/>
    <cellStyle name="Total 3 5 2 6" xfId="15366" xr:uid="{8D8AD622-6F6B-466A-A0AF-36BCE0F43488}"/>
    <cellStyle name="Total 3 5 2 7" xfId="13219" xr:uid="{6E943793-F29A-4A09-8B23-F84C42C2C649}"/>
    <cellStyle name="Total 3 5 2 8" xfId="16159" xr:uid="{D8A340D2-8263-455D-A16D-86C6640EA44C}"/>
    <cellStyle name="Total 3 5 2 9" xfId="13774" xr:uid="{25AC3FD6-3DEB-4781-BF72-B1C97EE59C54}"/>
    <cellStyle name="Total 3 5 20" xfId="29005" xr:uid="{6D90DC1B-0F75-4B04-BD71-80065F146543}"/>
    <cellStyle name="Total 3 5 3" xfId="12397" xr:uid="{8E8C9EA8-8829-4CD3-B4BB-CFCE77D36761}"/>
    <cellStyle name="Total 3 5 4" xfId="12988" xr:uid="{64CA3261-2AF5-4E24-A83E-3F071D6BC0EE}"/>
    <cellStyle name="Total 3 5 5" xfId="14104" xr:uid="{0CD45D9A-BC33-423A-ADA3-AEBA0BE8CF9D}"/>
    <cellStyle name="Total 3 5 6" xfId="13517" xr:uid="{F76F1BFB-9E19-49B6-9D87-AC9D6C59590F}"/>
    <cellStyle name="Total 3 5 7" xfId="14255" xr:uid="{C9F57270-0B9F-4832-B14D-6A31132C2414}"/>
    <cellStyle name="Total 3 5 8" xfId="15458" xr:uid="{9CFC1A97-A05F-4114-9E0E-F5344923318A}"/>
    <cellStyle name="Total 3 5 9" xfId="14980" xr:uid="{41B77D3C-8B7A-445A-895A-C0BEA390870D}"/>
    <cellStyle name="Total 3 6" xfId="1937" xr:uid="{54B15D00-084E-4B51-BA29-0EA04B592E60}"/>
    <cellStyle name="Total 3 6 10" xfId="12128" xr:uid="{E0279CA6-3245-4E04-9648-0B88698FFBA9}"/>
    <cellStyle name="Total 3 6 11" xfId="15857" xr:uid="{3FB8CBAE-AFE8-4E20-AEF3-AD07E8775B67}"/>
    <cellStyle name="Total 3 6 12" xfId="17391" xr:uid="{881C06F6-12B2-4741-99C2-AC83AF55B636}"/>
    <cellStyle name="Total 3 6 13" xfId="14843" xr:uid="{3AFCD33A-C22A-4611-AF1D-102CB896128F}"/>
    <cellStyle name="Total 3 6 14" xfId="14987" xr:uid="{91556F5A-3D6C-49A2-B54F-5B23697901C1}"/>
    <cellStyle name="Total 3 6 15" xfId="21009" xr:uid="{235D03E4-4749-47F0-8E82-9CF850471D05}"/>
    <cellStyle name="Total 3 6 16" xfId="20858" xr:uid="{26DE58DB-C99B-42D2-9E35-4BD959CD1F01}"/>
    <cellStyle name="Total 3 6 17" xfId="29123" xr:uid="{A5EBCA68-C6A8-4DFC-A844-8F40330B5175}"/>
    <cellStyle name="Total 3 6 18" xfId="28358" xr:uid="{D441F4C7-019A-4680-8FF4-F1A04DC89285}"/>
    <cellStyle name="Total 3 6 19" xfId="29014" xr:uid="{2FD4C296-D7EA-4D9D-A5EC-F68A5DC23B91}"/>
    <cellStyle name="Total 3 6 2" xfId="12844" xr:uid="{CB7DDD63-78C6-4031-BFD1-7C1C183C257D}"/>
    <cellStyle name="Total 3 6 3" xfId="15653" xr:uid="{DB627909-D0C3-46E2-A0FB-EC0153B1A273}"/>
    <cellStyle name="Total 3 6 4" xfId="13405" xr:uid="{F026E76B-96B0-4550-B157-52EC651B6292}"/>
    <cellStyle name="Total 3 6 5" xfId="13761" xr:uid="{9E783378-69C0-45BD-9535-2ABFC4942E39}"/>
    <cellStyle name="Total 3 6 6" xfId="13531" xr:uid="{B9E324A3-1D21-40C8-A8B8-F1FCC86437F6}"/>
    <cellStyle name="Total 3 6 7" xfId="15480" xr:uid="{099278D9-CFFE-4D54-9BB3-394F81834CF8}"/>
    <cellStyle name="Total 3 6 8" xfId="13380" xr:uid="{0ABD3960-B922-4496-ADA8-8BF1B9B38613}"/>
    <cellStyle name="Total 3 6 9" xfId="14710" xr:uid="{6E4A2AF5-3E24-4670-B5CE-964508308D56}"/>
    <cellStyle name="Total 3 7" xfId="1938" xr:uid="{08628497-026E-444A-8D08-CB308A4CD4D0}"/>
    <cellStyle name="Total 3 7 10" xfId="14103" xr:uid="{7EFF5BD0-AE51-4BA8-9B7B-87CB1CCC94FF}"/>
    <cellStyle name="Total 3 7 11" xfId="12142" xr:uid="{586F622F-293C-4E27-8D4D-8B5871E536A2}"/>
    <cellStyle name="Total 3 7 12" xfId="13872" xr:uid="{BC961E7D-D8FD-427A-BDD2-216F473D86F8}"/>
    <cellStyle name="Total 3 7 13" xfId="13253" xr:uid="{C0000EB3-BB85-41AB-A070-8C85F504C584}"/>
    <cellStyle name="Total 3 7 14" xfId="19658" xr:uid="{8E9546C7-B3E4-4D42-A465-DCF3A8AA3E19}"/>
    <cellStyle name="Total 3 7 15" xfId="21010" xr:uid="{42AB42B7-C0AA-4038-AF9C-A4F71DF0DDD5}"/>
    <cellStyle name="Total 3 7 16" xfId="20928" xr:uid="{3FA6B913-DBA3-438E-B3DD-6DC01D820E3C}"/>
    <cellStyle name="Total 3 7 17" xfId="29124" xr:uid="{2129188A-228A-4DA0-88B1-A698EEC6E598}"/>
    <cellStyle name="Total 3 7 18" xfId="35616" xr:uid="{4BBBAA54-AC58-4772-B2F8-73AFC2E030AF}"/>
    <cellStyle name="Total 3 7 19" xfId="36262" xr:uid="{6C939BEF-6318-4729-8802-0C83B7745A32}"/>
    <cellStyle name="Total 3 7 2" xfId="12845" xr:uid="{EEBE0955-8ED1-4958-8F28-E8553391B801}"/>
    <cellStyle name="Total 3 7 3" xfId="14007" xr:uid="{E8E06524-88F5-4E29-8BB2-04CBC00BD1D7}"/>
    <cellStyle name="Total 3 7 4" xfId="14915" xr:uid="{10F0689F-4BF3-4562-ACF4-36C843A4658C}"/>
    <cellStyle name="Total 3 7 5" xfId="15541" xr:uid="{BC83CCA7-95DB-42C4-9524-0D344BB43233}"/>
    <cellStyle name="Total 3 7 6" xfId="15577" xr:uid="{B0135227-D0D4-416B-BD56-725494D87FDB}"/>
    <cellStyle name="Total 3 7 7" xfId="15193" xr:uid="{5D02D34A-7589-46D4-998A-02F4C38654FB}"/>
    <cellStyle name="Total 3 7 8" xfId="15327" xr:uid="{DEF79EAF-396D-4272-A9BC-958BF40F3539}"/>
    <cellStyle name="Total 3 7 9" xfId="14667" xr:uid="{680178D7-265E-47EF-9C16-3CC1D267F1BC}"/>
    <cellStyle name="Total 3 8" xfId="11805" xr:uid="{9D97552C-1829-44C2-A3C0-2695D55B4082}"/>
    <cellStyle name="Total 3 8 10" xfId="18469" xr:uid="{D32C3868-32B6-4EEB-88A1-6755FC41E720}"/>
    <cellStyle name="Total 3 8 11" xfId="18811" xr:uid="{869A84EC-3AFC-4F7C-A959-892265647E24}"/>
    <cellStyle name="Total 3 8 12" xfId="19148" xr:uid="{5B90D63E-DFCF-45DB-9C74-3B6FE712A1BE}"/>
    <cellStyle name="Total 3 8 13" xfId="19479" xr:uid="{44420E90-2FD5-4178-97A3-947F52A6C579}"/>
    <cellStyle name="Total 3 8 14" xfId="19807" xr:uid="{7D529512-1791-4808-865A-D97B874640B4}"/>
    <cellStyle name="Total 3 8 15" xfId="20069" xr:uid="{8431C934-EB7C-4BC0-AC79-6C6127353B2A}"/>
    <cellStyle name="Total 3 8 16" xfId="27820" xr:uid="{14CE378B-05FD-4A5C-B3BF-10EC3056132B}"/>
    <cellStyle name="Total 3 8 17" xfId="28146" xr:uid="{746A0139-4A67-442D-A990-8817E01BA40B}"/>
    <cellStyle name="Total 3 8 18" xfId="36013" xr:uid="{B2F41648-1339-46B8-AE88-7D153DCF3838}"/>
    <cellStyle name="Total 3 8 19" xfId="36554" xr:uid="{2F888E47-7DE9-41A8-A076-E1975234FC8C}"/>
    <cellStyle name="Total 3 8 2" xfId="12069" xr:uid="{167773A8-63BB-491C-AED8-443885F735B9}"/>
    <cellStyle name="Total 3 8 2 10" xfId="18992" xr:uid="{9B89F302-B20D-4272-9F15-D3EE32988E59}"/>
    <cellStyle name="Total 3 8 2 11" xfId="19327" xr:uid="{69AB464E-25B2-43D5-90F6-FBC9DFBEF2FD}"/>
    <cellStyle name="Total 3 8 2 12" xfId="19654" xr:uid="{7F94722A-C487-4242-8761-36B95445C242}"/>
    <cellStyle name="Total 3 8 2 13" xfId="19981" xr:uid="{83F67F82-6ABE-453B-99C4-82862374D5F2}"/>
    <cellStyle name="Total 3 8 2 14" xfId="20243" xr:uid="{D7A88E40-432D-4AA8-AABD-E046E95FA1D8}"/>
    <cellStyle name="Total 3 8 2 15" xfId="28002" xr:uid="{3E35B4E4-9E37-442E-BB7E-F8A9305E679C}"/>
    <cellStyle name="Total 3 8 2 16" xfId="28322" xr:uid="{3CAB86D5-38E0-4F7B-AFA6-5B45BE90AF81}"/>
    <cellStyle name="Total 3 8 2 17" xfId="36196" xr:uid="{4CC9D498-2582-4B16-A3B1-160BEFF31D78}"/>
    <cellStyle name="Total 3 8 2 18" xfId="36727" xr:uid="{989E8CDC-5BA6-4993-9AEA-BE95D6DAFE85}"/>
    <cellStyle name="Total 3 8 2 19" xfId="36997" xr:uid="{074222A5-6890-4566-9AB7-BF8EDF574294}"/>
    <cellStyle name="Total 3 8 2 2" xfId="16053" xr:uid="{ABC110B7-891F-4EC2-A302-CFBB59581E09}"/>
    <cellStyle name="Total 3 8 2 3" xfId="16456" xr:uid="{C711A7FA-6F1B-412B-B775-C037D1A4D945}"/>
    <cellStyle name="Total 3 8 2 4" xfId="16842" xr:uid="{EF98A439-BD52-4AF9-98D5-8F0092A3E71D}"/>
    <cellStyle name="Total 3 8 2 5" xfId="17216" xr:uid="{43126419-54A4-4CCC-992C-ACE7D3BDC329}"/>
    <cellStyle name="Total 3 8 2 6" xfId="17591" xr:uid="{B9341F62-0DBA-491D-B9D0-7B393E814C9E}"/>
    <cellStyle name="Total 3 8 2 7" xfId="17958" xr:uid="{26E6A4CC-D5DF-4C31-9100-75ABB9171EA0}"/>
    <cellStyle name="Total 3 8 2 8" xfId="18305" xr:uid="{DEDA3496-5E70-4EB2-96ED-F11F31C51108}"/>
    <cellStyle name="Total 3 8 2 9" xfId="18648" xr:uid="{747138E6-CF54-436A-BEEA-367EA2672D6D}"/>
    <cellStyle name="Total 3 8 20" xfId="36822" xr:uid="{933B0857-0DFD-4A76-BD80-0012FF625DF6}"/>
    <cellStyle name="Total 3 8 3" xfId="15860" xr:uid="{E44F0CBC-199F-440C-AA28-1BA21465D075}"/>
    <cellStyle name="Total 3 8 4" xfId="16261" xr:uid="{1A244470-8C58-4A54-A644-9090C3696C7B}"/>
    <cellStyle name="Total 3 8 5" xfId="16653" xr:uid="{EA16E577-B84A-444C-9DDF-30C0E6593B0D}"/>
    <cellStyle name="Total 3 8 6" xfId="17026" xr:uid="{B403506D-EC60-47E2-8885-4F7AAD8F0D35}"/>
    <cellStyle name="Total 3 8 7" xfId="17402" xr:uid="{9C694CAA-6881-4C5D-BD0C-D9207517E4B7}"/>
    <cellStyle name="Total 3 8 8" xfId="17768" xr:uid="{743DDFFC-8980-4B12-973B-20862E0DF461}"/>
    <cellStyle name="Total 3 8 9" xfId="18122" xr:uid="{D05E2AF2-99E1-4C95-9FDD-3D9C2174D355}"/>
    <cellStyle name="Total 3 9" xfId="12269" xr:uid="{8BF974F0-DFA4-4353-9E6F-87CD8373E461}"/>
    <cellStyle name="Total 4" xfId="544" xr:uid="{C443C4DE-8556-45E1-A5DD-64FCF5192EE8}"/>
    <cellStyle name="Total 4 10" xfId="15760" xr:uid="{D27612AB-9629-40CB-BB8A-AD9D5C7F8C1A}"/>
    <cellStyle name="Total 4 11" xfId="12562" xr:uid="{8B37EBED-CB04-4855-8A40-1E04CE8BF03F}"/>
    <cellStyle name="Total 4 12" xfId="13165" xr:uid="{1C5900AF-763E-411A-A22F-972AE1029251}"/>
    <cellStyle name="Total 4 13" xfId="15893" xr:uid="{1944F085-EA76-4ADB-A28D-5E4EB8961FB4}"/>
    <cellStyle name="Total 4 14" xfId="14610" xr:uid="{5603EA43-6B90-4394-94CA-F33C4361CC0A}"/>
    <cellStyle name="Total 4 15" xfId="13008" xr:uid="{F1B093A2-E357-4B36-8F4F-E84F61483506}"/>
    <cellStyle name="Total 4 16" xfId="12189" xr:uid="{1CB981CE-95FA-475B-A09E-D0636FB82879}"/>
    <cellStyle name="Total 4 17" xfId="13396" xr:uid="{EB47A9BB-122E-4F17-92C2-38FA0979AA12}"/>
    <cellStyle name="Total 4 18" xfId="13035" xr:uid="{BEB63C81-0F8C-4FD7-9784-970EE07CCB51}"/>
    <cellStyle name="Total 4 19" xfId="12240" xr:uid="{B2A5EFE0-1A2E-4F09-BB01-1ADCA335D069}"/>
    <cellStyle name="Total 4 2" xfId="957" xr:uid="{294407F8-A52D-4BD5-9DD7-8A41DD115191}"/>
    <cellStyle name="Total 4 2 10" xfId="16067" xr:uid="{887B745A-49C6-450D-BF46-64B5E5E2CB08}"/>
    <cellStyle name="Total 4 2 11" xfId="16478" xr:uid="{71E10D8E-AD8F-482F-B3E7-20E91C64BB2F}"/>
    <cellStyle name="Total 4 2 12" xfId="12854" xr:uid="{B50D17F2-4BD9-4A59-9D4F-FD6735F994E4}"/>
    <cellStyle name="Total 4 2 13" xfId="13421" xr:uid="{974CB11D-F804-4C09-A3BA-AD610FD4FF4C}"/>
    <cellStyle name="Total 4 2 14" xfId="17621" xr:uid="{40150CF9-97D1-4B5A-9FAD-582EC2DE2D5E}"/>
    <cellStyle name="Total 4 2 15" xfId="13912" xr:uid="{4916E78D-D9BD-495D-B577-8C1D3900AF69}"/>
    <cellStyle name="Total 4 2 16" xfId="20713" xr:uid="{66FDF85D-0CC2-4C01-B669-5C16FC5C8339}"/>
    <cellStyle name="Total 4 2 17" xfId="20451" xr:uid="{E5DEA70F-416A-4B3B-B9CD-0EB39165506D}"/>
    <cellStyle name="Total 4 2 18" xfId="28808" xr:uid="{94C0CD1F-0F77-4876-81AE-F6929BCBEF84}"/>
    <cellStyle name="Total 4 2 19" xfId="28545" xr:uid="{01AE8793-33EE-4F37-8C56-1228D0537B9F}"/>
    <cellStyle name="Total 4 2 2" xfId="1939" xr:uid="{19284494-6E2D-4AA9-9A0A-646A460A02E9}"/>
    <cellStyle name="Total 4 2 2 10" xfId="14815" xr:uid="{A372B9E1-EDC0-485C-B8D6-BC351F158982}"/>
    <cellStyle name="Total 4 2 2 11" xfId="16280" xr:uid="{4CB70C20-6A58-4420-8D4C-842680C70E98}"/>
    <cellStyle name="Total 4 2 2 12" xfId="13595" xr:uid="{82BAEBD5-E0AD-489F-B8E6-7A97E510DE7E}"/>
    <cellStyle name="Total 4 2 2 13" xfId="14718" xr:uid="{BE3A74F6-A4EF-427B-9D4E-88D8801287BF}"/>
    <cellStyle name="Total 4 2 2 14" xfId="13171" xr:uid="{87A3724D-C416-44F3-AE00-1C971844691A}"/>
    <cellStyle name="Total 4 2 2 15" xfId="21011" xr:uid="{2373C528-C1D4-4B5A-BF70-727B5824CB30}"/>
    <cellStyle name="Total 4 2 2 16" xfId="27432" xr:uid="{CC300B52-D0C6-4066-A15D-9F6DDB5802E4}"/>
    <cellStyle name="Total 4 2 2 17" xfId="29125" xr:uid="{21C3A939-17D5-45A5-8A6B-1C372DFA5469}"/>
    <cellStyle name="Total 4 2 2 18" xfId="35113" xr:uid="{E835DCE4-8CAE-44DE-B7B7-E4AD63930D30}"/>
    <cellStyle name="Total 4 2 2 19" xfId="36316" xr:uid="{27689F3C-863A-49E4-A969-21075F9CBAF8}"/>
    <cellStyle name="Total 4 2 2 2" xfId="12846" xr:uid="{70D7AD20-B3DF-4D31-ABFD-19118D2C081D}"/>
    <cellStyle name="Total 4 2 2 3" xfId="14465" xr:uid="{8948BA88-40E0-4878-A56F-40C66BDD9C5B}"/>
    <cellStyle name="Total 4 2 2 4" xfId="12296" xr:uid="{9C75672C-B8B6-446A-92C2-9202BA1182AF}"/>
    <cellStyle name="Total 4 2 2 5" xfId="14772" xr:uid="{D65181F2-2BD3-426B-8381-08733E7DCD4C}"/>
    <cellStyle name="Total 4 2 2 6" xfId="13240" xr:uid="{9D2709C9-A9EE-4F19-853A-EBC6BFF305D2}"/>
    <cellStyle name="Total 4 2 2 7" xfId="12693" xr:uid="{8009F34A-8CF9-4824-A981-3D5DDFB7748E}"/>
    <cellStyle name="Total 4 2 2 8" xfId="13700" xr:uid="{C9812198-9F78-4F0A-88DC-4FFE60C1EF0C}"/>
    <cellStyle name="Total 4 2 2 9" xfId="13154" xr:uid="{A229863B-B79B-4969-9B0E-D44C51096CC2}"/>
    <cellStyle name="Total 4 2 20" xfId="29000" xr:uid="{FB8A9695-DE30-4B74-A33B-E4B7E6803BF2}"/>
    <cellStyle name="Total 4 2 3" xfId="12507" xr:uid="{E39A8A00-F04F-4EA8-B5F8-205A2E8C49FB}"/>
    <cellStyle name="Total 4 2 4" xfId="14184" xr:uid="{4EBC5476-A266-4B95-988D-85A24EF1D2E0}"/>
    <cellStyle name="Total 4 2 5" xfId="13302" xr:uid="{24E364A6-8383-4358-9673-D736D630AB28}"/>
    <cellStyle name="Total 4 2 6" xfId="14218" xr:uid="{96876C5C-3B33-4D07-97C0-CAD4B5DACA90}"/>
    <cellStyle name="Total 4 2 7" xfId="14083" xr:uid="{ADDFB182-4E53-4E03-95E3-EF18B109682D}"/>
    <cellStyle name="Total 4 2 8" xfId="15599" xr:uid="{0BC8AA6F-74E3-4A4C-8E75-E49713658047}"/>
    <cellStyle name="Total 4 2 9" xfId="15087" xr:uid="{1191881E-FE4A-4286-9608-BF82F0CCAE34}"/>
    <cellStyle name="Total 4 20" xfId="17319" xr:uid="{604ACD3E-8C13-4E14-AD71-123351C6EC62}"/>
    <cellStyle name="Total 4 21" xfId="16187" xr:uid="{60C37F87-D7E7-4020-8E0A-B321DFD40B4B}"/>
    <cellStyle name="Total 4 22" xfId="20405" xr:uid="{53BA7625-64AB-4C47-BF63-4708A65E177C}"/>
    <cellStyle name="Total 4 23" xfId="20385" xr:uid="{7270A92E-5CA0-4275-98D0-FECBAA8D76FC}"/>
    <cellStyle name="Total 4 24" xfId="28496" xr:uid="{5D3D4B4A-8B49-4F2D-8E5C-84930DC61601}"/>
    <cellStyle name="Total 4 25" xfId="28476" xr:uid="{30BEB2E7-D5E2-422C-BB07-216422562E23}"/>
    <cellStyle name="Total 4 3" xfId="796" xr:uid="{46BB7BE0-4AF7-4114-B3CE-025642518E5D}"/>
    <cellStyle name="Total 4 3 10" xfId="14599" xr:uid="{3628361C-75B7-4D32-B137-8C6076FBE072}"/>
    <cellStyle name="Total 4 3 11" xfId="15398" xr:uid="{EAA540A7-FD41-4C3B-AB88-FFBCC80DAFF0}"/>
    <cellStyle name="Total 4 3 12" xfId="17606" xr:uid="{6F2543F3-5CB0-4F40-9314-86F833CF7DFD}"/>
    <cellStyle name="Total 4 3 13" xfId="17019" xr:uid="{C760CD16-8C03-443D-BE0E-534145176F63}"/>
    <cellStyle name="Total 4 3 14" xfId="16271" xr:uid="{D7F7EEAA-9D9F-4CC6-BC58-6AB366DCF2D0}"/>
    <cellStyle name="Total 4 3 15" xfId="16229" xr:uid="{66B4DB8D-FC32-4F1E-86F8-9AD4BDC09283}"/>
    <cellStyle name="Total 4 3 16" xfId="20552" xr:uid="{FE6C17CB-EBF4-45A8-8810-AAC0C54B59C7}"/>
    <cellStyle name="Total 4 3 17" xfId="21058" xr:uid="{74715EE7-CCF1-45FF-8A20-89A1B365E4A1}"/>
    <cellStyle name="Total 4 3 18" xfId="28647" xr:uid="{BCB7C8ED-67ED-460B-84A9-A88E4A7663F4}"/>
    <cellStyle name="Total 4 3 19" xfId="29174" xr:uid="{CAEAE937-7C63-4347-831D-731A33A883BE}"/>
    <cellStyle name="Total 4 3 2" xfId="1940" xr:uid="{36203D95-9B3B-4B08-9C9E-2D8B2675F4B5}"/>
    <cellStyle name="Total 4 3 2 10" xfId="16623" xr:uid="{CB37DC52-3E46-4BCC-8FE0-9116EFECEA99}"/>
    <cellStyle name="Total 4 3 2 11" xfId="14248" xr:uid="{F2671099-55B0-4423-9149-E6A2FD4C5E45}"/>
    <cellStyle name="Total 4 3 2 12" xfId="14855" xr:uid="{2F78144E-F37E-498E-BA60-94EC3327997C}"/>
    <cellStyle name="Total 4 3 2 13" xfId="13252" xr:uid="{E6FCD4B2-9164-46F4-B6E4-B83657195E35}"/>
    <cellStyle name="Total 4 3 2 14" xfId="13181" xr:uid="{6C8135EB-61E4-48F4-A103-470B02FED74E}"/>
    <cellStyle name="Total 4 3 2 15" xfId="21012" xr:uid="{7A805AE3-7480-47E2-BD19-B542E8B798AC}"/>
    <cellStyle name="Total 4 3 2 16" xfId="20267" xr:uid="{1A5FC880-83EF-4B61-ABC9-620FFEE1FD6C}"/>
    <cellStyle name="Total 4 3 2 17" xfId="29126" xr:uid="{36429138-F985-4DE4-AC5F-C2611D9F503B}"/>
    <cellStyle name="Total 4 3 2 18" xfId="29891" xr:uid="{C1033D7B-FBCD-4C3F-AD3F-52337D96ACED}"/>
    <cellStyle name="Total 4 3 2 19" xfId="35181" xr:uid="{E3D4950F-F1DD-4BA6-8075-93CBC1EDF870}"/>
    <cellStyle name="Total 4 3 2 2" xfId="12847" xr:uid="{FAA4BABB-B8BC-4292-8E6E-CABB83071B10}"/>
    <cellStyle name="Total 4 3 2 3" xfId="13542" xr:uid="{F795F9B6-7F83-4A82-88B8-CE406B94EA29}"/>
    <cellStyle name="Total 4 3 2 4" xfId="13917" xr:uid="{0C5229DE-F3F5-4602-A9EE-81785F072926}"/>
    <cellStyle name="Total 4 3 2 5" xfId="14699" xr:uid="{C99A2087-5C2C-4E15-AC32-AC5C0C15557B}"/>
    <cellStyle name="Total 4 3 2 6" xfId="12916" xr:uid="{A394CB81-D26D-4AAE-BFDF-40EAC0747783}"/>
    <cellStyle name="Total 4 3 2 7" xfId="17225" xr:uid="{A2EABA67-6CEC-4567-8516-841CA49EC75F}"/>
    <cellStyle name="Total 4 3 2 8" xfId="14346" xr:uid="{B4D63E7E-BA74-47FC-ABCA-CB803F24541F}"/>
    <cellStyle name="Total 4 3 2 9" xfId="12539" xr:uid="{CF6DA976-94E7-44AB-A729-53CE93FF23A5}"/>
    <cellStyle name="Total 4 3 20" xfId="36308" xr:uid="{5DDB0F12-E8F1-47BB-B286-B3DF3C538D73}"/>
    <cellStyle name="Total 4 3 3" xfId="12376" xr:uid="{3D342BF4-2281-4435-A51B-4ECDC7BC178E}"/>
    <cellStyle name="Total 4 3 4" xfId="13436" xr:uid="{F365E9FC-B81A-47CD-9591-7C61364A183D}"/>
    <cellStyle name="Total 4 3 5" xfId="13038" xr:uid="{EEC9D2A0-822C-46B4-BF74-8CA12E12E993}"/>
    <cellStyle name="Total 4 3 6" xfId="13190" xr:uid="{445BAC36-869A-475C-BDC1-F9BFFDA3FA5A}"/>
    <cellStyle name="Total 4 3 7" xfId="15695" xr:uid="{8611EE48-18DD-4BCE-A47C-57E1920A2FC1}"/>
    <cellStyle name="Total 4 3 8" xfId="16066" xr:uid="{BB63E540-037E-4FE0-85BB-78D068109AB1}"/>
    <cellStyle name="Total 4 3 9" xfId="13817" xr:uid="{16347411-4FC3-41A7-AFC3-C866942CD320}"/>
    <cellStyle name="Total 4 4" xfId="870" xr:uid="{E5494A28-38D0-46B7-ADA2-86DE1DD24905}"/>
    <cellStyle name="Total 4 4 10" xfId="18009" xr:uid="{B8B20C76-F0AE-4E8F-AE14-6F468DA6E4F4}"/>
    <cellStyle name="Total 4 4 11" xfId="18364" xr:uid="{9D87C89E-3D4D-46C2-8F85-569264269950}"/>
    <cellStyle name="Total 4 4 12" xfId="18705" xr:uid="{39C034AB-A77F-409A-B2EB-8D282A1221E2}"/>
    <cellStyle name="Total 4 4 13" xfId="19041" xr:uid="{8B35CDD0-FB99-4838-BFB4-0FFEF2519C51}"/>
    <cellStyle name="Total 4 4 14" xfId="19383" xr:uid="{1A20A805-47F1-45EA-8167-7CCB3EA63361}"/>
    <cellStyle name="Total 4 4 15" xfId="19702" xr:uid="{7ED33B6F-47CC-4EA7-9EC5-2D3DC47EF956}"/>
    <cellStyle name="Total 4 4 16" xfId="20626" xr:uid="{627841EE-62A9-4F41-8922-58D69B889362}"/>
    <cellStyle name="Total 4 4 17" xfId="21344" xr:uid="{0D6CBBB8-36AD-4009-A823-6B4E0A7E23F8}"/>
    <cellStyle name="Total 4 4 18" xfId="28721" xr:uid="{4ACE8826-5B40-4237-A031-76644B9C31F5}"/>
    <cellStyle name="Total 4 4 19" xfId="29461" xr:uid="{9E971E5A-AF44-4951-B448-D93E81021A99}"/>
    <cellStyle name="Total 4 4 2" xfId="1941" xr:uid="{5A09FC97-B90B-4A4E-8A4B-5FB2A43E0ED9}"/>
    <cellStyle name="Total 4 4 2 10" xfId="13735" xr:uid="{645E0262-6DB6-436F-8D79-264232F3D342}"/>
    <cellStyle name="Total 4 4 2 11" xfId="14147" xr:uid="{3D445B16-54D4-4060-8FEE-180372D66673}"/>
    <cellStyle name="Total 4 4 2 12" xfId="14345" xr:uid="{680E9A04-7CB4-4AD7-9548-71F9416E4366}"/>
    <cellStyle name="Total 4 4 2 13" xfId="12647" xr:uid="{950D6464-79AC-4FED-A91A-2A9D8933C9E7}"/>
    <cellStyle name="Total 4 4 2 14" xfId="15244" xr:uid="{8C092AC1-C765-44BF-9A42-1520F7E291CE}"/>
    <cellStyle name="Total 4 4 2 15" xfId="21013" xr:uid="{D395C882-F10E-4250-9C41-F1A78E94B745}"/>
    <cellStyle name="Total 4 4 2 16" xfId="27431" xr:uid="{F97C9B0A-E4B4-4423-B39B-CDC15AF36FB0}"/>
    <cellStyle name="Total 4 4 2 17" xfId="29127" xr:uid="{397CF854-3FB6-41B7-9CD6-81D5DC29BE01}"/>
    <cellStyle name="Total 4 4 2 18" xfId="29947" xr:uid="{E5333EF3-E7AF-47C2-934C-F13C788959E8}"/>
    <cellStyle name="Total 4 4 2 19" xfId="36286" xr:uid="{9232398B-BAC9-4A14-9B2D-38E16E8D482F}"/>
    <cellStyle name="Total 4 4 2 2" xfId="12848" xr:uid="{F1E28A8F-5271-467B-80A1-DEA92061C6B5}"/>
    <cellStyle name="Total 4 4 2 3" xfId="14245" xr:uid="{6F9FC9F4-1C05-444E-B1DF-6E7B45746490}"/>
    <cellStyle name="Total 4 4 2 4" xfId="13051" xr:uid="{B8A7F963-C0D7-4880-8266-A36377829A6A}"/>
    <cellStyle name="Total 4 4 2 5" xfId="13706" xr:uid="{B44A7F31-2C85-4282-8C52-03859183BCC5}"/>
    <cellStyle name="Total 4 4 2 6" xfId="12292" xr:uid="{D3C8E2AA-7FE0-4F80-A218-43B6BFF35622}"/>
    <cellStyle name="Total 4 4 2 7" xfId="14774" xr:uid="{F5AA8706-453E-4A5F-BA00-9C734D9DCEDF}"/>
    <cellStyle name="Total 4 4 2 8" xfId="12221" xr:uid="{D20035CB-5BA7-4408-8631-665CEC57F2B4}"/>
    <cellStyle name="Total 4 4 2 9" xfId="16644" xr:uid="{CEB9EB9D-D8C3-4601-8BF7-E3430241B712}"/>
    <cellStyle name="Total 4 4 20" xfId="36452" xr:uid="{2547BF44-18AA-46DF-B18F-26D65F8AFA20}"/>
    <cellStyle name="Total 4 4 3" xfId="12447" xr:uid="{EC0D2A72-52B3-4579-B84E-DD4EA1BCD09F}"/>
    <cellStyle name="Total 4 4 4" xfId="15732" xr:uid="{1B8594FE-DC78-4402-8787-8CF123384348}"/>
    <cellStyle name="Total 4 4 5" xfId="16118" xr:uid="{060BFC45-D05A-4D58-8761-9D03950C8E80}"/>
    <cellStyle name="Total 4 4 6" xfId="16524" xr:uid="{4D06CB44-7C34-4392-B734-B74948D6CA29}"/>
    <cellStyle name="Total 4 4 7" xfId="16907" xr:uid="{009E8A4E-D08E-4BA5-9757-D50F371C02A4}"/>
    <cellStyle name="Total 4 4 8" xfId="17276" xr:uid="{F35AC4E0-5C46-4E09-AE34-38FA1CE2F4CC}"/>
    <cellStyle name="Total 4 4 9" xfId="17652" xr:uid="{AFCC5D79-DA87-48AE-BD23-DC8ED5DC0257}"/>
    <cellStyle name="Total 4 5" xfId="1096" xr:uid="{6C023901-47FB-4A67-BCDA-E9F0E32A8143}"/>
    <cellStyle name="Total 4 5 10" xfId="15175" xr:uid="{9BB57551-7835-4164-9BD7-4B75FEEDC2AC}"/>
    <cellStyle name="Total 4 5 11" xfId="14558" xr:uid="{03BCB2BC-F0EB-470B-9667-F1523DAB2CC7}"/>
    <cellStyle name="Total 4 5 12" xfId="16662" xr:uid="{280C38D5-51DB-47A4-8E99-4C09D6A9BCCD}"/>
    <cellStyle name="Total 4 5 13" xfId="12932" xr:uid="{69DED276-B4A4-4638-AA16-052B004BB9E6}"/>
    <cellStyle name="Total 4 5 14" xfId="12923" xr:uid="{B753E3EA-165C-48AD-947A-9452E087EC13}"/>
    <cellStyle name="Total 4 5 15" xfId="12653" xr:uid="{4403C644-83F8-42FF-B361-2C05A55AE9AC}"/>
    <cellStyle name="Total 4 5 16" xfId="20849" xr:uid="{6355512B-5F8C-444D-A286-DDB9D962F04B}"/>
    <cellStyle name="Total 4 5 17" xfId="27489" xr:uid="{E2A3997E-37BF-43DB-A8B5-16C6C76E6BAC}"/>
    <cellStyle name="Total 4 5 18" xfId="28944" xr:uid="{904860A5-1F01-489D-B4C8-883B07BBED7E}"/>
    <cellStyle name="Total 4 5 19" xfId="35675" xr:uid="{09BD095B-2C83-4F76-81FC-DB5655865336}"/>
    <cellStyle name="Total 4 5 2" xfId="1942" xr:uid="{15DDCB7D-82B5-4280-8553-1B12F9396F88}"/>
    <cellStyle name="Total 4 5 2 10" xfId="12314" xr:uid="{B873BAD3-1130-4B26-AF26-334021ED1F35}"/>
    <cellStyle name="Total 4 5 2 11" xfId="15322" xr:uid="{93DEB793-0AC3-44A6-A991-76B95FA08987}"/>
    <cellStyle name="Total 4 5 2 12" xfId="14504" xr:uid="{24594544-CA13-4041-A158-78E2CF4B2B3C}"/>
    <cellStyle name="Total 4 5 2 13" xfId="15183" xr:uid="{823FFBF4-96A0-4C7B-BEAC-EE6E56DB9272}"/>
    <cellStyle name="Total 4 5 2 14" xfId="18655" xr:uid="{6CFEC052-4002-4001-ADF8-F10DE6D7384A}"/>
    <cellStyle name="Total 4 5 2 15" xfId="21014" xr:uid="{054DA846-469E-49F9-B185-CF57879B27C9}"/>
    <cellStyle name="Total 4 5 2 16" xfId="26995" xr:uid="{7854D95C-AF7C-4153-B82A-F985BA25003A}"/>
    <cellStyle name="Total 4 5 2 17" xfId="29128" xr:uid="{2EC00863-0181-454D-92E7-3036241A4214}"/>
    <cellStyle name="Total 4 5 2 18" xfId="29241" xr:uid="{27B3FCEF-4085-442D-BF30-AC5385BE6B88}"/>
    <cellStyle name="Total 4 5 2 19" xfId="36340" xr:uid="{413F006D-FB8D-485B-816F-BDA584528CD9}"/>
    <cellStyle name="Total 4 5 2 2" xfId="12849" xr:uid="{180CD204-35D9-4C9F-98E7-E1236EF37D87}"/>
    <cellStyle name="Total 4 5 2 3" xfId="14691" xr:uid="{C532B063-09EE-4103-9A3D-DEB6FC4ABAE9}"/>
    <cellStyle name="Total 4 5 2 4" xfId="14390" xr:uid="{043B8F7D-6674-4CF9-BF0F-8C9BA9724060}"/>
    <cellStyle name="Total 4 5 2 5" xfId="14374" xr:uid="{F4CA46B1-7802-421B-862B-44AB3E8F194A}"/>
    <cellStyle name="Total 4 5 2 6" xfId="14656" xr:uid="{1B099161-7A98-4E9D-8B74-27AA269EF46B}"/>
    <cellStyle name="Total 4 5 2 7" xfId="15066" xr:uid="{3A00FA5F-FEC8-4E9D-ABC4-61469611AE57}"/>
    <cellStyle name="Total 4 5 2 8" xfId="14003" xr:uid="{87A81CDC-F140-4A2A-9D4D-059E948C0D68}"/>
    <cellStyle name="Total 4 5 2 9" xfId="14827" xr:uid="{3846D536-5B5E-49ED-8278-30B964DE0330}"/>
    <cellStyle name="Total 4 5 20" xfId="35574" xr:uid="{D102C676-AA85-440A-B519-2F8001E43BA9}"/>
    <cellStyle name="Total 4 5 3" xfId="12575" xr:uid="{38EAB9EF-14C2-4DBC-ADEB-9C8D2414C957}"/>
    <cellStyle name="Total 4 5 4" xfId="13717" xr:uid="{9275F25E-C2F7-4B73-BC2D-05B8479AB9C9}"/>
    <cellStyle name="Total 4 5 5" xfId="13896" xr:uid="{5F05A62B-4D79-4809-91E7-02BF41E35007}"/>
    <cellStyle name="Total 4 5 6" xfId="13198" xr:uid="{59C3BEAE-727A-4682-A7AD-9C331D855885}"/>
    <cellStyle name="Total 4 5 7" xfId="13020" xr:uid="{36A0F5E0-E743-4F3D-BABB-33FE128CC800}"/>
    <cellStyle name="Total 4 5 8" xfId="15179" xr:uid="{3221F33F-9BA3-4D06-A460-916F8C59AE24}"/>
    <cellStyle name="Total 4 5 9" xfId="16491" xr:uid="{7F95D158-AA2B-41FF-8C6F-1B25D05BDFC9}"/>
    <cellStyle name="Total 4 6" xfId="1943" xr:uid="{1F52877A-222B-410C-8026-CFEB2DD838F7}"/>
    <cellStyle name="Total 4 6 10" xfId="14372" xr:uid="{9FE09912-6017-4EAB-BBE4-EA786B4D7FAE}"/>
    <cellStyle name="Total 4 6 11" xfId="12748" xr:uid="{FB92C169-BF3E-40AF-8E4F-F0BDCC39BD8B}"/>
    <cellStyle name="Total 4 6 12" xfId="12185" xr:uid="{792F235E-AA3D-4BEF-B573-13D8FBAE4C3A}"/>
    <cellStyle name="Total 4 6 13" xfId="12190" xr:uid="{54861B33-F1E2-4096-94C9-19676DCF3098}"/>
    <cellStyle name="Total 4 6 14" xfId="13819" xr:uid="{01D84582-5E29-43B0-8474-1BB7077C9E75}"/>
    <cellStyle name="Total 4 6 15" xfId="21015" xr:uid="{654D36F9-09EC-4BE5-AB4A-2A5C6174E4D3}"/>
    <cellStyle name="Total 4 6 16" xfId="21775" xr:uid="{9791BB62-938C-4469-8A55-16FC86D6842E}"/>
    <cellStyle name="Total 4 6 17" xfId="29129" xr:uid="{E630D92F-BA16-4B27-AF96-E7BB74BB5121}"/>
    <cellStyle name="Total 4 6 18" xfId="35165" xr:uid="{3AF35DF6-C939-4326-BCCE-A40D7FE55EB3}"/>
    <cellStyle name="Total 4 6 19" xfId="36234" xr:uid="{F28C5206-709F-4705-9324-54221511830C}"/>
    <cellStyle name="Total 4 6 2" xfId="12850" xr:uid="{8F0356A5-ACE7-41F3-A19E-C769A9D131F2}"/>
    <cellStyle name="Total 4 6 3" xfId="13770" xr:uid="{E0AA8BE1-ADE5-45A6-9BDA-389A1B416152}"/>
    <cellStyle name="Total 4 6 4" xfId="12203" xr:uid="{C90BADF4-76B0-4FA7-B9CC-C4F0B8699619}"/>
    <cellStyle name="Total 4 6 5" xfId="14609" xr:uid="{EC9FDAED-8964-418C-894A-DF44EE95E98E}"/>
    <cellStyle name="Total 4 6 6" xfId="13309" xr:uid="{69D2C20F-66E1-478E-A70C-048B5B57529E}"/>
    <cellStyle name="Total 4 6 7" xfId="12216" xr:uid="{FC301B86-EF20-42BA-A075-7806323F8B6E}"/>
    <cellStyle name="Total 4 6 8" xfId="15140" xr:uid="{47166EE9-D4EC-4C3F-B7CD-754AC0560C7A}"/>
    <cellStyle name="Total 4 6 9" xfId="15565" xr:uid="{80B794B0-0D84-4ABB-8C06-8AAA1D94890D}"/>
    <cellStyle name="Total 4 7" xfId="1944" xr:uid="{22CE0034-5ADB-4A10-BF5A-4BD48E1D3F0F}"/>
    <cellStyle name="Total 4 7 10" xfId="14838" xr:uid="{CD9F666F-F069-484D-890C-BBF52605CA2C}"/>
    <cellStyle name="Total 4 7 11" xfId="17392" xr:uid="{3E0BECC0-F6E1-49BF-A899-E122AB44819F}"/>
    <cellStyle name="Total 4 7 12" xfId="15519" xr:uid="{2FF9CC6C-101A-4269-AFAA-6E4D27C94A02}"/>
    <cellStyle name="Total 4 7 13" xfId="15090" xr:uid="{207C303D-DF21-48E7-843C-23E656B25298}"/>
    <cellStyle name="Total 4 7 14" xfId="13946" xr:uid="{E22FE3FD-3C97-4F5E-8BB5-A6D36F5902B1}"/>
    <cellStyle name="Total 4 7 15" xfId="21016" xr:uid="{FEFADC24-B54C-4139-A2B2-85EF742C1FFD}"/>
    <cellStyle name="Total 4 7 16" xfId="21831" xr:uid="{0299E745-E17C-4EC3-A250-362DFE1F711F}"/>
    <cellStyle name="Total 4 7 17" xfId="29130" xr:uid="{080A2BD7-0F12-4550-9351-0E81E19CC9AC}"/>
    <cellStyle name="Total 4 7 18" xfId="35156" xr:uid="{2197C61E-5DEA-40F8-AC7B-849348BD079F}"/>
    <cellStyle name="Total 4 7 19" xfId="29003" xr:uid="{8BD2FD5C-F010-4536-9D44-E337389ECCA6}"/>
    <cellStyle name="Total 4 7 2" xfId="12851" xr:uid="{BBADC1EE-92DB-49F0-8F2A-6E3BCECE9C4C}"/>
    <cellStyle name="Total 4 7 3" xfId="13301" xr:uid="{B9A1EACB-4F62-4252-98B4-F67EE617B6F8}"/>
    <cellStyle name="Total 4 7 4" xfId="12354" xr:uid="{C0EDA6BD-75D9-4CB0-AD8A-88EDFE970AD4}"/>
    <cellStyle name="Total 4 7 5" xfId="14177" xr:uid="{EA0F1B7F-D7F4-43FD-8305-ADAB6BE17342}"/>
    <cellStyle name="Total 4 7 6" xfId="15312" xr:uid="{43FEAF8C-617F-46C5-BFED-495FA9C07CFF}"/>
    <cellStyle name="Total 4 7 7" xfId="15493" xr:uid="{7FA00EA9-CDF1-4CEA-9868-222F8CC0FB6F}"/>
    <cellStyle name="Total 4 7 8" xfId="14139" xr:uid="{FBDA24A3-D411-4607-B1C1-7707FFEA070F}"/>
    <cellStyle name="Total 4 7 9" xfId="14654" xr:uid="{D08418B3-A1B9-4E3D-81DD-0DB0B7DF5D14}"/>
    <cellStyle name="Total 4 8" xfId="11807" xr:uid="{46D1FF3D-0FA5-4435-BE32-E5419563FCE4}"/>
    <cellStyle name="Total 4 9" xfId="12270" xr:uid="{4376DA7D-D6EA-47E9-85D9-7EB4D5AE825D}"/>
    <cellStyle name="Total 5" xfId="545" xr:uid="{02E35EE1-798B-4E8D-A05D-2B5741F04619}"/>
    <cellStyle name="Total 5 10" xfId="16936" xr:uid="{3725FA92-99A0-4B19-B694-928C0A4DD52B}"/>
    <cellStyle name="Total 5 11" xfId="17312" xr:uid="{AB1C9AFD-10D0-483C-9779-5F1026504CA6}"/>
    <cellStyle name="Total 5 12" xfId="14509" xr:uid="{43956C05-A1D4-4592-A0B1-258833C4C4CB}"/>
    <cellStyle name="Total 5 13" xfId="12675" xr:uid="{B3677355-7578-4712-A4A1-9F180B3E550C}"/>
    <cellStyle name="Total 5 14" xfId="18392" xr:uid="{BB376013-2614-4DF8-963D-0BB2974C0D39}"/>
    <cellStyle name="Total 5 15" xfId="18733" xr:uid="{4EE173F0-F36B-4C80-811B-DAA69AD119D4}"/>
    <cellStyle name="Total 5 16" xfId="14676" xr:uid="{6E27993B-AF1D-4D99-A7FE-23E06DA9BC2C}"/>
    <cellStyle name="Total 5 17" xfId="19411" xr:uid="{E812FDCE-7C2A-403E-89CF-AD0B7D5D36BF}"/>
    <cellStyle name="Total 5 18" xfId="14386" xr:uid="{FE8295AC-21D0-476C-B6B4-9913933BC9AF}"/>
    <cellStyle name="Total 5 19" xfId="20406" xr:uid="{6EA117F7-44D7-4270-88DE-796920BA896F}"/>
    <cellStyle name="Total 5 2" xfId="958" xr:uid="{83A248B0-167A-41C3-B285-96C31116F2AC}"/>
    <cellStyle name="Total 5 2 10" xfId="14856" xr:uid="{88D4C6A9-40B6-474D-A778-169FDF812794}"/>
    <cellStyle name="Total 5 2 11" xfId="14901" xr:uid="{BB11CF49-D9B5-4BB9-B2E1-AD9E282BC473}"/>
    <cellStyle name="Total 5 2 12" xfId="12159" xr:uid="{7F7C8F31-7693-4180-A619-EA4BDD6457D7}"/>
    <cellStyle name="Total 5 2 13" xfId="12134" xr:uid="{61FE4D78-50E1-49B0-805D-4F11FFE859BC}"/>
    <cellStyle name="Total 5 2 14" xfId="14720" xr:uid="{FFB4CE93-352F-41C0-AFC4-9339DE0DED3C}"/>
    <cellStyle name="Total 5 2 15" xfId="18309" xr:uid="{2B300DDB-FFDE-41BB-80A7-B84C6447E384}"/>
    <cellStyle name="Total 5 2 16" xfId="20714" xr:uid="{BAC79D65-8871-481A-A2D1-A361962085BD}"/>
    <cellStyle name="Total 5 2 17" xfId="27538" xr:uid="{307BE16D-E4A8-4D12-A27A-6E7DCB54B1D0}"/>
    <cellStyle name="Total 5 2 18" xfId="28809" xr:uid="{2576D53B-132C-4571-838D-62E6E33985A8}"/>
    <cellStyle name="Total 5 2 19" xfId="35726" xr:uid="{87666BF1-3D81-4AB3-B5F6-6303DF029D15}"/>
    <cellStyle name="Total 5 2 2" xfId="11808" xr:uid="{74EFED53-A2F4-40E4-8816-1CFAD4CA4AA8}"/>
    <cellStyle name="Total 5 2 20" xfId="29010" xr:uid="{C172D146-F51B-428C-90E7-78937BFAFFBD}"/>
    <cellStyle name="Total 5 2 3" xfId="12508" xr:uid="{0D8C3C19-AEF3-425D-9531-A33F40229E18}"/>
    <cellStyle name="Total 5 2 4" xfId="14642" xr:uid="{34CCA73C-ACA1-4251-9421-E9A0C08C2FF5}"/>
    <cellStyle name="Total 5 2 5" xfId="13737" xr:uid="{7C2882F1-F506-44E9-9331-194D398CD713}"/>
    <cellStyle name="Total 5 2 6" xfId="14712" xr:uid="{A1D2263A-6483-4A02-AE6C-ED1E8925632B}"/>
    <cellStyle name="Total 5 2 7" xfId="14070" xr:uid="{642D68F6-A8AA-47C1-A293-98791E22A82B}"/>
    <cellStyle name="Total 5 2 8" xfId="16284" xr:uid="{0C47DC55-2E79-4548-9CA1-71A12DFEFB72}"/>
    <cellStyle name="Total 5 2 9" xfId="12708" xr:uid="{1F4D53F8-992F-43F7-BB62-C74A25CEF6BE}"/>
    <cellStyle name="Total 5 20" xfId="27661" xr:uid="{6397D8FA-5FCE-4B57-8EA8-2065205B8999}"/>
    <cellStyle name="Total 5 21" xfId="28497" xr:uid="{B6744014-6B8F-42AF-A5CD-4B5902A63B8F}"/>
    <cellStyle name="Total 5 22" xfId="35853" xr:uid="{4FFA95BC-F9F5-4C54-B4B1-C5049CCAC77A}"/>
    <cellStyle name="Total 5 3" xfId="795" xr:uid="{CDC11B1A-36AB-4A38-8259-585374090FF3}"/>
    <cellStyle name="Total 5 3 10" xfId="17220" xr:uid="{74E30A58-3CF0-4684-97F1-AF6ABBD6A985}"/>
    <cellStyle name="Total 5 3 11" xfId="13519" xr:uid="{92D42003-A8B4-4771-8DA3-3D3394462FCD}"/>
    <cellStyle name="Total 5 3 12" xfId="15620" xr:uid="{779135C2-6C57-40CD-B183-0828B7CC9D18}"/>
    <cellStyle name="Total 5 3 13" xfId="12610" xr:uid="{BBDDE600-1BC1-41B9-8292-09D76CBDAC3C}"/>
    <cellStyle name="Total 5 3 14" xfId="13635" xr:uid="{617E4C8E-190D-44D3-901A-18DFCFE352FD}"/>
    <cellStyle name="Total 5 3 15" xfId="20551" xr:uid="{D7AF1B9E-3523-47F6-84CD-BAB7221D6BBF}"/>
    <cellStyle name="Total 5 3 16" xfId="27583" xr:uid="{A3407C6A-D07A-41B3-A368-4753C0430204}"/>
    <cellStyle name="Total 5 3 17" xfId="28646" xr:uid="{8183F916-20B0-432F-808C-AA68073AC142}"/>
    <cellStyle name="Total 5 3 18" xfId="35771" xr:uid="{36A9BD51-2F72-468E-B8ED-7BA2DD57751F}"/>
    <cellStyle name="Total 5 3 19" xfId="36256" xr:uid="{F8D5DD98-6007-4FC1-B25D-245690B83833}"/>
    <cellStyle name="Total 5 3 2" xfId="12375" xr:uid="{2EC5A94A-F1D4-404A-B953-F70F1CE00A9E}"/>
    <cellStyle name="Total 5 3 3" xfId="13886" xr:uid="{DCED05A3-F23B-4705-8561-212A12033B1C}"/>
    <cellStyle name="Total 5 3 4" xfId="12984" xr:uid="{52BAA263-8224-43F6-B910-40A4A31036E3}"/>
    <cellStyle name="Total 5 3 5" xfId="12464" xr:uid="{D0B001E5-71E0-483E-8DEA-F3CB6A2918C8}"/>
    <cellStyle name="Total 5 3 6" xfId="14732" xr:uid="{7B8795FB-71BF-448C-9DA4-19D24E2F6BD1}"/>
    <cellStyle name="Total 5 3 7" xfId="14404" xr:uid="{85C17AE9-980B-4839-AF87-59A61231F579}"/>
    <cellStyle name="Total 5 3 8" xfId="13870" xr:uid="{52EC6F66-0F82-4648-AD84-C0581B3334D6}"/>
    <cellStyle name="Total 5 3 9" xfId="12333" xr:uid="{CB437C9A-EEFB-4AAA-96A0-B7CCD71D1A27}"/>
    <cellStyle name="Total 5 4" xfId="871" xr:uid="{65A19FEA-0633-4B9D-80B3-985514512F1F}"/>
    <cellStyle name="Total 5 4 10" xfId="18363" xr:uid="{0E53047F-4FD8-441B-AB10-36EE5F31938E}"/>
    <cellStyle name="Total 5 4 11" xfId="18704" xr:uid="{FB58B689-568B-4D53-8100-A87018D25C01}"/>
    <cellStyle name="Total 5 4 12" xfId="19040" xr:uid="{A119BFEF-363A-4BB8-8CC3-CF15AE39B54C}"/>
    <cellStyle name="Total 5 4 13" xfId="19382" xr:uid="{E8335D42-F439-4AA2-B98E-63D7529990C9}"/>
    <cellStyle name="Total 5 4 14" xfId="19701" xr:uid="{6D85B2E0-6912-4EDF-BD4D-2E0C634D7B5A}"/>
    <cellStyle name="Total 5 4 15" xfId="20627" xr:uid="{DF4E2A15-FADE-41DE-B41B-F1674DBF42E1}"/>
    <cellStyle name="Total 5 4 16" xfId="20304" xr:uid="{42A2218A-E23C-4A89-8E7A-3984046DAD34}"/>
    <cellStyle name="Total 5 4 17" xfId="28722" xr:uid="{AC3D2EE5-6A5A-480C-B8D8-DCD8FCF8E8FE}"/>
    <cellStyle name="Total 5 4 18" xfId="28395" xr:uid="{A4163F8C-AAEA-459B-AA20-89573CA22C8F}"/>
    <cellStyle name="Total 5 4 19" xfId="36454" xr:uid="{620EC785-9A57-41E9-85AB-A8946E18E716}"/>
    <cellStyle name="Total 5 4 2" xfId="12448" xr:uid="{155DA604-293F-47CA-95CD-D29FDCF71479}"/>
    <cellStyle name="Total 5 4 3" xfId="15731" xr:uid="{84F0F8C2-A8A2-4B41-9B02-7772E26E63E2}"/>
    <cellStyle name="Total 5 4 4" xfId="16117" xr:uid="{C01C2D16-1224-4B0F-A1FC-7F12AF232A22}"/>
    <cellStyle name="Total 5 4 5" xfId="16523" xr:uid="{296BF73C-808C-4069-8685-AE34948D971C}"/>
    <cellStyle name="Total 5 4 6" xfId="16906" xr:uid="{E7130267-FB90-448A-A104-6933603B7CA3}"/>
    <cellStyle name="Total 5 4 7" xfId="17272" xr:uid="{99F07E20-33EF-48C7-A1BF-2E7D532AF7E1}"/>
    <cellStyle name="Total 5 4 8" xfId="17651" xr:uid="{E262B470-20DB-4045-B901-5F0E6ED6D6BF}"/>
    <cellStyle name="Total 5 4 9" xfId="18008" xr:uid="{DE2A7C85-D1DE-46FF-BB0B-B0AA1C007EA5}"/>
    <cellStyle name="Total 5 5" xfId="1097" xr:uid="{5B7C10AA-CE56-4230-B84C-5CC975DB1C4D}"/>
    <cellStyle name="Total 5 5 10" xfId="12283" xr:uid="{30885893-F42C-4F5E-814A-6715B1A85336}"/>
    <cellStyle name="Total 5 5 11" xfId="13432" xr:uid="{3F53ED3C-CBD7-4335-A083-B60B0755D4D9}"/>
    <cellStyle name="Total 5 5 12" xfId="15176" xr:uid="{4BD37F7A-18BD-41AA-B9E3-1D51D0601232}"/>
    <cellStyle name="Total 5 5 13" xfId="18331" xr:uid="{717D4E18-A494-46CF-8598-D80E876323EC}"/>
    <cellStyle name="Total 5 5 14" xfId="14557" xr:uid="{57B8E8EB-13BF-49A3-AFEE-EE7E7E3E1F79}"/>
    <cellStyle name="Total 5 5 15" xfId="20850" xr:uid="{1A7723C3-7560-4B9E-9217-226C74743735}"/>
    <cellStyle name="Total 5 5 16" xfId="21023" xr:uid="{8FC90910-103D-449A-B30A-9DCCE64037AB}"/>
    <cellStyle name="Total 5 5 17" xfId="28945" xr:uid="{0B0B815C-6F9A-48DA-BF5E-5701D3EB66CE}"/>
    <cellStyle name="Total 5 5 18" xfId="29138" xr:uid="{F5ABDCFF-49B7-4CE8-B25E-0A41F111AB7B}"/>
    <cellStyle name="Total 5 5 19" xfId="36276" xr:uid="{2FD9EAAD-6B54-494F-B62D-05583DD0DA3B}"/>
    <cellStyle name="Total 5 5 2" xfId="12576" xr:uid="{6DACF784-FFA3-4F5C-896E-F50068B2EC9C}"/>
    <cellStyle name="Total 5 5 3" xfId="14410" xr:uid="{AEF5BF5B-A5C8-43BA-BC2A-08B4C7FB9D0F}"/>
    <cellStyle name="Total 5 5 4" xfId="14451" xr:uid="{1C145360-C796-4E3D-9D9B-E100E2B63F4E}"/>
    <cellStyle name="Total 5 5 5" xfId="12473" xr:uid="{769851FF-FA07-466F-8B48-DD5ADBD56B68}"/>
    <cellStyle name="Total 5 5 6" xfId="13101" xr:uid="{6C759B60-A95B-4F71-923D-B0F213F8ADDF}"/>
    <cellStyle name="Total 5 5 7" xfId="12758" xr:uid="{F7D6D0AB-D5A7-453C-8BE9-9BD9E5E0438A}"/>
    <cellStyle name="Total 5 5 8" xfId="15625" xr:uid="{9ABE78E4-CD93-4FA3-ACED-718706AAF62A}"/>
    <cellStyle name="Total 5 5 9" xfId="15182" xr:uid="{373149D5-B1CA-464F-8029-AD77D6C12993}"/>
    <cellStyle name="Total 5 6" xfId="12271" xr:uid="{D7E0C910-7E38-4401-A22B-4D51CDB091D8}"/>
    <cellStyle name="Total 5 7" xfId="12912" xr:uid="{9E174301-6F89-4196-8B18-EB79E7E06102}"/>
    <cellStyle name="Total 5 8" xfId="13602" xr:uid="{C5A5F30F-29D2-4094-85A6-F35711E31A28}"/>
    <cellStyle name="Total 5 9" xfId="16553" xr:uid="{03D98196-60AB-45D4-9512-219EC9C71376}"/>
    <cellStyle name="Total 6" xfId="546" xr:uid="{9190ED14-4132-4BC5-93A0-AFDAD6E4FBA2}"/>
    <cellStyle name="Total 6 10" xfId="13307" xr:uid="{1820DAEB-AA70-4905-AD0E-48B2A5997668}"/>
    <cellStyle name="Total 6 11" xfId="13472" xr:uid="{4C13DEDE-75BA-44FD-B883-93A0181A3E77}"/>
    <cellStyle name="Total 6 12" xfId="14114" xr:uid="{DC6D18F4-0F41-4F46-A89F-C5B0D6D73D95}"/>
    <cellStyle name="Total 6 13" xfId="15297" xr:uid="{50A75C79-49CE-4E62-B59A-FE7845D9052E}"/>
    <cellStyle name="Total 6 14" xfId="13553" xr:uid="{737A006F-8789-4CD5-AAE7-7D15227D5F9B}"/>
    <cellStyle name="Total 6 15" xfId="13245" xr:uid="{90AE6639-5E83-4EF5-B84B-5F1C8FD99664}"/>
    <cellStyle name="Total 6 16" xfId="12669" xr:uid="{7D4BB66C-AADB-4B59-8A12-AC6E0D12CA84}"/>
    <cellStyle name="Total 6 17" xfId="15550" xr:uid="{D54077EE-0F41-4898-A1E5-420BC0161D14}"/>
    <cellStyle name="Total 6 18" xfId="14717" xr:uid="{D3206E30-279E-4AD3-8C07-B0C0E3FC698F}"/>
    <cellStyle name="Total 6 19" xfId="20407" xr:uid="{C0C34249-5866-4778-9542-A3464F83B589}"/>
    <cellStyle name="Total 6 2" xfId="959" xr:uid="{71397AA2-78D1-4989-A091-0E8366ED7192}"/>
    <cellStyle name="Total 6 2 10" xfId="16166" xr:uid="{E7674B56-A723-404C-A107-DA04530BCFEF}"/>
    <cellStyle name="Total 6 2 11" xfId="12327" xr:uid="{3D389A74-1E1E-4582-A0DC-8BB271FC5CD7}"/>
    <cellStyle name="Total 6 2 12" xfId="14600" xr:uid="{9ABB88C5-1213-40F0-A34C-14F064718994}"/>
    <cellStyle name="Total 6 2 13" xfId="18047" xr:uid="{B97CC147-1625-4EF1-9701-F63A9EBF4630}"/>
    <cellStyle name="Total 6 2 14" xfId="18413" xr:uid="{115C8279-8B81-4D6F-A421-B0033DF21456}"/>
    <cellStyle name="Total 6 2 15" xfId="12312" xr:uid="{76C73809-B1B8-4829-BF60-8DD1720CE83E}"/>
    <cellStyle name="Total 6 2 16" xfId="20715" xr:uid="{995DAE38-50E9-4ABF-926A-015097B023FA}"/>
    <cellStyle name="Total 6 2 17" xfId="27539" xr:uid="{584700BB-E001-4DC4-9284-F8A7152B4E47}"/>
    <cellStyle name="Total 6 2 18" xfId="28810" xr:uid="{C2C984C5-DFC2-4E70-8E58-6D4E4B55E1F4}"/>
    <cellStyle name="Total 6 2 19" xfId="35727" xr:uid="{99504794-6E06-4F70-A8FD-0712A1A5D955}"/>
    <cellStyle name="Total 6 2 2" xfId="11809" xr:uid="{DCF7642F-3973-48FB-99FC-AFAACED9D9A8}"/>
    <cellStyle name="Total 6 2 20" xfId="29068" xr:uid="{178479BE-3D8A-4314-9612-CCFB40EE669F}"/>
    <cellStyle name="Total 6 2 3" xfId="12509" xr:uid="{0F210639-CB6D-46F3-8756-198398861295}"/>
    <cellStyle name="Total 6 2 4" xfId="13724" xr:uid="{B3A5BB15-5168-400B-A530-78D82C2EFE55}"/>
    <cellStyle name="Total 6 2 5" xfId="13060" xr:uid="{80F0A18F-CE6D-4DCE-B46B-3292675A2D82}"/>
    <cellStyle name="Total 6 2 6" xfId="15486" xr:uid="{95247D4D-DC14-4FB7-A8BD-6D0974142349}"/>
    <cellStyle name="Total 6 2 7" xfId="13439" xr:uid="{E70139CF-BC63-4E7F-BA9F-A11A1F1B8659}"/>
    <cellStyle name="Total 6 2 8" xfId="16140" xr:uid="{32D684F2-8787-4F72-86AB-00C96BDCB04D}"/>
    <cellStyle name="Total 6 2 9" xfId="13312" xr:uid="{07B3141F-556C-437D-A725-8F26E2A4B2F7}"/>
    <cellStyle name="Total 6 20" xfId="26993" xr:uid="{D12B9849-D93D-475F-A796-A604E4821868}"/>
    <cellStyle name="Total 6 21" xfId="28498" xr:uid="{6CC61465-6E57-44E5-8A89-35DE1716E9CE}"/>
    <cellStyle name="Total 6 22" xfId="35111" xr:uid="{E88BC83D-BBD6-4B11-AF6F-7F256F35E5EA}"/>
    <cellStyle name="Total 6 3" xfId="794" xr:uid="{3C035A50-63AB-471B-8691-DF99B32DB066}"/>
    <cellStyle name="Total 6 3 10" xfId="13889" xr:uid="{CFD0A155-3281-486C-B9CE-C53418362AB5}"/>
    <cellStyle name="Total 6 3 11" xfId="16555" xr:uid="{27BBD9A1-3292-4F87-B253-B170796441FC}"/>
    <cellStyle name="Total 6 3 12" xfId="17966" xr:uid="{5293B053-760A-4BDA-8DFE-3865E47F6ABE}"/>
    <cellStyle name="Total 6 3 13" xfId="12619" xr:uid="{9A95093C-F8F8-4A23-8B20-A1D6577911BD}"/>
    <cellStyle name="Total 6 3 14" xfId="18671" xr:uid="{A9543693-1304-4372-9230-71F68DC9E4D8}"/>
    <cellStyle name="Total 6 3 15" xfId="20550" xr:uid="{9388B8D8-7DDA-4116-A786-E64A40B5C7D0}"/>
    <cellStyle name="Total 6 3 16" xfId="27582" xr:uid="{2E00D1DE-25CC-436E-9456-D3721676F078}"/>
    <cellStyle name="Total 6 3 17" xfId="28645" xr:uid="{F7006664-6D81-45E2-8378-791072714093}"/>
    <cellStyle name="Total 6 3 18" xfId="35770" xr:uid="{9F9B53CF-7438-4FE5-9AF8-0ECBA4E9FA23}"/>
    <cellStyle name="Total 6 3 19" xfId="36359" xr:uid="{9EF16776-A510-40E4-91F5-B75D189C3E3A}"/>
    <cellStyle name="Total 6 3 2" xfId="12374" xr:uid="{4EC64006-FFBC-4998-BDE6-B2C7E5AC544C}"/>
    <cellStyle name="Total 6 3 3" xfId="14802" xr:uid="{A287F19A-83EB-4285-91AE-A3298DF6D1F5}"/>
    <cellStyle name="Total 6 3 4" xfId="13967" xr:uid="{84486DD3-86C6-4BA9-84F2-3F3EB46E1E3B}"/>
    <cellStyle name="Total 6 3 5" xfId="14598" xr:uid="{3F8EB803-450F-4E7A-AEE8-F25879ACB505}"/>
    <cellStyle name="Total 6 3 6" xfId="14991" xr:uid="{CB2E6989-C905-4809-95BE-21D474EFA6A4}"/>
    <cellStyle name="Total 6 3 7" xfId="13461" xr:uid="{4F80DE74-7387-419D-81C4-388476E089DC}"/>
    <cellStyle name="Total 6 3 8" xfId="14053" xr:uid="{714F7A52-7B02-4488-A8F5-667477FD6106}"/>
    <cellStyle name="Total 6 3 9" xfId="12290" xr:uid="{BA24A4B3-8F97-4483-B837-0F1ED287C133}"/>
    <cellStyle name="Total 6 4" xfId="872" xr:uid="{9E977162-B50E-4CB2-9A5B-556B7C873372}"/>
    <cellStyle name="Total 6 4 10" xfId="18360" xr:uid="{B9FDAA87-7191-4461-9260-00B078A46CE9}"/>
    <cellStyle name="Total 6 4 11" xfId="18701" xr:uid="{5E95D19E-0250-45ED-91CB-24A96C943122}"/>
    <cellStyle name="Total 6 4 12" xfId="19036" xr:uid="{8A692EF6-30AA-43F3-9829-F9B1FB637B6E}"/>
    <cellStyle name="Total 6 4 13" xfId="19379" xr:uid="{F72D91E5-5E7A-4B6F-A8D3-01A33D2B28DC}"/>
    <cellStyle name="Total 6 4 14" xfId="19697" xr:uid="{608E47AF-4F51-44EF-9E42-BE6BB6FDF632}"/>
    <cellStyle name="Total 6 4 15" xfId="20628" xr:uid="{C9E93049-0B20-408D-801C-EF4A631F7BE2}"/>
    <cellStyle name="Total 6 4 16" xfId="27564" xr:uid="{2D80C047-8001-4CB8-A1BE-7C264844D490}"/>
    <cellStyle name="Total 6 4 17" xfId="28723" xr:uid="{E9DF2893-B181-4878-9AEE-B1890D7560DB}"/>
    <cellStyle name="Total 6 4 18" xfId="35752" xr:uid="{2C491D64-9926-4C17-93F3-AEA984846FEE}"/>
    <cellStyle name="Total 6 4 19" xfId="36453" xr:uid="{6B5CB3E0-5926-4C32-A0DF-BA3757D42A64}"/>
    <cellStyle name="Total 6 4 2" xfId="12449" xr:uid="{4254024F-AF51-4430-B407-002AE8DA7556}"/>
    <cellStyle name="Total 6 4 3" xfId="15730" xr:uid="{CE36CA5C-4F49-420C-9687-1CFDB90221D7}"/>
    <cellStyle name="Total 6 4 4" xfId="16113" xr:uid="{B0F8C613-1D5B-4866-B7DC-F83156BC70EC}"/>
    <cellStyle name="Total 6 4 5" xfId="16520" xr:uid="{33B09171-8330-4CA6-B469-67F51E5EE3C0}"/>
    <cellStyle name="Total 6 4 6" xfId="16903" xr:uid="{0FF82E68-1A22-47E2-A02F-AB5D12284875}"/>
    <cellStyle name="Total 6 4 7" xfId="17274" xr:uid="{5DF7FE3D-A065-43A6-A664-18AD6905D68D}"/>
    <cellStyle name="Total 6 4 8" xfId="17648" xr:uid="{5A742F7D-0549-4C2F-8856-DBE700B6D966}"/>
    <cellStyle name="Total 6 4 9" xfId="18005" xr:uid="{B85807A6-16EF-459A-817D-FE3CC8A5F8D3}"/>
    <cellStyle name="Total 6 5" xfId="1098" xr:uid="{BF13711E-1F20-44CC-9B34-3241CDFF45DE}"/>
    <cellStyle name="Total 6 5 10" xfId="14131" xr:uid="{566054B5-7060-4E37-9536-A611A4ECEBCC}"/>
    <cellStyle name="Total 6 5 11" xfId="17014" xr:uid="{E3DCB09E-A7D7-432A-B22C-9C1F0FF6A469}"/>
    <cellStyle name="Total 6 5 12" xfId="14304" xr:uid="{514610D6-654E-4FA9-9895-296708780338}"/>
    <cellStyle name="Total 6 5 13" xfId="13610" xr:uid="{5325D07E-B65E-49B7-9377-768041FAA356}"/>
    <cellStyle name="Total 6 5 14" xfId="18736" xr:uid="{CE1E5354-228B-4ED9-AD2F-3FB3ABF21027}"/>
    <cellStyle name="Total 6 5 15" xfId="20851" xr:uid="{A7BF2F4A-896C-4E62-90E1-A3C585640CB2}"/>
    <cellStyle name="Total 6 5 16" xfId="21022" xr:uid="{49B6D884-012E-4D74-8575-CC9BDAF23B92}"/>
    <cellStyle name="Total 6 5 17" xfId="28946" xr:uid="{C1279EDC-2243-4F20-B1B6-2C8BBB48F415}"/>
    <cellStyle name="Total 6 5 18" xfId="29137" xr:uid="{01953986-3889-437C-89C6-3C8206144B4F}"/>
    <cellStyle name="Total 6 5 19" xfId="36330" xr:uid="{020E3854-0E36-4E85-9F2F-E611D1F50BBD}"/>
    <cellStyle name="Total 6 5 2" xfId="12577" xr:uid="{CE14863D-5993-4F0D-9FF5-FE5059AFD6EA}"/>
    <cellStyle name="Total 6 5 3" xfId="14851" xr:uid="{BFD46764-C9BF-4777-9398-5E80CEBCAE60}"/>
    <cellStyle name="Total 6 5 4" xfId="14484" xr:uid="{78A98A29-F778-4FC9-8DC1-5E1591CFEC7D}"/>
    <cellStyle name="Total 6 5 5" xfId="13577" xr:uid="{6912AE01-7367-4BD1-952A-436E4C178514}"/>
    <cellStyle name="Total 6 5 6" xfId="15010" xr:uid="{DDC1B15D-04F4-4985-A8C5-94004E816E4E}"/>
    <cellStyle name="Total 6 5 7" xfId="15632" xr:uid="{83D1FC6B-1479-42D2-ABD3-037D44F296FC}"/>
    <cellStyle name="Total 6 5 8" xfId="13845" xr:uid="{36F54986-5AFE-4E40-BB02-15C898486FC9}"/>
    <cellStyle name="Total 6 5 9" xfId="14197" xr:uid="{654A1439-D6E4-44E5-96ED-075847DA943D}"/>
    <cellStyle name="Total 6 6" xfId="12272" xr:uid="{A7D64E81-5126-407C-825B-2B202119D44E}"/>
    <cellStyle name="Total 6 7" xfId="13030" xr:uid="{76918D44-6690-4EE4-9CA1-4F6E5A4809AA}"/>
    <cellStyle name="Total 6 8" xfId="13729" xr:uid="{2ED5A39B-0045-4364-B1ED-2A5291CA99D2}"/>
    <cellStyle name="Total 6 9" xfId="13683" xr:uid="{F883AFE1-00C7-433F-9E22-C360C737AAFE}"/>
    <cellStyle name="Total 7" xfId="547" xr:uid="{A0B00B63-EB63-447F-8394-2A074B69BD6B}"/>
    <cellStyle name="Total 7 10" xfId="15528" xr:uid="{F4527FF0-1B1B-4431-BFA9-B7F8B57DD502}"/>
    <cellStyle name="Total 7 11" xfId="14778" xr:uid="{F68E3CE4-F0C3-4968-B451-BFCA3ED8FEF7}"/>
    <cellStyle name="Total 7 12" xfId="15041" xr:uid="{C0246AC9-EFE2-41A9-A9B8-93D2DF3237D3}"/>
    <cellStyle name="Total 7 13" xfId="13857" xr:uid="{F4D5F925-7AE7-4889-9185-C47B5096123C}"/>
    <cellStyle name="Total 7 14" xfId="13619" xr:uid="{1C887BD3-287C-4D56-B7DB-FDFCACC5E90D}"/>
    <cellStyle name="Total 7 15" xfId="16953" xr:uid="{FC8A3E29-C23C-479A-8C6A-A76261BB41F5}"/>
    <cellStyle name="Total 7 16" xfId="13947" xr:uid="{A7D9624D-38D4-45A8-A3EF-3299855BAE2B}"/>
    <cellStyle name="Total 7 17" xfId="15642" xr:uid="{68FE9C6B-32BE-495E-8840-547D2BF3810F}"/>
    <cellStyle name="Total 7 18" xfId="13928" xr:uid="{18366FFD-0B0C-4110-9906-A24B66570070}"/>
    <cellStyle name="Total 7 19" xfId="20408" xr:uid="{721679A9-7A64-40DC-A320-A965833A1484}"/>
    <cellStyle name="Total 7 2" xfId="960" xr:uid="{1DD0FFEA-C901-4E6C-B4B1-5C68A8113029}"/>
    <cellStyle name="Total 7 2 10" xfId="13738" xr:uid="{8F587F9C-DB34-46E6-9801-F7B397D56228}"/>
    <cellStyle name="Total 7 2 11" xfId="13378" xr:uid="{1729181B-957A-4232-A7AC-921E00FFAD35}"/>
    <cellStyle name="Total 7 2 12" xfId="14026" xr:uid="{73A64899-78DF-4836-B956-19F8F433C830}"/>
    <cellStyle name="Total 7 2 13" xfId="13498" xr:uid="{9BF60408-15BD-490A-A18E-4FA3899ABE0F}"/>
    <cellStyle name="Total 7 2 14" xfId="14862" xr:uid="{D6E2B6E1-DAD5-446D-934F-C464A16F1A4D}"/>
    <cellStyle name="Total 7 2 15" xfId="13223" xr:uid="{A707CE97-6A21-4895-AA67-0AE13ECCE110}"/>
    <cellStyle name="Total 7 2 16" xfId="20716" xr:uid="{90174B88-7F04-48E2-BD8D-4BD430C208FA}"/>
    <cellStyle name="Total 7 2 17" xfId="21366" xr:uid="{0DC33F47-6F40-48FE-99B2-746A30F57797}"/>
    <cellStyle name="Total 7 2 18" xfId="28811" xr:uid="{EDDC6C0A-7BBE-400E-9CEA-AB7028E28783}"/>
    <cellStyle name="Total 7 2 19" xfId="29484" xr:uid="{04534AE9-AF4C-404F-B915-BB180193D431}"/>
    <cellStyle name="Total 7 2 2" xfId="11810" xr:uid="{9248E223-8F96-43A2-B7F5-3DC09DFE00F6}"/>
    <cellStyle name="Total 7 2 20" xfId="36277" xr:uid="{FF79E112-77D9-424F-9FF0-B160C1C689F1}"/>
    <cellStyle name="Total 7 2 3" xfId="12510" xr:uid="{5EE7C11E-0A4A-4278-A609-A36C2FA45835}"/>
    <cellStyle name="Total 7 2 4" xfId="14417" xr:uid="{B22BC803-CF47-4F88-9FBB-F0740175F5D6}"/>
    <cellStyle name="Total 7 2 5" xfId="13526" xr:uid="{1F0C9874-D23C-4E2C-8D1D-6932462C2CEA}"/>
    <cellStyle name="Total 7 2 6" xfId="15527" xr:uid="{6D1872F3-784A-4439-9F3D-20508F96019E}"/>
    <cellStyle name="Total 7 2 7" xfId="13788" xr:uid="{52363B3A-3259-4374-B097-015E662140F3}"/>
    <cellStyle name="Total 7 2 8" xfId="14096" xr:uid="{A709D8AF-01E5-4DB0-ACD5-1437E07B18A3}"/>
    <cellStyle name="Total 7 2 9" xfId="13620" xr:uid="{8331439A-EB03-4097-BDD2-764A24EEC46B}"/>
    <cellStyle name="Total 7 20" xfId="21782" xr:uid="{5457AEB6-CC04-4D0A-BBF6-13BBA67D3D07}"/>
    <cellStyle name="Total 7 21" xfId="28499" xr:uid="{8053C221-9F43-41D0-B41B-E3FF3F251950}"/>
    <cellStyle name="Total 7 22" xfId="29898" xr:uid="{94666BAC-C692-4553-B856-DB6B3DE07628}"/>
    <cellStyle name="Total 7 3" xfId="793" xr:uid="{DED7A678-8BB1-4E49-89A1-1FD1530B23C5}"/>
    <cellStyle name="Total 7 3 10" xfId="13590" xr:uid="{6F391666-DD90-455A-8DE3-0EB9F2D262B0}"/>
    <cellStyle name="Total 7 3 11" xfId="12961" xr:uid="{0CBE587E-86B3-43BE-A144-CB158135A11D}"/>
    <cellStyle name="Total 7 3 12" xfId="13678" xr:uid="{A6C1BB04-3F3A-4D6D-BFF7-4A4D2DF0A7D3}"/>
    <cellStyle name="Total 7 3 13" xfId="14903" xr:uid="{5273DB62-987F-43BF-9180-4F112A87E628}"/>
    <cellStyle name="Total 7 3 14" xfId="14305" xr:uid="{BA1A7C2D-06CE-41B1-866F-B35DFB54F026}"/>
    <cellStyle name="Total 7 3 15" xfId="20549" xr:uid="{F326C68C-9A33-46BB-9B41-F1BB11D21071}"/>
    <cellStyle name="Total 7 3 16" xfId="20960" xr:uid="{397A8276-E75C-4C28-9C20-422EF07ECD78}"/>
    <cellStyle name="Total 7 3 17" xfId="28644" xr:uid="{5753235A-4BE8-4BAD-A2E6-00EB06B2E041}"/>
    <cellStyle name="Total 7 3 18" xfId="29074" xr:uid="{6BD3362D-08B2-4F18-8089-DADA10F2B54C}"/>
    <cellStyle name="Total 7 3 19" xfId="35606" xr:uid="{517405A2-93F3-4322-B7D2-A2BFF31B601E}"/>
    <cellStyle name="Total 7 3 2" xfId="12373" xr:uid="{96738E31-9AAE-4E59-A56B-C7A0AB091DD8}"/>
    <cellStyle name="Total 7 3 3" xfId="14366" xr:uid="{C7DB9FFB-0C45-403C-93D5-4010A4D71AE4}"/>
    <cellStyle name="Total 7 3 4" xfId="13109" xr:uid="{4C59C7AF-2999-4770-AAB0-48BF56191524}"/>
    <cellStyle name="Total 7 3 5" xfId="13134" xr:uid="{3917B0D2-C9C7-412B-A159-A015BBE30EE1}"/>
    <cellStyle name="Total 7 3 6" xfId="12870" xr:uid="{2D39E569-44FE-45C6-8869-677998459A79}"/>
    <cellStyle name="Total 7 3 7" xfId="15483" xr:uid="{B01E1B82-6E00-4EC5-94D7-19FE8A99C737}"/>
    <cellStyle name="Total 7 3 8" xfId="13462" xr:uid="{CA2FC7D3-B304-4B91-9F4F-1CCEB4214BC0}"/>
    <cellStyle name="Total 7 3 9" xfId="16584" xr:uid="{8D3A723E-3ECD-4CFC-AD2B-163024D9DCCB}"/>
    <cellStyle name="Total 7 4" xfId="873" xr:uid="{378D1E80-F5A4-446C-B98A-0DE32641922C}"/>
    <cellStyle name="Total 7 4 10" xfId="18359" xr:uid="{259A6217-A4C7-41D9-BFBD-487A3AC66DA5}"/>
    <cellStyle name="Total 7 4 11" xfId="18700" xr:uid="{5E68E044-EB11-4DB2-94AB-30062B3B1CD9}"/>
    <cellStyle name="Total 7 4 12" xfId="19038" xr:uid="{32060316-EDFC-4380-A28E-DC4C2A412FAF}"/>
    <cellStyle name="Total 7 4 13" xfId="19378" xr:uid="{C4163692-948E-4CB6-B93E-508DCEA313C0}"/>
    <cellStyle name="Total 7 4 14" xfId="19699" xr:uid="{DF6792F4-1C99-470C-8ED7-6EAE72EE7D70}"/>
    <cellStyle name="Total 7 4 15" xfId="20629" xr:uid="{EDBBA501-D72C-4F33-AB80-DD9626D3EF63}"/>
    <cellStyle name="Total 7 4 16" xfId="21034" xr:uid="{9C139CF0-D242-4788-9D5B-702F0840D420}"/>
    <cellStyle name="Total 7 4 17" xfId="28724" xr:uid="{5C779A23-67A1-4D8F-AA26-43B0F9901F90}"/>
    <cellStyle name="Total 7 4 18" xfId="29149" xr:uid="{6CB36D0F-5BB7-47F9-A682-422972FC02A6}"/>
    <cellStyle name="Total 7 4 19" xfId="36447" xr:uid="{1855EBD3-2B3A-402A-8385-2482CDB98DC5}"/>
    <cellStyle name="Total 7 4 2" xfId="12450" xr:uid="{948579BB-B336-4A50-8BED-300273E567B4}"/>
    <cellStyle name="Total 7 4 3" xfId="15729" xr:uid="{57A21857-F313-421C-9A7E-4320AC90ABFB}"/>
    <cellStyle name="Total 7 4 4" xfId="16115" xr:uid="{A40CDD3B-FED5-4547-959B-8C9B5092C3C8}"/>
    <cellStyle name="Total 7 4 5" xfId="16519" xr:uid="{83346750-303A-4795-8F72-46D8FE6947F9}"/>
    <cellStyle name="Total 7 4 6" xfId="16902" xr:uid="{7C484E95-4BAB-4F3E-8699-6521C6A6068C}"/>
    <cellStyle name="Total 7 4 7" xfId="17273" xr:uid="{940A9D5E-91DE-478E-96AF-16436983ACD3}"/>
    <cellStyle name="Total 7 4 8" xfId="17650" xr:uid="{0DE9BA66-B187-4836-A5EE-0D2EE078EFFC}"/>
    <cellStyle name="Total 7 4 9" xfId="18007" xr:uid="{0BEABD9D-D3DF-4754-B3E5-D7EB2D004CEB}"/>
    <cellStyle name="Total 7 5" xfId="1099" xr:uid="{85CD03EB-D309-4C05-8766-F96DF3CD8D69}"/>
    <cellStyle name="Total 7 5 10" xfId="14799" xr:uid="{7F89CB99-72BA-4697-B4A3-559C26EA47EC}"/>
    <cellStyle name="Total 7 5 11" xfId="14295" xr:uid="{3CC272C7-9936-465C-B9E6-AC2A855F5F49}"/>
    <cellStyle name="Total 7 5 12" xfId="14979" xr:uid="{B07C4C68-2257-4490-80B4-BFC6FF80B471}"/>
    <cellStyle name="Total 7 5 13" xfId="14089" xr:uid="{2F9E57CA-6B22-4A47-83EC-B6DE04368F68}"/>
    <cellStyle name="Total 7 5 14" xfId="13279" xr:uid="{8DBB8310-5164-4A13-A60A-D62A12DC269F}"/>
    <cellStyle name="Total 7 5 15" xfId="20852" xr:uid="{2B8D050E-4F5E-47AA-B4D3-A5144F04DC90}"/>
    <cellStyle name="Total 7 5 16" xfId="27488" xr:uid="{DCD7E5F4-4804-4254-A3D8-4721BF76C4B0}"/>
    <cellStyle name="Total 7 5 17" xfId="28947" xr:uid="{CAFD73B8-1C6F-4F5E-A1F0-4BC2339D3DF0}"/>
    <cellStyle name="Total 7 5 18" xfId="35674" xr:uid="{B7D604CC-D421-4B27-9925-263E3DD664E0}"/>
    <cellStyle name="Total 7 5 19" xfId="35166" xr:uid="{18CD13CD-9BAD-44E3-BC8D-B093053CCA6C}"/>
    <cellStyle name="Total 7 5 2" xfId="12578" xr:uid="{445406C9-F24B-42D3-AE85-4E5F7D7CE6CA}"/>
    <cellStyle name="Total 7 5 3" xfId="13932" xr:uid="{8D469070-9DB9-4844-92E0-EE3100570A30}"/>
    <cellStyle name="Total 7 5 4" xfId="13914" xr:uid="{4C1366AF-44C2-448D-9F98-B35EB520F8F5}"/>
    <cellStyle name="Total 7 5 5" xfId="15474" xr:uid="{6DD0F634-A25A-40F6-98C9-4780CB021A2B}"/>
    <cellStyle name="Total 7 5 6" xfId="13306" xr:uid="{1BD48AAC-E303-48BA-9456-96DF42051241}"/>
    <cellStyle name="Total 7 5 7" xfId="15335" xr:uid="{9E79D708-595A-4056-B6E0-A736C76C8E55}"/>
    <cellStyle name="Total 7 5 8" xfId="14796" xr:uid="{0494F79B-8208-450B-B76F-134D7B7F2431}"/>
    <cellStyle name="Total 7 5 9" xfId="13663" xr:uid="{92469D73-E834-4AFE-9C59-9849EF5236A2}"/>
    <cellStyle name="Total 7 6" xfId="12273" xr:uid="{A6072FF5-26B0-45FB-9DCA-127DF8858391}"/>
    <cellStyle name="Total 7 7" xfId="15761" xr:uid="{FB448376-9E3C-4B2B-A92C-3B70BFAFF00F}"/>
    <cellStyle name="Total 7 8" xfId="14645" xr:uid="{973E354F-3C6F-4CD5-9F5F-9E771666FA52}"/>
    <cellStyle name="Total 7 9" xfId="13129" xr:uid="{32262EEC-615F-4F02-8F4B-1F915C1CB271}"/>
    <cellStyle name="Total 8" xfId="548" xr:uid="{4D0CCDB9-5782-4DAE-A525-D48DF68A408C}"/>
    <cellStyle name="Total 8 10" xfId="14439" xr:uid="{7C5083D2-AD4F-4319-A0C9-9AC6EB6562F9}"/>
    <cellStyle name="Total 8 11" xfId="15648" xr:uid="{57A3809B-B315-4314-881E-01FE81E0337F}"/>
    <cellStyle name="Total 8 12" xfId="13556" xr:uid="{F9D4E9B3-CA28-4BC3-B088-1FBEE10CC6F8}"/>
    <cellStyle name="Total 8 13" xfId="12594" xr:uid="{A652E30F-0A5F-40E4-B84C-9D1E7F2BAFEE}"/>
    <cellStyle name="Total 8 14" xfId="14447" xr:uid="{C4EAF5A3-812E-4385-BA74-07499CA8C390}"/>
    <cellStyle name="Total 8 15" xfId="13201" xr:uid="{5A0C654D-6CD1-436D-A90A-F2CD57C462AF}"/>
    <cellStyle name="Total 8 16" xfId="12587" xr:uid="{EF833888-4CA3-4C2F-A59D-DA535105C1A7}"/>
    <cellStyle name="Total 8 17" xfId="18828" xr:uid="{DBC9BBB9-938E-40C9-9820-ED26CD7FFC91}"/>
    <cellStyle name="Total 8 18" xfId="14682" xr:uid="{1448F63C-E9FF-4354-B30F-7048FA26FF9A}"/>
    <cellStyle name="Total 8 19" xfId="20409" xr:uid="{33315429-D7DB-4E09-8CAA-063A264AE4BD}"/>
    <cellStyle name="Total 8 2" xfId="961" xr:uid="{24A2C0BE-3EC6-4225-A641-E5C6CD168615}"/>
    <cellStyle name="Total 8 2 10" xfId="15113" xr:uid="{79F64527-E5F5-4154-9D90-769B6A17609F}"/>
    <cellStyle name="Total 8 2 11" xfId="13630" xr:uid="{931B9B6B-1C44-43EF-8CA3-13CD9A3A382F}"/>
    <cellStyle name="Total 8 2 12" xfId="15221" xr:uid="{47966BA5-D372-4094-B6D2-852FD3001E44}"/>
    <cellStyle name="Total 8 2 13" xfId="15048" xr:uid="{CBF5E4CE-6410-43A5-BA04-FF0B9295CE52}"/>
    <cellStyle name="Total 8 2 14" xfId="18394" xr:uid="{FBD98F0E-82F7-47A8-BCFC-45327B826CEC}"/>
    <cellStyle name="Total 8 2 15" xfId="14102" xr:uid="{1E8EFA63-4C71-49C0-A932-DFC0EC53488B}"/>
    <cellStyle name="Total 8 2 16" xfId="20717" xr:uid="{E78B4EFE-E6A8-44C3-90D9-93858B206F31}"/>
    <cellStyle name="Total 8 2 17" xfId="21341" xr:uid="{5324C422-99B7-4249-814B-DC3B8F64974E}"/>
    <cellStyle name="Total 8 2 18" xfId="28812" xr:uid="{697C2BFF-7BBA-49F3-8D2E-9A6C8DA4BD16}"/>
    <cellStyle name="Total 8 2 19" xfId="29458" xr:uid="{9BB2E0B6-F351-4E22-9304-13571FAE05A7}"/>
    <cellStyle name="Total 8 2 2" xfId="11811" xr:uid="{E8ED90F6-A8A8-4438-8CD3-37B0F032840E}"/>
    <cellStyle name="Total 8 2 20" xfId="36331" xr:uid="{A9127C0F-44B8-4F72-80BF-4C38458655C1}"/>
    <cellStyle name="Total 8 2 3" xfId="12511" xr:uid="{2091FF44-6E6E-499B-9352-79B7C6C7E7A9}"/>
    <cellStyle name="Total 8 2 4" xfId="14857" xr:uid="{005AD7AE-C685-43E3-9E4D-9D8A273D3D25}"/>
    <cellStyle name="Total 8 2 5" xfId="14496" xr:uid="{99D62174-0D59-49A3-9522-17C87518E034}"/>
    <cellStyle name="Total 8 2 6" xfId="12556" xr:uid="{E9DEE048-50A7-4474-8D0C-3C9EB33E0735}"/>
    <cellStyle name="Total 8 2 7" xfId="15395" xr:uid="{97FE19B8-8F44-4DE1-8D4E-7AE179AF43EF}"/>
    <cellStyle name="Total 8 2 8" xfId="14964" xr:uid="{5FC07912-DDB9-4014-A8C1-0035867EC305}"/>
    <cellStyle name="Total 8 2 9" xfId="14914" xr:uid="{8E0DE71C-33AC-4BA0-8FDD-0BABA25842FB}"/>
    <cellStyle name="Total 8 20" xfId="20421" xr:uid="{916862F7-8942-4F5E-845F-B96A4D4D20AB}"/>
    <cellStyle name="Total 8 21" xfId="28500" xr:uid="{B339279D-1CAA-47F5-9734-44EA00D32D78}"/>
    <cellStyle name="Total 8 22" xfId="28513" xr:uid="{0F871660-EF9F-43FD-B144-27D675BAF984}"/>
    <cellStyle name="Total 8 3" xfId="792" xr:uid="{4BE7D2B4-D9DA-4CE2-A85C-E313F5314C87}"/>
    <cellStyle name="Total 8 3 10" xfId="14076" xr:uid="{EF3D0463-F761-4ED8-A8F5-1469937BE8C3}"/>
    <cellStyle name="Total 8 3 11" xfId="12107" xr:uid="{2135E698-09F0-4C0B-B7B0-B8D60B83E695}"/>
    <cellStyle name="Total 8 3 12" xfId="12969" xr:uid="{0797BEEC-3141-4ED7-BB33-AA93F9D5A7F8}"/>
    <cellStyle name="Total 8 3 13" xfId="15107" xr:uid="{A8ED9878-2734-4A62-B56F-0210BED05EB8}"/>
    <cellStyle name="Total 8 3 14" xfId="14552" xr:uid="{78FBD3C6-C666-4B10-BA1F-D5887D34E6CF}"/>
    <cellStyle name="Total 8 3 15" xfId="20548" xr:uid="{A1E09C47-89A1-4902-8A69-180FE7375286}"/>
    <cellStyle name="Total 8 3 16" xfId="20339" xr:uid="{85375260-359B-46A2-90BD-766B34A9AFD6}"/>
    <cellStyle name="Total 8 3 17" xfId="28643" xr:uid="{F541D8BE-2DCF-410E-9DFA-1D7EB4034F3D}"/>
    <cellStyle name="Total 8 3 18" xfId="28430" xr:uid="{10EEE6E9-0594-49A2-A1CE-9081700D900B}"/>
    <cellStyle name="Total 8 3 19" xfId="35784" xr:uid="{3949B0EE-77B9-48C9-BEF7-07F1F68FBB46}"/>
    <cellStyle name="Total 8 3 2" xfId="12372" xr:uid="{9C408629-F923-427D-AF30-3333563DAC48}"/>
    <cellStyle name="Total 8 3 3" xfId="13677" xr:uid="{55CED655-C9D4-4D62-AC9A-3609C89DC5F4}"/>
    <cellStyle name="Total 8 3 4" xfId="14348" xr:uid="{7D972AF3-9D36-438F-BF6B-24F5629C9030}"/>
    <cellStyle name="Total 8 3 5" xfId="13951" xr:uid="{CEE5DBEA-304F-4EEE-81AC-2E60C61FDBF5}"/>
    <cellStyle name="Total 8 3 6" xfId="14072" xr:uid="{5C0FE39C-BC7F-40BF-9A15-407C62FCFF9E}"/>
    <cellStyle name="Total 8 3 7" xfId="13671" xr:uid="{FB2E56D8-7206-44AE-9D51-5ECFF1976FEB}"/>
    <cellStyle name="Total 8 3 8" xfId="14904" xr:uid="{0A5D47F6-85A0-4D9D-9813-145906FE7792}"/>
    <cellStyle name="Total 8 3 9" xfId="15334" xr:uid="{99667021-14B5-417D-9C47-D8EFA0F4EAFF}"/>
    <cellStyle name="Total 8 4" xfId="874" xr:uid="{69C3FE4D-6324-446F-8A84-0C868CD0CFAE}"/>
    <cellStyle name="Total 8 4 10" xfId="18356" xr:uid="{459AA432-3B52-40D2-AADC-5A032EC64FB3}"/>
    <cellStyle name="Total 8 4 11" xfId="18697" xr:uid="{A218411A-FB9B-4A5D-9F6E-1E448BEA6493}"/>
    <cellStyle name="Total 8 4 12" xfId="19037" xr:uid="{223AE012-92FB-44E2-B320-B079BF784C8E}"/>
    <cellStyle name="Total 8 4 13" xfId="19375" xr:uid="{3EE255A4-033E-43E7-ADF3-B11200BB6397}"/>
    <cellStyle name="Total 8 4 14" xfId="19698" xr:uid="{CB8117A5-C2F2-48E6-96AE-57C30B3A1849}"/>
    <cellStyle name="Total 8 4 15" xfId="20630" xr:uid="{C237839F-E19F-4078-9A68-1944001E2212}"/>
    <cellStyle name="Total 8 4 16" xfId="20303" xr:uid="{33F2C056-7422-4858-BF30-A5346AF2FD32}"/>
    <cellStyle name="Total 8 4 17" xfId="28725" xr:uid="{BA11CA5F-E250-4E6E-90D1-83F9E8E6AC34}"/>
    <cellStyle name="Total 8 4 18" xfId="28394" xr:uid="{30508094-A4C8-4A68-967C-2D6AA9F638C2}"/>
    <cellStyle name="Total 8 4 19" xfId="36442" xr:uid="{12FF4559-699A-43B0-A052-67406DAEAA06}"/>
    <cellStyle name="Total 8 4 2" xfId="12451" xr:uid="{21B1D04D-5ACE-4356-A90F-FBFE1684FD16}"/>
    <cellStyle name="Total 8 4 3" xfId="15726" xr:uid="{EE2CFAF9-9996-4931-933D-A96E07C61CAB}"/>
    <cellStyle name="Total 8 4 4" xfId="16114" xr:uid="{E6E76A20-861D-408E-BABA-7AE92A69E31A}"/>
    <cellStyle name="Total 8 4 5" xfId="16516" xr:uid="{6B761375-933A-4F3C-9140-64850508BBEC}"/>
    <cellStyle name="Total 8 4 6" xfId="16899" xr:uid="{98F88A08-7469-4CB7-BE7F-1E1E3B4A6B6B}"/>
    <cellStyle name="Total 8 4 7" xfId="17269" xr:uid="{8581AE4C-1F61-4004-81A9-46CBA45F6B1B}"/>
    <cellStyle name="Total 8 4 8" xfId="17649" xr:uid="{A1A3D88B-11EB-4141-A3FE-8471503D8DE1}"/>
    <cellStyle name="Total 8 4 9" xfId="18006" xr:uid="{B158D60F-E7C7-4EB6-AB50-40D8C246CF82}"/>
    <cellStyle name="Total 8 5" xfId="816" xr:uid="{9CF5F18F-13E1-4F69-A97C-77CC12A3D052}"/>
    <cellStyle name="Total 8 5 10" xfId="13083" xr:uid="{CF10D859-8177-4DC9-8DA2-A8415DA74518}"/>
    <cellStyle name="Total 8 5 11" xfId="13124" xr:uid="{2E8BDB22-3EB8-47F5-81A6-18665B87024C}"/>
    <cellStyle name="Total 8 5 12" xfId="14992" xr:uid="{B50F8D68-E241-4A02-A42D-CDE05ADEDE68}"/>
    <cellStyle name="Total 8 5 13" xfId="17396" xr:uid="{3079DBBE-29B5-4588-985B-F846FE5A308F}"/>
    <cellStyle name="Total 8 5 14" xfId="16242" xr:uid="{63831F4B-85E7-4951-BEC5-C1345EDC97A7}"/>
    <cellStyle name="Total 8 5 15" xfId="20572" xr:uid="{0CC58695-B6B9-433B-89F3-184BF034BBDC}"/>
    <cellStyle name="Total 8 5 16" xfId="27572" xr:uid="{44782383-5E11-422D-A3E3-A7389E13770A}"/>
    <cellStyle name="Total 8 5 17" xfId="28667" xr:uid="{CA3D356F-2582-4E28-82AE-B1AE01777C9C}"/>
    <cellStyle name="Total 8 5 18" xfId="35760" xr:uid="{A56859A0-9EDA-42DC-8E35-67A7392E68C4}"/>
    <cellStyle name="Total 8 5 19" xfId="36231" xr:uid="{71C397C6-3697-4B52-A678-3A33CB2149B7}"/>
    <cellStyle name="Total 8 5 2" xfId="12396" xr:uid="{9CEDEDF4-4372-455B-A043-6EF2CB115C61}"/>
    <cellStyle name="Total 8 5 3" xfId="13100" xr:uid="{29C81EF6-8D28-4C6B-A62E-E94F59469C19}"/>
    <cellStyle name="Total 8 5 4" xfId="13150" xr:uid="{7EECC0FC-2BE2-4A32-B83A-D9D39A1C2952}"/>
    <cellStyle name="Total 8 5 5" xfId="15047" xr:uid="{FF84F5F1-2F62-495F-A18E-AB9BB69B062B}"/>
    <cellStyle name="Total 8 5 6" xfId="15350" xr:uid="{286316CA-C186-4ABB-AD0A-D686C69EF129}"/>
    <cellStyle name="Total 8 5 7" xfId="15172" xr:uid="{55054567-D911-4F04-84DE-D6AD7491ADFD}"/>
    <cellStyle name="Total 8 5 8" xfId="14474" xr:uid="{B33CF246-258C-4640-B464-36431DD8F885}"/>
    <cellStyle name="Total 8 5 9" xfId="15772" xr:uid="{C3E885CB-DB3C-4AAA-BEFF-BDA1A3334D7E}"/>
    <cellStyle name="Total 8 6" xfId="12274" xr:uid="{960D025E-0314-4FE2-AE92-D9DBA9823544}"/>
    <cellStyle name="Total 8 7" xfId="12586" xr:uid="{58BE76EB-3153-4ABD-B326-DABC80C8EBA2}"/>
    <cellStyle name="Total 8 8" xfId="15472" xr:uid="{38FA1FEC-B83A-44C4-B968-46FFC1FCBA49}"/>
    <cellStyle name="Total 8 9" xfId="12235" xr:uid="{19569654-097E-43C2-BC0C-2519B024B797}"/>
    <cellStyle name="Total 9" xfId="549" xr:uid="{09FA3B76-4AE2-4FF5-A7B1-24E6068E584A}"/>
    <cellStyle name="Total 9 10" xfId="13276" xr:uid="{AFA5414F-1612-4310-BE90-D9E75C2556DA}"/>
    <cellStyle name="Total 9 11" xfId="14230" xr:uid="{10775A3C-E24D-4D88-A925-FC6BD0F209A4}"/>
    <cellStyle name="Total 9 12" xfId="15617" xr:uid="{B5D82D5D-712D-4ED5-BA32-A6C3885B8689}"/>
    <cellStyle name="Total 9 13" xfId="15553" xr:uid="{54B973A4-DD06-44F7-BE6F-6ABD4B0A15F5}"/>
    <cellStyle name="Total 9 14" xfId="13699" xr:uid="{8544B0E7-1BF1-4E16-8DF9-24BF3A2D0021}"/>
    <cellStyle name="Total 9 15" xfId="12635" xr:uid="{E6B1EE8D-B293-4F97-8744-8D508380CAC5}"/>
    <cellStyle name="Total 9 16" xfId="15378" xr:uid="{F51542C9-819D-4231-908B-6719E690A33E}"/>
    <cellStyle name="Total 9 17" xfId="16643" xr:uid="{49C984E2-F895-46E8-B245-B64B6805A977}"/>
    <cellStyle name="Total 9 18" xfId="14810" xr:uid="{6DD21AB4-7762-4342-9E98-6B00840E9960}"/>
    <cellStyle name="Total 9 19" xfId="20410" xr:uid="{34732ED5-D380-4A41-BA67-3A7BA26C7512}"/>
    <cellStyle name="Total 9 2" xfId="962" xr:uid="{CF641C8D-D3D5-47BF-BB2F-199D44F9B71C}"/>
    <cellStyle name="Total 9 2 10" xfId="15184" xr:uid="{1354DE69-3656-4D79-A3F9-90471C531D1A}"/>
    <cellStyle name="Total 9 2 11" xfId="15554" xr:uid="{DF7DB622-678C-4AE3-B0E8-96A70B2EAE03}"/>
    <cellStyle name="Total 9 2 12" xfId="13869" xr:uid="{26CBDD05-A630-40E3-8F44-3811C1770250}"/>
    <cellStyle name="Total 9 2 13" xfId="14192" xr:uid="{0F7AD7A1-07B0-4A6F-96D6-8CEC19911320}"/>
    <cellStyle name="Total 9 2 14" xfId="15517" xr:uid="{43C4F093-5EA4-4DA4-B29C-2F5B8669FA16}"/>
    <cellStyle name="Total 9 2 15" xfId="14437" xr:uid="{78690E6C-0C32-4C2E-B30F-342DBE75246D}"/>
    <cellStyle name="Total 9 2 16" xfId="20718" xr:uid="{D0D061CC-CB28-4A90-A9D8-8944ACF88AF6}"/>
    <cellStyle name="Total 9 2 17" xfId="20292" xr:uid="{0B675DD6-F9A0-4669-A9B8-07B2A23029E2}"/>
    <cellStyle name="Total 9 2 18" xfId="28813" xr:uid="{39F45640-F1CB-436D-B2FE-59B83BB07086}"/>
    <cellStyle name="Total 9 2 19" xfId="28383" xr:uid="{1A0DC9D3-A076-4E11-AB2D-075A4A787BED}"/>
    <cellStyle name="Total 9 2 2" xfId="11812" xr:uid="{6DD62CA4-BA18-4B93-AB3D-5C52377EE083}"/>
    <cellStyle name="Total 9 2 20" xfId="29503" xr:uid="{A68CC5E2-CA8F-4752-A468-9A9C9F74D3C3}"/>
    <cellStyle name="Total 9 2 3" xfId="12512" xr:uid="{443825AD-9551-4728-8412-1F8D9A929518}"/>
    <cellStyle name="Total 9 2 4" xfId="13939" xr:uid="{CC4EF371-C3EB-4C6E-98B8-F12D1D9EC94D}"/>
    <cellStyle name="Total 9 2 5" xfId="13830" xr:uid="{CEBEE6CB-0DBC-4129-8A5C-E0581EE45F58}"/>
    <cellStyle name="Total 9 2 6" xfId="13685" xr:uid="{1898E828-2CA6-4921-880B-0E24C4580E00}"/>
    <cellStyle name="Total 9 2 7" xfId="13670" xr:uid="{ECDE2E27-CB80-41BD-B87A-9274B369C024}"/>
    <cellStyle name="Total 9 2 8" xfId="15591" xr:uid="{023B569E-244C-489B-9BAC-7D83734C8D01}"/>
    <cellStyle name="Total 9 2 9" xfId="12877" xr:uid="{4442EEFE-67FC-456D-817B-112D23BF5CF3}"/>
    <cellStyle name="Total 9 20" xfId="21362" xr:uid="{051153E2-1771-4A8C-852F-4F5F42082D50}"/>
    <cellStyle name="Total 9 21" xfId="28501" xr:uid="{0D7A69B3-7C13-4B6A-B65D-A9EE8003D3EF}"/>
    <cellStyle name="Total 9 22" xfId="29479" xr:uid="{A87CDBA3-9113-46F0-8466-31BAE52F014E}"/>
    <cellStyle name="Total 9 3" xfId="791" xr:uid="{00E2F178-0EDA-4D1F-8304-C0517573E3E6}"/>
    <cellStyle name="Total 9 3 10" xfId="14902" xr:uid="{799DEC6F-13B9-4E49-A040-8EFE8D9C7E28}"/>
    <cellStyle name="Total 9 3 11" xfId="13739" xr:uid="{29F824AB-52FD-4CD7-9275-0AD806424FD7}"/>
    <cellStyle name="Total 9 3 12" xfId="15609" xr:uid="{FF181AAB-B74B-42E8-B09A-93495ECC725D}"/>
    <cellStyle name="Total 9 3 13" xfId="17777" xr:uid="{A18674D4-B6F8-497D-9A99-C4BE0F1D6097}"/>
    <cellStyle name="Total 9 3 14" xfId="15271" xr:uid="{44452112-667D-4ECC-B8AC-7AC629055CD6}"/>
    <cellStyle name="Total 9 3 15" xfId="20547" xr:uid="{49999552-0F22-4A6E-942D-A15E4FC749D3}"/>
    <cellStyle name="Total 9 3 16" xfId="21355" xr:uid="{5D29FD1D-4884-4715-A01D-85A4F2BE586C}"/>
    <cellStyle name="Total 9 3 17" xfId="28642" xr:uid="{95E361FD-91BD-4AEA-AE5E-90915540C53D}"/>
    <cellStyle name="Total 9 3 18" xfId="29472" xr:uid="{06BD6D6C-88A1-45E6-AD24-AC6A96F0FF44}"/>
    <cellStyle name="Total 9 3 19" xfId="29070" xr:uid="{E2AD1526-94A6-41B3-9081-36DF5A3B3E65}"/>
    <cellStyle name="Total 9 3 2" xfId="12371" xr:uid="{8020E113-A56E-43AC-8F00-F1A0CACB8DA2}"/>
    <cellStyle name="Total 9 3 3" xfId="14594" xr:uid="{06F2B57A-50FA-4B99-86B1-2547970AEA21}"/>
    <cellStyle name="Total 9 3 4" xfId="14644" xr:uid="{F3B78A03-C7EF-4337-A085-5608F4CDA876}"/>
    <cellStyle name="Total 9 3 5" xfId="13303" xr:uid="{2C1AACD2-BA75-4FB9-92F3-613C07204FD8}"/>
    <cellStyle name="Total 9 3 6" xfId="14704" xr:uid="{1157BA09-1FE5-4917-B2AF-2DF686569B57}"/>
    <cellStyle name="Total 9 3 7" xfId="13682" xr:uid="{D810D038-C735-49CC-A05A-DD553BA826E0}"/>
    <cellStyle name="Total 9 3 8" xfId="13765" xr:uid="{884ABAD5-57E4-45F9-8DDD-EE43739FF4BE}"/>
    <cellStyle name="Total 9 3 9" xfId="14975" xr:uid="{603BC970-7550-4AF6-B8A6-7B5869285FCD}"/>
    <cellStyle name="Total 9 4" xfId="875" xr:uid="{85D31BEB-93B7-4216-BB9F-A0C05D0CCC5E}"/>
    <cellStyle name="Total 9 4 10" xfId="18358" xr:uid="{37573BA8-DA95-4B2F-A85C-5DE7023B24DC}"/>
    <cellStyle name="Total 9 4 11" xfId="18699" xr:uid="{05AAEE3B-43A8-4705-A881-2C4D61158A45}"/>
    <cellStyle name="Total 9 4 12" xfId="19033" xr:uid="{CAE756A4-6D77-40F6-9436-DF0938D9F269}"/>
    <cellStyle name="Total 9 4 13" xfId="19377" xr:uid="{22EEFABC-0839-4D88-818E-A798708D8385}"/>
    <cellStyle name="Total 9 4 14" xfId="19694" xr:uid="{6A5A87D3-BF6D-4265-8481-811D32069D17}"/>
    <cellStyle name="Total 9 4 15" xfId="20631" xr:uid="{51D5920A-1105-4487-8833-1296AEBD71D1}"/>
    <cellStyle name="Total 9 4 16" xfId="20302" xr:uid="{520722F0-272B-4028-BB26-7BAB0AE82B7F}"/>
    <cellStyle name="Total 9 4 17" xfId="28726" xr:uid="{17E7439A-00C4-4806-B937-5766712C3804}"/>
    <cellStyle name="Total 9 4 18" xfId="28393" xr:uid="{0864C5DD-39BB-475C-8467-13FF05DF4680}"/>
    <cellStyle name="Total 9 4 19" xfId="36437" xr:uid="{2D831EBB-3B5D-4087-8DD6-2131980DF345}"/>
    <cellStyle name="Total 9 4 2" xfId="12452" xr:uid="{5203F3C7-A074-4405-81E5-FF07477C2406}"/>
    <cellStyle name="Total 9 4 3" xfId="15725" xr:uid="{CFA692F7-17FF-4E4D-BB46-E49BC0C6C8CE}"/>
    <cellStyle name="Total 9 4 4" xfId="16110" xr:uid="{881B1D5A-1F99-4F05-AA27-6D5F1954C915}"/>
    <cellStyle name="Total 9 4 5" xfId="16518" xr:uid="{7CA1984C-FC07-41D8-88EE-C490F24029CC}"/>
    <cellStyle name="Total 9 4 6" xfId="16901" xr:uid="{78FB24EE-0D41-40E1-BAA3-7A2659CCFE60}"/>
    <cellStyle name="Total 9 4 7" xfId="17271" xr:uid="{280693D3-7556-4D91-A4AA-AA07B66670B5}"/>
    <cellStyle name="Total 9 4 8" xfId="17645" xr:uid="{822F9365-D5E7-46C5-845E-EA12DD45867C}"/>
    <cellStyle name="Total 9 4 9" xfId="18002" xr:uid="{712897D5-7B0E-4C89-B00E-FB6BBF1425FE}"/>
    <cellStyle name="Total 9 5" xfId="815" xr:uid="{86C494B4-92FE-478B-B2DC-CAD006C1687A}"/>
    <cellStyle name="Total 9 5 10" xfId="14958" xr:uid="{E0CB0F50-090D-4F7D-8E82-63FEAFA1E5EF}"/>
    <cellStyle name="Total 9 5 11" xfId="15581" xr:uid="{881CA171-D1DE-48E4-AFD5-555676B2DF75}"/>
    <cellStyle name="Total 9 5 12" xfId="14110" xr:uid="{0F319019-4FBF-4CC7-9185-A290CC186C78}"/>
    <cellStyle name="Total 9 5 13" xfId="14097" xr:uid="{763301CB-76D6-4B74-AE4A-B7771B8D022B}"/>
    <cellStyle name="Total 9 5 14" xfId="16659" xr:uid="{F39AE3B6-A81F-4224-BEFC-825690D3383D}"/>
    <cellStyle name="Total 9 5 15" xfId="20571" xr:uid="{5894B8FB-F4C2-4257-9A05-68A0105EEFD2}"/>
    <cellStyle name="Total 9 5 16" xfId="27019" xr:uid="{099D9C4B-9466-404D-A9CE-FF140D4318F2}"/>
    <cellStyle name="Total 9 5 17" xfId="28666" xr:uid="{85DB138D-3B36-4B17-A781-D66A2C553442}"/>
    <cellStyle name="Total 9 5 18" xfId="35139" xr:uid="{03A49117-23D3-4B07-875D-74A8AA72BEC8}"/>
    <cellStyle name="Total 9 5 19" xfId="36337" xr:uid="{310C15CE-EA50-454E-B37F-84877616EE24}"/>
    <cellStyle name="Total 9 5 2" xfId="12395" xr:uid="{C7BCDAFE-25FF-4C5C-B5AC-2F72694C32C0}"/>
    <cellStyle name="Total 9 5 3" xfId="13387" xr:uid="{F0C3F291-8053-42CC-8BBB-5ECAA3329D28}"/>
    <cellStyle name="Total 9 5 4" xfId="13833" xr:uid="{8333137B-B40F-47F5-BDFD-39C25B9BFCF3}"/>
    <cellStyle name="Total 9 5 5" xfId="15457" xr:uid="{9E33DEF5-D5BC-4EBF-9701-91AE44F941E3}"/>
    <cellStyle name="Total 9 5 6" xfId="13605" xr:uid="{C806EEA4-D70E-48AF-8218-4DB2CA87FA9C}"/>
    <cellStyle name="Total 9 5 7" xfId="14716" xr:uid="{F459FD11-7D58-44A6-A90C-44FCDE2B867A}"/>
    <cellStyle name="Total 9 5 8" xfId="14292" xr:uid="{D3B7CD96-724B-4F6B-B98F-3C960F0DD5CB}"/>
    <cellStyle name="Total 9 5 9" xfId="13357" xr:uid="{03E5A3E5-1221-4406-83EA-931F79A935BF}"/>
    <cellStyle name="Total 9 6" xfId="12275" xr:uid="{7D5F0F7F-6878-4FA8-AED0-8178C382B7EB}"/>
    <cellStyle name="Total 9 7" xfId="13031" xr:uid="{1756C3B3-F1DC-4D10-8EFD-7ABF7441DB61}"/>
    <cellStyle name="Total 9 8" xfId="13564" xr:uid="{87C7E60F-0940-4016-9A48-6B076B57E04C}"/>
    <cellStyle name="Total 9 9" xfId="14232" xr:uid="{9134B9BE-3739-480F-A9F8-4D4A38CA85EF}"/>
    <cellStyle name="Total intermediaire" xfId="11813" xr:uid="{E9EE0DF0-62BE-463E-9C32-A2D028DCBFC5}"/>
    <cellStyle name="Total intermediaire 0" xfId="11814" xr:uid="{AFDAA225-E0D0-43D5-9168-DCD9268B4B66}"/>
    <cellStyle name="Total intermediaire 1" xfId="11815" xr:uid="{35E51F1B-45BD-48A7-9791-0C8D394F0497}"/>
    <cellStyle name="Total intermediaire 2" xfId="11816" xr:uid="{66EDE50F-B15E-4722-A084-95F389763C63}"/>
    <cellStyle name="Total intermediaire 3" xfId="11817" xr:uid="{0A700576-AFCD-490D-B032-5025EE880F4B}"/>
    <cellStyle name="Total intermediaire 4" xfId="11818" xr:uid="{9DBDE874-1429-4EF6-9209-FF12D71057EA}"/>
    <cellStyle name="Total tableau" xfId="11819" xr:uid="{0F2ECAB6-2CC7-4400-8893-915611932B3C}"/>
    <cellStyle name="Totals" xfId="11820" xr:uid="{0685B4B8-688E-4941-A0AA-ACD0049B3D7A}"/>
    <cellStyle name="Totals [0]" xfId="11821" xr:uid="{BF9C31E1-4DF5-4F0A-827C-4E52A7C6C839}"/>
    <cellStyle name="Totals [2]" xfId="11822" xr:uid="{56A5C586-19CD-4B6A-8442-190405B416F3}"/>
    <cellStyle name="Totals 2" xfId="11823" xr:uid="{62C8443B-A685-444B-85D3-36D9CF08C61B}"/>
    <cellStyle name="Totals_2002_11_18 Apache_Data" xfId="11824" xr:uid="{1F9C9044-BA77-4826-9C21-64FC7008FDF8}"/>
    <cellStyle name="Tusental_A-listan (fixad)" xfId="1971" xr:uid="{F055EF69-6021-4A4A-8B92-09869F394B69}"/>
    <cellStyle name="Überschrift" xfId="11825" xr:uid="{CC564F69-4E6E-4F0C-89BC-F54FF20C69D6}"/>
    <cellStyle name="Überschrift 1" xfId="11826" xr:uid="{F243237F-B90C-4B15-9347-4743CDD4AD03}"/>
    <cellStyle name="Überschrift 1 2" xfId="11827" xr:uid="{072BE324-E847-468D-AEA1-F1CAAE5B91F9}"/>
    <cellStyle name="Überschrift 2" xfId="11828" xr:uid="{F3D985BB-C8F3-48BD-96FE-DD481CBBAA51}"/>
    <cellStyle name="Überschrift 2 2" xfId="11829" xr:uid="{79FA2134-38BA-4C1C-ABE7-A3D817487F8C}"/>
    <cellStyle name="Überschrift 3" xfId="11830" xr:uid="{DB2A79DC-D972-4760-A2B2-D199C9250B38}"/>
    <cellStyle name="Überschrift 3 2" xfId="11831" xr:uid="{13480E43-DFFF-43E0-B41E-D87F1ADC2CEC}"/>
    <cellStyle name="Überschrift 4" xfId="11832" xr:uid="{0AA3A499-DC9B-44B6-9FE9-1CD624DA309F}"/>
    <cellStyle name="Überschrift 4 2" xfId="11833" xr:uid="{1DD6EF08-7A48-4BB8-BC49-5B6E145FBDEA}"/>
    <cellStyle name="Überschrift 5" xfId="11834" xr:uid="{F71036FC-7942-4AB7-8D0C-E4B5FD22E07D}"/>
    <cellStyle name="UnProtectedCalc" xfId="11835" xr:uid="{39EBBD19-E2A0-4B21-99B3-97E14B42ED30}"/>
    <cellStyle name="UnProtectedCalc 2" xfId="11836" xr:uid="{360F5A9B-449C-4AA4-BF29-377010861F96}"/>
    <cellStyle name="UnProtectedCalc 2 2" xfId="28149" xr:uid="{FDDCBEEC-2FB3-4794-85F3-B69B4302DFBF}"/>
    <cellStyle name="UnProtectedCalc 2 3" xfId="36557" xr:uid="{2E1CFFEF-24F5-4302-8FD4-313D0669E178}"/>
    <cellStyle name="UnProtectedCalc 3" xfId="28148" xr:uid="{77893A38-551E-400B-B0DE-B3E6C19BEF5D}"/>
    <cellStyle name="UnProtectedCalc 4" xfId="36556" xr:uid="{853EBFF5-952F-42AB-A84D-E666798238D5}"/>
    <cellStyle name="Valuta_NPV" xfId="1972" xr:uid="{732A43C6-09FA-4F18-A53A-CDD3ACEF35B1}"/>
    <cellStyle name="Verknüpfte Zelle" xfId="11837" xr:uid="{BE292733-585F-42E4-9C24-F11C02733BEC}"/>
    <cellStyle name="Verknüpfte Zelle 2" xfId="11838" xr:uid="{EE81EF60-61C8-4153-9156-6813762555A3}"/>
    <cellStyle name="Warnender Text" xfId="11839" xr:uid="{81D4B1AA-683B-4BB4-BB0D-A5069E760BFF}"/>
    <cellStyle name="Warnender Text 2" xfId="11840" xr:uid="{B47F7BAD-5DEF-4501-8B67-C608D504C9F8}"/>
    <cellStyle name="Warning Text 10" xfId="11841" xr:uid="{A95A8D6C-C064-4AD2-BADA-0B5D321B1AE8}"/>
    <cellStyle name="Warning Text 11" xfId="11842" xr:uid="{F1B202D0-5171-42D2-AD60-7BA79BB2AD86}"/>
    <cellStyle name="Warning Text 12" xfId="11843" xr:uid="{FEB987D5-4840-4926-A44B-3A281D4BD37C}"/>
    <cellStyle name="Warning Text 13" xfId="11844" xr:uid="{BA5A3948-8148-4C13-98E4-813C3ADDEE38}"/>
    <cellStyle name="Warning Text 14" xfId="11845" xr:uid="{5ADA1FAD-BBE1-4A37-AE67-E45DFBE71B5D}"/>
    <cellStyle name="Warning Text 15" xfId="11846" xr:uid="{9F1D11E8-E820-46FA-B28B-B158ADA1714D}"/>
    <cellStyle name="Warning Text 16" xfId="11847" xr:uid="{F43D7E50-3C0B-458A-87FE-86B9698DBA7A}"/>
    <cellStyle name="Warning Text 17" xfId="11848" xr:uid="{858B49D9-95F7-42FE-A3C9-142D505DC038}"/>
    <cellStyle name="Warning Text 18" xfId="11849" xr:uid="{50E7019A-50C4-409D-944E-6C284264C52E}"/>
    <cellStyle name="Warning Text 19" xfId="11850" xr:uid="{8A877FA4-F19A-4ACC-8D87-3BA8A7F12CCC}"/>
    <cellStyle name="Warning Text 2" xfId="550" xr:uid="{19257372-4594-4A2C-AC60-C1288F6BAB1B}"/>
    <cellStyle name="Warning Text 2 2" xfId="1945" xr:uid="{ABBD1B45-B046-474D-A55D-123AD69875D6}"/>
    <cellStyle name="Warning Text 2 2 2" xfId="3246" xr:uid="{F651D008-EDAA-459A-B9D1-9990AE7AB41E}"/>
    <cellStyle name="Warning Text 2 2 2 2" xfId="11853" xr:uid="{B1CBA47F-47BB-44D8-8446-28C5A1732719}"/>
    <cellStyle name="Warning Text 2 2 3" xfId="11852" xr:uid="{2D6B9D50-E068-42E5-9E78-04426A708322}"/>
    <cellStyle name="Warning Text 2 3" xfId="1946" xr:uid="{07E08BC5-CC9E-4998-BB0D-D63B94E32D6E}"/>
    <cellStyle name="Warning Text 2 3 2" xfId="11854" xr:uid="{0447E0D3-9D85-4B4E-A98D-AE733BF34F30}"/>
    <cellStyle name="Warning Text 2 4" xfId="1947" xr:uid="{E1E533F2-2870-44DA-9F53-47DB8ECA3EDC}"/>
    <cellStyle name="Warning Text 2 5" xfId="1948" xr:uid="{289BE3CD-3EC3-46A0-88D4-EBE5488827E6}"/>
    <cellStyle name="Warning Text 2 6" xfId="1949" xr:uid="{146AB216-FBA7-4CA5-A749-F9158ACBDD32}"/>
    <cellStyle name="Warning Text 2 7" xfId="1950" xr:uid="{A409608E-94A1-409D-9640-6E0130C386E9}"/>
    <cellStyle name="Warning Text 2 8" xfId="11851" xr:uid="{19981D41-0141-4E56-B11B-88F83C8F7A6F}"/>
    <cellStyle name="Warning Text 20" xfId="11855" xr:uid="{70F5428B-8E44-478A-8321-40A555244042}"/>
    <cellStyle name="Warning Text 21" xfId="11856" xr:uid="{865B6064-5D37-4B08-A90D-646546B89BD4}"/>
    <cellStyle name="Warning Text 22" xfId="11857" xr:uid="{0EE89216-D095-4082-BD94-102E2144FC60}"/>
    <cellStyle name="Warning Text 23" xfId="11858" xr:uid="{0A39781A-C8ED-4DD6-B8B1-ED9FFB128244}"/>
    <cellStyle name="Warning Text 24" xfId="11859" xr:uid="{747C5205-4FD4-49A3-A1AF-DE5BB83F726B}"/>
    <cellStyle name="Warning Text 25" xfId="11860" xr:uid="{EDF65AB8-FB80-483B-887E-F9FD2FE448D8}"/>
    <cellStyle name="Warning Text 26" xfId="11861" xr:uid="{A43C1335-4CDE-4B6E-AE42-80176E58741D}"/>
    <cellStyle name="Warning Text 27" xfId="11862" xr:uid="{C69E981A-2D3F-48DF-A80A-3C877641357F}"/>
    <cellStyle name="Warning Text 3" xfId="551" xr:uid="{56F9E89C-D85D-4498-B6C6-4177815DAABC}"/>
    <cellStyle name="Warning Text 3 2" xfId="1951" xr:uid="{6772D00E-5748-43F4-88C9-D67E84E74CC8}"/>
    <cellStyle name="Warning Text 3 2 2" xfId="11864" xr:uid="{C7E88287-B3CF-45AD-A1E3-4701A5A82A71}"/>
    <cellStyle name="Warning Text 3 3" xfId="1952" xr:uid="{F1051BE3-BDA6-44D3-894B-ABF9AA2F39F2}"/>
    <cellStyle name="Warning Text 3 4" xfId="1953" xr:uid="{2FD8842A-DE2C-4FFE-8A0D-7335B126E5F6}"/>
    <cellStyle name="Warning Text 3 5" xfId="1954" xr:uid="{8C5EC9D1-9E07-4DE9-AD94-21DF242EDFA7}"/>
    <cellStyle name="Warning Text 3 6" xfId="1955" xr:uid="{F467AED2-CBD4-4E95-B462-650D859031D0}"/>
    <cellStyle name="Warning Text 3 7" xfId="1956" xr:uid="{94F57014-6FE7-4953-9E8E-E11539B41C2F}"/>
    <cellStyle name="Warning Text 3 8" xfId="11863" xr:uid="{4E165A40-017C-4F14-A2C4-6D9388D69A9D}"/>
    <cellStyle name="Warning Text 4" xfId="552" xr:uid="{D993A50A-8A1E-4309-9F86-19817428062F}"/>
    <cellStyle name="Warning Text 4 2" xfId="1957" xr:uid="{E4A34090-83CD-4C53-8C5E-39C62C2175CC}"/>
    <cellStyle name="Warning Text 4 3" xfId="1958" xr:uid="{04BEF4B7-3548-4A63-92F1-F4340684FCBA}"/>
    <cellStyle name="Warning Text 4 4" xfId="1959" xr:uid="{14CCC842-4A28-4974-8532-D8DC33845EC6}"/>
    <cellStyle name="Warning Text 4 5" xfId="1960" xr:uid="{63616BDD-D87C-41DB-8B03-D4C07019119B}"/>
    <cellStyle name="Warning Text 4 6" xfId="1961" xr:uid="{C046D7C6-342E-41BB-ABF3-6453691D2E4A}"/>
    <cellStyle name="Warning Text 4 7" xfId="1962" xr:uid="{A243D6AF-C2FE-402B-8982-4F0426370AD2}"/>
    <cellStyle name="Warning Text 4 8" xfId="11865" xr:uid="{95CB8913-CB9A-4EF7-8936-3A4A2E1B7E2A}"/>
    <cellStyle name="Warning Text 5" xfId="553" xr:uid="{5EEB3AFA-9474-4DAA-9075-1F756936B10C}"/>
    <cellStyle name="Warning Text 5 2" xfId="11866" xr:uid="{6AD01F16-54C7-41FF-8E01-23BA247EDAEF}"/>
    <cellStyle name="Warning Text 6" xfId="554" xr:uid="{38525204-1D73-4F0E-86B8-3F9E3E4D2E82}"/>
    <cellStyle name="Warning Text 6 2" xfId="11867" xr:uid="{285124CF-EFE1-4186-8E4A-6576BB496C9A}"/>
    <cellStyle name="Warning Text 7" xfId="555" xr:uid="{16E0D95C-9606-4CCF-8352-C5460EE26A3A}"/>
    <cellStyle name="Warning Text 7 2" xfId="11868" xr:uid="{D37A6F4F-4810-4747-9513-DD94DF864BEC}"/>
    <cellStyle name="Warning Text 8" xfId="556" xr:uid="{84CC2C5D-35D4-48A8-8AF9-98D619ECEE36}"/>
    <cellStyle name="Warning Text 8 2" xfId="11869" xr:uid="{43545A24-A1AC-4937-8465-6077AA8A96B6}"/>
    <cellStyle name="Warning Text 9" xfId="557" xr:uid="{F30F423A-A6FB-4812-8930-1399B63415DE}"/>
    <cellStyle name="Warning Text 9 2" xfId="11870" xr:uid="{FBFE35FB-4D3E-40F1-9FEF-F528588A500A}"/>
    <cellStyle name="WHead - Style2" xfId="1973" xr:uid="{9E628153-C736-403C-A160-6E171E64448A}"/>
    <cellStyle name="WHead - Style2 2" xfId="13561" xr:uid="{FFB0E0FD-A289-447A-ABA2-A3BFE15AA8D5}"/>
    <cellStyle name="WHead - Style2 3" xfId="16158" xr:uid="{15ED65A6-8722-48B5-B7D4-AFF0FD27265B}"/>
    <cellStyle name="WHead - Style2 4" xfId="13123" xr:uid="{D33C1E84-880A-48EA-86F8-C218B069676E}"/>
    <cellStyle name="WHead - Style2 5" xfId="14577" xr:uid="{118F7AB6-B750-4E79-B7FE-07A213E2ABCE}"/>
    <cellStyle name="WHead - Style2 6" xfId="13017" xr:uid="{692EE3E7-C037-4969-B4EB-C014BB20018E}"/>
    <cellStyle name="WHead - Style2 7" xfId="35180" xr:uid="{3A8AEE5E-20A3-4256-95F5-4FDCC87D2FDB}"/>
    <cellStyle name="wmColumnHeading" xfId="11871" xr:uid="{457C4E65-CE7A-4D52-A5E7-ADEFC61119C5}"/>
    <cellStyle name="wmNormal" xfId="11872" xr:uid="{25AA48D6-9184-4969-A485-267377AEBC14}"/>
    <cellStyle name="wmNormal 2" xfId="11873" xr:uid="{06119834-1B0A-4218-8C84-E46BDED26C8F}"/>
    <cellStyle name="wmNormal 3" xfId="11874" xr:uid="{CD9F9A91-5F83-4E4E-BBC2-219499584D7E}"/>
    <cellStyle name="wmNormal_Base Slate" xfId="11875" xr:uid="{557C987F-6CF8-4CA1-ADD4-BB917DB057AE}"/>
    <cellStyle name="wmNormalWorkings" xfId="11876" xr:uid="{99172854-8BBB-42F7-8B53-951D24B93C9C}"/>
    <cellStyle name="wmPercent" xfId="11877" xr:uid="{386AB507-7555-486C-9D87-D4E73D3C45BC}"/>
    <cellStyle name="wmPercent 2" xfId="11878" xr:uid="{6266A43A-037C-4E5A-831E-F36999B1A0B0}"/>
    <cellStyle name="wmPercent 3" xfId="11879" xr:uid="{A931AD33-3236-41AA-A512-38563CBC554F}"/>
    <cellStyle name="wmPercent_Base Slate" xfId="11880" xr:uid="{F51254B0-7D22-4A5E-847E-97A493CDE1B8}"/>
    <cellStyle name="wmReportTitle" xfId="11881" xr:uid="{07858587-449A-4D5F-8B40-BE41405B184C}"/>
    <cellStyle name="wmSubHeading" xfId="11882" xr:uid="{71B0FFBC-3543-43F6-9DAE-D8186D1013AD}"/>
    <cellStyle name="wmWorkingVariables" xfId="11883" xr:uid="{14C10F6B-ED9C-424D-9428-31A7929A34F1}"/>
    <cellStyle name="wmYears" xfId="11884" xr:uid="{D4C8CA54-C988-488A-9B01-0150DE59F47E}"/>
    <cellStyle name="Year" xfId="11885" xr:uid="{018691E3-5E4F-41CD-BB73-EB9E71BB0852}"/>
    <cellStyle name="Year 2" xfId="11886" xr:uid="{7DCC591B-A564-41C8-92AC-361C142D95A5}"/>
    <cellStyle name="Year2" xfId="11887" xr:uid="{B52071D8-7B7E-459A-8094-2EA27B560B82}"/>
    <cellStyle name="Year2 10" xfId="18475" xr:uid="{90960B51-3BCC-4A51-B7FE-E66D48BC4857}"/>
    <cellStyle name="Year2 11" xfId="18819" xr:uid="{A3B94B74-14DE-44DE-B140-0CA20771B141}"/>
    <cellStyle name="Year2 12" xfId="19155" xr:uid="{9A35DE01-D436-4210-97EB-DE6B8D20B81E}"/>
    <cellStyle name="Year2 13" xfId="19482" xr:uid="{395996D1-2212-4FC9-84B3-37207531B2E7}"/>
    <cellStyle name="Year2 14" xfId="19809" xr:uid="{6DCDA58F-C1DD-480D-8DAE-3E5B0587458B}"/>
    <cellStyle name="Year2 15" xfId="20071" xr:uid="{CF7113AC-AC92-43F3-9318-AAC3537C9E08}"/>
    <cellStyle name="Year2 16" xfId="27822" xr:uid="{0EB49095-1374-484D-BF26-646AB47C6952}"/>
    <cellStyle name="Year2 17" xfId="28150" xr:uid="{227D2B92-3FD2-435A-B6A4-6636FA9FC406}"/>
    <cellStyle name="Year2 18" xfId="36017" xr:uid="{C001444D-66B2-48C2-8346-14FDDD146A73}"/>
    <cellStyle name="Year2 19" xfId="36558" xr:uid="{8526718B-A547-478B-BF71-72CF1A2C1F59}"/>
    <cellStyle name="Year2 2" xfId="12071" xr:uid="{F52A6421-DEA0-470F-9F50-B61E8DEB0C63}"/>
    <cellStyle name="Year2 2 10" xfId="18994" xr:uid="{7CB1CF10-C189-4740-8120-8215100B76B0}"/>
    <cellStyle name="Year2 2 11" xfId="19329" xr:uid="{EC31D890-9648-4BFA-B50C-9C769F1370B9}"/>
    <cellStyle name="Year2 2 12" xfId="19656" xr:uid="{561A6C53-3CDE-4136-89F7-3BBDE78112C6}"/>
    <cellStyle name="Year2 2 13" xfId="19983" xr:uid="{80BCB9DF-D19C-4D95-AA31-5EF8850A9DAD}"/>
    <cellStyle name="Year2 2 14" xfId="20245" xr:uid="{33F96D60-7C7F-4F73-AD12-C46EA98499A2}"/>
    <cellStyle name="Year2 2 15" xfId="28004" xr:uid="{4E1C4B29-2DF6-4385-AEED-7236A2369441}"/>
    <cellStyle name="Year2 2 16" xfId="28324" xr:uid="{B1FD49C9-82C0-4E05-92D1-2E7D8AAD2ED2}"/>
    <cellStyle name="Year2 2 17" xfId="36198" xr:uid="{32E5E7D3-AAA2-4344-8ADA-29E7AECD8D3A}"/>
    <cellStyle name="Year2 2 18" xfId="36729" xr:uid="{2C47D829-E0CC-4E8C-AEDA-ECF05297C519}"/>
    <cellStyle name="Year2 2 19" xfId="36999" xr:uid="{7B343687-4673-4C9D-B394-2880C27A98D6}"/>
    <cellStyle name="Year2 2 2" xfId="16055" xr:uid="{05ACC7C7-9823-4164-AB6A-8454FA9E0403}"/>
    <cellStyle name="Year2 2 3" xfId="16458" xr:uid="{5C7CD503-9553-4E9C-99C7-84006BB83A27}"/>
    <cellStyle name="Year2 2 4" xfId="16844" xr:uid="{C9945B3C-02BF-4987-9BE8-1F0349FF4AA9}"/>
    <cellStyle name="Year2 2 5" xfId="17218" xr:uid="{EC00F49C-330F-4449-B39E-05C7E3F041FD}"/>
    <cellStyle name="Year2 2 6" xfId="17593" xr:uid="{30147EBB-4AFF-4C90-86E6-885BEEC12CAD}"/>
    <cellStyle name="Year2 2 7" xfId="17960" xr:uid="{B02BA855-B476-454C-8CC8-EB6D5E481E2C}"/>
    <cellStyle name="Year2 2 8" xfId="18307" xr:uid="{3DA32076-61C9-461F-B971-C27EE7745C6A}"/>
    <cellStyle name="Year2 2 9" xfId="18650" xr:uid="{FE6B0395-1526-4A86-B7B2-79AB3F9B44EB}"/>
    <cellStyle name="Year2 20" xfId="36824" xr:uid="{96ABC6D2-07ED-4D07-B3F8-DD49E87D2D99}"/>
    <cellStyle name="Year2 3" xfId="15883" xr:uid="{63AA1A89-C188-43B8-ADBC-6710E2BF07C5}"/>
    <cellStyle name="Year2 4" xfId="16281" xr:uid="{F5664080-19EB-40EC-A6A5-2E131B96E5CD}"/>
    <cellStyle name="Year2 5" xfId="16669" xr:uid="{3A957C7F-327E-4457-8F3A-EDF0FC6C9B9E}"/>
    <cellStyle name="Year2 6" xfId="17042" xr:uid="{DDC89461-A87D-4E53-9136-C5CAD742EED3}"/>
    <cellStyle name="Year2 7" xfId="17416" xr:uid="{0191A97C-1023-4DB8-A92A-42FB07997AC7}"/>
    <cellStyle name="Year2 8" xfId="17784" xr:uid="{55DFB6FC-686B-4A24-A73C-88F10D375214}"/>
    <cellStyle name="Year2 9" xfId="18132" xr:uid="{B6F09A6C-76E9-4E42-AAD1-0C59F03E4F9D}"/>
    <cellStyle name="Years" xfId="11888" xr:uid="{0463D011-6008-4597-9953-4A280D5DA543}"/>
    <cellStyle name="Years 10" xfId="18476" xr:uid="{73DB94F1-0BEA-464A-9BCE-C02AB26E6552}"/>
    <cellStyle name="Years 11" xfId="18820" xr:uid="{D3AE2F9A-EAC3-4946-8070-229B18502C4B}"/>
    <cellStyle name="Years 12" xfId="19156" xr:uid="{5D0DC4BE-D5A0-40C0-BFA7-DE6AA091CDAB}"/>
    <cellStyle name="Years 13" xfId="19483" xr:uid="{095FFAD2-2FD8-40D5-8A09-3523A60D1DE6}"/>
    <cellStyle name="Years 14" xfId="19810" xr:uid="{876F22D0-2153-4008-A373-A1CDCADF422C}"/>
    <cellStyle name="Years 15" xfId="20072" xr:uid="{A1364158-5A6F-4E47-91FB-E13546D412C8}"/>
    <cellStyle name="Years 16" xfId="27823" xr:uid="{2A08CEC3-3EF0-4AE2-888E-5F01455E1E5D}"/>
    <cellStyle name="Years 17" xfId="28151" xr:uid="{C000BA0E-2866-439D-A503-B24921C90AB2}"/>
    <cellStyle name="Years 18" xfId="36018" xr:uid="{EE4B917C-5142-4808-A3B0-BAAF9DB3D686}"/>
    <cellStyle name="Years 19" xfId="36559" xr:uid="{3FDD1F3E-BCB3-4F34-9EF1-23B1007B52DC}"/>
    <cellStyle name="Years 2" xfId="11898" xr:uid="{8418EED9-D6E8-4B7E-A057-D9CA3F1D342F}"/>
    <cellStyle name="Years 2 10" xfId="18826" xr:uid="{38A465F6-309B-44DC-A405-00B9384E65C2}"/>
    <cellStyle name="Years 2 11" xfId="19162" xr:uid="{1EC12F0C-0B68-43EF-A712-42E8E9572B5F}"/>
    <cellStyle name="Years 2 12" xfId="19489" xr:uid="{FB713B03-5C05-4C6E-891B-9D035A1AC6F6}"/>
    <cellStyle name="Years 2 13" xfId="19816" xr:uid="{2CAC9B91-14EF-4DF0-81F7-DB1CAC5B19D9}"/>
    <cellStyle name="Years 2 14" xfId="20078" xr:uid="{1AC7504C-2F86-47CD-A1C9-DC2F6861DFC0}"/>
    <cellStyle name="Years 2 15" xfId="27832" xr:uid="{79D24E96-2C26-404D-A0DD-3A60CC966466}"/>
    <cellStyle name="Years 2 16" xfId="28157" xr:uid="{13A37086-72D0-4865-AE50-BD7845DE4183}"/>
    <cellStyle name="Years 2 17" xfId="36026" xr:uid="{A5DE0562-3513-49C4-9FBD-E86198F0A5A6}"/>
    <cellStyle name="Years 2 18" xfId="36566" xr:uid="{E5464E56-8AD6-4B13-82B7-E48DD1EBF811}"/>
    <cellStyle name="Years 2 19" xfId="36832" xr:uid="{C5275BA1-EDED-4065-9329-88D150787DF5}"/>
    <cellStyle name="Years 2 2" xfId="15891" xr:uid="{3152D7F2-FF87-4EA7-A8DA-70E2EC87A548}"/>
    <cellStyle name="Years 2 3" xfId="16290" xr:uid="{D91C57D8-0D76-4736-8994-CA764C556C7E}"/>
    <cellStyle name="Years 2 4" xfId="16676" xr:uid="{4C51DA64-B83F-49A7-8C31-D8E3005780E8}"/>
    <cellStyle name="Years 2 5" xfId="17049" xr:uid="{F0D218F6-DE66-422E-AFBA-95BB2C5D26C0}"/>
    <cellStyle name="Years 2 6" xfId="17425" xr:uid="{06C05FF7-7245-45AE-B163-6C211C68B983}"/>
    <cellStyle name="Years 2 7" xfId="17792" xr:uid="{E0D35CC2-EA38-4D02-800E-4C0778BDDFEA}"/>
    <cellStyle name="Years 2 8" xfId="18139" xr:uid="{B9F1FBE9-AA31-45AA-B194-B051E3964B0F}"/>
    <cellStyle name="Years 2 9" xfId="18482" xr:uid="{C5F2D2E6-3447-4A1E-9C5B-F0308F5D7A3F}"/>
    <cellStyle name="Years 20" xfId="36825" xr:uid="{8B66316B-0E0C-4DB4-93C9-A4835E8D8522}"/>
    <cellStyle name="Years 3" xfId="15884" xr:uid="{10EF2F24-2EE7-448B-A6A0-3715C0D83057}"/>
    <cellStyle name="Years 4" xfId="16282" xr:uid="{6331F7D6-8C51-4A83-A01E-199A0E58C376}"/>
    <cellStyle name="Years 5" xfId="16670" xr:uid="{23EEF5AA-34A9-4986-95EB-2AAB8FDF38A1}"/>
    <cellStyle name="Years 6" xfId="17043" xr:uid="{8EAB7A98-52C6-4D06-8779-95A8F9EB7A83}"/>
    <cellStyle name="Years 7" xfId="17417" xr:uid="{DBE38264-09F8-4F0F-838C-70F2C40DF0A3}"/>
    <cellStyle name="Years 8" xfId="17785" xr:uid="{62961071-544D-4E96-89B5-E3B8A20DB4BB}"/>
    <cellStyle name="Years 9" xfId="18133" xr:uid="{F7AD9768-90B0-4F95-882D-4FD36AC33DD8}"/>
    <cellStyle name="Years2" xfId="11889" xr:uid="{80E4C96F-9D5E-481A-B724-B28695E1D453}"/>
    <cellStyle name="Years2 10" xfId="18477" xr:uid="{AF29FC4E-E9F9-4D87-8181-47EAD3A15A5F}"/>
    <cellStyle name="Years2 11" xfId="18821" xr:uid="{C49AAD5F-762D-4CC9-B8B8-403FDF149F92}"/>
    <cellStyle name="Years2 12" xfId="19157" xr:uid="{6C9DEED3-6F82-4B20-8312-1964AF846EC2}"/>
    <cellStyle name="Years2 13" xfId="19484" xr:uid="{FAE6110D-75C6-42C9-A3C4-ABF84357AD82}"/>
    <cellStyle name="Years2 14" xfId="19811" xr:uid="{5F15146C-5E65-4AC0-8DE0-94DB289068CD}"/>
    <cellStyle name="Years2 15" xfId="20073" xr:uid="{4274D93C-454B-4112-B9A4-A11F74773087}"/>
    <cellStyle name="Years2 16" xfId="27824" xr:uid="{88D30819-12B3-4486-AD38-FF1ECB9CDF2A}"/>
    <cellStyle name="Years2 17" xfId="28152" xr:uid="{9AEB03C5-C289-4034-BD4D-A4B4486F407F}"/>
    <cellStyle name="Years2 18" xfId="36019" xr:uid="{9ED227EC-6902-44B4-8EF1-3E9B36DB47E0}"/>
    <cellStyle name="Years2 19" xfId="36560" xr:uid="{A6BE215D-CE62-4D23-A933-CE42EB778975}"/>
    <cellStyle name="Years2 2" xfId="11899" xr:uid="{9A4CB6E5-9B75-4E4C-B2BB-590EBF8AEDD4}"/>
    <cellStyle name="Years2 2 10" xfId="18827" xr:uid="{63A1D187-DA86-4FC1-B6F2-78C5C9713A3B}"/>
    <cellStyle name="Years2 2 11" xfId="19163" xr:uid="{9EE8D539-3124-465C-BF76-EBC5BA8C2639}"/>
    <cellStyle name="Years2 2 12" xfId="19490" xr:uid="{74B56C3D-3203-40E9-8A49-DFD869E0FFA3}"/>
    <cellStyle name="Years2 2 13" xfId="19817" xr:uid="{7B8A9367-5999-4ECB-BABB-DBF5221560AA}"/>
    <cellStyle name="Years2 2 14" xfId="20079" xr:uid="{B50E99B8-BDDF-439A-8132-5B7625E21271}"/>
    <cellStyle name="Years2 2 15" xfId="27833" xr:uid="{C94E6B05-B3AD-4748-A1E2-D58DA3AB798D}"/>
    <cellStyle name="Years2 2 16" xfId="28158" xr:uid="{5F44E068-2DB6-4530-9EAA-9E2D21FE5897}"/>
    <cellStyle name="Years2 2 17" xfId="36027" xr:uid="{5EAF062C-349E-4CDC-9F14-4823C7E37789}"/>
    <cellStyle name="Years2 2 18" xfId="36567" xr:uid="{B1546005-61C5-4175-B303-4B3F0646D9CF}"/>
    <cellStyle name="Years2 2 19" xfId="36833" xr:uid="{C9EE7CF8-01DE-47BF-9520-7DE2A3422E73}"/>
    <cellStyle name="Years2 2 2" xfId="15892" xr:uid="{ECB85813-A2BE-4263-9634-B0EEF77E73B7}"/>
    <cellStyle name="Years2 2 3" xfId="16291" xr:uid="{F8F20531-F583-4E8D-A04D-043C4E14A3FE}"/>
    <cellStyle name="Years2 2 4" xfId="16677" xr:uid="{A39D3EF5-4728-4326-90D3-9CF1FB179E49}"/>
    <cellStyle name="Years2 2 5" xfId="17050" xr:uid="{A569571F-D9D1-45A5-B2FA-60CEEFE34811}"/>
    <cellStyle name="Years2 2 6" xfId="17426" xr:uid="{BBBCA315-C58B-4B0F-B791-E4BA4227C3B9}"/>
    <cellStyle name="Years2 2 7" xfId="17793" xr:uid="{184C0B6B-371C-421C-989C-46607E982EBF}"/>
    <cellStyle name="Years2 2 8" xfId="18140" xr:uid="{E6ACE601-E9D7-4662-AC61-4F3299E84C45}"/>
    <cellStyle name="Years2 2 9" xfId="18483" xr:uid="{CE78B54E-ADC6-45A0-8594-209450E8087F}"/>
    <cellStyle name="Years2 20" xfId="36826" xr:uid="{2142E37A-8359-44DC-B3D4-F7F5F71EF8D1}"/>
    <cellStyle name="Years2 3" xfId="15885" xr:uid="{EEBF65CE-A230-4FFB-9D69-DABDB4C63B7B}"/>
    <cellStyle name="Years2 4" xfId="16283" xr:uid="{7B39835A-3B94-42F4-8E5A-59604995EBED}"/>
    <cellStyle name="Years2 5" xfId="16671" xr:uid="{CA1E41A4-F802-479E-8285-C22C01C7962D}"/>
    <cellStyle name="Years2 6" xfId="17044" xr:uid="{58437E45-CFA4-4D06-BBE9-70E4CCAC0A88}"/>
    <cellStyle name="Years2 7" xfId="17418" xr:uid="{D897441C-6638-495E-9F1E-D71D1D06EE78}"/>
    <cellStyle name="Years2 8" xfId="17786" xr:uid="{C4C051B0-AA13-424A-B727-54420A660328}"/>
    <cellStyle name="Years2 9" xfId="18134" xr:uid="{EB601F8F-44A9-4B02-9B43-688375DB3393}"/>
    <cellStyle name="Zelle überprüfen" xfId="11890" xr:uid="{F1A2BFC4-6498-419F-A187-1FF1B5A10410}"/>
    <cellStyle name="Zelle überprüfen 2" xfId="11891" xr:uid="{5916B424-A950-4E7B-B984-54A0F47E89BD}"/>
    <cellStyle name="เครื่องหมายจุลภาค [0]_PERSONAL" xfId="27" xr:uid="{3FDE1272-3B86-4A0B-864C-67B5C86F8894}"/>
    <cellStyle name="เครื่องหมายจุลภาค_AAL Lead'00" xfId="28" xr:uid="{0244D0E4-3F28-4DD5-8658-147613BE066D}"/>
    <cellStyle name="เครื่องหมายสกุลเงิน [0]_PERSONAL" xfId="29" xr:uid="{FBDCA226-EDFF-4A8C-8851-7BA03AB7368E}"/>
    <cellStyle name="เครื่องหมายสกุลเงิน_PERSONAL" xfId="30" xr:uid="{EB4A3F74-44FB-453D-9952-C290F37993EE}"/>
    <cellStyle name="เชื่อมโยงหลายมิติ" xfId="31" xr:uid="{05FF8B7B-E1F1-4144-A826-E97A2E5401AA}"/>
    <cellStyle name="เชื่อมโยงหลายมิติ 2" xfId="723" xr:uid="{6ABCAACE-FC05-4D9A-B4E1-3FA4B812F1DF}"/>
    <cellStyle name="เชื่อมโยงหลายมิติ 3" xfId="2672" xr:uid="{FB3F3B94-BCE0-40B5-B2A7-687F0291DED7}"/>
    <cellStyle name="เปอร์เซ็นต์_Lead 280203" xfId="724" xr:uid="{AD767DAB-F871-40E6-A7D4-281C3B024F26}"/>
    <cellStyle name="ค@ฏ๋_laroux" xfId="2027" xr:uid="{7177A9D6-4E42-4C91-9B55-E0348A69EE58}"/>
    <cellStyle name="คdคภฆ์[0]_laroux" xfId="2028" xr:uid="{4372F902-2CCB-49E3-BC8A-500AB16CABB4}"/>
    <cellStyle name="คdคภฆ์_laroux" xfId="2029" xr:uid="{4F073943-E50B-4646-9957-888B0BBCE075}"/>
    <cellStyle name="ณfน๔ [0]_laroux" xfId="2030" xr:uid="{17EF24A6-CC43-47AF-9483-FAEFE8C3A82E}"/>
    <cellStyle name="ณfน๔[0]_laroux" xfId="2031" xr:uid="{1897990D-A836-41C2-B765-19F1208516C8}"/>
    <cellStyle name="ณfน๔_laroux" xfId="2032" xr:uid="{41106C9B-A11D-45E3-9FC6-DD7F7B3AC1A2}"/>
    <cellStyle name="ตามการเชื่อมโยงหลายมิติ" xfId="32" xr:uid="{61412B90-1949-400E-BB2D-F52048CDB858}"/>
    <cellStyle name="ตามการเชื่อมโยงหลายมิติ 2" xfId="725" xr:uid="{C0A8250C-41A2-4986-A341-181BE749EBF7}"/>
    <cellStyle name="ตามการเชื่อมโยงหลายมิติ 3" xfId="2673" xr:uid="{1D256818-3928-4F1F-84FF-7B52C38227CC}"/>
    <cellStyle name="น้บะภฒ_95" xfId="1974" xr:uid="{9BACAFD6-D734-4D95-81BA-3980C1A0BE94}"/>
    <cellStyle name="ปกติ_AAL Lead'00" xfId="33" xr:uid="{54EFA942-5946-4EF0-AB31-DBEF8E990FC7}"/>
    <cellStyle name="ฤธถ [0]_95" xfId="1975" xr:uid="{754032E4-48E9-4574-AEF3-222275837937}"/>
    <cellStyle name="ฤธถ_95" xfId="1976" xr:uid="{0A0B914A-98F2-48AE-9539-3B07D1F202A9}"/>
    <cellStyle name="ล๋ศญ [0]_95" xfId="1977" xr:uid="{9D93BC48-0E9A-4DE7-AFB8-1AF89B3904B3}"/>
    <cellStyle name="ล๋ศญ_95" xfId="1978" xr:uid="{00CA3ADA-B0E3-4B32-BA2C-7682456737D1}"/>
    <cellStyle name="วฅมุ_4ฟ๙ฝวภ๛" xfId="1979" xr:uid="{D3489DF4-9C3E-48C2-BB17-170ED6B06169}"/>
    <cellStyle name="一般_mgt_dept_exp" xfId="726" xr:uid="{12989EB7-40BF-4C27-9B33-15D8E2F934B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CE06028E-9C8A-429C-BE80-EAC512D7B3B3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8A8312F-E351-47D0-8BD3-C6DD1A741144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1B917DE8-5CA6-4E2B-8F6D-FF506B33549C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PTL_BSPLT%20Q2'2026%20(30.09.25).xlsx" TargetMode="External"/><Relationship Id="rId1" Type="http://schemas.openxmlformats.org/officeDocument/2006/relationships/externalLinkPath" Target="file:///C:\Users\Kamolwan.Theeravetch\AppData\Local\Microsoft\Windows\INetCache\Content.Outlook\3YS77F6O\PTL_BSPLT%20Q2'2026%20(30.09.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1"/>
      <sheetName val="CE2"/>
      <sheetName val="CF"/>
    </sheetNames>
    <sheetDataSet>
      <sheetData sheetId="0">
        <row r="79">
          <cell r="F79">
            <v>900000</v>
          </cell>
          <cell r="H79">
            <v>900000</v>
          </cell>
        </row>
        <row r="80">
          <cell r="F80">
            <v>1908450</v>
          </cell>
          <cell r="H80">
            <v>1908450</v>
          </cell>
        </row>
        <row r="82">
          <cell r="F82">
            <v>96000</v>
          </cell>
          <cell r="H82">
            <v>96000</v>
          </cell>
        </row>
        <row r="83">
          <cell r="F83">
            <v>17225724</v>
          </cell>
          <cell r="H83">
            <v>17728771</v>
          </cell>
        </row>
        <row r="84">
          <cell r="F84">
            <v>-937114</v>
          </cell>
          <cell r="H84">
            <v>-1168110</v>
          </cell>
        </row>
        <row r="85">
          <cell r="F85">
            <v>19193060</v>
          </cell>
          <cell r="H85">
            <v>19465111</v>
          </cell>
        </row>
        <row r="87">
          <cell r="F87">
            <v>292829</v>
          </cell>
          <cell r="H87">
            <v>257253</v>
          </cell>
        </row>
        <row r="88">
          <cell r="F88">
            <v>19485889</v>
          </cell>
          <cell r="H88">
            <v>19722364</v>
          </cell>
        </row>
      </sheetData>
      <sheetData sheetId="1">
        <row r="103">
          <cell r="E103">
            <v>-317371</v>
          </cell>
          <cell r="G103">
            <v>962055</v>
          </cell>
        </row>
        <row r="104">
          <cell r="E104">
            <v>35576</v>
          </cell>
          <cell r="G104">
            <v>41572</v>
          </cell>
        </row>
        <row r="126">
          <cell r="E126">
            <v>230461</v>
          </cell>
          <cell r="G126">
            <v>-1815881</v>
          </cell>
        </row>
        <row r="139">
          <cell r="E139">
            <v>-5676</v>
          </cell>
          <cell r="G139">
            <v>-520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6"/>
  <sheetViews>
    <sheetView showGridLines="0" view="pageBreakPreview" topLeftCell="A76" zoomScale="70" zoomScaleNormal="70" zoomScaleSheetLayoutView="70" workbookViewId="0">
      <selection activeCell="J60" sqref="J60"/>
    </sheetView>
  </sheetViews>
  <sheetFormatPr defaultColWidth="10.7109375" defaultRowHeight="24" customHeight="1"/>
  <cols>
    <col min="1" max="1" width="33.42578125" style="16" customWidth="1"/>
    <col min="2" max="2" width="3.7109375" style="16" customWidth="1"/>
    <col min="3" max="3" width="2" style="16" customWidth="1"/>
    <col min="4" max="4" width="8.5703125" style="16" bestFit="1" customWidth="1"/>
    <col min="5" max="5" width="0.7109375" style="16" customWidth="1"/>
    <col min="6" max="6" width="14.7109375" style="16" customWidth="1"/>
    <col min="7" max="7" width="0.7109375" style="16" customWidth="1"/>
    <col min="8" max="8" width="14.7109375" style="16" customWidth="1"/>
    <col min="9" max="9" width="0.7109375" style="16" customWidth="1"/>
    <col min="10" max="10" width="14.7109375" style="16" customWidth="1"/>
    <col min="11" max="11" width="0.7109375" style="16" customWidth="1"/>
    <col min="12" max="12" width="14.7109375" style="16" customWidth="1"/>
    <col min="13" max="13" width="0.7109375" style="16" customWidth="1"/>
    <col min="14" max="14" width="18.42578125" style="16" customWidth="1"/>
    <col min="15" max="16384" width="10.7109375" style="16"/>
  </cols>
  <sheetData>
    <row r="1" spans="1:16" ht="24" customHeight="1">
      <c r="A1" s="45" t="s">
        <v>0</v>
      </c>
    </row>
    <row r="2" spans="1:16" ht="24" customHeight="1">
      <c r="A2" s="45" t="s">
        <v>157</v>
      </c>
    </row>
    <row r="3" spans="1:16" ht="24" customHeight="1">
      <c r="A3" s="45" t="s">
        <v>183</v>
      </c>
    </row>
    <row r="4" spans="1:16" ht="24" customHeight="1">
      <c r="L4" s="26" t="s">
        <v>1</v>
      </c>
    </row>
    <row r="5" spans="1:16" ht="24" customHeight="1">
      <c r="A5" s="5"/>
      <c r="B5" s="5"/>
      <c r="C5" s="5"/>
      <c r="D5" s="2"/>
      <c r="E5" s="4"/>
      <c r="F5" s="48" t="s">
        <v>2</v>
      </c>
      <c r="G5" s="48"/>
      <c r="H5" s="48"/>
      <c r="I5" s="18"/>
      <c r="J5" s="48" t="s">
        <v>3</v>
      </c>
      <c r="K5" s="48"/>
      <c r="L5" s="48"/>
      <c r="M5" s="19"/>
    </row>
    <row r="6" spans="1:16" ht="24" customHeight="1">
      <c r="D6" s="6" t="s">
        <v>4</v>
      </c>
      <c r="E6" s="20"/>
      <c r="F6" s="21" t="s">
        <v>184</v>
      </c>
      <c r="G6" s="21"/>
      <c r="H6" s="21" t="s">
        <v>166</v>
      </c>
      <c r="I6" s="21"/>
      <c r="J6" s="21" t="s">
        <v>184</v>
      </c>
      <c r="K6" s="21"/>
      <c r="L6" s="21" t="s">
        <v>166</v>
      </c>
      <c r="M6" s="21"/>
    </row>
    <row r="7" spans="1:16" ht="24" customHeight="1">
      <c r="D7" s="6"/>
      <c r="E7" s="20"/>
      <c r="F7" s="22" t="s">
        <v>84</v>
      </c>
      <c r="G7" s="23"/>
      <c r="H7" s="22" t="s">
        <v>85</v>
      </c>
      <c r="I7" s="22"/>
      <c r="J7" s="22" t="s">
        <v>84</v>
      </c>
      <c r="K7" s="23"/>
      <c r="L7" s="22" t="s">
        <v>85</v>
      </c>
      <c r="M7" s="22"/>
      <c r="N7" s="22"/>
    </row>
    <row r="8" spans="1:16" ht="24" customHeight="1">
      <c r="D8" s="6"/>
      <c r="E8" s="20"/>
      <c r="F8" s="22" t="s">
        <v>86</v>
      </c>
      <c r="G8" s="23"/>
      <c r="H8" s="24"/>
      <c r="I8" s="22"/>
      <c r="J8" s="22" t="s">
        <v>86</v>
      </c>
      <c r="K8" s="23"/>
      <c r="L8" s="24"/>
      <c r="M8" s="24"/>
      <c r="N8" s="19"/>
    </row>
    <row r="9" spans="1:16" ht="24" customHeight="1">
      <c r="A9" s="25" t="s">
        <v>5</v>
      </c>
      <c r="F9" s="5"/>
      <c r="H9" s="5"/>
      <c r="J9" s="5"/>
      <c r="K9" s="5"/>
      <c r="L9" s="5"/>
    </row>
    <row r="10" spans="1:16" ht="24" customHeight="1">
      <c r="A10" s="25" t="s">
        <v>6</v>
      </c>
      <c r="F10" s="5"/>
      <c r="H10" s="5"/>
      <c r="J10" s="5"/>
      <c r="K10" s="5"/>
      <c r="L10" s="5"/>
    </row>
    <row r="11" spans="1:16" ht="24" customHeight="1">
      <c r="A11" s="16" t="s">
        <v>7</v>
      </c>
      <c r="D11" s="27"/>
      <c r="F11" s="9">
        <v>1585032</v>
      </c>
      <c r="G11" s="9"/>
      <c r="H11" s="9">
        <v>1395185</v>
      </c>
      <c r="I11" s="9"/>
      <c r="J11" s="9">
        <v>12060</v>
      </c>
      <c r="K11" s="9"/>
      <c r="L11" s="9">
        <v>29583</v>
      </c>
      <c r="M11" s="9"/>
      <c r="P11" s="46"/>
    </row>
    <row r="12" spans="1:16" ht="24" customHeight="1">
      <c r="A12" s="16" t="s">
        <v>172</v>
      </c>
      <c r="D12" s="27">
        <v>3</v>
      </c>
      <c r="F12" s="9">
        <v>3155916</v>
      </c>
      <c r="G12" s="9"/>
      <c r="H12" s="9">
        <v>3452721</v>
      </c>
      <c r="I12" s="9"/>
      <c r="J12" s="9">
        <v>1253727</v>
      </c>
      <c r="K12" s="9"/>
      <c r="L12" s="9">
        <v>1468206</v>
      </c>
      <c r="M12" s="9"/>
      <c r="P12" s="46"/>
    </row>
    <row r="13" spans="1:16" ht="24" customHeight="1">
      <c r="A13" s="16" t="s">
        <v>73</v>
      </c>
      <c r="D13" s="27">
        <v>4</v>
      </c>
      <c r="F13" s="9">
        <v>5488745</v>
      </c>
      <c r="G13" s="9"/>
      <c r="H13" s="9">
        <v>5434359</v>
      </c>
      <c r="I13" s="9"/>
      <c r="J13" s="9">
        <v>1349486</v>
      </c>
      <c r="K13" s="9"/>
      <c r="L13" s="9">
        <v>1354677</v>
      </c>
      <c r="M13" s="9"/>
      <c r="P13" s="46"/>
    </row>
    <row r="14" spans="1:16" ht="24" customHeight="1">
      <c r="A14" s="16" t="s">
        <v>79</v>
      </c>
      <c r="D14" s="27"/>
      <c r="F14" s="9">
        <v>350075</v>
      </c>
      <c r="G14" s="9"/>
      <c r="H14" s="9">
        <v>202073</v>
      </c>
      <c r="I14" s="9"/>
      <c r="J14" s="9">
        <v>11987</v>
      </c>
      <c r="K14" s="9"/>
      <c r="L14" s="9">
        <v>24204</v>
      </c>
      <c r="M14" s="9"/>
      <c r="P14" s="46"/>
    </row>
    <row r="15" spans="1:16" ht="24" customHeight="1">
      <c r="A15" s="16" t="s">
        <v>80</v>
      </c>
      <c r="D15" s="27"/>
      <c r="F15" s="9">
        <v>114475</v>
      </c>
      <c r="G15" s="9"/>
      <c r="H15" s="9">
        <v>117515</v>
      </c>
      <c r="I15" s="9"/>
      <c r="J15" s="9">
        <v>85686</v>
      </c>
      <c r="K15" s="9"/>
      <c r="L15" s="9">
        <v>80671</v>
      </c>
      <c r="M15" s="9"/>
      <c r="P15" s="46"/>
    </row>
    <row r="16" spans="1:16" ht="24" customHeight="1">
      <c r="A16" s="41" t="s">
        <v>107</v>
      </c>
      <c r="D16" s="27">
        <v>5</v>
      </c>
      <c r="F16" s="9">
        <v>9118</v>
      </c>
      <c r="G16" s="9"/>
      <c r="H16" s="9">
        <v>59437</v>
      </c>
      <c r="I16" s="9"/>
      <c r="J16" s="9">
        <v>3166</v>
      </c>
      <c r="K16" s="9"/>
      <c r="L16" s="9">
        <v>3236</v>
      </c>
      <c r="M16" s="9"/>
      <c r="P16" s="46"/>
    </row>
    <row r="17" spans="1:16" ht="24" customHeight="1">
      <c r="A17" s="16" t="s">
        <v>8</v>
      </c>
      <c r="D17" s="27"/>
      <c r="F17" s="9">
        <v>248341</v>
      </c>
      <c r="G17" s="9"/>
      <c r="H17" s="9">
        <v>226525</v>
      </c>
      <c r="I17" s="9"/>
      <c r="J17" s="9">
        <v>48035</v>
      </c>
      <c r="K17" s="9"/>
      <c r="L17" s="9">
        <v>26557</v>
      </c>
      <c r="M17" s="9"/>
      <c r="P17" s="46"/>
    </row>
    <row r="18" spans="1:16" ht="24" customHeight="1">
      <c r="A18" s="25" t="s">
        <v>9</v>
      </c>
      <c r="D18" s="27"/>
      <c r="F18" s="13">
        <f>SUM(F11:F17)</f>
        <v>10951702</v>
      </c>
      <c r="G18" s="9"/>
      <c r="H18" s="13">
        <f>SUM(H11:H17)</f>
        <v>10887815</v>
      </c>
      <c r="I18" s="9"/>
      <c r="J18" s="13">
        <f>SUM(J11:J17)</f>
        <v>2764147</v>
      </c>
      <c r="K18" s="9"/>
      <c r="L18" s="13">
        <f>SUM(L11:L17)</f>
        <v>2987134</v>
      </c>
      <c r="M18" s="9"/>
      <c r="P18" s="46"/>
    </row>
    <row r="19" spans="1:16" ht="24" customHeight="1">
      <c r="A19" s="25" t="s">
        <v>10</v>
      </c>
      <c r="D19" s="27"/>
      <c r="F19" s="9"/>
      <c r="G19" s="9"/>
      <c r="H19" s="9"/>
      <c r="I19" s="9"/>
      <c r="J19" s="9"/>
      <c r="K19" s="9"/>
      <c r="L19" s="9"/>
      <c r="M19" s="9"/>
    </row>
    <row r="20" spans="1:16" ht="24" customHeight="1">
      <c r="A20" s="16" t="s">
        <v>81</v>
      </c>
      <c r="D20" s="27">
        <v>6</v>
      </c>
      <c r="F20" s="9">
        <v>577</v>
      </c>
      <c r="G20" s="9"/>
      <c r="H20" s="9">
        <v>692</v>
      </c>
      <c r="I20" s="9"/>
      <c r="J20" s="9">
        <v>0</v>
      </c>
      <c r="K20" s="9"/>
      <c r="L20" s="9">
        <v>0</v>
      </c>
      <c r="M20" s="9"/>
      <c r="P20" s="46"/>
    </row>
    <row r="21" spans="1:16" ht="24" customHeight="1">
      <c r="A21" s="16" t="s">
        <v>11</v>
      </c>
      <c r="D21" s="27"/>
      <c r="F21" s="9">
        <v>0</v>
      </c>
      <c r="G21" s="9"/>
      <c r="H21" s="9">
        <v>0</v>
      </c>
      <c r="I21" s="9"/>
      <c r="J21" s="9">
        <v>3279283</v>
      </c>
      <c r="K21" s="9"/>
      <c r="L21" s="9">
        <v>3279283</v>
      </c>
      <c r="M21" s="9"/>
      <c r="P21" s="46"/>
    </row>
    <row r="22" spans="1:16" ht="24" customHeight="1">
      <c r="A22" s="16" t="s">
        <v>74</v>
      </c>
      <c r="D22" s="27">
        <v>7</v>
      </c>
      <c r="F22" s="9">
        <v>13959304</v>
      </c>
      <c r="G22" s="9"/>
      <c r="H22" s="9">
        <v>14646894</v>
      </c>
      <c r="I22" s="9"/>
      <c r="J22" s="9">
        <v>2777170</v>
      </c>
      <c r="K22" s="9"/>
      <c r="L22" s="9">
        <v>2727611</v>
      </c>
      <c r="M22" s="9"/>
      <c r="P22" s="46"/>
    </row>
    <row r="23" spans="1:16" ht="24" customHeight="1">
      <c r="A23" s="16" t="s">
        <v>87</v>
      </c>
      <c r="D23" s="27"/>
      <c r="F23" s="9">
        <v>194353</v>
      </c>
      <c r="G23" s="9"/>
      <c r="H23" s="9">
        <v>127976</v>
      </c>
      <c r="I23" s="9"/>
      <c r="J23" s="9">
        <v>70137</v>
      </c>
      <c r="K23" s="9"/>
      <c r="L23" s="9">
        <v>28744</v>
      </c>
      <c r="M23" s="9"/>
      <c r="P23" s="46"/>
    </row>
    <row r="24" spans="1:16" ht="24" customHeight="1">
      <c r="A24" s="16" t="s">
        <v>61</v>
      </c>
      <c r="D24" s="27"/>
      <c r="F24" s="9">
        <v>3164</v>
      </c>
      <c r="G24" s="9"/>
      <c r="H24" s="9">
        <v>3164</v>
      </c>
      <c r="I24" s="9"/>
      <c r="J24" s="9">
        <v>0</v>
      </c>
      <c r="K24" s="9"/>
      <c r="L24" s="9">
        <v>0</v>
      </c>
      <c r="M24" s="9"/>
      <c r="P24" s="46"/>
    </row>
    <row r="25" spans="1:16" ht="24" customHeight="1">
      <c r="A25" s="16" t="s">
        <v>155</v>
      </c>
      <c r="D25" s="27"/>
      <c r="F25" s="9">
        <v>127102</v>
      </c>
      <c r="G25" s="9"/>
      <c r="H25" s="9">
        <v>122476</v>
      </c>
      <c r="I25" s="9"/>
      <c r="J25" s="9">
        <v>4593</v>
      </c>
      <c r="K25" s="9"/>
      <c r="L25" s="9">
        <v>22598</v>
      </c>
      <c r="M25" s="9"/>
      <c r="P25" s="46"/>
    </row>
    <row r="26" spans="1:16" ht="24" customHeight="1">
      <c r="A26" s="16" t="s">
        <v>108</v>
      </c>
      <c r="D26" s="27">
        <v>5</v>
      </c>
      <c r="F26" s="9">
        <v>169372</v>
      </c>
      <c r="G26" s="9"/>
      <c r="H26" s="9">
        <v>163328</v>
      </c>
      <c r="I26" s="9"/>
      <c r="J26" s="9">
        <v>0</v>
      </c>
      <c r="K26" s="9"/>
      <c r="L26" s="9">
        <v>0</v>
      </c>
      <c r="M26" s="9"/>
      <c r="P26" s="46"/>
    </row>
    <row r="27" spans="1:16" ht="24" customHeight="1">
      <c r="A27" s="16" t="s">
        <v>12</v>
      </c>
      <c r="D27" s="27"/>
      <c r="F27" s="11">
        <v>53927</v>
      </c>
      <c r="G27" s="9"/>
      <c r="H27" s="11">
        <v>36800</v>
      </c>
      <c r="I27" s="9"/>
      <c r="J27" s="11">
        <v>11029</v>
      </c>
      <c r="K27" s="9"/>
      <c r="L27" s="11">
        <v>8055</v>
      </c>
      <c r="M27" s="9"/>
      <c r="P27" s="46"/>
    </row>
    <row r="28" spans="1:16" ht="24" customHeight="1">
      <c r="A28" s="25" t="s">
        <v>13</v>
      </c>
      <c r="F28" s="13">
        <f>SUM(F20:F27)</f>
        <v>14507799</v>
      </c>
      <c r="G28" s="9"/>
      <c r="H28" s="13">
        <f>SUM(H20:H27)</f>
        <v>15101330</v>
      </c>
      <c r="I28" s="9"/>
      <c r="J28" s="13">
        <f>SUM(J20:J27)</f>
        <v>6142212</v>
      </c>
      <c r="K28" s="9"/>
      <c r="L28" s="13">
        <f>SUM(L20:L27)</f>
        <v>6066291</v>
      </c>
      <c r="M28" s="9"/>
      <c r="P28" s="46"/>
    </row>
    <row r="29" spans="1:16" ht="24" customHeight="1" thickBot="1">
      <c r="A29" s="25" t="s">
        <v>14</v>
      </c>
      <c r="D29" s="5"/>
      <c r="F29" s="14">
        <f>SUM(F18,F28)</f>
        <v>25459501</v>
      </c>
      <c r="G29" s="9"/>
      <c r="H29" s="14">
        <f>H18+H28</f>
        <v>25989145</v>
      </c>
      <c r="I29" s="9"/>
      <c r="J29" s="14">
        <f>J18+J28</f>
        <v>8906359</v>
      </c>
      <c r="K29" s="9"/>
      <c r="L29" s="14">
        <f>L18+L28</f>
        <v>9053425</v>
      </c>
      <c r="M29" s="9"/>
      <c r="P29" s="46"/>
    </row>
    <row r="30" spans="1:16" ht="24" customHeight="1" thickTop="1">
      <c r="F30" s="26"/>
      <c r="G30" s="26"/>
      <c r="M30" s="26"/>
    </row>
    <row r="31" spans="1:16" ht="24" customHeight="1">
      <c r="A31" s="16" t="s">
        <v>176</v>
      </c>
    </row>
    <row r="32" spans="1:16" ht="24" customHeight="1">
      <c r="A32" s="45" t="s">
        <v>0</v>
      </c>
    </row>
    <row r="33" spans="1:16" ht="24" customHeight="1">
      <c r="A33" s="45" t="s">
        <v>158</v>
      </c>
    </row>
    <row r="34" spans="1:16" ht="24" customHeight="1">
      <c r="A34" s="45" t="s">
        <v>183</v>
      </c>
    </row>
    <row r="35" spans="1:16" ht="24" customHeight="1">
      <c r="L35" s="26" t="s">
        <v>1</v>
      </c>
    </row>
    <row r="36" spans="1:16" ht="24" customHeight="1">
      <c r="A36" s="5"/>
      <c r="B36" s="5"/>
      <c r="C36" s="5"/>
      <c r="D36" s="2"/>
      <c r="E36" s="4"/>
      <c r="F36" s="48" t="s">
        <v>2</v>
      </c>
      <c r="G36" s="48"/>
      <c r="H36" s="48"/>
      <c r="I36" s="18"/>
      <c r="J36" s="48" t="s">
        <v>3</v>
      </c>
      <c r="K36" s="48"/>
      <c r="L36" s="48"/>
      <c r="M36" s="19"/>
    </row>
    <row r="37" spans="1:16" ht="24" customHeight="1">
      <c r="D37" s="6" t="s">
        <v>4</v>
      </c>
      <c r="E37" s="20"/>
      <c r="F37" s="21" t="s">
        <v>184</v>
      </c>
      <c r="G37" s="21"/>
      <c r="H37" s="21" t="s">
        <v>166</v>
      </c>
      <c r="I37" s="21"/>
      <c r="J37" s="21" t="s">
        <v>184</v>
      </c>
      <c r="K37" s="21"/>
      <c r="L37" s="21" t="s">
        <v>166</v>
      </c>
      <c r="M37" s="21"/>
    </row>
    <row r="38" spans="1:16" ht="24" customHeight="1">
      <c r="D38" s="6"/>
      <c r="E38" s="20"/>
      <c r="F38" s="22" t="s">
        <v>84</v>
      </c>
      <c r="G38" s="23"/>
      <c r="H38" s="22" t="s">
        <v>85</v>
      </c>
      <c r="I38" s="22"/>
      <c r="J38" s="22" t="s">
        <v>84</v>
      </c>
      <c r="K38" s="23"/>
      <c r="L38" s="22" t="s">
        <v>85</v>
      </c>
      <c r="M38" s="22"/>
      <c r="N38" s="22"/>
    </row>
    <row r="39" spans="1:16" ht="24" customHeight="1">
      <c r="D39" s="6"/>
      <c r="E39" s="20"/>
      <c r="F39" s="22" t="s">
        <v>86</v>
      </c>
      <c r="G39" s="23"/>
      <c r="H39" s="24"/>
      <c r="I39" s="22"/>
      <c r="J39" s="22" t="s">
        <v>86</v>
      </c>
      <c r="K39" s="23"/>
      <c r="L39" s="24"/>
      <c r="M39" s="24"/>
      <c r="N39" s="19"/>
    </row>
    <row r="40" spans="1:16" ht="24" customHeight="1">
      <c r="A40" s="25" t="s">
        <v>15</v>
      </c>
    </row>
    <row r="41" spans="1:16" ht="24" customHeight="1">
      <c r="A41" s="25" t="s">
        <v>16</v>
      </c>
    </row>
    <row r="42" spans="1:16" ht="24" customHeight="1">
      <c r="A42" s="16" t="s">
        <v>100</v>
      </c>
      <c r="D42" s="27">
        <v>8</v>
      </c>
      <c r="E42" s="27"/>
      <c r="F42" s="9">
        <v>1632564</v>
      </c>
      <c r="G42" s="9"/>
      <c r="H42" s="9">
        <v>1455235</v>
      </c>
      <c r="I42" s="9"/>
      <c r="J42" s="9">
        <v>1135000</v>
      </c>
      <c r="K42" s="9"/>
      <c r="L42" s="9">
        <v>1070000</v>
      </c>
      <c r="M42" s="9"/>
      <c r="P42" s="46"/>
    </row>
    <row r="43" spans="1:16" ht="24" customHeight="1">
      <c r="A43" s="16" t="s">
        <v>173</v>
      </c>
      <c r="D43" s="27">
        <v>9</v>
      </c>
      <c r="F43" s="9">
        <v>2179159</v>
      </c>
      <c r="G43" s="9"/>
      <c r="H43" s="9">
        <v>2332025</v>
      </c>
      <c r="I43" s="9"/>
      <c r="J43" s="9">
        <v>753800</v>
      </c>
      <c r="K43" s="9"/>
      <c r="L43" s="9">
        <v>739204</v>
      </c>
      <c r="M43" s="9"/>
      <c r="P43" s="46"/>
    </row>
    <row r="44" spans="1:16" ht="24" customHeight="1">
      <c r="A44" s="16" t="s">
        <v>101</v>
      </c>
      <c r="M44" s="9"/>
    </row>
    <row r="45" spans="1:16" ht="24" customHeight="1">
      <c r="A45" s="16" t="s">
        <v>17</v>
      </c>
      <c r="D45" s="27">
        <v>10</v>
      </c>
      <c r="E45" s="27"/>
      <c r="F45" s="16">
        <v>263443</v>
      </c>
      <c r="G45" s="9"/>
      <c r="H45" s="9">
        <v>329839</v>
      </c>
      <c r="I45" s="9"/>
      <c r="J45" s="9">
        <v>0</v>
      </c>
      <c r="K45" s="9"/>
      <c r="L45" s="9">
        <v>0</v>
      </c>
      <c r="M45" s="9"/>
      <c r="P45" s="46"/>
    </row>
    <row r="46" spans="1:16" ht="24" customHeight="1">
      <c r="A46" s="41" t="s">
        <v>109</v>
      </c>
      <c r="D46" s="27"/>
      <c r="E46" s="27"/>
      <c r="G46" s="9"/>
      <c r="M46" s="9"/>
    </row>
    <row r="47" spans="1:16" ht="24" customHeight="1">
      <c r="A47" s="41" t="s">
        <v>17</v>
      </c>
      <c r="D47" s="27"/>
      <c r="E47" s="27"/>
      <c r="F47" s="9">
        <v>28317</v>
      </c>
      <c r="G47" s="9"/>
      <c r="H47" s="9">
        <v>24064</v>
      </c>
      <c r="I47" s="9"/>
      <c r="J47" s="9">
        <v>1079</v>
      </c>
      <c r="K47" s="9"/>
      <c r="L47" s="9">
        <v>1422</v>
      </c>
      <c r="M47" s="9"/>
      <c r="P47" s="46"/>
    </row>
    <row r="48" spans="1:16" ht="24" customHeight="1">
      <c r="A48" s="16" t="s">
        <v>82</v>
      </c>
      <c r="D48" s="27"/>
      <c r="E48" s="27"/>
      <c r="F48" s="9">
        <v>20312</v>
      </c>
      <c r="G48" s="9"/>
      <c r="H48" s="9">
        <v>38825</v>
      </c>
      <c r="I48" s="9"/>
      <c r="J48" s="9">
        <v>0</v>
      </c>
      <c r="K48" s="9"/>
      <c r="L48" s="9">
        <v>27024</v>
      </c>
      <c r="M48" s="9"/>
      <c r="P48" s="46"/>
    </row>
    <row r="49" spans="1:16" ht="24" customHeight="1">
      <c r="A49" s="41" t="s">
        <v>110</v>
      </c>
      <c r="D49" s="27">
        <v>11</v>
      </c>
      <c r="E49" s="27"/>
      <c r="F49" s="9">
        <v>11511</v>
      </c>
      <c r="G49" s="9"/>
      <c r="H49" s="9">
        <v>17454</v>
      </c>
      <c r="I49" s="9"/>
      <c r="J49" s="9">
        <v>10092</v>
      </c>
      <c r="K49" s="9"/>
      <c r="L49" s="9">
        <v>17269</v>
      </c>
      <c r="M49" s="9"/>
      <c r="P49" s="46"/>
    </row>
    <row r="50" spans="1:16" ht="24" customHeight="1">
      <c r="A50" s="16" t="s">
        <v>18</v>
      </c>
      <c r="F50" s="9">
        <v>513440</v>
      </c>
      <c r="G50" s="9"/>
      <c r="H50" s="9">
        <v>428786</v>
      </c>
      <c r="I50" s="9"/>
      <c r="J50" s="9">
        <v>149055</v>
      </c>
      <c r="K50" s="9"/>
      <c r="L50" s="9">
        <v>138752</v>
      </c>
      <c r="M50" s="9"/>
    </row>
    <row r="51" spans="1:16" ht="24" customHeight="1">
      <c r="A51" s="25" t="s">
        <v>19</v>
      </c>
      <c r="D51" s="27"/>
      <c r="E51" s="27"/>
      <c r="F51" s="13">
        <f>SUM(F42:F50)</f>
        <v>4648746</v>
      </c>
      <c r="G51" s="9"/>
      <c r="H51" s="13">
        <f>SUM(H42:H50)</f>
        <v>4626228</v>
      </c>
      <c r="I51" s="9"/>
      <c r="J51" s="13">
        <f>SUM(J42:J50)</f>
        <v>2049026</v>
      </c>
      <c r="K51" s="9"/>
      <c r="L51" s="13">
        <f>SUM(L42:L50)</f>
        <v>1993671</v>
      </c>
      <c r="M51" s="9"/>
    </row>
    <row r="52" spans="1:16" ht="24" customHeight="1">
      <c r="A52" s="25" t="s">
        <v>20</v>
      </c>
      <c r="D52" s="27"/>
      <c r="E52" s="27"/>
      <c r="G52" s="9"/>
      <c r="H52" s="9"/>
      <c r="I52" s="9"/>
      <c r="J52" s="9"/>
      <c r="K52" s="9"/>
      <c r="L52" s="9"/>
      <c r="M52" s="9"/>
    </row>
    <row r="53" spans="1:16" ht="24" customHeight="1">
      <c r="A53" s="16" t="s">
        <v>129</v>
      </c>
      <c r="D53" s="27">
        <v>2</v>
      </c>
      <c r="E53" s="27"/>
      <c r="F53" s="9">
        <v>0</v>
      </c>
      <c r="G53" s="9"/>
      <c r="H53" s="9">
        <v>0</v>
      </c>
      <c r="I53" s="9"/>
      <c r="J53" s="9">
        <v>3853625</v>
      </c>
      <c r="K53" s="9"/>
      <c r="L53" s="9">
        <v>3744302</v>
      </c>
      <c r="M53" s="9"/>
      <c r="P53" s="46"/>
    </row>
    <row r="54" spans="1:16" ht="24" customHeight="1">
      <c r="A54" s="16" t="s">
        <v>102</v>
      </c>
      <c r="D54" s="27"/>
      <c r="E54" s="27"/>
      <c r="F54" s="9"/>
      <c r="G54" s="9"/>
      <c r="H54" s="9"/>
      <c r="I54" s="9"/>
      <c r="J54" s="9"/>
      <c r="K54" s="9"/>
      <c r="L54" s="9"/>
      <c r="M54" s="9"/>
    </row>
    <row r="55" spans="1:16" ht="24" customHeight="1">
      <c r="A55" s="16" t="s">
        <v>103</v>
      </c>
      <c r="D55" s="27">
        <v>10</v>
      </c>
      <c r="E55" s="27"/>
      <c r="F55" s="9">
        <v>950428</v>
      </c>
      <c r="G55" s="9"/>
      <c r="H55" s="9">
        <v>1136961</v>
      </c>
      <c r="I55" s="9"/>
      <c r="J55" s="9">
        <v>0</v>
      </c>
      <c r="K55" s="9"/>
      <c r="L55" s="9">
        <v>0</v>
      </c>
      <c r="M55" s="9"/>
      <c r="P55" s="46"/>
    </row>
    <row r="56" spans="1:16" ht="24" customHeight="1">
      <c r="A56" s="41" t="s">
        <v>114</v>
      </c>
      <c r="D56" s="27"/>
      <c r="E56" s="27"/>
      <c r="F56" s="9"/>
      <c r="G56" s="9"/>
      <c r="M56" s="9"/>
    </row>
    <row r="57" spans="1:16" ht="24" customHeight="1">
      <c r="A57" s="41" t="s">
        <v>113</v>
      </c>
      <c r="D57" s="27"/>
      <c r="E57" s="27"/>
      <c r="F57" s="9">
        <v>54315</v>
      </c>
      <c r="G57" s="9"/>
      <c r="H57" s="9">
        <v>42595</v>
      </c>
      <c r="I57" s="9"/>
      <c r="J57" s="9">
        <v>0</v>
      </c>
      <c r="K57" s="9"/>
      <c r="L57" s="9">
        <v>363</v>
      </c>
      <c r="M57" s="9"/>
      <c r="P57" s="46"/>
    </row>
    <row r="58" spans="1:16" ht="24" customHeight="1">
      <c r="A58" s="41" t="s">
        <v>175</v>
      </c>
      <c r="D58" s="27"/>
      <c r="E58" s="27"/>
      <c r="F58" s="9"/>
      <c r="G58" s="9"/>
      <c r="H58" s="9"/>
      <c r="I58" s="9"/>
      <c r="J58" s="9"/>
      <c r="K58" s="9"/>
      <c r="L58" s="9"/>
      <c r="M58" s="9"/>
      <c r="P58" s="46"/>
    </row>
    <row r="59" spans="1:16" ht="24" customHeight="1">
      <c r="A59" s="16" t="s">
        <v>174</v>
      </c>
      <c r="D59" s="27"/>
      <c r="E59" s="27"/>
      <c r="F59" s="9">
        <v>110101</v>
      </c>
      <c r="G59" s="9"/>
      <c r="H59" s="9">
        <v>98794</v>
      </c>
      <c r="I59" s="9"/>
      <c r="J59" s="9">
        <v>67022</v>
      </c>
      <c r="K59" s="9"/>
      <c r="L59" s="9">
        <v>63494</v>
      </c>
      <c r="M59" s="9"/>
      <c r="P59" s="46"/>
    </row>
    <row r="60" spans="1:16" ht="24" customHeight="1">
      <c r="A60" s="16" t="s">
        <v>112</v>
      </c>
      <c r="D60" s="27"/>
      <c r="E60" s="27"/>
      <c r="F60" s="9">
        <v>209381</v>
      </c>
      <c r="G60" s="9"/>
      <c r="H60" s="9">
        <v>361573</v>
      </c>
      <c r="I60" s="9"/>
      <c r="J60" s="9">
        <v>0</v>
      </c>
      <c r="K60" s="9"/>
      <c r="L60" s="9">
        <v>0</v>
      </c>
      <c r="M60" s="9"/>
      <c r="P60" s="46"/>
    </row>
    <row r="61" spans="1:16" ht="24" customHeight="1">
      <c r="A61" s="41" t="s">
        <v>111</v>
      </c>
      <c r="D61" s="27"/>
      <c r="E61" s="27"/>
      <c r="F61" s="11">
        <v>641</v>
      </c>
      <c r="G61" s="9"/>
      <c r="H61" s="11">
        <v>630</v>
      </c>
      <c r="I61" s="9"/>
      <c r="J61" s="11">
        <v>641</v>
      </c>
      <c r="K61" s="9"/>
      <c r="L61" s="11">
        <v>630</v>
      </c>
      <c r="M61" s="9"/>
      <c r="P61" s="46"/>
    </row>
    <row r="62" spans="1:16" ht="24" customHeight="1">
      <c r="A62" s="25" t="s">
        <v>21</v>
      </c>
      <c r="D62" s="27"/>
      <c r="E62" s="27"/>
      <c r="F62" s="11">
        <f>SUM(F53:F61)</f>
        <v>1324866</v>
      </c>
      <c r="G62" s="9"/>
      <c r="H62" s="11">
        <f>SUM(H53:H61)</f>
        <v>1640553</v>
      </c>
      <c r="I62" s="9"/>
      <c r="J62" s="11">
        <f>SUM(J53:J61)</f>
        <v>3921288</v>
      </c>
      <c r="K62" s="9"/>
      <c r="L62" s="11">
        <f>SUM(L53:L61)</f>
        <v>3808789</v>
      </c>
      <c r="M62" s="9"/>
      <c r="P62" s="46"/>
    </row>
    <row r="63" spans="1:16" ht="24" customHeight="1">
      <c r="A63" s="25" t="s">
        <v>22</v>
      </c>
      <c r="D63" s="27"/>
      <c r="E63" s="27"/>
      <c r="F63" s="11">
        <f>F51+F62</f>
        <v>5973612</v>
      </c>
      <c r="G63" s="9"/>
      <c r="H63" s="11">
        <f>H51+H62</f>
        <v>6266781</v>
      </c>
      <c r="I63" s="9"/>
      <c r="J63" s="11">
        <f>J51+J62</f>
        <v>5970314</v>
      </c>
      <c r="K63" s="9"/>
      <c r="L63" s="11">
        <f>L51+L62</f>
        <v>5802460</v>
      </c>
      <c r="M63" s="9"/>
      <c r="P63" s="46"/>
    </row>
    <row r="64" spans="1:16" ht="24" customHeight="1">
      <c r="A64" s="25"/>
      <c r="D64" s="27"/>
      <c r="E64" s="27"/>
      <c r="F64" s="9"/>
      <c r="G64" s="9"/>
      <c r="H64" s="9"/>
      <c r="I64" s="9"/>
      <c r="J64" s="9"/>
      <c r="K64" s="9"/>
      <c r="L64" s="9"/>
      <c r="M64" s="9"/>
    </row>
    <row r="65" spans="1:16" ht="24" customHeight="1">
      <c r="A65" s="16" t="s">
        <v>176</v>
      </c>
    </row>
    <row r="66" spans="1:16" ht="24" customHeight="1">
      <c r="A66" s="45" t="s">
        <v>0</v>
      </c>
    </row>
    <row r="67" spans="1:16" ht="24" customHeight="1">
      <c r="A67" s="45" t="s">
        <v>158</v>
      </c>
    </row>
    <row r="68" spans="1:16" ht="24" customHeight="1">
      <c r="A68" s="45" t="s">
        <v>183</v>
      </c>
    </row>
    <row r="69" spans="1:16" ht="24" customHeight="1">
      <c r="L69" s="26" t="s">
        <v>1</v>
      </c>
    </row>
    <row r="70" spans="1:16" ht="24" customHeight="1">
      <c r="A70" s="5"/>
      <c r="B70" s="5"/>
      <c r="C70" s="5"/>
      <c r="D70" s="2"/>
      <c r="E70" s="4"/>
      <c r="F70" s="48" t="s">
        <v>2</v>
      </c>
      <c r="G70" s="48"/>
      <c r="H70" s="48"/>
      <c r="I70" s="18"/>
      <c r="J70" s="48" t="s">
        <v>3</v>
      </c>
      <c r="K70" s="48"/>
      <c r="L70" s="48"/>
      <c r="M70" s="19"/>
    </row>
    <row r="71" spans="1:16" ht="24" customHeight="1">
      <c r="D71" s="6"/>
      <c r="E71" s="20"/>
      <c r="F71" s="21" t="s">
        <v>184</v>
      </c>
      <c r="G71" s="21"/>
      <c r="H71" s="21" t="s">
        <v>166</v>
      </c>
      <c r="I71" s="21"/>
      <c r="J71" s="21" t="s">
        <v>184</v>
      </c>
      <c r="K71" s="21"/>
      <c r="L71" s="21" t="s">
        <v>166</v>
      </c>
      <c r="M71" s="21"/>
    </row>
    <row r="72" spans="1:16" ht="24" customHeight="1">
      <c r="D72" s="6"/>
      <c r="E72" s="20"/>
      <c r="F72" s="22" t="s">
        <v>84</v>
      </c>
      <c r="G72" s="23"/>
      <c r="H72" s="22" t="s">
        <v>85</v>
      </c>
      <c r="I72" s="22"/>
      <c r="J72" s="22" t="s">
        <v>84</v>
      </c>
      <c r="K72" s="23"/>
      <c r="L72" s="22" t="s">
        <v>85</v>
      </c>
      <c r="M72" s="22"/>
      <c r="N72" s="22"/>
    </row>
    <row r="73" spans="1:16" ht="24" customHeight="1">
      <c r="D73" s="6"/>
      <c r="E73" s="20"/>
      <c r="F73" s="22" t="s">
        <v>86</v>
      </c>
      <c r="G73" s="23"/>
      <c r="H73" s="24"/>
      <c r="I73" s="22"/>
      <c r="J73" s="22" t="s">
        <v>86</v>
      </c>
      <c r="K73" s="23"/>
      <c r="L73" s="24"/>
      <c r="M73" s="24"/>
      <c r="N73" s="19"/>
    </row>
    <row r="74" spans="1:16" ht="24" customHeight="1">
      <c r="A74" s="25" t="s">
        <v>23</v>
      </c>
      <c r="D74" s="27"/>
      <c r="E74" s="27"/>
      <c r="F74" s="5"/>
      <c r="G74" s="26"/>
      <c r="H74" s="5"/>
      <c r="I74" s="27"/>
      <c r="J74" s="5"/>
      <c r="K74" s="5"/>
      <c r="L74" s="5"/>
      <c r="M74" s="26"/>
    </row>
    <row r="75" spans="1:16" ht="24" customHeight="1">
      <c r="A75" s="16" t="s">
        <v>24</v>
      </c>
      <c r="D75" s="27"/>
      <c r="E75" s="27"/>
      <c r="F75" s="5"/>
      <c r="G75" s="26"/>
      <c r="H75" s="5"/>
      <c r="I75" s="27"/>
      <c r="J75" s="5"/>
      <c r="K75" s="5"/>
      <c r="L75" s="5"/>
      <c r="M75" s="26"/>
    </row>
    <row r="76" spans="1:16" ht="24" customHeight="1">
      <c r="A76" s="16" t="s">
        <v>25</v>
      </c>
      <c r="D76" s="27"/>
      <c r="E76" s="27"/>
      <c r="F76" s="26"/>
      <c r="G76" s="26"/>
      <c r="H76" s="26"/>
      <c r="I76" s="27"/>
      <c r="J76" s="26"/>
      <c r="K76" s="26"/>
      <c r="L76" s="26"/>
      <c r="M76" s="26"/>
    </row>
    <row r="77" spans="1:16" ht="24" customHeight="1" thickBot="1">
      <c r="A77" s="16" t="s">
        <v>91</v>
      </c>
      <c r="D77" s="27"/>
      <c r="E77" s="27"/>
      <c r="F77" s="14">
        <v>900000</v>
      </c>
      <c r="G77" s="9"/>
      <c r="H77" s="14">
        <v>900000</v>
      </c>
      <c r="I77" s="9"/>
      <c r="J77" s="14">
        <v>900000</v>
      </c>
      <c r="K77" s="9"/>
      <c r="L77" s="14">
        <v>900000</v>
      </c>
      <c r="M77" s="26"/>
      <c r="P77" s="46"/>
    </row>
    <row r="78" spans="1:16" ht="24" customHeight="1" thickTop="1">
      <c r="A78" s="16" t="s">
        <v>26</v>
      </c>
      <c r="D78" s="27"/>
      <c r="E78" s="27"/>
      <c r="F78" s="9"/>
      <c r="G78" s="9"/>
      <c r="H78" s="9"/>
      <c r="I78" s="9"/>
      <c r="J78" s="9"/>
      <c r="K78" s="9"/>
      <c r="L78" s="9"/>
      <c r="M78" s="9"/>
    </row>
    <row r="79" spans="1:16" ht="24" customHeight="1">
      <c r="A79" s="16" t="s">
        <v>91</v>
      </c>
      <c r="D79" s="27"/>
      <c r="E79" s="27"/>
      <c r="F79" s="9">
        <v>900000</v>
      </c>
      <c r="G79" s="9"/>
      <c r="H79" s="9">
        <v>900000</v>
      </c>
      <c r="I79" s="9"/>
      <c r="J79" s="9">
        <v>900000</v>
      </c>
      <c r="K79" s="9"/>
      <c r="L79" s="9">
        <v>900000</v>
      </c>
      <c r="M79" s="9"/>
      <c r="P79" s="46"/>
    </row>
    <row r="80" spans="1:16" ht="24" customHeight="1">
      <c r="A80" s="16" t="s">
        <v>27</v>
      </c>
      <c r="D80" s="27"/>
      <c r="E80" s="27"/>
      <c r="F80" s="9">
        <v>1908450</v>
      </c>
      <c r="G80" s="9"/>
      <c r="H80" s="9">
        <v>1908450</v>
      </c>
      <c r="I80" s="9"/>
      <c r="J80" s="9">
        <v>1908450</v>
      </c>
      <c r="K80" s="9"/>
      <c r="L80" s="9">
        <v>1908450</v>
      </c>
      <c r="M80" s="9"/>
      <c r="P80" s="46"/>
    </row>
    <row r="81" spans="1:16" ht="24" customHeight="1">
      <c r="A81" s="16" t="s">
        <v>28</v>
      </c>
      <c r="D81" s="27"/>
      <c r="E81" s="27"/>
      <c r="F81" s="9"/>
      <c r="G81" s="9"/>
      <c r="H81" s="9"/>
      <c r="I81" s="9"/>
      <c r="J81" s="9"/>
      <c r="K81" s="9"/>
      <c r="L81" s="9"/>
      <c r="M81" s="9"/>
    </row>
    <row r="82" spans="1:16" ht="24" customHeight="1">
      <c r="A82" s="16" t="s">
        <v>29</v>
      </c>
      <c r="D82" s="27"/>
      <c r="E82" s="27"/>
      <c r="F82" s="9">
        <v>96000</v>
      </c>
      <c r="G82" s="9"/>
      <c r="H82" s="9">
        <v>96000</v>
      </c>
      <c r="I82" s="9"/>
      <c r="J82" s="9">
        <v>96000</v>
      </c>
      <c r="K82" s="9"/>
      <c r="L82" s="9">
        <v>96000</v>
      </c>
      <c r="M82" s="9"/>
      <c r="P82" s="46"/>
    </row>
    <row r="83" spans="1:16" ht="24" customHeight="1">
      <c r="A83" s="16" t="s">
        <v>30</v>
      </c>
      <c r="F83" s="9">
        <v>17225724</v>
      </c>
      <c r="G83" s="9"/>
      <c r="H83" s="9">
        <v>17728771</v>
      </c>
      <c r="I83" s="9"/>
      <c r="J83" s="9">
        <v>31595</v>
      </c>
      <c r="K83" s="9"/>
      <c r="L83" s="9">
        <v>346515</v>
      </c>
      <c r="M83" s="9"/>
      <c r="P83" s="46"/>
    </row>
    <row r="84" spans="1:16" ht="24" customHeight="1">
      <c r="A84" s="16" t="s">
        <v>83</v>
      </c>
      <c r="D84" s="27"/>
      <c r="E84" s="27"/>
      <c r="F84" s="11">
        <v>-937114</v>
      </c>
      <c r="G84" s="9"/>
      <c r="H84" s="11">
        <v>-1168110</v>
      </c>
      <c r="I84" s="9"/>
      <c r="J84" s="11">
        <v>0</v>
      </c>
      <c r="K84" s="9"/>
      <c r="L84" s="11">
        <v>0</v>
      </c>
      <c r="M84" s="9"/>
    </row>
    <row r="85" spans="1:16" ht="24" customHeight="1">
      <c r="A85" s="16" t="s">
        <v>62</v>
      </c>
      <c r="F85" s="9">
        <f>SUM(F79:F84)</f>
        <v>19193060</v>
      </c>
      <c r="G85" s="9"/>
      <c r="H85" s="9">
        <f>SUM(H79:H84)</f>
        <v>19465111</v>
      </c>
      <c r="I85" s="9"/>
      <c r="J85" s="9">
        <f>SUM(J79:J84)</f>
        <v>2936045</v>
      </c>
      <c r="K85" s="9"/>
      <c r="L85" s="9">
        <f>SUM(L79:L84)</f>
        <v>3250965</v>
      </c>
      <c r="M85" s="9"/>
      <c r="P85" s="46"/>
    </row>
    <row r="86" spans="1:16" ht="24" customHeight="1">
      <c r="A86" s="16" t="s">
        <v>75</v>
      </c>
      <c r="M86" s="9"/>
    </row>
    <row r="87" spans="1:16" ht="24" customHeight="1">
      <c r="A87" s="16" t="s">
        <v>76</v>
      </c>
      <c r="F87" s="9">
        <v>292829</v>
      </c>
      <c r="G87" s="9"/>
      <c r="H87" s="9">
        <v>257253</v>
      </c>
      <c r="I87" s="9"/>
      <c r="J87" s="9">
        <v>0</v>
      </c>
      <c r="K87" s="9"/>
      <c r="L87" s="9">
        <v>0</v>
      </c>
      <c r="M87" s="9"/>
      <c r="P87" s="46"/>
    </row>
    <row r="88" spans="1:16" ht="24" customHeight="1">
      <c r="A88" s="25" t="s">
        <v>31</v>
      </c>
      <c r="F88" s="13">
        <f>SUM(F85:F87)</f>
        <v>19485889</v>
      </c>
      <c r="G88" s="9"/>
      <c r="H88" s="13">
        <f>SUM(H85:H87)</f>
        <v>19722364</v>
      </c>
      <c r="I88" s="9"/>
      <c r="J88" s="13">
        <f>SUM(J85:J87)</f>
        <v>2936045</v>
      </c>
      <c r="K88" s="9"/>
      <c r="L88" s="13">
        <f>SUM(L85:L87)</f>
        <v>3250965</v>
      </c>
      <c r="M88" s="9"/>
      <c r="P88" s="46"/>
    </row>
    <row r="89" spans="1:16" ht="24" customHeight="1" thickBot="1">
      <c r="A89" s="25" t="s">
        <v>32</v>
      </c>
      <c r="D89" s="5"/>
      <c r="F89" s="14">
        <f>SUM(F88,F63)</f>
        <v>25459501</v>
      </c>
      <c r="G89" s="9"/>
      <c r="H89" s="14">
        <f>SUM(H88,H63)</f>
        <v>25989145</v>
      </c>
      <c r="I89" s="9"/>
      <c r="J89" s="14">
        <f>SUM(J88,J63)</f>
        <v>8906359</v>
      </c>
      <c r="K89" s="9"/>
      <c r="L89" s="14">
        <f>SUM(L88,L63)</f>
        <v>9053425</v>
      </c>
      <c r="M89" s="9"/>
      <c r="P89" s="46"/>
    </row>
    <row r="90" spans="1:16" ht="24" customHeight="1" thickTop="1">
      <c r="D90" s="5"/>
      <c r="F90" s="12">
        <f>SUM(F89-F29)</f>
        <v>0</v>
      </c>
      <c r="G90" s="9"/>
      <c r="H90" s="12">
        <f>SUM(H89-H29)</f>
        <v>0</v>
      </c>
      <c r="I90" s="12"/>
      <c r="J90" s="12">
        <f>SUM(J89-J29)</f>
        <v>0</v>
      </c>
      <c r="K90" s="12"/>
      <c r="L90" s="12">
        <f>SUM(L89-L29)</f>
        <v>0</v>
      </c>
      <c r="M90" s="9"/>
      <c r="P90" s="46"/>
    </row>
    <row r="91" spans="1:16" ht="24" customHeight="1">
      <c r="A91" s="16" t="s">
        <v>176</v>
      </c>
    </row>
    <row r="93" spans="1:16" ht="24" customHeight="1">
      <c r="A93" s="28"/>
      <c r="B93" s="28"/>
      <c r="C93" s="28"/>
    </row>
    <row r="95" spans="1:16" ht="24" customHeight="1">
      <c r="D95" s="16" t="s">
        <v>33</v>
      </c>
    </row>
    <row r="96" spans="1:16" ht="24" customHeight="1">
      <c r="A96" s="28"/>
      <c r="B96" s="28"/>
      <c r="C96" s="28"/>
    </row>
  </sheetData>
  <mergeCells count="6">
    <mergeCell ref="F5:H5"/>
    <mergeCell ref="J5:L5"/>
    <mergeCell ref="F36:H36"/>
    <mergeCell ref="J36:L36"/>
    <mergeCell ref="F70:H70"/>
    <mergeCell ref="J70:L70"/>
  </mergeCells>
  <pageMargins left="0.78740157480314965" right="0.39370078740157483" top="0.78740157480314965" bottom="0.31496062992125984" header="0.19685039370078741" footer="0.19685039370078741"/>
  <pageSetup paperSize="9" scale="83" fitToHeight="3" orientation="portrait" r:id="rId1"/>
  <rowBreaks count="2" manualBreakCount="2">
    <brk id="31" max="16383" man="1"/>
    <brk id="6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9"/>
  <sheetViews>
    <sheetView showGridLines="0" view="pageBreakPreview" topLeftCell="A124" zoomScaleNormal="100" zoomScaleSheetLayoutView="100" workbookViewId="0">
      <selection activeCell="L129" sqref="L129"/>
    </sheetView>
  </sheetViews>
  <sheetFormatPr defaultColWidth="10.7109375" defaultRowHeight="21.75" customHeight="1"/>
  <cols>
    <col min="1" max="1" width="24.28515625" style="16" customWidth="1"/>
    <col min="2" max="2" width="24.42578125" style="16" customWidth="1"/>
    <col min="3" max="3" width="5.28515625" style="16" customWidth="1"/>
    <col min="4" max="4" width="2.42578125" style="16" customWidth="1"/>
    <col min="5" max="5" width="14.28515625" style="16" customWidth="1"/>
    <col min="6" max="6" width="1.28515625" style="16" customWidth="1"/>
    <col min="7" max="7" width="14.28515625" style="16" customWidth="1"/>
    <col min="8" max="8" width="1.28515625" style="16" customWidth="1"/>
    <col min="9" max="9" width="14.28515625" style="16" customWidth="1"/>
    <col min="10" max="10" width="1.28515625" style="16" customWidth="1"/>
    <col min="11" max="11" width="14.28515625" style="16" customWidth="1"/>
    <col min="12" max="12" width="0.28515625" style="16" customWidth="1"/>
    <col min="13" max="16" width="18.42578125" style="16" customWidth="1"/>
    <col min="17" max="17" width="12.5703125" style="16" customWidth="1"/>
    <col min="18" max="16384" width="10.7109375" style="16"/>
  </cols>
  <sheetData>
    <row r="1" spans="1:15" ht="21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26" t="s">
        <v>34</v>
      </c>
    </row>
    <row r="2" spans="1:15" ht="21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5" ht="21.75" customHeight="1">
      <c r="A3" s="49" t="s">
        <v>72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5" ht="21.75" customHeight="1">
      <c r="A4" s="49" t="s">
        <v>185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5" ht="21.75" customHeight="1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5" ht="21.75" customHeight="1">
      <c r="A6" s="5"/>
      <c r="B6" s="5"/>
      <c r="C6" s="5"/>
      <c r="D6" s="5"/>
      <c r="E6" s="51" t="s">
        <v>2</v>
      </c>
      <c r="F6" s="51"/>
      <c r="G6" s="51"/>
      <c r="H6" s="31"/>
      <c r="I6" s="51" t="s">
        <v>3</v>
      </c>
      <c r="J6" s="51"/>
      <c r="K6" s="51"/>
    </row>
    <row r="7" spans="1:15" ht="21.75" customHeight="1">
      <c r="C7" s="32" t="s">
        <v>4</v>
      </c>
      <c r="D7" s="32"/>
      <c r="E7" s="33" t="s">
        <v>167</v>
      </c>
      <c r="F7" s="34"/>
      <c r="G7" s="35" t="s">
        <v>168</v>
      </c>
      <c r="H7" s="33"/>
      <c r="I7" s="33" t="s">
        <v>167</v>
      </c>
      <c r="J7" s="34"/>
      <c r="K7" s="35" t="s">
        <v>168</v>
      </c>
    </row>
    <row r="8" spans="1:15" ht="21.75" customHeight="1">
      <c r="A8" s="25" t="s">
        <v>35</v>
      </c>
    </row>
    <row r="9" spans="1:15" ht="21.75" customHeight="1">
      <c r="A9" s="16" t="s">
        <v>36</v>
      </c>
      <c r="C9" s="27"/>
      <c r="E9" s="9">
        <v>5307068</v>
      </c>
      <c r="F9" s="9"/>
      <c r="G9" s="9">
        <v>5689928</v>
      </c>
      <c r="H9" s="9"/>
      <c r="I9" s="9">
        <v>1540935</v>
      </c>
      <c r="J9" s="9"/>
      <c r="K9" s="9">
        <v>1772712</v>
      </c>
      <c r="O9" s="40"/>
    </row>
    <row r="10" spans="1:15" ht="21.75" customHeight="1">
      <c r="A10" s="16" t="s">
        <v>189</v>
      </c>
      <c r="C10" s="27"/>
      <c r="E10" s="9">
        <v>0</v>
      </c>
      <c r="F10" s="9"/>
      <c r="G10" s="9">
        <v>275335</v>
      </c>
      <c r="H10" s="9"/>
      <c r="I10" s="9">
        <v>56124</v>
      </c>
      <c r="J10" s="9"/>
      <c r="K10" s="9">
        <v>223839</v>
      </c>
      <c r="O10" s="40"/>
    </row>
    <row r="11" spans="1:15" ht="21.75" customHeight="1">
      <c r="A11" s="16" t="s">
        <v>116</v>
      </c>
      <c r="E11" s="9">
        <v>0</v>
      </c>
      <c r="F11" s="9"/>
      <c r="G11" s="9">
        <v>97564</v>
      </c>
      <c r="H11" s="9"/>
      <c r="I11" s="9">
        <v>0</v>
      </c>
      <c r="J11" s="9"/>
      <c r="K11" s="9">
        <v>110853</v>
      </c>
      <c r="O11" s="40"/>
    </row>
    <row r="12" spans="1:15" ht="21.75" customHeight="1">
      <c r="A12" s="16" t="s">
        <v>37</v>
      </c>
      <c r="C12" s="27"/>
      <c r="E12" s="9">
        <v>20607</v>
      </c>
      <c r="F12" s="9"/>
      <c r="G12" s="9">
        <v>12740</v>
      </c>
      <c r="H12" s="9"/>
      <c r="I12" s="9">
        <v>4079</v>
      </c>
      <c r="J12" s="9"/>
      <c r="K12" s="9">
        <v>4547</v>
      </c>
      <c r="O12" s="40"/>
    </row>
    <row r="13" spans="1:15" ht="21.75" customHeight="1">
      <c r="A13" s="25" t="s">
        <v>38</v>
      </c>
      <c r="E13" s="13">
        <f>SUM(E9:E12)</f>
        <v>5327675</v>
      </c>
      <c r="F13" s="9"/>
      <c r="G13" s="13">
        <f>SUM(G9:G12)</f>
        <v>6075567</v>
      </c>
      <c r="H13" s="9"/>
      <c r="I13" s="13">
        <f>SUM(I9:I12)</f>
        <v>1601138</v>
      </c>
      <c r="J13" s="9"/>
      <c r="K13" s="13">
        <f>SUM(K9:K12)</f>
        <v>2111951</v>
      </c>
      <c r="O13" s="40"/>
    </row>
    <row r="14" spans="1:15" ht="21.75" customHeight="1">
      <c r="A14" s="25" t="s">
        <v>39</v>
      </c>
      <c r="E14" s="9"/>
      <c r="F14" s="9"/>
      <c r="G14" s="9"/>
      <c r="H14" s="9"/>
      <c r="I14" s="9"/>
      <c r="J14" s="9"/>
      <c r="K14" s="9"/>
    </row>
    <row r="15" spans="1:15" ht="21.75" customHeight="1">
      <c r="A15" s="16" t="s">
        <v>40</v>
      </c>
      <c r="C15" s="27"/>
      <c r="E15" s="9">
        <v>4725575</v>
      </c>
      <c r="F15" s="9"/>
      <c r="G15" s="9">
        <v>4824691</v>
      </c>
      <c r="H15" s="9"/>
      <c r="I15" s="9">
        <v>1432357</v>
      </c>
      <c r="J15" s="9"/>
      <c r="K15" s="9">
        <v>1561898</v>
      </c>
      <c r="O15" s="40"/>
    </row>
    <row r="16" spans="1:15" ht="21.75" customHeight="1">
      <c r="A16" s="16" t="s">
        <v>105</v>
      </c>
      <c r="E16" s="9">
        <v>278374</v>
      </c>
      <c r="F16" s="9"/>
      <c r="G16" s="9">
        <v>266276</v>
      </c>
      <c r="H16" s="9"/>
      <c r="I16" s="9">
        <v>71079</v>
      </c>
      <c r="J16" s="9"/>
      <c r="K16" s="9">
        <v>94528</v>
      </c>
      <c r="O16" s="40"/>
    </row>
    <row r="17" spans="1:15" ht="21.75" customHeight="1">
      <c r="A17" s="16" t="s">
        <v>41</v>
      </c>
      <c r="C17" s="27"/>
      <c r="E17" s="9">
        <v>223503</v>
      </c>
      <c r="F17" s="9"/>
      <c r="G17" s="9">
        <v>184373</v>
      </c>
      <c r="H17" s="9"/>
      <c r="I17" s="9">
        <v>49702</v>
      </c>
      <c r="J17" s="9"/>
      <c r="K17" s="9">
        <v>43084</v>
      </c>
      <c r="O17" s="40"/>
    </row>
    <row r="18" spans="1:15" ht="21.75" customHeight="1">
      <c r="A18" s="16" t="s">
        <v>70</v>
      </c>
      <c r="C18" s="27"/>
      <c r="E18" s="9">
        <v>70435</v>
      </c>
      <c r="F18" s="9"/>
      <c r="G18" s="9">
        <v>0</v>
      </c>
      <c r="H18" s="9"/>
      <c r="I18" s="9">
        <v>0</v>
      </c>
      <c r="J18" s="9"/>
      <c r="K18" s="9">
        <v>0</v>
      </c>
      <c r="O18" s="40"/>
    </row>
    <row r="19" spans="1:15" ht="21.75" customHeight="1">
      <c r="A19" s="16" t="s">
        <v>190</v>
      </c>
      <c r="C19" s="27"/>
      <c r="E19" s="9">
        <v>5265</v>
      </c>
      <c r="F19" s="9"/>
      <c r="G19" s="9">
        <v>0</v>
      </c>
      <c r="H19" s="9"/>
      <c r="I19" s="9">
        <v>24117</v>
      </c>
      <c r="J19" s="9"/>
      <c r="K19" s="9">
        <v>0</v>
      </c>
      <c r="O19" s="40"/>
    </row>
    <row r="20" spans="1:15" ht="21.75" customHeight="1">
      <c r="A20" s="25" t="s">
        <v>42</v>
      </c>
      <c r="E20" s="13">
        <f>SUM(E15:E19)</f>
        <v>5303152</v>
      </c>
      <c r="F20" s="9"/>
      <c r="G20" s="13">
        <f>SUM(G15:G19)</f>
        <v>5275340</v>
      </c>
      <c r="H20" s="9"/>
      <c r="I20" s="13">
        <f>SUM(I15:I19)</f>
        <v>1577255</v>
      </c>
      <c r="J20" s="9"/>
      <c r="K20" s="13">
        <f>SUM(K15:K19)</f>
        <v>1699510</v>
      </c>
      <c r="O20" s="40"/>
    </row>
    <row r="21" spans="1:15" ht="21.75" customHeight="1">
      <c r="A21" s="25" t="s">
        <v>196</v>
      </c>
      <c r="E21" s="9">
        <f>SUM(E13-E20)</f>
        <v>24523</v>
      </c>
      <c r="F21" s="9"/>
      <c r="G21" s="9">
        <f>SUM(G13-G20)</f>
        <v>800227</v>
      </c>
      <c r="H21" s="9"/>
      <c r="I21" s="9">
        <f>SUM(I13-I20)</f>
        <v>23883</v>
      </c>
      <c r="J21" s="9"/>
      <c r="K21" s="9">
        <f>SUM(K13-K20)</f>
        <v>412441</v>
      </c>
      <c r="O21" s="40"/>
    </row>
    <row r="22" spans="1:15" ht="21.75" customHeight="1">
      <c r="A22" s="16" t="s">
        <v>117</v>
      </c>
      <c r="E22" s="9">
        <v>10523</v>
      </c>
      <c r="F22" s="9"/>
      <c r="G22" s="9">
        <v>11867</v>
      </c>
      <c r="H22" s="9"/>
      <c r="I22" s="9">
        <v>0</v>
      </c>
      <c r="J22" s="9"/>
      <c r="K22" s="9">
        <v>0</v>
      </c>
      <c r="O22" s="40"/>
    </row>
    <row r="23" spans="1:15" ht="21.75" customHeight="1">
      <c r="A23" s="16" t="s">
        <v>135</v>
      </c>
      <c r="C23" s="27"/>
      <c r="E23" s="11">
        <v>-39832</v>
      </c>
      <c r="F23" s="9"/>
      <c r="G23" s="11">
        <v>-33160</v>
      </c>
      <c r="H23" s="9"/>
      <c r="I23" s="11">
        <v>-37706</v>
      </c>
      <c r="J23" s="9"/>
      <c r="K23" s="11">
        <v>-55951</v>
      </c>
      <c r="O23" s="40"/>
    </row>
    <row r="24" spans="1:15" ht="21.75" customHeight="1">
      <c r="A24" s="25" t="s">
        <v>179</v>
      </c>
      <c r="E24" s="9">
        <f>SUM(E21:E23)</f>
        <v>-4786</v>
      </c>
      <c r="F24" s="9"/>
      <c r="G24" s="9">
        <f>SUM(G21:G23)</f>
        <v>778934</v>
      </c>
      <c r="H24" s="9"/>
      <c r="I24" s="9">
        <f>SUM(I21:I23)</f>
        <v>-13823</v>
      </c>
      <c r="J24" s="9"/>
      <c r="K24" s="9">
        <f>SUM(K21:K23)</f>
        <v>356490</v>
      </c>
      <c r="O24" s="40"/>
    </row>
    <row r="25" spans="1:15" ht="21.75" customHeight="1">
      <c r="A25" s="16" t="s">
        <v>127</v>
      </c>
      <c r="C25" s="27">
        <v>12</v>
      </c>
      <c r="E25" s="9">
        <v>63074</v>
      </c>
      <c r="F25" s="9"/>
      <c r="G25" s="9">
        <v>-145377</v>
      </c>
      <c r="H25" s="9"/>
      <c r="I25" s="9">
        <v>49432</v>
      </c>
      <c r="J25" s="9"/>
      <c r="K25" s="9">
        <v>-68868</v>
      </c>
      <c r="O25" s="40"/>
    </row>
    <row r="26" spans="1:15" ht="21.75" customHeight="1" thickBot="1">
      <c r="A26" s="25" t="s">
        <v>90</v>
      </c>
      <c r="C26" s="27"/>
      <c r="E26" s="10">
        <f>SUM(E24:E25)</f>
        <v>58288</v>
      </c>
      <c r="F26" s="9"/>
      <c r="G26" s="10">
        <f>SUM(G24:G25)</f>
        <v>633557</v>
      </c>
      <c r="H26" s="9"/>
      <c r="I26" s="10">
        <f>SUM(I24:I25)</f>
        <v>35609</v>
      </c>
      <c r="J26" s="9"/>
      <c r="K26" s="10">
        <f>SUM(K24:K25)</f>
        <v>287622</v>
      </c>
      <c r="O26" s="40"/>
    </row>
    <row r="27" spans="1:15" ht="21.75" customHeight="1" thickTop="1">
      <c r="E27" s="15"/>
      <c r="F27" s="9"/>
      <c r="G27" s="15"/>
      <c r="H27" s="9"/>
      <c r="I27" s="15"/>
      <c r="J27" s="9"/>
      <c r="K27" s="15"/>
    </row>
    <row r="28" spans="1:15" ht="21.75" customHeight="1">
      <c r="A28" s="25" t="s">
        <v>197</v>
      </c>
      <c r="E28" s="9"/>
      <c r="F28" s="9"/>
      <c r="G28" s="9"/>
      <c r="H28" s="9"/>
      <c r="I28" s="9"/>
      <c r="J28" s="9"/>
      <c r="K28" s="9"/>
    </row>
    <row r="29" spans="1:15" ht="21.75" customHeight="1" thickBot="1">
      <c r="A29" s="16" t="s">
        <v>69</v>
      </c>
      <c r="E29" s="9">
        <f>SUM(E31-E30)</f>
        <v>42249</v>
      </c>
      <c r="F29" s="9"/>
      <c r="G29" s="9">
        <f>SUM(G31-G30)</f>
        <v>612776</v>
      </c>
      <c r="H29" s="9"/>
      <c r="I29" s="14">
        <f>I26</f>
        <v>35609</v>
      </c>
      <c r="J29" s="9"/>
      <c r="K29" s="14">
        <f>K26</f>
        <v>287622</v>
      </c>
      <c r="O29" s="40"/>
    </row>
    <row r="30" spans="1:15" ht="21.75" customHeight="1" thickTop="1">
      <c r="A30" s="16" t="s">
        <v>63</v>
      </c>
      <c r="E30" s="9">
        <v>16039</v>
      </c>
      <c r="F30" s="9"/>
      <c r="G30" s="9">
        <v>20781</v>
      </c>
      <c r="H30" s="9"/>
      <c r="I30" s="9"/>
      <c r="J30" s="9"/>
      <c r="K30" s="9"/>
      <c r="O30" s="40"/>
    </row>
    <row r="31" spans="1:15" ht="21.75" customHeight="1" thickBot="1">
      <c r="E31" s="10">
        <f>E26</f>
        <v>58288</v>
      </c>
      <c r="F31" s="9"/>
      <c r="G31" s="10">
        <f>G26</f>
        <v>633557</v>
      </c>
      <c r="H31" s="9"/>
      <c r="I31" s="9"/>
      <c r="J31" s="9"/>
      <c r="K31" s="9"/>
      <c r="O31" s="40"/>
    </row>
    <row r="32" spans="1:15" ht="21.75" customHeight="1" thickTop="1">
      <c r="E32" s="1"/>
      <c r="F32" s="1"/>
      <c r="G32" s="1"/>
      <c r="I32" s="4"/>
      <c r="K32" s="26" t="s">
        <v>128</v>
      </c>
    </row>
    <row r="33" spans="1:15" ht="21.75" customHeight="1">
      <c r="A33" s="25" t="s">
        <v>198</v>
      </c>
      <c r="E33" s="1"/>
      <c r="F33" s="1"/>
      <c r="G33" s="1"/>
      <c r="I33" s="4"/>
      <c r="K33" s="26"/>
    </row>
    <row r="34" spans="1:15" ht="21.75" customHeight="1">
      <c r="A34" s="16" t="s">
        <v>199</v>
      </c>
      <c r="C34" s="27"/>
    </row>
    <row r="35" spans="1:15" ht="21.75" customHeight="1" thickBot="1">
      <c r="A35" s="16" t="s">
        <v>200</v>
      </c>
      <c r="E35" s="29">
        <f>E29/E36</f>
        <v>4.694333333333333E-2</v>
      </c>
      <c r="F35" s="30"/>
      <c r="G35" s="29">
        <f>G29/G36</f>
        <v>0.68086222222222226</v>
      </c>
      <c r="H35" s="30"/>
      <c r="I35" s="29">
        <f>I29/I36</f>
        <v>3.9565555555555555E-2</v>
      </c>
      <c r="J35" s="30"/>
      <c r="K35" s="29">
        <f>K29/K36</f>
        <v>0.31957999999999998</v>
      </c>
      <c r="O35" s="40"/>
    </row>
    <row r="36" spans="1:15" ht="21.75" customHeight="1" thickTop="1" thickBot="1">
      <c r="A36" s="16" t="s">
        <v>149</v>
      </c>
      <c r="E36" s="10">
        <v>900000</v>
      </c>
      <c r="G36" s="10">
        <v>900000</v>
      </c>
      <c r="I36" s="10">
        <v>900000</v>
      </c>
      <c r="K36" s="10">
        <v>900000</v>
      </c>
      <c r="O36" s="40"/>
    </row>
    <row r="37" spans="1:15" ht="21.75" customHeight="1" thickTop="1"/>
    <row r="38" spans="1:15" ht="21.75" customHeight="1">
      <c r="A38" s="16" t="s">
        <v>176</v>
      </c>
      <c r="G38" s="26"/>
      <c r="K38" s="26"/>
    </row>
    <row r="39" spans="1:15" ht="21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26" t="s">
        <v>34</v>
      </c>
    </row>
    <row r="40" spans="1:15" ht="21.75" customHeight="1">
      <c r="A40" s="49" t="s">
        <v>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5" ht="21.75" customHeight="1">
      <c r="A41" s="49" t="s">
        <v>64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1:15" ht="21.75" customHeight="1">
      <c r="A42" s="49" t="s">
        <v>185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5" ht="21.75" customHeight="1">
      <c r="A43" s="50" t="s">
        <v>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5" ht="21.75" customHeight="1">
      <c r="A44" s="5"/>
      <c r="B44" s="5"/>
      <c r="C44" s="5"/>
      <c r="D44" s="5"/>
      <c r="E44" s="51" t="s">
        <v>2</v>
      </c>
      <c r="F44" s="51"/>
      <c r="G44" s="51"/>
      <c r="H44" s="31"/>
      <c r="I44" s="51" t="s">
        <v>3</v>
      </c>
      <c r="J44" s="51"/>
      <c r="K44" s="51"/>
    </row>
    <row r="45" spans="1:15" ht="21.75" customHeight="1">
      <c r="C45" s="32"/>
      <c r="D45" s="32"/>
      <c r="E45" s="33" t="s">
        <v>167</v>
      </c>
      <c r="F45" s="34"/>
      <c r="G45" s="35" t="s">
        <v>168</v>
      </c>
      <c r="H45" s="33"/>
      <c r="I45" s="33" t="s">
        <v>167</v>
      </c>
      <c r="J45" s="34"/>
      <c r="K45" s="35" t="s">
        <v>168</v>
      </c>
    </row>
    <row r="46" spans="1:15" ht="21.75" customHeight="1">
      <c r="C46" s="32"/>
      <c r="D46" s="32"/>
      <c r="E46" s="35"/>
      <c r="F46" s="34"/>
      <c r="G46" s="35"/>
      <c r="H46" s="33"/>
      <c r="I46" s="35"/>
      <c r="J46" s="34"/>
      <c r="K46" s="35"/>
    </row>
    <row r="47" spans="1:15" ht="21.75" customHeight="1">
      <c r="A47" s="25" t="s">
        <v>90</v>
      </c>
      <c r="C47" s="32"/>
      <c r="D47" s="32"/>
      <c r="E47" s="36">
        <f>E26</f>
        <v>58288</v>
      </c>
      <c r="F47" s="32"/>
      <c r="G47" s="36">
        <f>G26</f>
        <v>633557</v>
      </c>
      <c r="H47" s="6"/>
      <c r="I47" s="36">
        <f>I26</f>
        <v>35609</v>
      </c>
      <c r="J47" s="32"/>
      <c r="K47" s="36">
        <f>K26</f>
        <v>287622</v>
      </c>
      <c r="O47" s="40"/>
    </row>
    <row r="48" spans="1:15" ht="21.75" customHeight="1">
      <c r="C48" s="32"/>
      <c r="D48" s="32"/>
      <c r="E48" s="6"/>
      <c r="F48" s="32"/>
      <c r="G48" s="6"/>
      <c r="H48" s="6"/>
      <c r="I48" s="6"/>
      <c r="J48" s="32"/>
      <c r="K48" s="6"/>
    </row>
    <row r="49" spans="1:15" ht="21.75" customHeight="1">
      <c r="A49" s="25" t="s">
        <v>65</v>
      </c>
      <c r="E49" s="9"/>
      <c r="F49" s="9"/>
      <c r="G49" s="9"/>
      <c r="H49" s="9"/>
      <c r="I49" s="9"/>
      <c r="J49" s="9"/>
      <c r="K49" s="9"/>
    </row>
    <row r="50" spans="1:15" ht="21.75" customHeight="1">
      <c r="A50" s="17" t="s">
        <v>92</v>
      </c>
      <c r="E50" s="9"/>
      <c r="F50" s="9"/>
      <c r="G50" s="9"/>
      <c r="H50" s="9"/>
      <c r="I50" s="9"/>
      <c r="J50" s="9"/>
      <c r="K50" s="9"/>
    </row>
    <row r="51" spans="1:15" ht="21.75" customHeight="1">
      <c r="A51" s="16" t="s">
        <v>93</v>
      </c>
      <c r="E51" s="9"/>
      <c r="F51" s="9"/>
      <c r="G51" s="9"/>
      <c r="H51" s="9"/>
      <c r="I51" s="9"/>
      <c r="J51" s="9"/>
      <c r="K51" s="9"/>
    </row>
    <row r="52" spans="1:15" ht="21.75" customHeight="1">
      <c r="A52" s="16" t="s">
        <v>94</v>
      </c>
      <c r="E52" s="9">
        <v>-213503</v>
      </c>
      <c r="F52" s="9"/>
      <c r="G52" s="9">
        <v>-1831302</v>
      </c>
      <c r="H52" s="9"/>
      <c r="I52" s="9">
        <v>0</v>
      </c>
      <c r="J52" s="9"/>
      <c r="K52" s="9">
        <v>0</v>
      </c>
      <c r="O52" s="40"/>
    </row>
    <row r="53" spans="1:15" ht="21.75" customHeight="1">
      <c r="A53" s="16" t="s">
        <v>201</v>
      </c>
      <c r="E53" s="9"/>
      <c r="F53" s="9"/>
      <c r="G53" s="9"/>
      <c r="H53" s="9"/>
      <c r="I53" s="9"/>
      <c r="J53" s="9"/>
      <c r="K53" s="9"/>
      <c r="O53" s="40"/>
    </row>
    <row r="54" spans="1:15" ht="21.75" customHeight="1">
      <c r="A54" s="42" t="s">
        <v>123</v>
      </c>
      <c r="E54" s="9"/>
      <c r="F54" s="9"/>
      <c r="G54" s="9"/>
      <c r="H54" s="9"/>
      <c r="I54" s="9"/>
      <c r="J54" s="9"/>
      <c r="K54" s="9"/>
      <c r="O54" s="40"/>
    </row>
    <row r="55" spans="1:15" ht="21.75" customHeight="1">
      <c r="A55" s="43" t="s">
        <v>124</v>
      </c>
      <c r="E55" s="9">
        <v>518</v>
      </c>
      <c r="F55" s="9"/>
      <c r="G55" s="9">
        <v>-1057</v>
      </c>
      <c r="H55" s="9"/>
      <c r="I55" s="9">
        <v>0</v>
      </c>
      <c r="J55" s="9"/>
      <c r="K55" s="9">
        <v>0</v>
      </c>
      <c r="O55" s="40"/>
    </row>
    <row r="56" spans="1:15" ht="21.75" customHeight="1">
      <c r="A56" s="16" t="s">
        <v>210</v>
      </c>
      <c r="E56" s="9"/>
      <c r="F56" s="9"/>
      <c r="G56" s="9"/>
      <c r="H56" s="9"/>
      <c r="I56" s="9"/>
      <c r="J56" s="9"/>
      <c r="K56" s="9"/>
      <c r="O56" s="40"/>
    </row>
    <row r="57" spans="1:15" ht="21.75" customHeight="1">
      <c r="A57" s="16" t="s">
        <v>119</v>
      </c>
      <c r="E57" s="9"/>
      <c r="F57" s="9"/>
      <c r="G57" s="9"/>
      <c r="H57" s="9"/>
      <c r="I57" s="9"/>
      <c r="J57" s="9"/>
      <c r="K57" s="9"/>
      <c r="O57" s="40"/>
    </row>
    <row r="58" spans="1:15" ht="21.75" customHeight="1">
      <c r="A58" s="16" t="s">
        <v>115</v>
      </c>
      <c r="E58" s="11">
        <v>-150</v>
      </c>
      <c r="F58" s="9"/>
      <c r="G58" s="11">
        <v>2785</v>
      </c>
      <c r="H58" s="9"/>
      <c r="I58" s="11">
        <v>0</v>
      </c>
      <c r="J58" s="9"/>
      <c r="K58" s="11">
        <v>0</v>
      </c>
      <c r="O58" s="40"/>
    </row>
    <row r="59" spans="1:15" ht="21.75" customHeight="1">
      <c r="A59" s="16" t="s">
        <v>95</v>
      </c>
      <c r="E59" s="9"/>
      <c r="F59" s="9"/>
      <c r="G59" s="9"/>
      <c r="H59" s="9"/>
      <c r="I59" s="9"/>
      <c r="J59" s="9"/>
      <c r="K59" s="9"/>
    </row>
    <row r="60" spans="1:15" ht="21.75" customHeight="1">
      <c r="A60" s="16" t="s">
        <v>98</v>
      </c>
      <c r="E60" s="9">
        <f>SUM(E52:F58)</f>
        <v>-213135</v>
      </c>
      <c r="F60" s="9"/>
      <c r="G60" s="9">
        <f>SUM(G52:H58)</f>
        <v>-1829574</v>
      </c>
      <c r="H60" s="9"/>
      <c r="I60" s="9">
        <f>SUM(I52:J58)</f>
        <v>0</v>
      </c>
      <c r="J60" s="9"/>
      <c r="K60" s="9">
        <f>SUM(K52:L58)</f>
        <v>0</v>
      </c>
      <c r="O60" s="40"/>
    </row>
    <row r="61" spans="1:15" ht="21.4" customHeight="1">
      <c r="A61" s="17" t="s">
        <v>96</v>
      </c>
      <c r="E61" s="9"/>
      <c r="F61" s="9"/>
      <c r="G61" s="9"/>
      <c r="H61" s="9"/>
      <c r="I61" s="9"/>
      <c r="J61" s="9"/>
      <c r="K61" s="9"/>
    </row>
    <row r="62" spans="1:15" ht="21.75" customHeight="1">
      <c r="A62" s="16" t="s">
        <v>177</v>
      </c>
      <c r="E62" s="9"/>
      <c r="F62" s="9"/>
      <c r="G62" s="9"/>
      <c r="H62" s="9"/>
      <c r="I62" s="9"/>
      <c r="J62" s="9"/>
      <c r="K62" s="9"/>
    </row>
    <row r="63" spans="1:15" ht="21.75" customHeight="1">
      <c r="A63" s="16" t="s">
        <v>125</v>
      </c>
      <c r="E63" s="11">
        <v>-7142</v>
      </c>
      <c r="F63" s="9"/>
      <c r="G63" s="11">
        <v>4426</v>
      </c>
      <c r="H63" s="9"/>
      <c r="I63" s="11">
        <f>SUM(I55:J61)</f>
        <v>0</v>
      </c>
      <c r="J63" s="9"/>
      <c r="K63" s="11">
        <v>0</v>
      </c>
      <c r="O63" s="40"/>
    </row>
    <row r="64" spans="1:15" ht="21.75" customHeight="1">
      <c r="A64" s="16" t="s">
        <v>97</v>
      </c>
      <c r="E64" s="9"/>
      <c r="F64" s="9"/>
      <c r="G64" s="9"/>
      <c r="H64" s="9"/>
      <c r="I64" s="9"/>
      <c r="J64" s="9"/>
      <c r="K64" s="9"/>
    </row>
    <row r="65" spans="1:15" ht="21.75" customHeight="1">
      <c r="A65" s="16" t="s">
        <v>98</v>
      </c>
      <c r="E65" s="9">
        <f>SUM(E63)</f>
        <v>-7142</v>
      </c>
      <c r="F65" s="9"/>
      <c r="G65" s="9">
        <f>SUM(G63)</f>
        <v>4426</v>
      </c>
      <c r="H65" s="9"/>
      <c r="I65" s="9">
        <f>SUM(I63:I64)</f>
        <v>0</v>
      </c>
      <c r="J65" s="9"/>
      <c r="K65" s="9">
        <f>SUM(K63:K64)</f>
        <v>0</v>
      </c>
      <c r="O65" s="40"/>
    </row>
    <row r="66" spans="1:15" ht="21.75" customHeight="1">
      <c r="A66" s="25" t="s">
        <v>66</v>
      </c>
      <c r="E66" s="13">
        <f>SUM(E60,E65)</f>
        <v>-220277</v>
      </c>
      <c r="F66" s="9"/>
      <c r="G66" s="13">
        <f>SUM(G60,G65)</f>
        <v>-1825148</v>
      </c>
      <c r="H66" s="9"/>
      <c r="I66" s="13">
        <f>SUM(I60,I65)</f>
        <v>0</v>
      </c>
      <c r="J66" s="9"/>
      <c r="K66" s="13">
        <f>SUM(K60,K65)</f>
        <v>0</v>
      </c>
      <c r="O66" s="40"/>
    </row>
    <row r="67" spans="1:15" ht="21.75" customHeight="1">
      <c r="C67" s="32"/>
      <c r="D67" s="32"/>
      <c r="E67" s="9"/>
      <c r="F67" s="9"/>
      <c r="G67" s="9"/>
      <c r="H67" s="9"/>
      <c r="I67" s="9"/>
      <c r="J67" s="9"/>
      <c r="K67" s="9"/>
    </row>
    <row r="68" spans="1:15" ht="21.75" customHeight="1" thickBot="1">
      <c r="A68" s="25" t="s">
        <v>67</v>
      </c>
      <c r="E68" s="14">
        <f>E47+E66</f>
        <v>-161989</v>
      </c>
      <c r="F68" s="9"/>
      <c r="G68" s="14">
        <f>G47+G66</f>
        <v>-1191591</v>
      </c>
      <c r="H68" s="9"/>
      <c r="I68" s="14">
        <f>I47+I66</f>
        <v>35609</v>
      </c>
      <c r="J68" s="9"/>
      <c r="K68" s="14">
        <f>K47+K66</f>
        <v>287622</v>
      </c>
      <c r="O68" s="40"/>
    </row>
    <row r="69" spans="1:15" ht="21.75" customHeight="1" thickTop="1">
      <c r="C69" s="32"/>
      <c r="D69" s="32"/>
      <c r="E69" s="9"/>
      <c r="F69" s="9"/>
      <c r="G69" s="9"/>
      <c r="H69" s="9"/>
      <c r="I69" s="9"/>
      <c r="J69" s="9"/>
      <c r="K69" s="9"/>
    </row>
    <row r="70" spans="1:15" ht="21.75" customHeight="1">
      <c r="A70" s="25" t="s">
        <v>68</v>
      </c>
      <c r="E70" s="9"/>
      <c r="F70" s="9"/>
      <c r="G70" s="9"/>
      <c r="H70" s="9"/>
      <c r="I70" s="9"/>
      <c r="J70" s="9"/>
      <c r="K70" s="9"/>
    </row>
    <row r="71" spans="1:15" ht="21.75" customHeight="1" thickBot="1">
      <c r="A71" s="16" t="s">
        <v>69</v>
      </c>
      <c r="E71" s="9">
        <f>SUM(E73-E72)</f>
        <v>-178028</v>
      </c>
      <c r="F71" s="9"/>
      <c r="G71" s="9">
        <f>SUM(G73-G72)</f>
        <v>-1212372</v>
      </c>
      <c r="H71" s="9"/>
      <c r="I71" s="14">
        <f>SUM(I68)</f>
        <v>35609</v>
      </c>
      <c r="J71" s="9"/>
      <c r="K71" s="14">
        <f>SUM(K68)</f>
        <v>287622</v>
      </c>
      <c r="O71" s="40"/>
    </row>
    <row r="72" spans="1:15" ht="21.75" customHeight="1" thickTop="1">
      <c r="A72" s="16" t="s">
        <v>63</v>
      </c>
      <c r="E72" s="9">
        <v>16039</v>
      </c>
      <c r="F72" s="9"/>
      <c r="G72" s="9">
        <f>G30</f>
        <v>20781</v>
      </c>
      <c r="H72" s="9"/>
      <c r="I72" s="9"/>
      <c r="J72" s="9"/>
      <c r="K72" s="9"/>
      <c r="O72" s="40"/>
    </row>
    <row r="73" spans="1:15" ht="21.75" customHeight="1" thickBot="1">
      <c r="E73" s="10">
        <f>SUM(E68)</f>
        <v>-161989</v>
      </c>
      <c r="F73" s="9"/>
      <c r="G73" s="10">
        <f>SUM(G68)</f>
        <v>-1191591</v>
      </c>
      <c r="H73" s="9"/>
      <c r="I73" s="9"/>
      <c r="J73" s="9"/>
      <c r="K73" s="9"/>
      <c r="O73" s="40"/>
    </row>
    <row r="74" spans="1:15" ht="21.75" customHeight="1" thickTop="1">
      <c r="G74" s="26"/>
      <c r="K74" s="26"/>
    </row>
    <row r="75" spans="1:15" ht="21.75" customHeight="1">
      <c r="A75" s="16" t="s">
        <v>176</v>
      </c>
      <c r="G75" s="26"/>
      <c r="K75" s="26"/>
    </row>
    <row r="76" spans="1:15" ht="21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26" t="s">
        <v>34</v>
      </c>
    </row>
    <row r="77" spans="1:15" ht="21.75" customHeight="1">
      <c r="A77" s="49" t="s">
        <v>0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</row>
    <row r="78" spans="1:15" ht="21.75" customHeight="1">
      <c r="A78" s="49" t="s">
        <v>72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</row>
    <row r="79" spans="1:15" ht="21.75" customHeight="1">
      <c r="A79" s="49" t="s">
        <v>188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</row>
    <row r="80" spans="1:15" ht="21.75" customHeight="1">
      <c r="A80" s="50" t="s">
        <v>1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5" ht="21.75" customHeight="1">
      <c r="A81" s="5"/>
      <c r="B81" s="5"/>
      <c r="C81" s="5"/>
      <c r="D81" s="5"/>
      <c r="E81" s="51" t="s">
        <v>2</v>
      </c>
      <c r="F81" s="51"/>
      <c r="G81" s="51"/>
      <c r="H81" s="31"/>
      <c r="I81" s="51" t="s">
        <v>3</v>
      </c>
      <c r="J81" s="51"/>
      <c r="K81" s="51"/>
    </row>
    <row r="82" spans="1:15" ht="21.75" customHeight="1">
      <c r="C82" s="32" t="s">
        <v>4</v>
      </c>
      <c r="D82" s="32"/>
      <c r="E82" s="33" t="s">
        <v>167</v>
      </c>
      <c r="F82" s="34"/>
      <c r="G82" s="35" t="s">
        <v>168</v>
      </c>
      <c r="H82" s="33"/>
      <c r="I82" s="33" t="s">
        <v>167</v>
      </c>
      <c r="J82" s="34"/>
      <c r="K82" s="35" t="s">
        <v>168</v>
      </c>
    </row>
    <row r="83" spans="1:15" ht="21.75" customHeight="1">
      <c r="A83" s="25" t="s">
        <v>35</v>
      </c>
    </row>
    <row r="84" spans="1:15" ht="21.75" customHeight="1">
      <c r="A84" s="16" t="s">
        <v>36</v>
      </c>
      <c r="C84" s="27"/>
      <c r="E84" s="9">
        <v>10635619</v>
      </c>
      <c r="F84" s="9"/>
      <c r="G84" s="9">
        <v>11494193</v>
      </c>
      <c r="H84" s="9"/>
      <c r="I84" s="9">
        <v>2982040</v>
      </c>
      <c r="J84" s="9"/>
      <c r="K84" s="9">
        <v>3549413</v>
      </c>
      <c r="O84" s="40"/>
    </row>
    <row r="85" spans="1:15" ht="21.75" customHeight="1">
      <c r="A85" s="16" t="s">
        <v>189</v>
      </c>
      <c r="C85" s="27"/>
      <c r="E85" s="9">
        <v>0</v>
      </c>
      <c r="F85" s="9"/>
      <c r="G85" s="9">
        <v>167855</v>
      </c>
      <c r="H85" s="9"/>
      <c r="I85" s="9">
        <v>0</v>
      </c>
      <c r="J85" s="9"/>
      <c r="K85" s="9">
        <v>183432</v>
      </c>
      <c r="O85" s="40"/>
    </row>
    <row r="86" spans="1:15" ht="21.75" customHeight="1">
      <c r="A86" s="16" t="s">
        <v>116</v>
      </c>
      <c r="E86" s="9">
        <v>10824</v>
      </c>
      <c r="F86" s="9"/>
      <c r="G86" s="9">
        <v>138723</v>
      </c>
      <c r="H86" s="9"/>
      <c r="I86" s="9">
        <v>7107</v>
      </c>
      <c r="J86" s="9"/>
      <c r="K86" s="9">
        <v>143693</v>
      </c>
      <c r="O86" s="40"/>
    </row>
    <row r="87" spans="1:15" ht="21.75" customHeight="1">
      <c r="A87" s="16" t="s">
        <v>37</v>
      </c>
      <c r="C87" s="27"/>
      <c r="E87" s="9">
        <v>37907</v>
      </c>
      <c r="F87" s="9"/>
      <c r="G87" s="9">
        <v>30084</v>
      </c>
      <c r="H87" s="9"/>
      <c r="I87" s="9">
        <v>7371</v>
      </c>
      <c r="J87" s="9"/>
      <c r="K87" s="9">
        <v>32590</v>
      </c>
      <c r="O87" s="40"/>
    </row>
    <row r="88" spans="1:15" ht="21.75" customHeight="1">
      <c r="A88" s="25" t="s">
        <v>38</v>
      </c>
      <c r="E88" s="13">
        <f>SUM(E84:E87)</f>
        <v>10684350</v>
      </c>
      <c r="F88" s="9"/>
      <c r="G88" s="13">
        <f>SUM(G84:G87)</f>
        <v>11830855</v>
      </c>
      <c r="H88" s="9"/>
      <c r="I88" s="13">
        <f>SUM(I84:I87)</f>
        <v>2996518</v>
      </c>
      <c r="J88" s="9"/>
      <c r="K88" s="13">
        <f>SUM(K84:K87)</f>
        <v>3909128</v>
      </c>
      <c r="O88" s="40"/>
    </row>
    <row r="89" spans="1:15" ht="21.75" customHeight="1">
      <c r="A89" s="25" t="s">
        <v>39</v>
      </c>
      <c r="E89" s="9"/>
      <c r="F89" s="9"/>
      <c r="G89" s="9"/>
      <c r="H89" s="9"/>
      <c r="I89" s="9"/>
      <c r="J89" s="9"/>
      <c r="K89" s="9"/>
    </row>
    <row r="90" spans="1:15" ht="21.75" customHeight="1">
      <c r="A90" s="16" t="s">
        <v>40</v>
      </c>
      <c r="C90" s="27"/>
      <c r="E90" s="9">
        <v>9352995</v>
      </c>
      <c r="F90" s="9"/>
      <c r="G90" s="9">
        <v>9728621</v>
      </c>
      <c r="H90" s="9"/>
      <c r="I90" s="9">
        <v>2787824</v>
      </c>
      <c r="J90" s="9"/>
      <c r="K90" s="9">
        <v>3036877</v>
      </c>
      <c r="O90" s="40"/>
    </row>
    <row r="91" spans="1:15" ht="21.75" customHeight="1">
      <c r="A91" s="16" t="s">
        <v>105</v>
      </c>
      <c r="E91" s="9">
        <v>526987</v>
      </c>
      <c r="F91" s="9"/>
      <c r="G91" s="9">
        <v>517485</v>
      </c>
      <c r="H91" s="9"/>
      <c r="I91" s="9">
        <v>120448</v>
      </c>
      <c r="J91" s="9"/>
      <c r="K91" s="9">
        <v>158800</v>
      </c>
      <c r="O91" s="40"/>
    </row>
    <row r="92" spans="1:15" ht="21.75" customHeight="1">
      <c r="A92" s="16" t="s">
        <v>41</v>
      </c>
      <c r="C92" s="27"/>
      <c r="E92" s="9">
        <v>431196</v>
      </c>
      <c r="F92" s="9"/>
      <c r="G92" s="9">
        <v>347438</v>
      </c>
      <c r="H92" s="9"/>
      <c r="I92" s="9">
        <v>84328</v>
      </c>
      <c r="J92" s="9"/>
      <c r="K92" s="9">
        <v>76731</v>
      </c>
      <c r="O92" s="40"/>
    </row>
    <row r="93" spans="1:15" ht="21.75" customHeight="1">
      <c r="A93" s="16" t="s">
        <v>70</v>
      </c>
      <c r="C93" s="27"/>
      <c r="E93" s="9">
        <v>728013</v>
      </c>
      <c r="F93" s="9"/>
      <c r="G93" s="9">
        <v>0</v>
      </c>
      <c r="H93" s="9"/>
      <c r="I93" s="9">
        <v>107166</v>
      </c>
      <c r="J93" s="9"/>
      <c r="K93" s="9">
        <v>0</v>
      </c>
      <c r="O93" s="40"/>
    </row>
    <row r="94" spans="1:15" ht="21.75" customHeight="1">
      <c r="A94" s="25" t="s">
        <v>42</v>
      </c>
      <c r="E94" s="13">
        <f>SUM(E90:E93)</f>
        <v>11039191</v>
      </c>
      <c r="F94" s="9"/>
      <c r="G94" s="13">
        <f>SUM(G90:G93)</f>
        <v>10593544</v>
      </c>
      <c r="H94" s="9"/>
      <c r="I94" s="13">
        <f>SUM(I90:I93)</f>
        <v>3099766</v>
      </c>
      <c r="J94" s="9"/>
      <c r="K94" s="13">
        <f>SUM(K90:K93)</f>
        <v>3272408</v>
      </c>
      <c r="O94" s="40"/>
    </row>
    <row r="95" spans="1:15" ht="21.75" customHeight="1">
      <c r="A95" s="25" t="s">
        <v>182</v>
      </c>
      <c r="E95" s="9">
        <f>SUM(E88-E94)</f>
        <v>-354841</v>
      </c>
      <c r="F95" s="9"/>
      <c r="G95" s="9">
        <f>SUM(G88-G94)</f>
        <v>1237311</v>
      </c>
      <c r="H95" s="9"/>
      <c r="I95" s="9">
        <f>SUM(I88-I94)</f>
        <v>-103248</v>
      </c>
      <c r="J95" s="9"/>
      <c r="K95" s="9">
        <f>SUM(K88-K94)</f>
        <v>636720</v>
      </c>
      <c r="O95" s="40"/>
    </row>
    <row r="96" spans="1:15" ht="21.75" customHeight="1">
      <c r="A96" s="16" t="s">
        <v>117</v>
      </c>
      <c r="E96" s="9">
        <v>21445</v>
      </c>
      <c r="F96" s="9"/>
      <c r="G96" s="9">
        <v>24161</v>
      </c>
      <c r="H96" s="9"/>
      <c r="I96" s="9">
        <v>55</v>
      </c>
      <c r="J96" s="9"/>
      <c r="K96" s="9">
        <v>129</v>
      </c>
      <c r="O96" s="40"/>
    </row>
    <row r="97" spans="1:15" ht="21.4" customHeight="1">
      <c r="A97" s="16" t="s">
        <v>135</v>
      </c>
      <c r="C97" s="27"/>
      <c r="E97" s="11">
        <v>-86629</v>
      </c>
      <c r="F97" s="9"/>
      <c r="G97" s="11">
        <v>-81701</v>
      </c>
      <c r="H97" s="9"/>
      <c r="I97" s="11">
        <v>-79169</v>
      </c>
      <c r="J97" s="9"/>
      <c r="K97" s="11">
        <v>-115292</v>
      </c>
      <c r="O97" s="40"/>
    </row>
    <row r="98" spans="1:15" ht="21.75" customHeight="1">
      <c r="A98" s="25" t="s">
        <v>179</v>
      </c>
      <c r="E98" s="9">
        <f>SUM(E95:E97)</f>
        <v>-420025</v>
      </c>
      <c r="F98" s="9"/>
      <c r="G98" s="9">
        <f>SUM(G95:G97)</f>
        <v>1179771</v>
      </c>
      <c r="H98" s="9"/>
      <c r="I98" s="9">
        <f>SUM(I95:I97)</f>
        <v>-182362</v>
      </c>
      <c r="J98" s="9"/>
      <c r="K98" s="9">
        <f>SUM(K95:K97)</f>
        <v>521557</v>
      </c>
      <c r="O98" s="40"/>
    </row>
    <row r="99" spans="1:15" ht="21.75" customHeight="1">
      <c r="A99" s="16" t="s">
        <v>127</v>
      </c>
      <c r="C99" s="27">
        <v>12</v>
      </c>
      <c r="E99" s="9">
        <v>138230</v>
      </c>
      <c r="F99" s="9"/>
      <c r="G99" s="9">
        <v>-176144</v>
      </c>
      <c r="H99" s="9"/>
      <c r="I99" s="9">
        <v>47442</v>
      </c>
      <c r="J99" s="9"/>
      <c r="K99" s="9">
        <v>-89116</v>
      </c>
      <c r="O99" s="40"/>
    </row>
    <row r="100" spans="1:15" ht="21.75" customHeight="1" thickBot="1">
      <c r="A100" s="25" t="s">
        <v>122</v>
      </c>
      <c r="C100" s="27"/>
      <c r="E100" s="10">
        <f>SUM(E98:E99)</f>
        <v>-281795</v>
      </c>
      <c r="F100" s="9"/>
      <c r="G100" s="10">
        <f>SUM(G98:G99)</f>
        <v>1003627</v>
      </c>
      <c r="H100" s="9"/>
      <c r="I100" s="10">
        <f>SUM(I98:I99)</f>
        <v>-134920</v>
      </c>
      <c r="J100" s="9"/>
      <c r="K100" s="10">
        <f>SUM(K98:K99)</f>
        <v>432441</v>
      </c>
      <c r="O100" s="40"/>
    </row>
    <row r="101" spans="1:15" ht="21.75" customHeight="1" thickTop="1">
      <c r="E101" s="15"/>
      <c r="F101" s="9"/>
      <c r="G101" s="15"/>
      <c r="H101" s="9"/>
      <c r="I101" s="15"/>
      <c r="J101" s="9"/>
      <c r="K101" s="15"/>
    </row>
    <row r="102" spans="1:15" ht="21.75" customHeight="1">
      <c r="A102" s="25" t="s">
        <v>130</v>
      </c>
      <c r="E102" s="9"/>
      <c r="F102" s="9"/>
      <c r="G102" s="9"/>
      <c r="H102" s="9"/>
      <c r="I102" s="9"/>
      <c r="J102" s="9"/>
      <c r="K102" s="9"/>
    </row>
    <row r="103" spans="1:15" ht="21.75" customHeight="1" thickBot="1">
      <c r="A103" s="16" t="s">
        <v>69</v>
      </c>
      <c r="E103" s="9">
        <f>SUM(E105-E104)</f>
        <v>-317371</v>
      </c>
      <c r="F103" s="9"/>
      <c r="G103" s="9">
        <f>SUM(G105-G104)</f>
        <v>962055</v>
      </c>
      <c r="H103" s="9"/>
      <c r="I103" s="14">
        <f>I100</f>
        <v>-134920</v>
      </c>
      <c r="J103" s="9"/>
      <c r="K103" s="14">
        <f>K100</f>
        <v>432441</v>
      </c>
      <c r="O103" s="40"/>
    </row>
    <row r="104" spans="1:15" ht="21.75" customHeight="1" thickTop="1">
      <c r="A104" s="16" t="s">
        <v>63</v>
      </c>
      <c r="E104" s="9">
        <v>35576</v>
      </c>
      <c r="F104" s="9"/>
      <c r="G104" s="9">
        <v>41572</v>
      </c>
      <c r="H104" s="9"/>
      <c r="I104" s="9"/>
      <c r="J104" s="9"/>
      <c r="K104" s="9"/>
      <c r="O104" s="40"/>
    </row>
    <row r="105" spans="1:15" ht="21.75" customHeight="1" thickBot="1">
      <c r="E105" s="10">
        <f>E100</f>
        <v>-281795</v>
      </c>
      <c r="F105" s="9"/>
      <c r="G105" s="10">
        <f>G100</f>
        <v>1003627</v>
      </c>
      <c r="H105" s="9"/>
      <c r="I105" s="9"/>
      <c r="J105" s="9"/>
      <c r="K105" s="9"/>
      <c r="O105" s="40"/>
    </row>
    <row r="106" spans="1:15" ht="21.75" customHeight="1" thickTop="1">
      <c r="E106" s="1"/>
      <c r="F106" s="1"/>
      <c r="G106" s="1"/>
      <c r="I106" s="4"/>
      <c r="K106" s="26" t="s">
        <v>128</v>
      </c>
    </row>
    <row r="107" spans="1:15" ht="21.75" customHeight="1">
      <c r="A107" s="25" t="s">
        <v>146</v>
      </c>
      <c r="E107" s="1"/>
      <c r="F107" s="1"/>
      <c r="G107" s="1"/>
      <c r="I107" s="4"/>
      <c r="K107" s="26"/>
    </row>
    <row r="108" spans="1:15" ht="21.75" customHeight="1">
      <c r="A108" s="16" t="s">
        <v>147</v>
      </c>
      <c r="C108" s="27"/>
    </row>
    <row r="109" spans="1:15" ht="21.75" customHeight="1" thickBot="1">
      <c r="A109" s="16" t="s">
        <v>148</v>
      </c>
      <c r="E109" s="29">
        <f>E103/E110</f>
        <v>-0.35263444444444442</v>
      </c>
      <c r="F109" s="30"/>
      <c r="G109" s="29">
        <f>G103/G110</f>
        <v>1.0689500000000001</v>
      </c>
      <c r="H109" s="30"/>
      <c r="I109" s="29">
        <f>I103/I110</f>
        <v>-0.14991111111111111</v>
      </c>
      <c r="J109" s="30"/>
      <c r="K109" s="29">
        <f>K103/K110</f>
        <v>0.48048999999999997</v>
      </c>
      <c r="O109" s="40"/>
    </row>
    <row r="110" spans="1:15" ht="21.75" customHeight="1" thickTop="1" thickBot="1">
      <c r="A110" s="16" t="s">
        <v>149</v>
      </c>
      <c r="E110" s="10">
        <v>900000</v>
      </c>
      <c r="G110" s="10">
        <v>900000</v>
      </c>
      <c r="I110" s="10">
        <v>900000</v>
      </c>
      <c r="K110" s="10">
        <v>900000</v>
      </c>
      <c r="O110" s="40"/>
    </row>
    <row r="111" spans="1:15" ht="21.75" customHeight="1" thickTop="1"/>
    <row r="112" spans="1:15" ht="21.75" customHeight="1">
      <c r="A112" s="16" t="s">
        <v>176</v>
      </c>
      <c r="G112" s="26"/>
      <c r="K112" s="26"/>
    </row>
    <row r="113" spans="1:15" ht="21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26" t="s">
        <v>34</v>
      </c>
    </row>
    <row r="114" spans="1:15" ht="21.75" customHeight="1">
      <c r="A114" s="49" t="s">
        <v>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</row>
    <row r="115" spans="1:15" ht="21.75" customHeight="1">
      <c r="A115" s="49" t="s">
        <v>64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</row>
    <row r="116" spans="1:15" ht="21.75" customHeight="1">
      <c r="A116" s="49" t="s">
        <v>188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1:15" ht="21.75" customHeight="1">
      <c r="A117" s="50" t="s">
        <v>1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</row>
    <row r="118" spans="1:15" ht="21.75" customHeight="1">
      <c r="A118" s="5"/>
      <c r="B118" s="5"/>
      <c r="C118" s="5"/>
      <c r="D118" s="5"/>
      <c r="E118" s="51" t="s">
        <v>2</v>
      </c>
      <c r="F118" s="51"/>
      <c r="G118" s="51"/>
      <c r="H118" s="31"/>
      <c r="I118" s="51" t="s">
        <v>3</v>
      </c>
      <c r="J118" s="51"/>
      <c r="K118" s="51"/>
    </row>
    <row r="119" spans="1:15" ht="21.75" customHeight="1">
      <c r="C119" s="32"/>
      <c r="D119" s="32"/>
      <c r="E119" s="33" t="s">
        <v>167</v>
      </c>
      <c r="F119" s="34"/>
      <c r="G119" s="35" t="s">
        <v>168</v>
      </c>
      <c r="H119" s="33"/>
      <c r="I119" s="33" t="s">
        <v>167</v>
      </c>
      <c r="J119" s="34"/>
      <c r="K119" s="35" t="s">
        <v>168</v>
      </c>
    </row>
    <row r="120" spans="1:15" ht="21.75" customHeight="1">
      <c r="C120" s="32"/>
      <c r="D120" s="32"/>
      <c r="E120" s="35"/>
      <c r="F120" s="34"/>
      <c r="G120" s="35"/>
      <c r="H120" s="33"/>
      <c r="I120" s="35"/>
      <c r="J120" s="34"/>
      <c r="K120" s="35"/>
    </row>
    <row r="121" spans="1:15" ht="21.75" customHeight="1">
      <c r="A121" s="25" t="s">
        <v>122</v>
      </c>
      <c r="C121" s="32"/>
      <c r="D121" s="32"/>
      <c r="E121" s="36">
        <f>E100</f>
        <v>-281795</v>
      </c>
      <c r="F121" s="32"/>
      <c r="G121" s="36">
        <f>G100</f>
        <v>1003627</v>
      </c>
      <c r="H121" s="6"/>
      <c r="I121" s="36">
        <f>I100</f>
        <v>-134920</v>
      </c>
      <c r="J121" s="32"/>
      <c r="K121" s="36">
        <f>K100</f>
        <v>432441</v>
      </c>
      <c r="O121" s="40"/>
    </row>
    <row r="122" spans="1:15" ht="21.75" customHeight="1">
      <c r="C122" s="32"/>
      <c r="D122" s="32"/>
      <c r="E122" s="6"/>
      <c r="F122" s="32"/>
      <c r="G122" s="6"/>
      <c r="H122" s="6"/>
      <c r="I122" s="6"/>
      <c r="J122" s="32"/>
      <c r="K122" s="6"/>
    </row>
    <row r="123" spans="1:15" ht="21.75" customHeight="1">
      <c r="A123" s="25" t="s">
        <v>65</v>
      </c>
      <c r="E123" s="9"/>
      <c r="F123" s="9"/>
      <c r="G123" s="9"/>
      <c r="H123" s="9"/>
      <c r="I123" s="9"/>
      <c r="J123" s="9"/>
      <c r="K123" s="9"/>
    </row>
    <row r="124" spans="1:15" ht="21.75" customHeight="1">
      <c r="A124" s="17" t="s">
        <v>92</v>
      </c>
      <c r="E124" s="9"/>
      <c r="F124" s="9"/>
      <c r="G124" s="9"/>
      <c r="H124" s="9"/>
      <c r="I124" s="9"/>
      <c r="J124" s="9"/>
      <c r="K124" s="9"/>
    </row>
    <row r="125" spans="1:15" ht="21.75" customHeight="1">
      <c r="A125" s="16" t="s">
        <v>93</v>
      </c>
      <c r="E125" s="9"/>
      <c r="F125" s="9"/>
      <c r="G125" s="9"/>
      <c r="H125" s="9"/>
      <c r="I125" s="9"/>
      <c r="J125" s="9"/>
      <c r="K125" s="9"/>
    </row>
    <row r="126" spans="1:15" ht="21.75" customHeight="1">
      <c r="A126" s="16" t="s">
        <v>94</v>
      </c>
      <c r="E126" s="9">
        <v>230461</v>
      </c>
      <c r="F126" s="9"/>
      <c r="G126" s="9">
        <v>-1815881</v>
      </c>
      <c r="H126" s="9"/>
      <c r="I126" s="9">
        <v>0</v>
      </c>
      <c r="J126" s="9"/>
      <c r="K126" s="9">
        <v>0</v>
      </c>
      <c r="O126" s="40"/>
    </row>
    <row r="127" spans="1:15" ht="21.75" customHeight="1">
      <c r="A127" s="16" t="s">
        <v>201</v>
      </c>
      <c r="E127" s="9"/>
      <c r="F127" s="9"/>
      <c r="G127" s="9"/>
      <c r="H127" s="9"/>
      <c r="I127" s="9"/>
      <c r="J127" s="9"/>
      <c r="K127" s="9"/>
      <c r="O127" s="40"/>
    </row>
    <row r="128" spans="1:15" ht="21.75" customHeight="1">
      <c r="A128" s="42" t="s">
        <v>123</v>
      </c>
      <c r="E128" s="9"/>
      <c r="F128" s="9"/>
      <c r="G128" s="9"/>
      <c r="H128" s="9"/>
      <c r="I128" s="9"/>
      <c r="J128" s="9"/>
      <c r="K128" s="9"/>
      <c r="O128" s="40"/>
    </row>
    <row r="129" spans="1:15" ht="21.75" customHeight="1">
      <c r="A129" s="43" t="s">
        <v>124</v>
      </c>
      <c r="E129" s="9">
        <v>1157</v>
      </c>
      <c r="F129" s="9"/>
      <c r="G129" s="9">
        <v>-2909</v>
      </c>
      <c r="H129" s="9"/>
      <c r="I129" s="9">
        <v>0</v>
      </c>
      <c r="J129" s="9"/>
      <c r="K129" s="9">
        <v>0</v>
      </c>
      <c r="O129" s="40"/>
    </row>
    <row r="130" spans="1:15" ht="21.75" customHeight="1">
      <c r="A130" s="16" t="s">
        <v>210</v>
      </c>
      <c r="E130" s="9"/>
      <c r="F130" s="9"/>
      <c r="G130" s="9"/>
      <c r="H130" s="9"/>
      <c r="I130" s="9"/>
      <c r="J130" s="9"/>
      <c r="K130" s="9"/>
      <c r="O130" s="40"/>
    </row>
    <row r="131" spans="1:15" ht="21.75" customHeight="1">
      <c r="A131" s="16" t="s">
        <v>202</v>
      </c>
      <c r="E131" s="9"/>
      <c r="F131" s="9"/>
      <c r="G131" s="9"/>
      <c r="H131" s="9"/>
      <c r="I131" s="9"/>
      <c r="J131" s="9"/>
      <c r="K131" s="9"/>
      <c r="O131" s="40"/>
    </row>
    <row r="132" spans="1:15" ht="21.75" customHeight="1">
      <c r="A132" s="16" t="s">
        <v>115</v>
      </c>
      <c r="E132" s="11">
        <v>-622</v>
      </c>
      <c r="F132" s="9"/>
      <c r="G132" s="11">
        <v>4556</v>
      </c>
      <c r="H132" s="9"/>
      <c r="I132" s="11">
        <v>0</v>
      </c>
      <c r="J132" s="9"/>
      <c r="K132" s="11">
        <v>0</v>
      </c>
      <c r="O132" s="40"/>
    </row>
    <row r="133" spans="1:15" ht="21.75" customHeight="1">
      <c r="A133" s="16" t="s">
        <v>95</v>
      </c>
      <c r="E133" s="9"/>
      <c r="F133" s="9"/>
      <c r="G133" s="9"/>
      <c r="H133" s="9"/>
      <c r="I133" s="9"/>
      <c r="J133" s="9"/>
      <c r="K133" s="9"/>
    </row>
    <row r="134" spans="1:15" ht="21.75" customHeight="1">
      <c r="A134" s="16" t="s">
        <v>98</v>
      </c>
      <c r="E134" s="9">
        <f>SUM(E126:F132)</f>
        <v>230996</v>
      </c>
      <c r="F134" s="9"/>
      <c r="G134" s="9">
        <f>SUM(G126:H132)</f>
        <v>-1814234</v>
      </c>
      <c r="H134" s="9"/>
      <c r="I134" s="9">
        <f>SUM(I126:J132)</f>
        <v>0</v>
      </c>
      <c r="J134" s="9"/>
      <c r="K134" s="9">
        <f>SUM(K126:L132)</f>
        <v>0</v>
      </c>
      <c r="O134" s="40"/>
    </row>
    <row r="135" spans="1:15" ht="21.75" customHeight="1">
      <c r="A135" s="17" t="s">
        <v>96</v>
      </c>
      <c r="E135" s="9"/>
      <c r="F135" s="9"/>
      <c r="G135" s="9"/>
      <c r="H135" s="9"/>
      <c r="I135" s="9"/>
      <c r="J135" s="9"/>
      <c r="K135" s="9"/>
    </row>
    <row r="136" spans="1:15" ht="21.75" customHeight="1">
      <c r="A136" s="16" t="s">
        <v>204</v>
      </c>
      <c r="E136" s="9"/>
      <c r="F136" s="9"/>
      <c r="G136" s="9"/>
      <c r="H136" s="9"/>
      <c r="I136" s="9"/>
      <c r="J136" s="9"/>
      <c r="K136" s="9"/>
    </row>
    <row r="137" spans="1:15" ht="21.75" customHeight="1">
      <c r="A137" s="16" t="s">
        <v>203</v>
      </c>
      <c r="E137" s="11">
        <v>-5676</v>
      </c>
      <c r="F137" s="9"/>
      <c r="G137" s="11">
        <v>-520</v>
      </c>
      <c r="H137" s="9"/>
      <c r="I137" s="11">
        <v>0</v>
      </c>
      <c r="J137" s="9"/>
      <c r="K137" s="11">
        <v>0</v>
      </c>
      <c r="O137" s="40"/>
    </row>
    <row r="138" spans="1:15" ht="21.75" customHeight="1">
      <c r="A138" s="16" t="s">
        <v>97</v>
      </c>
      <c r="E138" s="9"/>
      <c r="F138" s="9"/>
      <c r="G138" s="9"/>
      <c r="H138" s="9"/>
      <c r="I138" s="9"/>
      <c r="J138" s="9"/>
      <c r="K138" s="9"/>
    </row>
    <row r="139" spans="1:15" ht="21.75" customHeight="1">
      <c r="A139" s="16" t="s">
        <v>98</v>
      </c>
      <c r="E139" s="9">
        <f>SUM(E137)</f>
        <v>-5676</v>
      </c>
      <c r="F139" s="9"/>
      <c r="G139" s="9">
        <f>SUM(G137)</f>
        <v>-520</v>
      </c>
      <c r="H139" s="9"/>
      <c r="I139" s="9">
        <f>SUM(I137:I138)</f>
        <v>0</v>
      </c>
      <c r="J139" s="9"/>
      <c r="K139" s="9">
        <f>SUM(K137:K138)</f>
        <v>0</v>
      </c>
      <c r="O139" s="40"/>
    </row>
    <row r="140" spans="1:15" ht="21.75" customHeight="1">
      <c r="A140" s="25" t="s">
        <v>66</v>
      </c>
      <c r="E140" s="13">
        <f>SUM(E134,E139)</f>
        <v>225320</v>
      </c>
      <c r="F140" s="9"/>
      <c r="G140" s="13">
        <f>SUM(G134,G139)</f>
        <v>-1814754</v>
      </c>
      <c r="H140" s="9"/>
      <c r="I140" s="13">
        <f>SUM(I134,I139)</f>
        <v>0</v>
      </c>
      <c r="J140" s="9"/>
      <c r="K140" s="13">
        <f>SUM(K134,K139)</f>
        <v>0</v>
      </c>
      <c r="O140" s="40"/>
    </row>
    <row r="141" spans="1:15" ht="21.75" customHeight="1">
      <c r="C141" s="32"/>
      <c r="D141" s="32"/>
      <c r="E141" s="9"/>
      <c r="F141" s="9"/>
      <c r="G141" s="9"/>
      <c r="H141" s="9"/>
      <c r="I141" s="9"/>
      <c r="J141" s="9"/>
      <c r="K141" s="9"/>
    </row>
    <row r="142" spans="1:15" ht="21.75" customHeight="1" thickBot="1">
      <c r="A142" s="25" t="s">
        <v>67</v>
      </c>
      <c r="E142" s="14">
        <f>E121+E140</f>
        <v>-56475</v>
      </c>
      <c r="F142" s="9"/>
      <c r="G142" s="14">
        <f>G121+G140</f>
        <v>-811127</v>
      </c>
      <c r="H142" s="9"/>
      <c r="I142" s="14">
        <f>I121+I140</f>
        <v>-134920</v>
      </c>
      <c r="J142" s="9"/>
      <c r="K142" s="14">
        <f>K121+K140</f>
        <v>432441</v>
      </c>
      <c r="O142" s="40"/>
    </row>
    <row r="143" spans="1:15" ht="21.75" customHeight="1" thickTop="1">
      <c r="C143" s="32"/>
      <c r="D143" s="32"/>
      <c r="E143" s="9"/>
      <c r="F143" s="9"/>
      <c r="G143" s="9"/>
      <c r="H143" s="9"/>
      <c r="I143" s="9"/>
      <c r="J143" s="9"/>
      <c r="K143" s="9"/>
    </row>
    <row r="144" spans="1:15" ht="21.75" customHeight="1">
      <c r="A144" s="25" t="s">
        <v>68</v>
      </c>
      <c r="E144" s="9"/>
      <c r="F144" s="9"/>
      <c r="G144" s="9"/>
      <c r="H144" s="9"/>
      <c r="I144" s="9"/>
      <c r="J144" s="9"/>
      <c r="K144" s="9"/>
    </row>
    <row r="145" spans="1:15" ht="21.75" customHeight="1" thickBot="1">
      <c r="A145" s="16" t="s">
        <v>69</v>
      </c>
      <c r="E145" s="9">
        <f>SUM(E147-E146)</f>
        <v>-92051</v>
      </c>
      <c r="F145" s="9"/>
      <c r="G145" s="9">
        <f>SUM(G147-G146)</f>
        <v>-852699</v>
      </c>
      <c r="H145" s="9"/>
      <c r="I145" s="14">
        <f>SUM(I142)</f>
        <v>-134920</v>
      </c>
      <c r="J145" s="9"/>
      <c r="K145" s="14">
        <f>SUM(K142)</f>
        <v>432441</v>
      </c>
      <c r="O145" s="40"/>
    </row>
    <row r="146" spans="1:15" ht="21.75" customHeight="1" thickTop="1">
      <c r="A146" s="16" t="s">
        <v>63</v>
      </c>
      <c r="E146" s="9">
        <v>35576</v>
      </c>
      <c r="F146" s="9"/>
      <c r="G146" s="9">
        <f>G104</f>
        <v>41572</v>
      </c>
      <c r="H146" s="9"/>
      <c r="I146" s="9"/>
      <c r="J146" s="9"/>
      <c r="K146" s="9"/>
      <c r="O146" s="40"/>
    </row>
    <row r="147" spans="1:15" ht="21.75" customHeight="1" thickBot="1">
      <c r="E147" s="10">
        <f>SUM(E142)</f>
        <v>-56475</v>
      </c>
      <c r="F147" s="9"/>
      <c r="G147" s="10">
        <f>SUM(G142)</f>
        <v>-811127</v>
      </c>
      <c r="H147" s="9"/>
      <c r="I147" s="9"/>
      <c r="J147" s="9"/>
      <c r="K147" s="9"/>
      <c r="O147" s="40"/>
    </row>
    <row r="148" spans="1:15" ht="21.75" customHeight="1" thickTop="1">
      <c r="G148" s="26"/>
      <c r="K148" s="26"/>
    </row>
    <row r="149" spans="1:15" ht="21.75" customHeight="1">
      <c r="A149" s="16" t="s">
        <v>176</v>
      </c>
      <c r="G149" s="26"/>
      <c r="K149" s="26"/>
    </row>
  </sheetData>
  <mergeCells count="24">
    <mergeCell ref="A114:K114"/>
    <mergeCell ref="A115:K115"/>
    <mergeCell ref="A116:K116"/>
    <mergeCell ref="A117:K117"/>
    <mergeCell ref="E118:G118"/>
    <mergeCell ref="I118:K118"/>
    <mergeCell ref="A77:K77"/>
    <mergeCell ref="A78:K78"/>
    <mergeCell ref="A79:K79"/>
    <mergeCell ref="A80:K80"/>
    <mergeCell ref="E81:G81"/>
    <mergeCell ref="I81:K81"/>
    <mergeCell ref="A2:K2"/>
    <mergeCell ref="A3:K3"/>
    <mergeCell ref="A4:K4"/>
    <mergeCell ref="A5:K5"/>
    <mergeCell ref="E6:G6"/>
    <mergeCell ref="I6:K6"/>
    <mergeCell ref="A40:K40"/>
    <mergeCell ref="A41:K41"/>
    <mergeCell ref="A42:K42"/>
    <mergeCell ref="A43:K43"/>
    <mergeCell ref="E44:G44"/>
    <mergeCell ref="I44:K44"/>
  </mergeCells>
  <pageMargins left="0.78740157480314965" right="0.39370078740157483" top="0.78740157480314965" bottom="0.31496062992125984" header="0.31496062992125984" footer="0.31496062992125984"/>
  <pageSetup paperSize="9" scale="77" fitToHeight="5" orientation="portrait" r:id="rId1"/>
  <rowBreaks count="3" manualBreakCount="3">
    <brk id="38" max="16383" man="1"/>
    <brk id="75" max="16383" man="1"/>
    <brk id="1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E2DB-0962-49CB-A13F-E28BB58A7DA2}">
  <sheetPr>
    <pageSetUpPr fitToPage="1"/>
  </sheetPr>
  <dimension ref="A1:AD36"/>
  <sheetViews>
    <sheetView showGridLines="0" tabSelected="1" view="pageBreakPreview" topLeftCell="A6" zoomScaleNormal="55" zoomScaleSheetLayoutView="100" workbookViewId="0">
      <selection activeCell="H23" sqref="H23"/>
    </sheetView>
  </sheetViews>
  <sheetFormatPr defaultColWidth="9.28515625" defaultRowHeight="22.15" customHeight="1"/>
  <cols>
    <col min="1" max="1" width="21.28515625" style="4" customWidth="1"/>
    <col min="2" max="2" width="10.28515625" style="4" customWidth="1"/>
    <col min="3" max="3" width="1.7109375" style="4" customWidth="1"/>
    <col min="4" max="4" width="15.42578125" style="4" customWidth="1"/>
    <col min="5" max="5" width="2.28515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28515625" style="4" customWidth="1"/>
    <col min="28" max="28" width="9.28515625" style="4"/>
    <col min="29" max="29" width="9.5703125" style="4" bestFit="1" customWidth="1"/>
    <col min="30" max="16384" width="9.28515625" style="4"/>
  </cols>
  <sheetData>
    <row r="1" spans="1:30" s="2" customFormat="1" ht="22.15" customHeight="1">
      <c r="X1" s="3"/>
      <c r="Y1" s="3"/>
      <c r="Z1" s="3" t="s">
        <v>34</v>
      </c>
      <c r="AA1" s="3"/>
    </row>
    <row r="2" spans="1:30" s="2" customFormat="1" ht="22.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30" s="2" customFormat="1" ht="22.15" customHeight="1">
      <c r="A3" s="49" t="s">
        <v>213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30" s="2" customFormat="1" ht="22.15" customHeight="1">
      <c r="A4" s="49" t="s">
        <v>214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30" s="2" customFormat="1" ht="22.15" customHeight="1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30" ht="22.15" customHeight="1">
      <c r="A6" s="1"/>
      <c r="B6" s="1"/>
      <c r="C6" s="1"/>
      <c r="D6" s="48" t="s">
        <v>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30" ht="22.15" customHeight="1">
      <c r="A7" s="1"/>
      <c r="B7" s="1"/>
      <c r="C7" s="1"/>
      <c r="D7" s="53" t="s">
        <v>215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4"/>
      <c r="Y7" s="54"/>
      <c r="Z7" s="54"/>
    </row>
    <row r="8" spans="1:30" ht="22.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3" t="s">
        <v>83</v>
      </c>
      <c r="M8" s="53"/>
      <c r="N8" s="53"/>
      <c r="O8" s="53"/>
      <c r="P8" s="53"/>
      <c r="Q8" s="53"/>
      <c r="R8" s="53"/>
      <c r="S8" s="53"/>
      <c r="T8" s="53"/>
      <c r="Y8" s="54"/>
      <c r="Z8" s="54"/>
    </row>
    <row r="9" spans="1:30" ht="22.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5" t="s">
        <v>216</v>
      </c>
      <c r="M9" s="55"/>
      <c r="N9" s="55"/>
      <c r="O9" s="1"/>
      <c r="P9" s="56"/>
      <c r="Q9" s="56"/>
      <c r="R9" s="57" t="s">
        <v>217</v>
      </c>
      <c r="S9" s="56"/>
      <c r="T9" s="56"/>
      <c r="U9" s="1"/>
      <c r="V9" s="1"/>
      <c r="W9" s="54"/>
      <c r="X9" s="1"/>
      <c r="Y9" s="54"/>
      <c r="Z9" s="54"/>
    </row>
    <row r="10" spans="1:30" ht="22.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6"/>
      <c r="M10" s="56"/>
      <c r="N10" s="1" t="s">
        <v>218</v>
      </c>
      <c r="O10" s="1"/>
      <c r="P10" s="1" t="s">
        <v>219</v>
      </c>
      <c r="Q10" s="56"/>
      <c r="R10" s="58" t="s">
        <v>220</v>
      </c>
      <c r="S10" s="56"/>
      <c r="T10" s="56"/>
      <c r="U10" s="1"/>
      <c r="V10" s="1"/>
      <c r="W10" s="54"/>
      <c r="X10" s="1"/>
      <c r="Y10" s="54"/>
      <c r="Z10" s="54"/>
    </row>
    <row r="11" spans="1:30" ht="22.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6" t="s">
        <v>221</v>
      </c>
      <c r="M11" s="56"/>
      <c r="N11" s="1" t="s">
        <v>222</v>
      </c>
      <c r="O11" s="1"/>
      <c r="P11" s="1" t="s">
        <v>223</v>
      </c>
      <c r="Q11" s="56"/>
      <c r="R11" s="58" t="s">
        <v>224</v>
      </c>
      <c r="S11" s="56"/>
      <c r="T11" s="56"/>
      <c r="U11" s="1"/>
      <c r="V11" s="56"/>
      <c r="W11" s="56"/>
      <c r="X11" s="56" t="s">
        <v>225</v>
      </c>
      <c r="Y11" s="56"/>
      <c r="Z11" s="56"/>
    </row>
    <row r="12" spans="1:30" s="1" customFormat="1" ht="22.15" customHeight="1">
      <c r="L12" s="56" t="s">
        <v>226</v>
      </c>
      <c r="M12" s="56"/>
      <c r="N12" s="1" t="s">
        <v>227</v>
      </c>
      <c r="P12" s="1" t="s">
        <v>228</v>
      </c>
      <c r="Q12" s="56"/>
      <c r="R12" s="57" t="s">
        <v>229</v>
      </c>
      <c r="S12" s="56"/>
      <c r="T12" s="56" t="s">
        <v>60</v>
      </c>
      <c r="V12" s="56" t="s">
        <v>60</v>
      </c>
      <c r="W12" s="56"/>
      <c r="X12" s="56" t="s">
        <v>230</v>
      </c>
      <c r="Y12" s="56"/>
      <c r="Z12" s="56"/>
    </row>
    <row r="13" spans="1:30" s="1" customFormat="1" ht="22.15" customHeight="1">
      <c r="D13" s="1" t="s">
        <v>24</v>
      </c>
      <c r="F13" s="1" t="s">
        <v>131</v>
      </c>
      <c r="H13" s="52" t="s">
        <v>28</v>
      </c>
      <c r="I13" s="52"/>
      <c r="J13" s="52"/>
      <c r="L13" s="56" t="s">
        <v>231</v>
      </c>
      <c r="M13" s="56"/>
      <c r="N13" s="1" t="s">
        <v>232</v>
      </c>
      <c r="P13" s="1" t="s">
        <v>233</v>
      </c>
      <c r="Q13" s="56"/>
      <c r="R13" s="57" t="s">
        <v>234</v>
      </c>
      <c r="S13" s="56"/>
      <c r="T13" s="56" t="s">
        <v>235</v>
      </c>
      <c r="V13" s="56" t="s">
        <v>23</v>
      </c>
      <c r="W13" s="56"/>
      <c r="X13" s="56" t="s">
        <v>236</v>
      </c>
      <c r="Y13" s="56"/>
      <c r="Z13" s="56" t="s">
        <v>60</v>
      </c>
    </row>
    <row r="14" spans="1:30" s="1" customFormat="1" ht="22.15" customHeight="1">
      <c r="D14" s="44" t="s">
        <v>132</v>
      </c>
      <c r="F14" s="44" t="s">
        <v>133</v>
      </c>
      <c r="H14" s="44" t="s">
        <v>134</v>
      </c>
      <c r="J14" s="44" t="s">
        <v>59</v>
      </c>
      <c r="L14" s="59" t="s">
        <v>237</v>
      </c>
      <c r="M14" s="56"/>
      <c r="N14" s="44" t="s">
        <v>238</v>
      </c>
      <c r="P14" s="36" t="s">
        <v>239</v>
      </c>
      <c r="Q14" s="56"/>
      <c r="R14" s="60" t="s">
        <v>240</v>
      </c>
      <c r="S14" s="56"/>
      <c r="T14" s="59" t="s">
        <v>241</v>
      </c>
      <c r="V14" s="59" t="s">
        <v>242</v>
      </c>
      <c r="W14" s="56"/>
      <c r="X14" s="59" t="s">
        <v>243</v>
      </c>
      <c r="Y14" s="56"/>
      <c r="Z14" s="59" t="s">
        <v>23</v>
      </c>
    </row>
    <row r="15" spans="1:30" ht="22.15" customHeight="1">
      <c r="A15" s="7" t="s">
        <v>156</v>
      </c>
      <c r="C15" s="8"/>
      <c r="D15" s="9">
        <v>900000</v>
      </c>
      <c r="E15" s="9"/>
      <c r="F15" s="9">
        <v>1908450</v>
      </c>
      <c r="G15" s="9"/>
      <c r="H15" s="9">
        <v>96000</v>
      </c>
      <c r="I15" s="9"/>
      <c r="J15" s="9">
        <v>16915877</v>
      </c>
      <c r="K15" s="9"/>
      <c r="L15" s="9">
        <v>314137</v>
      </c>
      <c r="M15" s="9"/>
      <c r="N15" s="9">
        <v>3709</v>
      </c>
      <c r="O15" s="9"/>
      <c r="P15" s="9">
        <v>-1623</v>
      </c>
      <c r="Q15" s="9"/>
      <c r="R15" s="9">
        <v>4451</v>
      </c>
      <c r="S15" s="9"/>
      <c r="T15" s="9">
        <f>SUM(L15:R15)</f>
        <v>320674</v>
      </c>
      <c r="U15" s="9"/>
      <c r="V15" s="9">
        <f>SUM(D15:J15,T15)</f>
        <v>20141001</v>
      </c>
      <c r="W15" s="9"/>
      <c r="X15" s="9">
        <v>222738</v>
      </c>
      <c r="Y15" s="9"/>
      <c r="Z15" s="9">
        <f>V15+X15</f>
        <v>20363739</v>
      </c>
      <c r="AD15" s="40"/>
    </row>
    <row r="16" spans="1:30" ht="22.15" customHeight="1">
      <c r="A16" s="2" t="s">
        <v>90</v>
      </c>
      <c r="C16" s="8"/>
      <c r="D16" s="9">
        <v>0</v>
      </c>
      <c r="E16" s="9"/>
      <c r="F16" s="9">
        <v>0</v>
      </c>
      <c r="G16" s="9"/>
      <c r="H16" s="9">
        <v>0</v>
      </c>
      <c r="I16" s="9"/>
      <c r="J16" s="9">
        <f>SUM([1]PL!G103)</f>
        <v>962055</v>
      </c>
      <c r="K16" s="9"/>
      <c r="L16" s="9">
        <v>0</v>
      </c>
      <c r="M16" s="9"/>
      <c r="N16" s="9">
        <v>0</v>
      </c>
      <c r="O16" s="9"/>
      <c r="P16" s="9">
        <v>0</v>
      </c>
      <c r="Q16" s="9"/>
      <c r="R16" s="9">
        <v>0</v>
      </c>
      <c r="S16" s="9"/>
      <c r="T16" s="9">
        <f>SUM(L16:R16)</f>
        <v>0</v>
      </c>
      <c r="U16" s="9"/>
      <c r="V16" s="9">
        <f>SUM(D16:J16,T16)</f>
        <v>962055</v>
      </c>
      <c r="W16" s="9"/>
      <c r="X16" s="9">
        <f>SUM([1]PL!G104)</f>
        <v>41572</v>
      </c>
      <c r="Y16" s="9"/>
      <c r="Z16" s="9">
        <f>V16+X16</f>
        <v>1003627</v>
      </c>
      <c r="AD16" s="40"/>
    </row>
    <row r="17" spans="1:30" ht="22.15" customHeight="1">
      <c r="A17" s="2" t="s">
        <v>66</v>
      </c>
      <c r="C17" s="8"/>
      <c r="D17" s="9">
        <v>0</v>
      </c>
      <c r="E17" s="9"/>
      <c r="F17" s="9">
        <v>0</v>
      </c>
      <c r="G17" s="9"/>
      <c r="H17" s="9">
        <v>0</v>
      </c>
      <c r="I17" s="9"/>
      <c r="J17" s="9">
        <f>SUM([1]PL!G139)</f>
        <v>-520</v>
      </c>
      <c r="K17" s="9"/>
      <c r="L17" s="9">
        <f>SUM([1]PL!G126)</f>
        <v>-1815881</v>
      </c>
      <c r="M17" s="9"/>
      <c r="N17" s="9">
        <v>-2909</v>
      </c>
      <c r="O17" s="9"/>
      <c r="P17" s="9">
        <v>0</v>
      </c>
      <c r="Q17" s="9"/>
      <c r="R17" s="9">
        <v>0</v>
      </c>
      <c r="S17" s="9"/>
      <c r="T17" s="9">
        <f>SUM(L17:R17)</f>
        <v>-1818790</v>
      </c>
      <c r="U17" s="9"/>
      <c r="V17" s="9">
        <f>SUM(D17:J17,T17)</f>
        <v>-1819310</v>
      </c>
      <c r="W17" s="9"/>
      <c r="X17" s="9">
        <v>0</v>
      </c>
      <c r="Y17" s="9"/>
      <c r="Z17" s="9">
        <f>V17+X17</f>
        <v>-1819310</v>
      </c>
    </row>
    <row r="18" spans="1:30" ht="22.15" customHeight="1">
      <c r="A18" s="2" t="s">
        <v>244</v>
      </c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0" ht="22.15" customHeight="1">
      <c r="A19" s="2" t="s">
        <v>245</v>
      </c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30" ht="22.15" customHeight="1">
      <c r="A20" s="2" t="s">
        <v>246</v>
      </c>
      <c r="C20" s="8"/>
      <c r="D20" s="11">
        <v>0</v>
      </c>
      <c r="E20" s="9"/>
      <c r="F20" s="11">
        <v>0</v>
      </c>
      <c r="G20" s="9"/>
      <c r="H20" s="11">
        <v>0</v>
      </c>
      <c r="I20" s="9"/>
      <c r="J20" s="11">
        <v>0</v>
      </c>
      <c r="K20" s="9"/>
      <c r="L20" s="11">
        <v>0</v>
      </c>
      <c r="M20" s="9"/>
      <c r="N20" s="11">
        <v>4556</v>
      </c>
      <c r="O20" s="9"/>
      <c r="P20" s="11">
        <v>0</v>
      </c>
      <c r="Q20" s="9"/>
      <c r="R20" s="11">
        <v>0</v>
      </c>
      <c r="S20" s="9"/>
      <c r="T20" s="11">
        <f>SUM(L20:R20)</f>
        <v>4556</v>
      </c>
      <c r="U20" s="9"/>
      <c r="V20" s="11">
        <f>SUM(D20:J20,T20)</f>
        <v>4556</v>
      </c>
      <c r="W20" s="9"/>
      <c r="X20" s="11">
        <v>0</v>
      </c>
      <c r="Y20" s="9"/>
      <c r="Z20" s="11">
        <f>V20+X20</f>
        <v>4556</v>
      </c>
    </row>
    <row r="21" spans="1:30" ht="22.15" customHeight="1">
      <c r="A21" s="2" t="s">
        <v>67</v>
      </c>
      <c r="C21" s="8"/>
      <c r="D21" s="9">
        <f>SUM(D16:D20)</f>
        <v>0</v>
      </c>
      <c r="E21" s="9"/>
      <c r="F21" s="9">
        <f>SUM(F16:F20)</f>
        <v>0</v>
      </c>
      <c r="G21" s="9"/>
      <c r="H21" s="9">
        <f>SUM(H16:H20)</f>
        <v>0</v>
      </c>
      <c r="I21" s="9"/>
      <c r="J21" s="9">
        <f>SUM(J16:J20)</f>
        <v>961535</v>
      </c>
      <c r="K21" s="9"/>
      <c r="L21" s="9">
        <f>SUM(L16:L20)</f>
        <v>-1815881</v>
      </c>
      <c r="M21" s="9"/>
      <c r="N21" s="9">
        <f>SUM(N16:N20)</f>
        <v>1647</v>
      </c>
      <c r="O21" s="9"/>
      <c r="P21" s="9">
        <f>SUM(P16:P20)</f>
        <v>0</v>
      </c>
      <c r="Q21" s="9"/>
      <c r="R21" s="9">
        <f>SUM(R16:R20)</f>
        <v>0</v>
      </c>
      <c r="S21" s="9"/>
      <c r="T21" s="9">
        <f>SUM(T16:T20)</f>
        <v>-1814234</v>
      </c>
      <c r="U21" s="9"/>
      <c r="V21" s="9">
        <f>SUM(V16:V20)</f>
        <v>-852699</v>
      </c>
      <c r="W21" s="9"/>
      <c r="X21" s="9">
        <f>SUM(X16:X20)</f>
        <v>41572</v>
      </c>
      <c r="Y21" s="9"/>
      <c r="Z21" s="9">
        <f>SUM(Z16:Z20)</f>
        <v>-811127</v>
      </c>
      <c r="AA21" s="9"/>
      <c r="AD21" s="40"/>
    </row>
    <row r="22" spans="1:30" ht="22.15" customHeight="1">
      <c r="A22" s="2" t="s">
        <v>191</v>
      </c>
      <c r="C22" s="8"/>
      <c r="D22" s="9">
        <v>0</v>
      </c>
      <c r="E22" s="61"/>
      <c r="F22" s="9">
        <v>0</v>
      </c>
      <c r="G22" s="61"/>
      <c r="H22" s="9">
        <v>0</v>
      </c>
      <c r="I22" s="62"/>
      <c r="J22" s="63">
        <v>-171000</v>
      </c>
      <c r="K22" s="62"/>
      <c r="L22" s="9">
        <v>0</v>
      </c>
      <c r="M22" s="62"/>
      <c r="N22" s="9">
        <v>0</v>
      </c>
      <c r="O22" s="62"/>
      <c r="P22" s="9">
        <v>0</v>
      </c>
      <c r="Q22" s="62"/>
      <c r="R22" s="9">
        <v>0</v>
      </c>
      <c r="S22" s="62"/>
      <c r="T22" s="11">
        <f>SUM(L22:R22)</f>
        <v>0</v>
      </c>
      <c r="U22" s="62"/>
      <c r="V22" s="9">
        <f>SUM(D22:J22,T22)</f>
        <v>-171000</v>
      </c>
      <c r="W22" s="61"/>
      <c r="X22" s="9">
        <v>-11874</v>
      </c>
      <c r="Y22" s="61"/>
      <c r="Z22" s="64">
        <f>SUM(V22:X22)</f>
        <v>-182874</v>
      </c>
      <c r="AA22" s="9"/>
      <c r="AD22" s="40"/>
    </row>
    <row r="23" spans="1:30" ht="22.15" customHeight="1" thickBot="1">
      <c r="A23" s="7" t="s">
        <v>186</v>
      </c>
      <c r="C23" s="8"/>
      <c r="D23" s="10">
        <f>SUM(D15,D21:D22)</f>
        <v>900000</v>
      </c>
      <c r="E23" s="9"/>
      <c r="F23" s="10">
        <f>SUM(F15,F21:F22)</f>
        <v>1908450</v>
      </c>
      <c r="G23" s="9"/>
      <c r="H23" s="10">
        <f>SUM(H15,H21:H22)</f>
        <v>96000</v>
      </c>
      <c r="I23" s="9"/>
      <c r="J23" s="10">
        <f>SUM(J15,J21:J22)</f>
        <v>17706412</v>
      </c>
      <c r="K23" s="9"/>
      <c r="L23" s="10">
        <f>SUM(L15,L21:L22)</f>
        <v>-1501744</v>
      </c>
      <c r="M23" s="9"/>
      <c r="N23" s="10">
        <f>SUM(N15,N21:N22)</f>
        <v>5356</v>
      </c>
      <c r="O23" s="9"/>
      <c r="P23" s="10">
        <f>SUM(P15,P21:P22)</f>
        <v>-1623</v>
      </c>
      <c r="Q23" s="9"/>
      <c r="R23" s="10">
        <f>SUM(R15,R21:R22)</f>
        <v>4451</v>
      </c>
      <c r="S23" s="9"/>
      <c r="T23" s="10">
        <f>SUM(T15,T21:T22)</f>
        <v>-1493560</v>
      </c>
      <c r="U23" s="9"/>
      <c r="V23" s="10">
        <f>SUM(V15,V21:V22)</f>
        <v>19117302</v>
      </c>
      <c r="W23" s="9"/>
      <c r="X23" s="10">
        <f>SUM(X15,X21:X22)</f>
        <v>252436</v>
      </c>
      <c r="Y23" s="9"/>
      <c r="Z23" s="10">
        <f>SUM(Z15,Z21:Z22)</f>
        <v>19369738</v>
      </c>
      <c r="AA23" s="9"/>
      <c r="AD23" s="40"/>
    </row>
    <row r="24" spans="1:30" ht="22.15" customHeight="1" thickTop="1">
      <c r="A24" s="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30" ht="22.15" customHeight="1">
      <c r="A25" s="7" t="s">
        <v>169</v>
      </c>
      <c r="C25" s="8"/>
      <c r="D25" s="9">
        <v>900000</v>
      </c>
      <c r="E25" s="9"/>
      <c r="F25" s="9">
        <v>1908450</v>
      </c>
      <c r="G25" s="9"/>
      <c r="H25" s="9">
        <v>96000</v>
      </c>
      <c r="I25" s="9"/>
      <c r="J25" s="9">
        <v>17728771</v>
      </c>
      <c r="K25" s="9"/>
      <c r="L25" s="9">
        <v>-1176268</v>
      </c>
      <c r="M25" s="9"/>
      <c r="N25" s="9">
        <v>5330</v>
      </c>
      <c r="O25" s="9"/>
      <c r="P25" s="9">
        <v>-1623</v>
      </c>
      <c r="Q25" s="9"/>
      <c r="R25" s="9">
        <v>4451</v>
      </c>
      <c r="S25" s="9"/>
      <c r="T25" s="9">
        <f>SUM(L25:R25)</f>
        <v>-1168110</v>
      </c>
      <c r="U25" s="9"/>
      <c r="V25" s="9">
        <f>SUM(D25:J25,T25)</f>
        <v>19465111</v>
      </c>
      <c r="W25" s="9"/>
      <c r="X25" s="9">
        <v>257253</v>
      </c>
      <c r="Y25" s="9"/>
      <c r="Z25" s="9">
        <f>SUM(V25:X25)</f>
        <v>19722364</v>
      </c>
      <c r="AD25" s="40"/>
    </row>
    <row r="26" spans="1:30" ht="22.15" customHeight="1">
      <c r="A26" s="2" t="s">
        <v>122</v>
      </c>
      <c r="C26" s="8"/>
      <c r="D26" s="9">
        <v>0</v>
      </c>
      <c r="E26" s="9"/>
      <c r="F26" s="9">
        <v>0</v>
      </c>
      <c r="G26" s="9"/>
      <c r="H26" s="9">
        <v>0</v>
      </c>
      <c r="I26" s="9"/>
      <c r="J26" s="9">
        <f>SUM([1]PL!E103)</f>
        <v>-317371</v>
      </c>
      <c r="K26" s="9"/>
      <c r="L26" s="9">
        <v>0</v>
      </c>
      <c r="M26" s="9"/>
      <c r="N26" s="9">
        <v>0</v>
      </c>
      <c r="O26" s="9"/>
      <c r="P26" s="9">
        <v>0</v>
      </c>
      <c r="Q26" s="9"/>
      <c r="R26" s="9">
        <v>0</v>
      </c>
      <c r="S26" s="9"/>
      <c r="T26" s="9">
        <f>SUM(L26:R26)</f>
        <v>0</v>
      </c>
      <c r="U26" s="9"/>
      <c r="V26" s="9">
        <f>SUM(D26:J26,T26)</f>
        <v>-317371</v>
      </c>
      <c r="W26" s="9"/>
      <c r="X26" s="9">
        <f>SUM([1]PL!E104)</f>
        <v>35576</v>
      </c>
      <c r="Y26" s="9"/>
      <c r="Z26" s="9">
        <f>V26+X26</f>
        <v>-281795</v>
      </c>
    </row>
    <row r="27" spans="1:30" ht="22.15" customHeight="1">
      <c r="A27" s="2" t="s">
        <v>66</v>
      </c>
      <c r="C27" s="8"/>
      <c r="D27" s="9">
        <v>0</v>
      </c>
      <c r="E27" s="9"/>
      <c r="F27" s="9">
        <v>0</v>
      </c>
      <c r="G27" s="9"/>
      <c r="H27" s="9">
        <v>0</v>
      </c>
      <c r="I27" s="9"/>
      <c r="J27" s="9">
        <f>[1]PL!E139</f>
        <v>-5676</v>
      </c>
      <c r="K27" s="9"/>
      <c r="L27" s="9">
        <f>[1]PL!E126</f>
        <v>230461</v>
      </c>
      <c r="M27" s="9"/>
      <c r="N27" s="9">
        <v>1157</v>
      </c>
      <c r="O27" s="9"/>
      <c r="P27" s="9">
        <v>0</v>
      </c>
      <c r="Q27" s="9"/>
      <c r="R27" s="9">
        <v>0</v>
      </c>
      <c r="S27" s="9"/>
      <c r="T27" s="9">
        <f>SUM(L27:R27)</f>
        <v>231618</v>
      </c>
      <c r="U27" s="9"/>
      <c r="V27" s="9">
        <f>SUM(D27:J27,T27)</f>
        <v>225942</v>
      </c>
      <c r="W27" s="9"/>
      <c r="X27" s="9">
        <v>0</v>
      </c>
      <c r="Y27" s="9"/>
      <c r="Z27" s="9">
        <f>V27+X27</f>
        <v>225942</v>
      </c>
    </row>
    <row r="28" spans="1:30" ht="22.15" customHeight="1">
      <c r="A28" s="2" t="s">
        <v>247</v>
      </c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30" ht="22.15" customHeight="1">
      <c r="A29" s="2" t="s">
        <v>245</v>
      </c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30" ht="22.15" customHeight="1">
      <c r="A30" s="2" t="s">
        <v>246</v>
      </c>
      <c r="C30" s="8"/>
      <c r="D30" s="11">
        <v>0</v>
      </c>
      <c r="E30" s="9"/>
      <c r="F30" s="11">
        <v>0</v>
      </c>
      <c r="G30" s="9"/>
      <c r="H30" s="11">
        <v>0</v>
      </c>
      <c r="I30" s="9"/>
      <c r="J30" s="11">
        <v>0</v>
      </c>
      <c r="K30" s="9"/>
      <c r="L30" s="11">
        <v>0</v>
      </c>
      <c r="M30" s="9"/>
      <c r="N30" s="11">
        <v>-622</v>
      </c>
      <c r="O30" s="9"/>
      <c r="P30" s="11">
        <v>0</v>
      </c>
      <c r="Q30" s="9"/>
      <c r="R30" s="11">
        <v>0</v>
      </c>
      <c r="S30" s="9"/>
      <c r="T30" s="11">
        <f>SUM(L30:R30)</f>
        <v>-622</v>
      </c>
      <c r="U30" s="9"/>
      <c r="V30" s="11">
        <f>SUM(D30:J30,T30)</f>
        <v>-622</v>
      </c>
      <c r="W30" s="9"/>
      <c r="X30" s="11">
        <v>0</v>
      </c>
      <c r="Y30" s="9"/>
      <c r="Z30" s="11">
        <f>V30+X30</f>
        <v>-622</v>
      </c>
    </row>
    <row r="31" spans="1:30" ht="22.15" customHeight="1">
      <c r="A31" s="2" t="s">
        <v>67</v>
      </c>
      <c r="C31" s="8"/>
      <c r="D31" s="9">
        <f>SUM(D26:D30)</f>
        <v>0</v>
      </c>
      <c r="E31" s="9"/>
      <c r="F31" s="9">
        <f>SUM(F26:F30)</f>
        <v>0</v>
      </c>
      <c r="G31" s="9"/>
      <c r="H31" s="9">
        <f>SUM(H26:H30)</f>
        <v>0</v>
      </c>
      <c r="I31" s="9"/>
      <c r="J31" s="9">
        <f>SUM(J26:J30)</f>
        <v>-323047</v>
      </c>
      <c r="K31" s="9"/>
      <c r="L31" s="9">
        <f>SUM(L26:L30)</f>
        <v>230461</v>
      </c>
      <c r="M31" s="9"/>
      <c r="N31" s="9">
        <f>SUM(N26:N30)</f>
        <v>535</v>
      </c>
      <c r="O31" s="9"/>
      <c r="P31" s="9">
        <f>SUM(P26:P30)</f>
        <v>0</v>
      </c>
      <c r="Q31" s="9"/>
      <c r="R31" s="9">
        <f>SUM(R26:R30)</f>
        <v>0</v>
      </c>
      <c r="S31" s="9"/>
      <c r="T31" s="9">
        <f>SUM(T26:T30)</f>
        <v>230996</v>
      </c>
      <c r="U31" s="9"/>
      <c r="V31" s="9">
        <f>SUM(V26:V30)</f>
        <v>-92051</v>
      </c>
      <c r="W31" s="9"/>
      <c r="X31" s="9">
        <f>SUM(X26:X30)</f>
        <v>35576</v>
      </c>
      <c r="Y31" s="9"/>
      <c r="Z31" s="9">
        <f>SUM(Z26:Z30)</f>
        <v>-56475</v>
      </c>
      <c r="AA31" s="9"/>
    </row>
    <row r="32" spans="1:30" ht="22.15" customHeight="1">
      <c r="A32" s="2" t="s">
        <v>191</v>
      </c>
      <c r="C32" s="8"/>
      <c r="D32" s="9">
        <f>SUM(D27:D28)</f>
        <v>0</v>
      </c>
      <c r="E32" s="9"/>
      <c r="F32" s="9">
        <f>SUM(F27:F28)</f>
        <v>0</v>
      </c>
      <c r="G32" s="9"/>
      <c r="H32" s="9">
        <f>SUM(H27:H28)</f>
        <v>0</v>
      </c>
      <c r="I32" s="9"/>
      <c r="J32" s="9">
        <v>-180000</v>
      </c>
      <c r="K32" s="9"/>
      <c r="L32" s="9">
        <v>0</v>
      </c>
      <c r="M32" s="9"/>
      <c r="N32" s="9">
        <v>0</v>
      </c>
      <c r="O32" s="9"/>
      <c r="P32" s="9">
        <f>SUM(P27:P28)</f>
        <v>0</v>
      </c>
      <c r="Q32" s="9"/>
      <c r="R32" s="9">
        <f>SUM(R27:R28)</f>
        <v>0</v>
      </c>
      <c r="S32" s="9"/>
      <c r="T32" s="9">
        <v>0</v>
      </c>
      <c r="U32" s="9"/>
      <c r="V32" s="9">
        <v>-180000</v>
      </c>
      <c r="W32" s="9"/>
      <c r="X32" s="9">
        <f>SUM(X27:X28)</f>
        <v>0</v>
      </c>
      <c r="Y32" s="9"/>
      <c r="Z32" s="9">
        <f>SUM(V32:X32)</f>
        <v>-180000</v>
      </c>
      <c r="AA32" s="9"/>
    </row>
    <row r="33" spans="1:27" ht="22.15" customHeight="1" thickBot="1">
      <c r="A33" s="7" t="s">
        <v>187</v>
      </c>
      <c r="C33" s="8"/>
      <c r="D33" s="10">
        <f>SUM(D25,D31:D32)</f>
        <v>900000</v>
      </c>
      <c r="E33" s="9"/>
      <c r="F33" s="10">
        <f>SUM(F25,F31:F32)</f>
        <v>1908450</v>
      </c>
      <c r="G33" s="9"/>
      <c r="H33" s="10">
        <f>SUM(H25,H31:H32)</f>
        <v>96000</v>
      </c>
      <c r="I33" s="9"/>
      <c r="J33" s="10">
        <f>SUM(J25,J31:J32)</f>
        <v>17225724</v>
      </c>
      <c r="K33" s="9"/>
      <c r="L33" s="10">
        <f>SUM(L25,L31:L32)</f>
        <v>-945807</v>
      </c>
      <c r="M33" s="9"/>
      <c r="N33" s="10">
        <f>SUM(N25,N31:N32)</f>
        <v>5865</v>
      </c>
      <c r="O33" s="9"/>
      <c r="P33" s="10">
        <f>SUM(P25,P31:P32)</f>
        <v>-1623</v>
      </c>
      <c r="Q33" s="9"/>
      <c r="R33" s="10">
        <f>SUM(R25,R31:R32)</f>
        <v>4451</v>
      </c>
      <c r="S33" s="9"/>
      <c r="T33" s="10">
        <f>SUM(T25,T31:T32)</f>
        <v>-937114</v>
      </c>
      <c r="U33" s="9"/>
      <c r="V33" s="10">
        <f>SUM(V25,V31:V32)</f>
        <v>19193060</v>
      </c>
      <c r="W33" s="9"/>
      <c r="X33" s="10">
        <f>SUM(X25,X31:X32)</f>
        <v>292829</v>
      </c>
      <c r="Y33" s="9"/>
      <c r="Z33" s="10">
        <f>SUM(Z25,Z31:Z32)</f>
        <v>19485889</v>
      </c>
      <c r="AA33" s="9"/>
    </row>
    <row r="34" spans="1:27" ht="22.15" customHeight="1" thickTop="1">
      <c r="A34" s="7"/>
      <c r="C34" s="8"/>
      <c r="D34" s="9">
        <f>SUM(D23-[1]BS!H79)</f>
        <v>0</v>
      </c>
      <c r="E34" s="9"/>
      <c r="F34" s="9">
        <f>SUM(F23-[1]BS!H80)</f>
        <v>0</v>
      </c>
      <c r="G34" s="9"/>
      <c r="H34" s="9">
        <f>SUM(H23-[1]BS!H82)</f>
        <v>0</v>
      </c>
      <c r="I34" s="9"/>
      <c r="J34" s="9">
        <f>SUM(J25-[1]BS!H83)</f>
        <v>0</v>
      </c>
      <c r="K34" s="9"/>
      <c r="L34" s="9"/>
      <c r="M34" s="9"/>
      <c r="N34" s="9"/>
      <c r="O34" s="9"/>
      <c r="P34" s="9"/>
      <c r="Q34" s="9"/>
      <c r="R34" s="9"/>
      <c r="S34" s="9"/>
      <c r="T34" s="9">
        <f>SUM(T25-[1]BS!H84)</f>
        <v>0</v>
      </c>
      <c r="U34" s="9"/>
      <c r="V34" s="9">
        <f>SUM(V25-[1]BS!H85)</f>
        <v>0</v>
      </c>
      <c r="W34" s="9"/>
      <c r="X34" s="9">
        <f>SUM(X25-[1]BS!H87)</f>
        <v>0</v>
      </c>
      <c r="Y34" s="9"/>
      <c r="Z34" s="9">
        <f>SUM(Z25-[1]BS!H88)</f>
        <v>0</v>
      </c>
      <c r="AA34" s="9"/>
    </row>
    <row r="35" spans="1:27" ht="22.15" customHeight="1">
      <c r="A35" s="2"/>
      <c r="D35" s="9">
        <f>SUM(D33-[1]BS!F79)</f>
        <v>0</v>
      </c>
      <c r="E35" s="9"/>
      <c r="F35" s="9">
        <f>SUM(F33-[1]BS!F80)</f>
        <v>0</v>
      </c>
      <c r="G35" s="9"/>
      <c r="H35" s="9">
        <f>SUM(H33-[1]BS!F82)</f>
        <v>0</v>
      </c>
      <c r="I35" s="9"/>
      <c r="J35" s="9">
        <f>SUM(J33-[1]BS!F83)</f>
        <v>0</v>
      </c>
      <c r="K35" s="9"/>
      <c r="L35" s="9"/>
      <c r="M35" s="9"/>
      <c r="N35" s="9"/>
      <c r="O35" s="9"/>
      <c r="P35" s="9"/>
      <c r="Q35" s="9"/>
      <c r="R35" s="9"/>
      <c r="S35" s="9"/>
      <c r="T35" s="9">
        <f>SUM(T33-[1]BS!F84)</f>
        <v>0</v>
      </c>
      <c r="U35" s="9"/>
      <c r="V35" s="9">
        <f>SUM(V33-[1]BS!F85)</f>
        <v>0</v>
      </c>
      <c r="W35" s="9"/>
      <c r="X35" s="9">
        <f>SUM(X33-[1]BS!F87)</f>
        <v>0</v>
      </c>
      <c r="Y35" s="9"/>
      <c r="Z35" s="9">
        <f>SUM(Z33-[1]BS!F88)</f>
        <v>0</v>
      </c>
    </row>
    <row r="36" spans="1:27" ht="22.15" customHeight="1">
      <c r="A36" s="16" t="s">
        <v>176</v>
      </c>
      <c r="J36" s="2"/>
      <c r="K36" s="2"/>
      <c r="L36" s="12"/>
      <c r="M36" s="2"/>
      <c r="N36" s="12"/>
      <c r="O36" s="2"/>
      <c r="P36" s="2"/>
      <c r="Q36" s="2"/>
      <c r="R36" s="2"/>
      <c r="S36" s="2"/>
      <c r="T36" s="2"/>
      <c r="U36" s="2"/>
      <c r="V36" s="2"/>
      <c r="W36" s="2"/>
    </row>
  </sheetData>
  <mergeCells count="9">
    <mergeCell ref="L8:T8"/>
    <mergeCell ref="L9:N9"/>
    <mergeCell ref="H13:J13"/>
    <mergeCell ref="A2:Z2"/>
    <mergeCell ref="A3:Z3"/>
    <mergeCell ref="A4:Z4"/>
    <mergeCell ref="A5:Z5"/>
    <mergeCell ref="D6:Z6"/>
    <mergeCell ref="D7:V7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view="pageBreakPreview" zoomScale="70" zoomScaleNormal="85" zoomScaleSheetLayoutView="70" workbookViewId="0">
      <selection activeCell="G11" sqref="G11"/>
    </sheetView>
  </sheetViews>
  <sheetFormatPr defaultColWidth="9.28515625" defaultRowHeight="22.15" customHeight="1"/>
  <cols>
    <col min="1" max="1" width="9.28515625" style="4"/>
    <col min="2" max="2" width="36.5703125" style="4" customWidth="1"/>
    <col min="3" max="3" width="2.7109375" style="4" customWidth="1"/>
    <col min="4" max="4" width="2.28515625" style="4" customWidth="1"/>
    <col min="5" max="5" width="19.7109375" style="4" customWidth="1"/>
    <col min="6" max="6" width="2.28515625" style="4" customWidth="1"/>
    <col min="7" max="7" width="19.7109375" style="4" customWidth="1"/>
    <col min="8" max="8" width="2.28515625" style="4" customWidth="1"/>
    <col min="9" max="9" width="19.7109375" style="4" customWidth="1"/>
    <col min="10" max="10" width="2.28515625" style="4" customWidth="1"/>
    <col min="11" max="11" width="19.7109375" style="4" customWidth="1"/>
    <col min="12" max="12" width="2.28515625" style="4" customWidth="1"/>
    <col min="13" max="13" width="19.7109375" style="4" customWidth="1"/>
    <col min="14" max="14" width="2.42578125" style="4" customWidth="1"/>
    <col min="15" max="16384" width="9.28515625" style="4"/>
  </cols>
  <sheetData>
    <row r="1" spans="1:17" ht="22.15" customHeight="1">
      <c r="M1" s="3" t="s">
        <v>34</v>
      </c>
    </row>
    <row r="2" spans="1:17" s="2" customFormat="1" ht="22.1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7" s="2" customFormat="1" ht="22.15" customHeight="1">
      <c r="A3" s="49" t="s">
        <v>159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7" s="2" customFormat="1" ht="22.15" customHeight="1">
      <c r="A4" s="49" t="s">
        <v>188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7" s="2" customFormat="1" ht="22.15" customHeight="1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7" ht="22.15" customHeight="1">
      <c r="A6" s="1"/>
      <c r="B6" s="1"/>
      <c r="C6" s="1"/>
      <c r="D6" s="1"/>
      <c r="E6" s="48" t="s">
        <v>3</v>
      </c>
      <c r="F6" s="48"/>
      <c r="G6" s="48"/>
      <c r="H6" s="48"/>
      <c r="I6" s="48"/>
      <c r="J6" s="48"/>
      <c r="K6" s="48"/>
      <c r="L6" s="48"/>
      <c r="M6" s="48"/>
    </row>
    <row r="7" spans="1:17" s="1" customFormat="1" ht="22.15" customHeight="1">
      <c r="E7" s="1" t="s">
        <v>24</v>
      </c>
      <c r="G7" s="1" t="s">
        <v>131</v>
      </c>
      <c r="I7" s="52" t="s">
        <v>28</v>
      </c>
      <c r="J7" s="52"/>
      <c r="K7" s="52"/>
      <c r="M7" s="1" t="s">
        <v>60</v>
      </c>
    </row>
    <row r="8" spans="1:17" s="1" customFormat="1" ht="22.15" customHeight="1">
      <c r="E8" s="44" t="s">
        <v>132</v>
      </c>
      <c r="G8" s="44" t="s">
        <v>133</v>
      </c>
      <c r="I8" s="44" t="s">
        <v>134</v>
      </c>
      <c r="K8" s="44" t="s">
        <v>59</v>
      </c>
      <c r="M8" s="44" t="s">
        <v>23</v>
      </c>
    </row>
    <row r="9" spans="1:17" ht="22.15" customHeight="1">
      <c r="A9" s="7" t="s">
        <v>156</v>
      </c>
      <c r="C9" s="8"/>
      <c r="D9" s="8"/>
      <c r="E9" s="9">
        <v>900000</v>
      </c>
      <c r="F9" s="9"/>
      <c r="G9" s="9">
        <v>1908450</v>
      </c>
      <c r="H9" s="9"/>
      <c r="I9" s="9">
        <v>96000</v>
      </c>
      <c r="J9" s="9"/>
      <c r="K9" s="9">
        <v>262070</v>
      </c>
      <c r="L9" s="9"/>
      <c r="M9" s="9">
        <f>SUM(E9:K9)</f>
        <v>3166520</v>
      </c>
      <c r="Q9" s="40"/>
    </row>
    <row r="10" spans="1:17" ht="22.15" customHeight="1">
      <c r="A10" s="2" t="s">
        <v>90</v>
      </c>
      <c r="C10" s="8"/>
      <c r="D10" s="8"/>
      <c r="E10" s="9">
        <v>0</v>
      </c>
      <c r="F10" s="9"/>
      <c r="G10" s="9">
        <v>0</v>
      </c>
      <c r="H10" s="9"/>
      <c r="I10" s="9">
        <v>0</v>
      </c>
      <c r="J10" s="9"/>
      <c r="K10" s="9">
        <f>SUM(PL!K142)</f>
        <v>432441</v>
      </c>
      <c r="L10" s="9"/>
      <c r="M10" s="9">
        <f>SUM(E10:K10)</f>
        <v>432441</v>
      </c>
      <c r="Q10" s="40"/>
    </row>
    <row r="11" spans="1:17" ht="22.15" customHeight="1">
      <c r="A11" s="2" t="s">
        <v>66</v>
      </c>
      <c r="C11" s="8"/>
      <c r="D11" s="8"/>
      <c r="E11" s="11">
        <v>0</v>
      </c>
      <c r="F11" s="9"/>
      <c r="G11" s="11">
        <v>0</v>
      </c>
      <c r="H11" s="9"/>
      <c r="I11" s="11">
        <v>0</v>
      </c>
      <c r="J11" s="9"/>
      <c r="K11" s="11">
        <v>0</v>
      </c>
      <c r="L11" s="9"/>
      <c r="M11" s="11">
        <f>SUM(E11:K11)</f>
        <v>0</v>
      </c>
      <c r="Q11" s="40"/>
    </row>
    <row r="12" spans="1:17" ht="22.15" customHeight="1">
      <c r="A12" s="2" t="s">
        <v>67</v>
      </c>
      <c r="C12" s="8"/>
      <c r="D12" s="8"/>
      <c r="E12" s="9">
        <f>SUM(E10:E11)</f>
        <v>0</v>
      </c>
      <c r="F12" s="9"/>
      <c r="G12" s="9">
        <f>SUM(G10:G11)</f>
        <v>0</v>
      </c>
      <c r="H12" s="9"/>
      <c r="I12" s="9">
        <f>SUM(I10:I11)</f>
        <v>0</v>
      </c>
      <c r="J12" s="9"/>
      <c r="K12" s="9">
        <f>SUM(K10:K11)</f>
        <v>432441</v>
      </c>
      <c r="L12" s="9"/>
      <c r="M12" s="9">
        <f>SUM(M10:M11)</f>
        <v>432441</v>
      </c>
      <c r="Q12" s="40"/>
    </row>
    <row r="13" spans="1:17" ht="22.15" customHeight="1">
      <c r="A13" s="2" t="s">
        <v>191</v>
      </c>
      <c r="C13" s="8"/>
      <c r="D13" s="8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v>-171000</v>
      </c>
      <c r="L13" s="9"/>
      <c r="M13" s="9">
        <f>SUM(D13:K13)</f>
        <v>-171000</v>
      </c>
      <c r="Q13" s="40"/>
    </row>
    <row r="14" spans="1:17" ht="22.15" customHeight="1" thickBot="1">
      <c r="A14" s="7" t="s">
        <v>186</v>
      </c>
      <c r="C14" s="8"/>
      <c r="D14" s="8"/>
      <c r="E14" s="10">
        <f>SUM(E9,E12:E13)</f>
        <v>900000</v>
      </c>
      <c r="F14" s="9"/>
      <c r="G14" s="10">
        <f>SUM(G9,G12:G13)</f>
        <v>1908450</v>
      </c>
      <c r="H14" s="9"/>
      <c r="I14" s="10">
        <f>SUM(I9,I12:I13)</f>
        <v>96000</v>
      </c>
      <c r="J14" s="9"/>
      <c r="K14" s="10">
        <f>SUM(K9,K12:K13)</f>
        <v>523511</v>
      </c>
      <c r="L14" s="9"/>
      <c r="M14" s="10">
        <f>SUM(M9,M12:M13)</f>
        <v>3427961</v>
      </c>
      <c r="Q14" s="40"/>
    </row>
    <row r="15" spans="1:17" ht="22.15" customHeight="1" thickTop="1">
      <c r="E15" s="9"/>
      <c r="F15" s="9"/>
      <c r="G15" s="9"/>
      <c r="H15" s="9"/>
      <c r="I15" s="9"/>
      <c r="J15" s="9"/>
      <c r="K15" s="9"/>
      <c r="L15" s="9"/>
      <c r="M15" s="9"/>
    </row>
    <row r="16" spans="1:17" ht="22.15" customHeight="1">
      <c r="A16" s="7" t="s">
        <v>169</v>
      </c>
      <c r="C16" s="8"/>
      <c r="D16" s="8"/>
      <c r="E16" s="9">
        <v>900000</v>
      </c>
      <c r="F16" s="9"/>
      <c r="G16" s="9">
        <v>1908450</v>
      </c>
      <c r="H16" s="9"/>
      <c r="I16" s="9">
        <v>96000</v>
      </c>
      <c r="J16" s="9"/>
      <c r="K16" s="9">
        <v>346515</v>
      </c>
      <c r="L16" s="9"/>
      <c r="M16" s="9">
        <f>SUM(E16:K16)</f>
        <v>3250965</v>
      </c>
      <c r="Q16" s="40"/>
    </row>
    <row r="17" spans="1:17" ht="22.15" customHeight="1">
      <c r="A17" s="2" t="s">
        <v>178</v>
      </c>
      <c r="C17" s="8"/>
      <c r="D17" s="8"/>
      <c r="E17" s="9">
        <v>0</v>
      </c>
      <c r="F17" s="9"/>
      <c r="G17" s="9">
        <v>0</v>
      </c>
      <c r="H17" s="9"/>
      <c r="I17" s="9">
        <v>0</v>
      </c>
      <c r="J17" s="9"/>
      <c r="K17" s="9">
        <f>SUM(PL!I145)</f>
        <v>-134920</v>
      </c>
      <c r="L17" s="9"/>
      <c r="M17" s="9">
        <f>SUM(E17:K17)</f>
        <v>-134920</v>
      </c>
      <c r="Q17" s="40"/>
    </row>
    <row r="18" spans="1:17" ht="22.15" customHeight="1">
      <c r="A18" s="2" t="s">
        <v>66</v>
      </c>
      <c r="C18" s="8"/>
      <c r="D18" s="8"/>
      <c r="E18" s="11">
        <v>0</v>
      </c>
      <c r="F18" s="9"/>
      <c r="G18" s="11">
        <v>0</v>
      </c>
      <c r="H18" s="9"/>
      <c r="I18" s="11">
        <v>0</v>
      </c>
      <c r="J18" s="9"/>
      <c r="K18" s="11">
        <f>PL!I140</f>
        <v>0</v>
      </c>
      <c r="L18" s="9"/>
      <c r="M18" s="11">
        <f>SUM(E18:K18)</f>
        <v>0</v>
      </c>
      <c r="Q18" s="40"/>
    </row>
    <row r="19" spans="1:17" ht="22.15" customHeight="1">
      <c r="A19" s="2" t="s">
        <v>67</v>
      </c>
      <c r="C19" s="8"/>
      <c r="D19" s="8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-134920</v>
      </c>
      <c r="L19" s="9"/>
      <c r="M19" s="9">
        <f>SUM(M17:M18)</f>
        <v>-134920</v>
      </c>
      <c r="Q19" s="40"/>
    </row>
    <row r="20" spans="1:17" ht="22.15" customHeight="1">
      <c r="A20" s="2" t="s">
        <v>191</v>
      </c>
      <c r="C20" s="8"/>
      <c r="D20" s="8"/>
      <c r="E20" s="9">
        <f>SUM(E17:E18)</f>
        <v>0</v>
      </c>
      <c r="F20" s="9"/>
      <c r="G20" s="9">
        <f>SUM(G17:G18)</f>
        <v>0</v>
      </c>
      <c r="H20" s="9"/>
      <c r="I20" s="9">
        <f>SUM(I17:I18)</f>
        <v>0</v>
      </c>
      <c r="J20" s="9"/>
      <c r="K20" s="9">
        <v>-180000</v>
      </c>
      <c r="L20" s="9"/>
      <c r="M20" s="9">
        <f>SUM(E20:L20)</f>
        <v>-180000</v>
      </c>
      <c r="Q20" s="40"/>
    </row>
    <row r="21" spans="1:17" ht="22.15" customHeight="1" thickBot="1">
      <c r="A21" s="7" t="s">
        <v>187</v>
      </c>
      <c r="C21" s="8"/>
      <c r="D21" s="8"/>
      <c r="E21" s="10">
        <f>E20+E16</f>
        <v>900000</v>
      </c>
      <c r="F21" s="9"/>
      <c r="G21" s="10">
        <f>G20+G16</f>
        <v>1908450</v>
      </c>
      <c r="H21" s="9"/>
      <c r="I21" s="10">
        <f>I20+I16</f>
        <v>96000</v>
      </c>
      <c r="J21" s="9"/>
      <c r="K21" s="10">
        <f>K19+K16+K20</f>
        <v>31595</v>
      </c>
      <c r="L21" s="9"/>
      <c r="M21" s="10">
        <f>M19+M16+M20</f>
        <v>2936045</v>
      </c>
      <c r="Q21" s="40"/>
    </row>
    <row r="22" spans="1:17" ht="22.15" customHeight="1" thickTop="1">
      <c r="E22" s="9">
        <f>SUM(E14-BS!L79)</f>
        <v>0</v>
      </c>
      <c r="F22" s="9"/>
      <c r="G22" s="9">
        <f>SUM(G14-BS!L80)</f>
        <v>0</v>
      </c>
      <c r="H22" s="9"/>
      <c r="I22" s="9">
        <f>SUM(I16-BS!L82)</f>
        <v>0</v>
      </c>
      <c r="J22" s="9"/>
      <c r="K22" s="9">
        <f>SUM(K16-BS!L83)</f>
        <v>0</v>
      </c>
      <c r="L22" s="9"/>
      <c r="M22" s="9">
        <f>SUM(M16-BS!L85)</f>
        <v>0</v>
      </c>
    </row>
    <row r="23" spans="1:17" ht="22.15" customHeight="1">
      <c r="E23" s="9">
        <f>SUM(E21-BS!J79)</f>
        <v>0</v>
      </c>
      <c r="F23" s="9"/>
      <c r="G23" s="9">
        <f>SUM(G21-BS!J80)</f>
        <v>0</v>
      </c>
      <c r="H23" s="9"/>
      <c r="I23" s="9">
        <f>SUM(I21-BS!J82)</f>
        <v>0</v>
      </c>
      <c r="J23" s="9"/>
      <c r="K23" s="9">
        <f>SUM(K21-BS!J83)</f>
        <v>0</v>
      </c>
      <c r="L23" s="9"/>
      <c r="M23" s="9">
        <f>SUM(M21-BS!J85)</f>
        <v>0</v>
      </c>
    </row>
    <row r="24" spans="1:17" ht="22.15" customHeight="1">
      <c r="A24" s="16" t="s">
        <v>176</v>
      </c>
    </row>
    <row r="26" spans="1:17" ht="22.15" customHeight="1">
      <c r="A26" s="2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B2C5-E58D-4FB4-B140-F758602C4316}">
  <dimension ref="A1:P81"/>
  <sheetViews>
    <sheetView showGridLines="0" view="pageBreakPreview" zoomScale="85" zoomScaleNormal="100" zoomScaleSheetLayoutView="85" workbookViewId="0">
      <selection activeCell="H14" sqref="H14"/>
    </sheetView>
  </sheetViews>
  <sheetFormatPr defaultColWidth="10.7109375" defaultRowHeight="21.75" customHeight="1"/>
  <cols>
    <col min="1" max="1" width="24.28515625" style="16" customWidth="1"/>
    <col min="2" max="2" width="23.7109375" style="16" customWidth="1"/>
    <col min="3" max="3" width="7.5703125" style="16" customWidth="1"/>
    <col min="4" max="4" width="7.28515625" style="16" customWidth="1"/>
    <col min="5" max="5" width="2.42578125" style="16" customWidth="1"/>
    <col min="6" max="6" width="14.28515625" style="16" customWidth="1"/>
    <col min="7" max="7" width="1.28515625" style="16" customWidth="1"/>
    <col min="8" max="8" width="14.28515625" style="16" customWidth="1"/>
    <col min="9" max="9" width="1.28515625" style="16" customWidth="1"/>
    <col min="10" max="10" width="14.28515625" style="16" customWidth="1"/>
    <col min="11" max="11" width="1.28515625" style="16" customWidth="1"/>
    <col min="12" max="12" width="14.28515625" style="16" customWidth="1"/>
    <col min="13" max="13" width="0.28515625" style="16" customWidth="1"/>
    <col min="14" max="17" width="18.42578125" style="16" customWidth="1"/>
    <col min="18" max="18" width="12.5703125" style="16" customWidth="1"/>
    <col min="19" max="16384" width="10.7109375" style="16"/>
  </cols>
  <sheetData>
    <row r="1" spans="1:16" ht="21.75" customHeight="1">
      <c r="H1" s="26"/>
      <c r="L1" s="26" t="s">
        <v>34</v>
      </c>
    </row>
    <row r="2" spans="1:16" ht="21.7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6" ht="21.75" customHeight="1">
      <c r="A3" s="49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6" ht="21.75" customHeight="1">
      <c r="A4" s="49" t="s">
        <v>188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6" ht="21.75" customHeight="1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6" ht="21.75" customHeight="1">
      <c r="A6" s="5"/>
      <c r="B6" s="5"/>
      <c r="C6" s="5"/>
      <c r="D6" s="5"/>
      <c r="E6" s="5"/>
      <c r="F6" s="51" t="s">
        <v>2</v>
      </c>
      <c r="G6" s="51"/>
      <c r="H6" s="51"/>
      <c r="I6" s="31"/>
      <c r="J6" s="51" t="s">
        <v>3</v>
      </c>
      <c r="K6" s="51"/>
      <c r="L6" s="51"/>
    </row>
    <row r="7" spans="1:16" ht="21.75" customHeight="1">
      <c r="B7" s="32"/>
      <c r="C7" s="32"/>
      <c r="F7" s="33" t="s">
        <v>167</v>
      </c>
      <c r="G7" s="34"/>
      <c r="H7" s="35" t="s">
        <v>168</v>
      </c>
      <c r="I7" s="33"/>
      <c r="J7" s="33" t="s">
        <v>167</v>
      </c>
      <c r="K7" s="34"/>
      <c r="L7" s="35" t="s">
        <v>168</v>
      </c>
    </row>
    <row r="8" spans="1:16" ht="21.75" customHeight="1">
      <c r="A8" s="25" t="s">
        <v>44</v>
      </c>
      <c r="B8" s="5"/>
      <c r="C8" s="5"/>
    </row>
    <row r="9" spans="1:16" ht="21.75" customHeight="1">
      <c r="A9" s="16" t="s">
        <v>150</v>
      </c>
      <c r="B9" s="5"/>
      <c r="C9" s="5"/>
      <c r="F9" s="9">
        <f>PL!E98</f>
        <v>-420025</v>
      </c>
      <c r="G9" s="9"/>
      <c r="H9" s="9">
        <f>PL!G98</f>
        <v>1179771</v>
      </c>
      <c r="I9" s="9"/>
      <c r="J9" s="9">
        <f>PL!I98</f>
        <v>-182362</v>
      </c>
      <c r="K9" s="9"/>
      <c r="L9" s="9">
        <f>PL!K98</f>
        <v>521557</v>
      </c>
      <c r="P9" s="40"/>
    </row>
    <row r="10" spans="1:16" ht="21.75" customHeight="1">
      <c r="A10" s="16" t="s">
        <v>151</v>
      </c>
      <c r="B10" s="5"/>
      <c r="C10" s="5"/>
      <c r="F10" s="9"/>
      <c r="G10" s="9"/>
      <c r="H10" s="9"/>
      <c r="I10" s="9"/>
      <c r="J10" s="9"/>
      <c r="K10" s="9"/>
      <c r="L10" s="9"/>
    </row>
    <row r="11" spans="1:16" ht="21.75" customHeight="1">
      <c r="A11" s="16" t="s">
        <v>106</v>
      </c>
      <c r="B11" s="5"/>
      <c r="C11" s="5"/>
      <c r="F11" s="9"/>
      <c r="G11" s="9"/>
      <c r="H11" s="9"/>
      <c r="I11" s="9"/>
      <c r="J11" s="9"/>
      <c r="K11" s="9"/>
      <c r="L11" s="9"/>
    </row>
    <row r="12" spans="1:16" ht="21.75" customHeight="1">
      <c r="A12" s="16" t="s">
        <v>45</v>
      </c>
      <c r="B12" s="5"/>
      <c r="C12" s="5"/>
      <c r="F12" s="9">
        <v>577293</v>
      </c>
      <c r="G12" s="9"/>
      <c r="H12" s="9">
        <v>537143</v>
      </c>
      <c r="I12" s="9"/>
      <c r="J12" s="9">
        <v>190057</v>
      </c>
      <c r="K12" s="9"/>
      <c r="L12" s="9">
        <v>189119</v>
      </c>
      <c r="P12" s="40"/>
    </row>
    <row r="13" spans="1:16" ht="21.75" customHeight="1">
      <c r="A13" s="16" t="s">
        <v>180</v>
      </c>
      <c r="B13" s="5"/>
      <c r="C13" s="5"/>
      <c r="F13" s="9">
        <v>-3453</v>
      </c>
      <c r="G13" s="9"/>
      <c r="H13" s="9">
        <v>80</v>
      </c>
      <c r="I13" s="9"/>
      <c r="J13" s="9">
        <v>-3439</v>
      </c>
      <c r="K13" s="9"/>
      <c r="L13" s="9">
        <v>0</v>
      </c>
      <c r="P13" s="40"/>
    </row>
    <row r="14" spans="1:16" ht="21.75" customHeight="1">
      <c r="A14" s="16" t="s">
        <v>136</v>
      </c>
      <c r="B14" s="5"/>
      <c r="C14" s="5"/>
      <c r="F14" s="9">
        <v>35310</v>
      </c>
      <c r="G14" s="9"/>
      <c r="H14" s="9">
        <v>34661</v>
      </c>
      <c r="I14" s="9"/>
      <c r="J14" s="9">
        <v>23038</v>
      </c>
      <c r="K14" s="9"/>
      <c r="L14" s="9">
        <v>27817</v>
      </c>
      <c r="P14" s="40"/>
    </row>
    <row r="15" spans="1:16" ht="21.75" customHeight="1">
      <c r="A15" s="16" t="s">
        <v>170</v>
      </c>
      <c r="B15" s="5"/>
      <c r="C15" s="5"/>
      <c r="F15" s="9">
        <v>0</v>
      </c>
      <c r="G15" s="9"/>
      <c r="H15" s="9">
        <v>-12098</v>
      </c>
      <c r="I15" s="9"/>
      <c r="J15" s="9">
        <v>0</v>
      </c>
      <c r="K15" s="9"/>
      <c r="L15" s="9">
        <v>0</v>
      </c>
      <c r="P15" s="40"/>
    </row>
    <row r="16" spans="1:16" ht="21.75" customHeight="1">
      <c r="A16" s="16" t="s">
        <v>171</v>
      </c>
      <c r="B16" s="5"/>
      <c r="C16" s="5"/>
      <c r="P16" s="40"/>
    </row>
    <row r="17" spans="1:16" ht="21.75" customHeight="1">
      <c r="A17" s="16" t="s">
        <v>137</v>
      </c>
      <c r="B17" s="5"/>
      <c r="C17" s="5"/>
      <c r="F17" s="9">
        <v>-1475</v>
      </c>
      <c r="G17" s="9"/>
      <c r="H17" s="9">
        <v>-1664</v>
      </c>
      <c r="I17" s="9"/>
      <c r="J17" s="9">
        <v>-476</v>
      </c>
      <c r="K17" s="9"/>
      <c r="L17" s="9">
        <v>-213</v>
      </c>
      <c r="P17" s="40"/>
    </row>
    <row r="18" spans="1:16" ht="21.75" customHeight="1">
      <c r="A18" s="16" t="s">
        <v>212</v>
      </c>
      <c r="B18" s="5"/>
      <c r="C18" s="5"/>
      <c r="F18" s="9">
        <v>-829</v>
      </c>
      <c r="G18" s="9"/>
      <c r="H18" s="9">
        <v>-4557</v>
      </c>
      <c r="I18" s="9"/>
      <c r="J18" s="9">
        <v>0</v>
      </c>
      <c r="K18" s="9"/>
      <c r="L18" s="9">
        <v>0</v>
      </c>
      <c r="N18" s="47"/>
      <c r="P18" s="40"/>
    </row>
    <row r="19" spans="1:16" ht="21.75" customHeight="1">
      <c r="A19" s="16" t="s">
        <v>181</v>
      </c>
      <c r="B19" s="5"/>
      <c r="C19" s="5"/>
      <c r="F19" s="9">
        <v>8486</v>
      </c>
      <c r="G19" s="9"/>
      <c r="H19" s="9">
        <v>8143</v>
      </c>
      <c r="I19" s="9"/>
      <c r="J19" s="9">
        <v>3529</v>
      </c>
      <c r="K19" s="9"/>
      <c r="L19" s="9">
        <v>3322</v>
      </c>
      <c r="P19" s="40"/>
    </row>
    <row r="20" spans="1:16" ht="21.75" customHeight="1">
      <c r="A20" s="16" t="s">
        <v>192</v>
      </c>
      <c r="B20" s="5"/>
      <c r="C20" s="5"/>
      <c r="F20" s="16">
        <v>670411</v>
      </c>
      <c r="G20" s="9"/>
      <c r="H20" s="9">
        <v>-358393</v>
      </c>
      <c r="I20" s="9"/>
      <c r="J20" s="9">
        <v>106592</v>
      </c>
      <c r="K20" s="9"/>
      <c r="L20" s="9">
        <v>-326525</v>
      </c>
      <c r="P20" s="40"/>
    </row>
    <row r="21" spans="1:16" ht="21.75" customHeight="1">
      <c r="A21" s="16" t="s">
        <v>160</v>
      </c>
      <c r="B21" s="5"/>
      <c r="C21" s="5"/>
      <c r="F21" s="9">
        <v>0</v>
      </c>
      <c r="G21" s="9"/>
      <c r="H21" s="9">
        <v>0</v>
      </c>
      <c r="I21" s="9"/>
      <c r="J21" s="9">
        <v>0</v>
      </c>
      <c r="K21" s="9"/>
      <c r="L21" s="9">
        <v>-23571</v>
      </c>
      <c r="P21" s="40"/>
    </row>
    <row r="22" spans="1:16" ht="21.75" customHeight="1">
      <c r="A22" s="16" t="s">
        <v>120</v>
      </c>
      <c r="B22" s="5"/>
      <c r="C22" s="5"/>
      <c r="F22" s="9">
        <v>-21445</v>
      </c>
      <c r="G22" s="9"/>
      <c r="H22" s="9">
        <v>-24161</v>
      </c>
      <c r="I22" s="9"/>
      <c r="J22" s="9">
        <v>-55</v>
      </c>
      <c r="K22" s="9"/>
      <c r="L22" s="9">
        <v>-129</v>
      </c>
      <c r="P22" s="40"/>
    </row>
    <row r="23" spans="1:16" ht="21.75" customHeight="1">
      <c r="A23" s="16" t="s">
        <v>163</v>
      </c>
      <c r="B23" s="5"/>
      <c r="C23" s="5"/>
      <c r="F23" s="11">
        <v>86629</v>
      </c>
      <c r="G23" s="9"/>
      <c r="H23" s="11">
        <v>80841</v>
      </c>
      <c r="I23" s="9"/>
      <c r="J23" s="11">
        <v>79169</v>
      </c>
      <c r="K23" s="9"/>
      <c r="L23" s="11">
        <v>115292</v>
      </c>
      <c r="P23" s="40"/>
    </row>
    <row r="24" spans="1:16" ht="21.75" customHeight="1">
      <c r="A24" s="16" t="s">
        <v>144</v>
      </c>
      <c r="B24" s="5"/>
      <c r="C24" s="5"/>
      <c r="F24" s="9"/>
      <c r="G24" s="9"/>
      <c r="H24" s="9"/>
      <c r="I24" s="9"/>
      <c r="J24" s="9"/>
      <c r="K24" s="9"/>
      <c r="L24" s="9"/>
    </row>
    <row r="25" spans="1:16" ht="21.75" customHeight="1">
      <c r="A25" s="16" t="s">
        <v>145</v>
      </c>
      <c r="B25" s="5"/>
      <c r="C25" s="5"/>
      <c r="F25" s="9">
        <f>SUM(F9:F23)</f>
        <v>930902</v>
      </c>
      <c r="G25" s="9"/>
      <c r="H25" s="9">
        <f>SUM(H9:H23)</f>
        <v>1439766</v>
      </c>
      <c r="I25" s="9"/>
      <c r="J25" s="9">
        <f>SUM(J9:J23)</f>
        <v>216053</v>
      </c>
      <c r="K25" s="9"/>
      <c r="L25" s="9">
        <f>SUM(L9:L23)</f>
        <v>506669</v>
      </c>
      <c r="P25" s="40"/>
    </row>
    <row r="26" spans="1:16" ht="21.75" customHeight="1">
      <c r="A26" s="16" t="s">
        <v>46</v>
      </c>
      <c r="B26" s="5"/>
      <c r="C26" s="5"/>
      <c r="F26" s="9"/>
      <c r="G26" s="9"/>
      <c r="H26" s="9"/>
      <c r="I26" s="9"/>
      <c r="J26" s="9"/>
      <c r="K26" s="9"/>
      <c r="L26" s="9"/>
    </row>
    <row r="27" spans="1:16" ht="21.75" customHeight="1">
      <c r="A27" s="16" t="s">
        <v>89</v>
      </c>
      <c r="B27" s="5"/>
      <c r="C27" s="5"/>
      <c r="F27" s="9">
        <v>291924</v>
      </c>
      <c r="G27" s="9"/>
      <c r="H27" s="9">
        <v>97239</v>
      </c>
      <c r="I27" s="9"/>
      <c r="J27" s="9">
        <v>212860</v>
      </c>
      <c r="K27" s="9"/>
      <c r="L27" s="9">
        <v>-92821</v>
      </c>
      <c r="P27" s="40"/>
    </row>
    <row r="28" spans="1:16" ht="21.75" customHeight="1">
      <c r="A28" s="16" t="s">
        <v>47</v>
      </c>
      <c r="B28" s="5"/>
      <c r="C28" s="5"/>
      <c r="F28" s="9">
        <v>-92102</v>
      </c>
      <c r="G28" s="9"/>
      <c r="H28" s="9">
        <v>-200016</v>
      </c>
      <c r="I28" s="9"/>
      <c r="J28" s="9">
        <v>-17847</v>
      </c>
      <c r="K28" s="9"/>
      <c r="L28" s="9">
        <v>-176641</v>
      </c>
      <c r="P28" s="40"/>
    </row>
    <row r="29" spans="1:16" ht="21.75" customHeight="1">
      <c r="A29" s="16" t="s">
        <v>48</v>
      </c>
      <c r="B29" s="5"/>
      <c r="C29" s="5"/>
      <c r="F29" s="9">
        <v>-179188</v>
      </c>
      <c r="G29" s="9"/>
      <c r="H29" s="9">
        <v>184961</v>
      </c>
      <c r="I29" s="9"/>
      <c r="J29" s="9">
        <v>-14238</v>
      </c>
      <c r="K29" s="9"/>
      <c r="L29" s="9">
        <v>-26177</v>
      </c>
      <c r="P29" s="40"/>
    </row>
    <row r="30" spans="1:16" ht="21.75" customHeight="1">
      <c r="A30" s="16" t="s">
        <v>49</v>
      </c>
      <c r="F30" s="9">
        <v>-17128</v>
      </c>
      <c r="G30" s="9"/>
      <c r="H30" s="9">
        <v>-11014</v>
      </c>
      <c r="I30" s="9"/>
      <c r="J30" s="9">
        <v>-2974</v>
      </c>
      <c r="K30" s="9"/>
      <c r="L30" s="9">
        <v>23</v>
      </c>
      <c r="P30" s="40"/>
    </row>
    <row r="31" spans="1:16" ht="21.75" customHeight="1">
      <c r="A31" s="16" t="s">
        <v>50</v>
      </c>
      <c r="B31" s="5"/>
      <c r="C31" s="5"/>
      <c r="F31" s="9"/>
      <c r="G31" s="9"/>
      <c r="H31" s="9"/>
      <c r="I31" s="9"/>
      <c r="J31" s="9"/>
      <c r="K31" s="9"/>
      <c r="L31" s="9"/>
    </row>
    <row r="32" spans="1:16" ht="21.75" customHeight="1">
      <c r="A32" s="16" t="s">
        <v>77</v>
      </c>
      <c r="B32" s="5"/>
      <c r="C32" s="5"/>
      <c r="F32" s="9">
        <v>69159</v>
      </c>
      <c r="G32" s="9"/>
      <c r="H32" s="9">
        <v>-333593</v>
      </c>
      <c r="I32" s="9"/>
      <c r="J32" s="9">
        <v>-18774</v>
      </c>
      <c r="K32" s="9"/>
      <c r="L32" s="9">
        <v>-199835</v>
      </c>
      <c r="P32" s="40"/>
    </row>
    <row r="33" spans="1:16" ht="21.75" customHeight="1">
      <c r="A33" s="16" t="s">
        <v>51</v>
      </c>
      <c r="B33" s="5"/>
      <c r="C33" s="5"/>
      <c r="F33" s="9">
        <v>85632</v>
      </c>
      <c r="G33" s="9"/>
      <c r="H33" s="9">
        <v>-35558</v>
      </c>
      <c r="I33" s="9"/>
      <c r="J33" s="9">
        <v>10540</v>
      </c>
      <c r="K33" s="9"/>
      <c r="L33" s="9">
        <v>-24980</v>
      </c>
      <c r="P33" s="40"/>
    </row>
    <row r="34" spans="1:16" ht="21.75" customHeight="1">
      <c r="A34" s="16" t="s">
        <v>78</v>
      </c>
      <c r="F34" s="11">
        <v>-2541</v>
      </c>
      <c r="G34" s="9"/>
      <c r="H34" s="11">
        <v>-12650</v>
      </c>
      <c r="I34" s="9"/>
      <c r="J34" s="11">
        <v>0</v>
      </c>
      <c r="K34" s="9"/>
      <c r="L34" s="11">
        <v>0</v>
      </c>
      <c r="P34" s="40"/>
    </row>
    <row r="35" spans="1:16" ht="21.75" customHeight="1">
      <c r="A35" s="16" t="s">
        <v>99</v>
      </c>
      <c r="F35" s="9">
        <f>SUM(F25:F34)</f>
        <v>1086658</v>
      </c>
      <c r="G35" s="9"/>
      <c r="H35" s="9">
        <f>SUM(H25:H34)</f>
        <v>1129135</v>
      </c>
      <c r="I35" s="9"/>
      <c r="J35" s="9">
        <f>SUM(J25:J34)</f>
        <v>385620</v>
      </c>
      <c r="K35" s="9"/>
      <c r="L35" s="9">
        <f>SUM(L25:L34)</f>
        <v>-13762</v>
      </c>
      <c r="P35" s="40"/>
    </row>
    <row r="36" spans="1:16" ht="21.75" customHeight="1">
      <c r="A36" s="16" t="s">
        <v>52</v>
      </c>
      <c r="F36" s="9">
        <v>-73754</v>
      </c>
      <c r="G36" s="9"/>
      <c r="H36" s="9">
        <v>-30243</v>
      </c>
      <c r="I36" s="9"/>
      <c r="J36" s="9">
        <v>-21013</v>
      </c>
      <c r="K36" s="9"/>
      <c r="L36" s="9">
        <v>-3814</v>
      </c>
      <c r="P36" s="40"/>
    </row>
    <row r="37" spans="1:16" ht="21.75" customHeight="1">
      <c r="A37" s="25" t="s">
        <v>205</v>
      </c>
      <c r="B37" s="5"/>
      <c r="C37" s="5"/>
      <c r="F37" s="13">
        <f>SUM(F35:F36)</f>
        <v>1012904</v>
      </c>
      <c r="G37" s="9"/>
      <c r="H37" s="13">
        <f>SUM(H35:H36)</f>
        <v>1098892</v>
      </c>
      <c r="I37" s="9"/>
      <c r="J37" s="13">
        <f>SUM(J35:J36)</f>
        <v>364607</v>
      </c>
      <c r="K37" s="9"/>
      <c r="L37" s="13">
        <f>SUM(L35:L36)</f>
        <v>-17576</v>
      </c>
      <c r="P37" s="40"/>
    </row>
    <row r="38" spans="1:16" ht="21.75" customHeight="1">
      <c r="B38" s="5"/>
      <c r="C38" s="5"/>
    </row>
    <row r="39" spans="1:16" ht="21.75" customHeight="1">
      <c r="A39" s="16" t="s">
        <v>176</v>
      </c>
      <c r="B39" s="5"/>
      <c r="C39" s="5"/>
    </row>
    <row r="40" spans="1:16" ht="21.75" customHeight="1">
      <c r="B40" s="5"/>
      <c r="C40" s="5"/>
      <c r="L40" s="26" t="s">
        <v>34</v>
      </c>
    </row>
    <row r="41" spans="1:16" ht="21.75" customHeight="1">
      <c r="A41" s="49" t="s">
        <v>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</row>
    <row r="42" spans="1:16" ht="21.75" customHeight="1">
      <c r="A42" s="49" t="s">
        <v>53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6" ht="21.75" customHeight="1">
      <c r="A43" s="49" t="s">
        <v>188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</row>
    <row r="44" spans="1:16" ht="21.75" customHeight="1">
      <c r="A44" s="50" t="s">
        <v>1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</row>
    <row r="45" spans="1:16" ht="21.75" customHeight="1">
      <c r="A45" s="5"/>
      <c r="B45" s="5"/>
      <c r="C45" s="5"/>
      <c r="D45" s="5"/>
      <c r="E45" s="5"/>
      <c r="F45" s="51" t="s">
        <v>2</v>
      </c>
      <c r="G45" s="51"/>
      <c r="H45" s="51"/>
      <c r="I45" s="31"/>
      <c r="J45" s="51" t="s">
        <v>3</v>
      </c>
      <c r="K45" s="51"/>
      <c r="L45" s="51"/>
    </row>
    <row r="46" spans="1:16" ht="21.75" customHeight="1">
      <c r="B46" s="32"/>
      <c r="C46" s="32"/>
      <c r="F46" s="33" t="s">
        <v>167</v>
      </c>
      <c r="G46" s="34"/>
      <c r="H46" s="35" t="s">
        <v>168</v>
      </c>
      <c r="I46" s="33"/>
      <c r="J46" s="33" t="s">
        <v>167</v>
      </c>
      <c r="K46" s="34"/>
      <c r="L46" s="35" t="s">
        <v>168</v>
      </c>
    </row>
    <row r="47" spans="1:16" ht="21.75" customHeight="1">
      <c r="A47" s="25" t="s">
        <v>54</v>
      </c>
    </row>
    <row r="48" spans="1:16" ht="21.75" customHeight="1">
      <c r="A48" s="16" t="s">
        <v>104</v>
      </c>
      <c r="F48" s="4">
        <v>17481</v>
      </c>
      <c r="G48" s="4"/>
      <c r="H48" s="4">
        <v>22337</v>
      </c>
      <c r="I48" s="12"/>
      <c r="J48" s="12">
        <v>55</v>
      </c>
      <c r="K48" s="12"/>
      <c r="L48" s="12">
        <v>129</v>
      </c>
      <c r="P48" s="40"/>
    </row>
    <row r="49" spans="1:16" ht="21.75" customHeight="1">
      <c r="A49" s="16" t="s">
        <v>161</v>
      </c>
      <c r="F49" s="12">
        <v>0</v>
      </c>
      <c r="G49" s="4"/>
      <c r="H49" s="12">
        <v>0</v>
      </c>
      <c r="I49" s="12"/>
      <c r="J49" s="12">
        <v>0</v>
      </c>
      <c r="K49" s="12"/>
      <c r="L49" s="12">
        <v>23571</v>
      </c>
      <c r="P49" s="40"/>
    </row>
    <row r="50" spans="1:16" ht="21.75" customHeight="1">
      <c r="A50" s="16" t="s">
        <v>193</v>
      </c>
      <c r="F50" s="12">
        <v>115</v>
      </c>
      <c r="G50" s="12"/>
      <c r="H50" s="12">
        <v>54</v>
      </c>
      <c r="I50" s="12"/>
      <c r="J50" s="12">
        <v>0</v>
      </c>
      <c r="K50" s="12"/>
      <c r="L50" s="12">
        <v>0</v>
      </c>
      <c r="P50" s="40"/>
    </row>
    <row r="51" spans="1:16" ht="21.75" customHeight="1">
      <c r="A51" s="16" t="s">
        <v>118</v>
      </c>
      <c r="F51" s="9">
        <v>55247</v>
      </c>
      <c r="G51" s="9"/>
      <c r="H51" s="9">
        <v>175767</v>
      </c>
      <c r="I51" s="9"/>
      <c r="J51" s="9">
        <v>0</v>
      </c>
      <c r="K51" s="9"/>
      <c r="L51" s="9">
        <v>0</v>
      </c>
      <c r="P51" s="40"/>
    </row>
    <row r="52" spans="1:16" ht="21.75" customHeight="1">
      <c r="A52" s="16" t="s">
        <v>164</v>
      </c>
      <c r="F52" s="9">
        <v>-4625</v>
      </c>
      <c r="G52" s="9"/>
      <c r="H52" s="9">
        <v>-7419</v>
      </c>
      <c r="I52" s="9"/>
      <c r="J52" s="9">
        <v>18006</v>
      </c>
      <c r="K52" s="9"/>
      <c r="L52" s="9">
        <v>-27826</v>
      </c>
      <c r="P52" s="40"/>
    </row>
    <row r="53" spans="1:16" ht="21.75" customHeight="1">
      <c r="A53" s="16" t="s">
        <v>153</v>
      </c>
      <c r="F53" s="9">
        <v>-255110</v>
      </c>
      <c r="G53" s="9"/>
      <c r="H53" s="9">
        <v>-31858</v>
      </c>
      <c r="I53" s="9"/>
      <c r="J53" s="9">
        <v>34052</v>
      </c>
      <c r="K53" s="9"/>
      <c r="L53" s="9">
        <v>-3856</v>
      </c>
      <c r="P53" s="40"/>
    </row>
    <row r="54" spans="1:16" ht="21.75" customHeight="1">
      <c r="A54" s="16" t="s">
        <v>121</v>
      </c>
      <c r="F54" s="9">
        <v>5039</v>
      </c>
      <c r="G54" s="9"/>
      <c r="H54" s="9">
        <v>71637</v>
      </c>
      <c r="I54" s="9"/>
      <c r="J54" s="9">
        <v>3379</v>
      </c>
      <c r="K54" s="9"/>
      <c r="L54" s="9">
        <v>4442</v>
      </c>
      <c r="P54" s="40"/>
    </row>
    <row r="55" spans="1:16" ht="21.75" customHeight="1">
      <c r="A55" s="16" t="s">
        <v>138</v>
      </c>
      <c r="F55" s="11">
        <v>-305646</v>
      </c>
      <c r="G55" s="9"/>
      <c r="H55" s="11">
        <v>-761160</v>
      </c>
      <c r="I55" s="9"/>
      <c r="J55" s="11">
        <v>-242519</v>
      </c>
      <c r="K55" s="9"/>
      <c r="L55" s="11">
        <v>-46094</v>
      </c>
      <c r="P55" s="40"/>
    </row>
    <row r="56" spans="1:16" ht="21.75" customHeight="1">
      <c r="A56" s="25" t="s">
        <v>71</v>
      </c>
      <c r="F56" s="11">
        <f>SUM(F48:F55)</f>
        <v>-487499</v>
      </c>
      <c r="G56" s="9"/>
      <c r="H56" s="11">
        <f>SUM(H48:H55)</f>
        <v>-530642</v>
      </c>
      <c r="I56" s="9"/>
      <c r="J56" s="11">
        <f>SUM(J48:J55)</f>
        <v>-187027</v>
      </c>
      <c r="K56" s="9"/>
      <c r="L56" s="11">
        <f>SUM(L48:L55)</f>
        <v>-49634</v>
      </c>
      <c r="P56" s="40"/>
    </row>
    <row r="57" spans="1:16" ht="21.75" customHeight="1">
      <c r="A57" s="25" t="s">
        <v>55</v>
      </c>
      <c r="F57" s="9"/>
      <c r="G57" s="9"/>
      <c r="H57" s="9"/>
      <c r="I57" s="9"/>
      <c r="J57" s="9"/>
      <c r="L57" s="9"/>
    </row>
    <row r="58" spans="1:16" ht="21.75" customHeight="1">
      <c r="A58" s="16" t="s">
        <v>206</v>
      </c>
      <c r="F58" s="9">
        <v>177329</v>
      </c>
      <c r="G58" s="9"/>
      <c r="H58" s="9">
        <v>414543</v>
      </c>
      <c r="I58" s="9"/>
      <c r="J58" s="9">
        <v>65000</v>
      </c>
      <c r="K58" s="9"/>
      <c r="L58" s="9">
        <v>330000</v>
      </c>
      <c r="P58" s="40"/>
    </row>
    <row r="59" spans="1:16" ht="21.75" customHeight="1">
      <c r="A59" s="16" t="s">
        <v>139</v>
      </c>
      <c r="F59" s="9">
        <v>0</v>
      </c>
      <c r="G59" s="9"/>
      <c r="H59" s="9">
        <v>89394</v>
      </c>
      <c r="I59" s="9"/>
      <c r="J59" s="9">
        <v>0</v>
      </c>
      <c r="K59" s="9"/>
      <c r="L59" s="9">
        <v>0</v>
      </c>
      <c r="P59" s="40"/>
    </row>
    <row r="60" spans="1:16" ht="21.75" customHeight="1">
      <c r="A60" s="16" t="s">
        <v>141</v>
      </c>
      <c r="F60" s="9">
        <v>-175876</v>
      </c>
      <c r="G60" s="9"/>
      <c r="H60" s="9">
        <v>-131154</v>
      </c>
      <c r="I60" s="9"/>
      <c r="J60" s="9">
        <v>0</v>
      </c>
      <c r="K60" s="9"/>
      <c r="L60" s="9">
        <v>0</v>
      </c>
      <c r="P60" s="40"/>
    </row>
    <row r="61" spans="1:16" ht="21.75" customHeight="1">
      <c r="A61" s="16" t="s">
        <v>140</v>
      </c>
      <c r="F61" s="9">
        <v>-7906</v>
      </c>
      <c r="G61" s="9"/>
      <c r="H61" s="9">
        <v>-10523</v>
      </c>
      <c r="I61" s="9"/>
      <c r="J61" s="9">
        <v>-705</v>
      </c>
      <c r="K61" s="9"/>
      <c r="L61" s="9">
        <v>-684</v>
      </c>
      <c r="P61" s="40"/>
    </row>
    <row r="62" spans="1:16" ht="21.75" customHeight="1">
      <c r="A62" s="16" t="s">
        <v>56</v>
      </c>
      <c r="F62" s="9">
        <v>-86717</v>
      </c>
      <c r="G62" s="9"/>
      <c r="H62" s="9">
        <v>-110338</v>
      </c>
      <c r="I62" s="9"/>
      <c r="J62" s="9">
        <v>-79398</v>
      </c>
      <c r="K62" s="9"/>
      <c r="L62" s="9">
        <v>-114863</v>
      </c>
      <c r="P62" s="40"/>
    </row>
    <row r="63" spans="1:16" ht="21.75" customHeight="1">
      <c r="A63" s="16" t="s">
        <v>162</v>
      </c>
      <c r="F63" s="9">
        <v>-180000</v>
      </c>
      <c r="G63" s="9"/>
      <c r="H63" s="9">
        <v>-182874</v>
      </c>
      <c r="I63" s="9"/>
      <c r="J63" s="9">
        <v>-180000</v>
      </c>
      <c r="K63" s="9"/>
      <c r="L63" s="9">
        <v>-171000</v>
      </c>
      <c r="P63" s="40"/>
    </row>
    <row r="64" spans="1:16" ht="21.75" customHeight="1">
      <c r="A64" s="25" t="s">
        <v>207</v>
      </c>
      <c r="F64" s="13">
        <f>SUM(F58:F63)</f>
        <v>-273170</v>
      </c>
      <c r="G64" s="9"/>
      <c r="H64" s="13">
        <f>SUM(H58:H63)</f>
        <v>69048</v>
      </c>
      <c r="I64" s="9"/>
      <c r="J64" s="13">
        <f>SUM(J58:J63)</f>
        <v>-195103</v>
      </c>
      <c r="K64" s="9"/>
      <c r="L64" s="13">
        <f>SUM(L58:L63)</f>
        <v>43453</v>
      </c>
      <c r="P64" s="40"/>
    </row>
    <row r="65" spans="1:16" ht="21.75" customHeight="1">
      <c r="A65" s="25" t="s">
        <v>195</v>
      </c>
      <c r="F65" s="11">
        <v>-62388</v>
      </c>
      <c r="G65" s="9"/>
      <c r="H65" s="11">
        <v>-578901</v>
      </c>
      <c r="I65" s="9"/>
      <c r="J65" s="11">
        <v>0</v>
      </c>
      <c r="K65" s="9"/>
      <c r="L65" s="11">
        <v>0</v>
      </c>
      <c r="P65" s="40"/>
    </row>
    <row r="66" spans="1:16" ht="21.75" customHeight="1">
      <c r="A66" s="25" t="s">
        <v>194</v>
      </c>
      <c r="F66" s="9">
        <f>SUM(F37,F56,F64,F65)</f>
        <v>189847</v>
      </c>
      <c r="G66" s="9"/>
      <c r="H66" s="9">
        <f>SUM(H37,H56,H64,H65)</f>
        <v>58397</v>
      </c>
      <c r="I66" s="9"/>
      <c r="J66" s="9">
        <f>SUM(J37,J56,J64,J65)</f>
        <v>-17523</v>
      </c>
      <c r="K66" s="9"/>
      <c r="L66" s="9">
        <f>SUM(L37,L56,L64,L65)</f>
        <v>-23757</v>
      </c>
      <c r="P66" s="40"/>
    </row>
    <row r="67" spans="1:16" ht="21.75" customHeight="1">
      <c r="A67" s="16" t="s">
        <v>57</v>
      </c>
      <c r="F67" s="11">
        <f>ROUND(BS!H11,0)</f>
        <v>1395185</v>
      </c>
      <c r="G67" s="9"/>
      <c r="H67" s="11">
        <v>1623314</v>
      </c>
      <c r="I67" s="9"/>
      <c r="J67" s="11">
        <v>29583</v>
      </c>
      <c r="K67" s="9"/>
      <c r="L67" s="11">
        <v>52993</v>
      </c>
      <c r="P67" s="40"/>
    </row>
    <row r="68" spans="1:16" ht="21.75" customHeight="1" thickBot="1">
      <c r="A68" s="25" t="s">
        <v>58</v>
      </c>
      <c r="B68" s="27"/>
      <c r="C68" s="27"/>
      <c r="F68" s="14">
        <f>SUM(F66:F67)</f>
        <v>1585032</v>
      </c>
      <c r="G68" s="9"/>
      <c r="H68" s="14">
        <f>SUM(H66:H67)</f>
        <v>1681711</v>
      </c>
      <c r="I68" s="9"/>
      <c r="J68" s="14">
        <f>SUM(J66:J67)</f>
        <v>12060</v>
      </c>
      <c r="K68" s="9"/>
      <c r="L68" s="14">
        <f>SUM(L66:L67)</f>
        <v>29236</v>
      </c>
      <c r="P68" s="40"/>
    </row>
    <row r="69" spans="1:16" ht="21.75" customHeight="1" thickTop="1">
      <c r="B69" s="27"/>
      <c r="C69" s="27"/>
      <c r="F69" s="9">
        <f>SUM(F68-BS!F11)</f>
        <v>0</v>
      </c>
      <c r="G69" s="9"/>
      <c r="H69" s="9"/>
      <c r="I69" s="9"/>
      <c r="J69" s="9">
        <f>SUM(J68-BS!J11)</f>
        <v>0</v>
      </c>
      <c r="K69" s="9"/>
      <c r="L69" s="9"/>
    </row>
    <row r="70" spans="1:16" ht="21.75" customHeight="1">
      <c r="A70" s="25" t="s">
        <v>88</v>
      </c>
      <c r="F70" s="4"/>
      <c r="G70" s="4"/>
      <c r="H70" s="4"/>
      <c r="J70" s="4"/>
      <c r="K70" s="4"/>
      <c r="L70" s="4"/>
    </row>
    <row r="71" spans="1:16" ht="21.75" customHeight="1">
      <c r="A71" s="16" t="s">
        <v>152</v>
      </c>
    </row>
    <row r="72" spans="1:16" ht="21.75" customHeight="1">
      <c r="A72" s="16" t="s">
        <v>154</v>
      </c>
      <c r="F72" s="9">
        <v>79071</v>
      </c>
      <c r="G72" s="4"/>
      <c r="H72" s="9">
        <v>154905</v>
      </c>
      <c r="I72" s="4"/>
      <c r="J72" s="4">
        <v>41894</v>
      </c>
      <c r="K72" s="9"/>
      <c r="L72" s="4">
        <v>14146</v>
      </c>
      <c r="M72" s="9"/>
      <c r="P72" s="40"/>
    </row>
    <row r="73" spans="1:16" ht="21.75" customHeight="1">
      <c r="A73" s="16" t="s">
        <v>142</v>
      </c>
      <c r="F73" s="4">
        <v>22853</v>
      </c>
      <c r="G73" s="38"/>
      <c r="H73" s="4">
        <v>7778</v>
      </c>
      <c r="I73" s="38"/>
      <c r="J73" s="9">
        <v>0</v>
      </c>
      <c r="K73" s="38"/>
      <c r="L73" s="9">
        <v>0</v>
      </c>
      <c r="M73" s="38"/>
      <c r="P73" s="40"/>
    </row>
    <row r="74" spans="1:16" ht="21.75" customHeight="1">
      <c r="A74" s="16" t="s">
        <v>208</v>
      </c>
      <c r="F74" s="4"/>
      <c r="G74" s="38"/>
      <c r="H74" s="4"/>
      <c r="I74" s="38"/>
      <c r="J74" s="9"/>
      <c r="K74" s="38"/>
      <c r="L74" s="9"/>
      <c r="M74" s="38"/>
      <c r="P74" s="40"/>
    </row>
    <row r="75" spans="1:16" ht="21.75" customHeight="1">
      <c r="A75" s="16" t="s">
        <v>143</v>
      </c>
      <c r="F75" s="4">
        <v>1157</v>
      </c>
      <c r="G75" s="38"/>
      <c r="H75" s="4">
        <v>-2909</v>
      </c>
      <c r="I75" s="9"/>
      <c r="J75" s="9">
        <v>0</v>
      </c>
      <c r="K75" s="9"/>
      <c r="L75" s="9">
        <v>0</v>
      </c>
      <c r="M75" s="38"/>
      <c r="P75" s="40"/>
    </row>
    <row r="76" spans="1:16" ht="21.75" customHeight="1">
      <c r="A76" s="16" t="s">
        <v>211</v>
      </c>
      <c r="F76" s="4"/>
      <c r="G76" s="38"/>
      <c r="H76" s="4"/>
      <c r="I76" s="9"/>
      <c r="J76" s="9"/>
      <c r="K76" s="9"/>
      <c r="L76" s="9"/>
      <c r="M76" s="38"/>
      <c r="P76" s="40"/>
    </row>
    <row r="77" spans="1:16" ht="21.75" customHeight="1">
      <c r="A77" s="16" t="s">
        <v>165</v>
      </c>
      <c r="F77" s="4">
        <v>-622</v>
      </c>
      <c r="G77" s="38"/>
      <c r="H77" s="4">
        <v>4556</v>
      </c>
      <c r="I77" s="4"/>
      <c r="J77" s="9">
        <v>0</v>
      </c>
      <c r="K77" s="4"/>
      <c r="L77" s="9">
        <v>0</v>
      </c>
      <c r="M77" s="38"/>
      <c r="P77" s="40"/>
    </row>
    <row r="78" spans="1:16" ht="21.75" customHeight="1">
      <c r="A78" s="16" t="s">
        <v>209</v>
      </c>
      <c r="G78" s="38"/>
      <c r="H78" s="4"/>
      <c r="I78" s="4"/>
      <c r="J78" s="9"/>
      <c r="K78" s="4"/>
      <c r="L78" s="9"/>
      <c r="M78" s="38"/>
      <c r="P78" s="40"/>
    </row>
    <row r="79" spans="1:16" ht="21.75" customHeight="1">
      <c r="A79" s="16" t="s">
        <v>126</v>
      </c>
      <c r="F79" s="4">
        <v>-5676</v>
      </c>
      <c r="G79" s="4"/>
      <c r="H79" s="4">
        <v>-520</v>
      </c>
      <c r="I79" s="4"/>
      <c r="J79" s="9">
        <v>0</v>
      </c>
      <c r="K79" s="4"/>
      <c r="L79" s="9">
        <v>0</v>
      </c>
      <c r="M79" s="38"/>
      <c r="P79" s="40"/>
    </row>
    <row r="80" spans="1:16" ht="21.75" customHeight="1">
      <c r="F80" s="37"/>
      <c r="G80" s="38"/>
      <c r="H80" s="37"/>
      <c r="I80" s="38"/>
      <c r="J80" s="9"/>
      <c r="K80" s="38"/>
      <c r="L80" s="39"/>
    </row>
    <row r="81" spans="1:3" ht="21.75" customHeight="1">
      <c r="A81" s="16" t="s">
        <v>176</v>
      </c>
      <c r="B81" s="5"/>
      <c r="C81" s="5"/>
    </row>
  </sheetData>
  <mergeCells count="12">
    <mergeCell ref="A2:L2"/>
    <mergeCell ref="A3:L3"/>
    <mergeCell ref="A4:L4"/>
    <mergeCell ref="A5:L5"/>
    <mergeCell ref="F6:H6"/>
    <mergeCell ref="J6:L6"/>
    <mergeCell ref="A41:L41"/>
    <mergeCell ref="A42:L42"/>
    <mergeCell ref="A43:L43"/>
    <mergeCell ref="A44:L44"/>
    <mergeCell ref="F45:H45"/>
    <mergeCell ref="J45:L45"/>
  </mergeCells>
  <pageMargins left="0.78740157480314965" right="0.39370078740157483" top="0.78740157480314965" bottom="0.31496062992125984" header="0.31496062992125984" footer="0.31496062992125984"/>
  <pageSetup paperSize="9" scale="72" fitToHeight="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3" ma:contentTypeDescription="Create a new document." ma:contentTypeScope="" ma:versionID="6b03bfe0df7438920655979075e41e4c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4a72a8dd9fed1025d2ac5bbb955230be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08AE5-9FA2-40F5-B1BC-6112835F85CC}">
  <ds:schemaRefs>
    <ds:schemaRef ds:uri="http://schemas.microsoft.com/office/2006/metadata/properties"/>
    <ds:schemaRef ds:uri="http://schemas.microsoft.com/office/infopath/2007/PartnerControls"/>
    <ds:schemaRef ds:uri="1ebe0214-ea1b-4651-afd3-11fab35034a0"/>
    <ds:schemaRef ds:uri="70e4d3de-a45d-45c9-92d6-25bfc07e9dd7"/>
    <ds:schemaRef ds:uri="1bf8de4c-350d-496b-b5a9-f5f5f32388e6"/>
    <ds:schemaRef ds:uri="4af7bfc8-d097-475a-a342-5d82778fd218"/>
  </ds:schemaRefs>
</ds:datastoreItem>
</file>

<file path=customXml/itemProps3.xml><?xml version="1.0" encoding="utf-8"?>
<ds:datastoreItem xmlns:ds="http://schemas.openxmlformats.org/officeDocument/2006/customXml" ds:itemID="{E4994404-F589-415A-9DA2-54CF32C13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2025-11-07T00:49:38Z</cp:lastPrinted>
  <dcterms:created xsi:type="dcterms:W3CDTF">2010-07-14T04:48:26Z</dcterms:created>
  <dcterms:modified xsi:type="dcterms:W3CDTF">2025-11-07T00:49:40Z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