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UTP_2025_Q3_Review/Working Papers/UTP_2025_Q3_Draft FS/งบจากแผนกคอม 31-10-68/"/>
    </mc:Choice>
  </mc:AlternateContent>
  <xr:revisionPtr revIDLastSave="33" documentId="13_ncr:1_{E1160073-79D3-4F18-89D9-BA016E5BC9EC}" xr6:coauthVersionLast="47" xr6:coauthVersionMax="47" xr10:uidLastSave="{12C18272-4DE5-9943-8160-D41D0D03E1A2}"/>
  <bookViews>
    <workbookView xWindow="2860" yWindow="3820" windowWidth="23260" windowHeight="12460" tabRatio="707" activeTab="2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definedNames>
    <definedName name="_xlnm.Print_Area" localSheetId="1">BS!$A$1:$G$81</definedName>
    <definedName name="_xlnm.Print_Area" localSheetId="2">PL!$A$1:$G$60</definedName>
    <definedName name="t" localSheetId="4">CF!$A$1:$F$71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2" l="1"/>
  <c r="D67" i="14"/>
  <c r="F41" i="13" l="1"/>
  <c r="F47" i="13" s="1"/>
  <c r="F50" i="13" s="1"/>
  <c r="F52" i="13" s="1"/>
  <c r="F11" i="13"/>
  <c r="F17" i="13" s="1"/>
  <c r="F20" i="13" s="1"/>
  <c r="F22" i="13" s="1"/>
  <c r="F57" i="13" l="1"/>
  <c r="F55" i="13"/>
  <c r="F27" i="13"/>
  <c r="F25" i="13"/>
  <c r="D41" i="13" l="1"/>
  <c r="D64" i="14" l="1"/>
  <c r="F64" i="14"/>
  <c r="F59" i="14"/>
  <c r="L19" i="6"/>
  <c r="L14" i="6"/>
  <c r="H20" i="6"/>
  <c r="F20" i="6"/>
  <c r="D20" i="6"/>
  <c r="H15" i="6"/>
  <c r="F15" i="6"/>
  <c r="D15" i="6"/>
  <c r="D11" i="13" l="1"/>
  <c r="D17" i="13" s="1"/>
  <c r="F24" i="12"/>
  <c r="D24" i="12"/>
  <c r="D22" i="13" l="1"/>
  <c r="D27" i="13" s="1"/>
  <c r="D20" i="13"/>
  <c r="A43" i="14"/>
  <c r="D25" i="13" l="1"/>
  <c r="F76" i="12"/>
  <c r="D59" i="14" l="1"/>
  <c r="L17" i="6" l="1"/>
  <c r="D25" i="12" l="1"/>
  <c r="D51" i="12"/>
  <c r="D44" i="12"/>
  <c r="D52" i="12" l="1"/>
  <c r="F16" i="12" l="1"/>
  <c r="F25" i="12" l="1"/>
  <c r="F75" i="12"/>
  <c r="F72" i="12"/>
  <c r="F71" i="12"/>
  <c r="F77" i="12" l="1"/>
  <c r="D72" i="12" l="1"/>
  <c r="D71" i="12"/>
  <c r="L12" i="6"/>
  <c r="A42" i="14"/>
  <c r="A60" i="12"/>
  <c r="F44" i="12"/>
  <c r="A33" i="12"/>
  <c r="F51" i="12"/>
  <c r="F69" i="12"/>
  <c r="D69" i="12"/>
  <c r="D75" i="12" l="1"/>
  <c r="F52" i="12"/>
  <c r="J13" i="6" l="1"/>
  <c r="J15" i="6" s="1"/>
  <c r="F9" i="14"/>
  <c r="F24" i="14" l="1"/>
  <c r="F34" i="14" s="1"/>
  <c r="F51" i="14" s="1"/>
  <c r="F66" i="14" s="1"/>
  <c r="F68" i="14" s="1"/>
  <c r="L13" i="6"/>
  <c r="L15" i="6" s="1"/>
  <c r="F78" i="12" l="1"/>
  <c r="D47" i="13" l="1"/>
  <c r="D50" i="13" l="1"/>
  <c r="D52" i="13" l="1"/>
  <c r="D57" i="13" l="1"/>
  <c r="D9" i="14"/>
  <c r="D24" i="14" s="1"/>
  <c r="D34" i="14" s="1"/>
  <c r="D55" i="13"/>
  <c r="D51" i="14" l="1"/>
  <c r="D66" i="14" s="1"/>
  <c r="D68" i="14" s="1"/>
  <c r="J18" i="6"/>
  <c r="J20" i="6" s="1"/>
  <c r="D76" i="12" s="1"/>
  <c r="L18" i="6"/>
  <c r="L20" i="6" s="1"/>
  <c r="D77" i="12" l="1"/>
  <c r="D78" i="12" l="1"/>
</calcChain>
</file>

<file path=xl/sharedStrings.xml><?xml version="1.0" encoding="utf-8"?>
<sst xmlns="http://schemas.openxmlformats.org/spreadsheetml/2006/main" count="210" uniqueCount="136">
  <si>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</si>
  <si>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</si>
  <si>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</si>
  <si>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</si>
  <si>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</si>
  <si>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</si>
  <si>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</si>
  <si>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</si>
  <si>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</si>
  <si>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</si>
  <si>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</si>
  <si>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</si>
  <si>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</si>
  <si>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</si>
  <si>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</si>
  <si>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</si>
  <si>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</si>
  <si>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</si>
  <si>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</si>
  <si>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</si>
  <si>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</si>
  <si>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</si>
  <si>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</si>
  <si>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</si>
  <si>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</si>
  <si>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</si>
  <si>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</si>
  <si>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</si>
  <si>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</si>
  <si>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</si>
  <si>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</si>
  <si>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</si>
  <si>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</si>
  <si>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</si>
  <si>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</si>
  <si>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</si>
  <si>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</si>
  <si>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</si>
  <si>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</si>
  <si>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</si>
  <si>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</si>
  <si>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</si>
  <si>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</si>
  <si>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</si>
  <si>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</si>
  <si>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</si>
  <si>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</si>
  <si>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</si>
  <si>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</si>
  <si>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</si>
  <si>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</si>
  <si>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</si>
  <si>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</si>
  <si>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</si>
  <si>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</si>
  <si>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</si>
  <si>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</si>
  <si>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</si>
  <si>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</si>
  <si>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</si>
  <si>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</si>
  <si>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</si>
  <si>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</si>
  <si>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</si>
  <si>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</si>
  <si>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</si>
  <si>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</si>
  <si>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</si>
  <si>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</si>
  <si>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</si>
  <si>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</si>
  <si>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</si>
  <si>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</si>
  <si>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</si>
  <si>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</si>
  <si>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</si>
  <si>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</si>
  <si>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</si>
  <si>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</si>
  <si>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</si>
  <si>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</si>
  <si>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</si>
  <si>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</si>
  <si>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</si>
  <si>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</si>
  <si>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</si>
  <si>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</si>
  <si>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</si>
  <si>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</si>
  <si>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</si>
  <si>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</si>
  <si>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</si>
  <si>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</si>
  <si>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2567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</si>
  <si>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</si>
  <si>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</si>
  <si>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</si>
  <si>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 xml:space="preserve">                          รวมสินทรัพย์หมุนเวียน</t>
  </si>
  <si>
    <t xml:space="preserve">   กิจกรรมดำเนินงาน </t>
  </si>
  <si>
    <t>ยอดคงเหลือ ณ วันที่ 31 ธันวาคม 2567</t>
  </si>
  <si>
    <t xml:space="preserve">     ค่าใช้จ่าย (รายได้) ภาษีเงินได้</t>
  </si>
  <si>
    <t>เงินสดรับ (จ่าย) อื่นจากกิจกรรมดำเนินงาน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</si>
  <si>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</si>
  <si>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</si>
  <si>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</si>
  <si>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</si>
  <si>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หนี้สินจากการดำเนินงานเพิ่มขึ้น (ลดลง)</t>
  </si>
  <si>
    <t>สินทรัพย์จากการดำเนินงาน (เพิ่มขึ้น) ลดลง</t>
  </si>
  <si>
    <t xml:space="preserve">รายการปรับกระทบกำไรเป็นเงินสดสุทธิได้มาจาก (ใช้ไปใน) </t>
  </si>
  <si>
    <t xml:space="preserve">     เงินฝากธนาคารที่มีภาระผูกพัน</t>
  </si>
  <si>
    <t xml:space="preserve">     ภาษีเงินได้นิติบุคคลค้างจ่าย</t>
  </si>
  <si>
    <t>(ยังไม่ได้ตรวจสอบ</t>
  </si>
  <si>
    <t>(ตรวจสอบแล้ว)</t>
  </si>
  <si>
    <t>แต่สอบทานแล้ว)</t>
  </si>
  <si>
    <t>31 ธันวาคม 2567</t>
  </si>
  <si>
    <t>(ยังไม่ได้ตรวจสอบ/สอบทานแล้ว)</t>
  </si>
  <si>
    <t>2568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</si>
  <si>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</si>
  <si>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กำไรสำหรับงวด</t>
  </si>
  <si>
    <t>กำไรเบ็ดเสร็จรวมสำหรับงวด</t>
  </si>
  <si>
    <t>กำไร (ขาดทุน) เบ็ดเสร็จอื่นสำหรับงวด</t>
  </si>
  <si>
    <t>ยอดคงเหลือ ณ วันที่  31 ธันวาคม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</si>
  <si>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</si>
  <si>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</si>
  <si>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</t>
  </si>
  <si>
    <t xml:space="preserve">     รับคืนเงินลงทุนในเงินฝากประจำ</t>
  </si>
  <si>
    <t xml:space="preserve">     จ่ายเงินปันผล</t>
  </si>
  <si>
    <t>10, 14</t>
  </si>
  <si>
    <t>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</si>
  <si>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</si>
  <si>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</si>
  <si>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</si>
  <si>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</si>
  <si>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  ขาดทุนจากการตัดจำหน่ายทรัพย์สิน</t>
  </si>
  <si>
    <t>30 กันยายน 2568</t>
  </si>
  <si>
    <t>4 , 14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</si>
</sst>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_);[Blue]\(#,##0.00\)"/>
    <numFmt numFmtId="167" formatCode="#,##0.00_);[Black]\(#,##0.00\)"/>
    <numFmt numFmtId="168" formatCode="_(* #,##0_);_(* \(#,##0\);_(* &quot;-&quot;??_);_(@_)"/>
    <numFmt numFmtId="169" formatCode="_(* #,##0_);_(* \(#,##0\);_(* \-??_);_(@_)"/>
    <numFmt numFmtId="170" formatCode="#,##0.000000_);[Blue]\(#,##0.000000\)"/>
    <numFmt numFmtId="171" formatCode="#,##0.000000000_);[Blue]\(#,##0.000000000\)"/>
    <numFmt numFmtId="172" formatCode="0.0000000000000000"/>
    <numFmt numFmtId="173" formatCode="0.00000000000000000"/>
    <numFmt numFmtId="174" formatCode="_-* #,##0.00000000_-;\-* #,##0.00000000_-;_-* &quot;-&quot;??_-;_-@_-"/>
  </numFmts>
  <fonts count="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  <font>
      <i/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43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165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16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0" fontId="36" fillId="0" borderId="0"/>
    <xf numFmtId="165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0" fontId="6" fillId="0" borderId="0"/>
    <xf numFmtId="164" fontId="6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166" fontId="8" fillId="0" borderId="0" xfId="4" applyNumberFormat="1" applyFont="1" applyFill="1" applyAlignment="1" applyProtection="1"/>
    <xf numFmtId="166" fontId="8" fillId="0" borderId="0" xfId="1" applyNumberFormat="1" applyFont="1" applyFill="1" applyBorder="1"/>
    <xf numFmtId="165" fontId="8" fillId="0" borderId="0" xfId="7" applyFont="1" applyFill="1"/>
    <xf numFmtId="165" fontId="8" fillId="0" borderId="0" xfId="3" applyFont="1" applyFill="1" applyAlignment="1" applyProtection="1"/>
    <xf numFmtId="165" fontId="8" fillId="0" borderId="0" xfId="3" applyFont="1" applyFill="1" applyBorder="1" applyAlignment="1"/>
    <xf numFmtId="165" fontId="8" fillId="0" borderId="0" xfId="3" quotePrefix="1" applyFont="1" applyFill="1" applyAlignment="1" applyProtection="1"/>
    <xf numFmtId="165" fontId="8" fillId="0" borderId="0" xfId="3" applyFont="1" applyFill="1" applyAlignment="1" applyProtection="1">
      <alignment horizontal="right"/>
    </xf>
    <xf numFmtId="165" fontId="8" fillId="0" borderId="0" xfId="3" applyFont="1" applyFill="1"/>
    <xf numFmtId="165" fontId="8" fillId="0" borderId="0" xfId="3" applyFont="1" applyFill="1" applyAlignment="1">
      <alignment horizontal="right"/>
    </xf>
    <xf numFmtId="165" fontId="8" fillId="0" borderId="2" xfId="7" applyFont="1" applyFill="1" applyBorder="1" applyAlignment="1" applyProtection="1">
      <alignment horizontal="right"/>
    </xf>
    <xf numFmtId="165" fontId="8" fillId="0" borderId="0" xfId="3" applyFont="1" applyFill="1" applyAlignment="1"/>
    <xf numFmtId="165" fontId="8" fillId="0" borderId="0" xfId="3" applyFont="1" applyFill="1" applyBorder="1" applyAlignment="1" applyProtection="1">
      <alignment horizontal="right"/>
    </xf>
    <xf numFmtId="165" fontId="8" fillId="0" borderId="2" xfId="3" applyFont="1" applyFill="1" applyBorder="1" applyAlignment="1" applyProtection="1">
      <alignment horizontal="right"/>
    </xf>
    <xf numFmtId="165" fontId="8" fillId="0" borderId="4" xfId="7" applyFont="1" applyFill="1" applyBorder="1" applyAlignment="1" applyProtection="1">
      <alignment horizontal="right"/>
    </xf>
    <xf numFmtId="165" fontId="8" fillId="0" borderId="2" xfId="7" applyFont="1" applyFill="1" applyBorder="1" applyAlignment="1">
      <alignment horizontal="right"/>
    </xf>
    <xf numFmtId="165" fontId="8" fillId="0" borderId="0" xfId="3" applyFont="1" applyFill="1" applyBorder="1" applyAlignment="1">
      <alignment horizontal="right"/>
    </xf>
    <xf numFmtId="165" fontId="8" fillId="0" borderId="0" xfId="7" applyFont="1" applyFill="1" applyBorder="1" applyAlignment="1"/>
    <xf numFmtId="43" fontId="8" fillId="0" borderId="0" xfId="3" applyNumberFormat="1" applyFont="1" applyFill="1" applyBorder="1" applyAlignment="1"/>
    <xf numFmtId="171" fontId="8" fillId="0" borderId="0" xfId="3" applyNumberFormat="1" applyFont="1" applyFill="1" applyBorder="1" applyAlignment="1"/>
    <xf numFmtId="165" fontId="8" fillId="0" borderId="2" xfId="7" applyFont="1" applyFill="1" applyBorder="1" applyAlignment="1"/>
    <xf numFmtId="165" fontId="8" fillId="0" borderId="3" xfId="7" applyFont="1" applyFill="1" applyBorder="1" applyAlignment="1"/>
    <xf numFmtId="166" fontId="8" fillId="0" borderId="0" xfId="3" applyNumberFormat="1" applyFont="1" applyFill="1" applyBorder="1" applyAlignment="1"/>
    <xf numFmtId="167" fontId="8" fillId="0" borderId="0" xfId="1" applyNumberFormat="1" applyFont="1" applyFill="1"/>
    <xf numFmtId="165" fontId="8" fillId="0" borderId="2" xfId="3" applyFont="1" applyFill="1" applyBorder="1" applyAlignment="1">
      <alignment horizontal="right"/>
    </xf>
    <xf numFmtId="165" fontId="8" fillId="0" borderId="0" xfId="3" applyFont="1" applyFill="1" applyAlignment="1">
      <alignment horizontal="left"/>
    </xf>
    <xf numFmtId="166" fontId="10" fillId="0" borderId="0" xfId="8" applyNumberFormat="1" applyFont="1" applyAlignment="1">
      <alignment horizontal="center"/>
    </xf>
    <xf numFmtId="166" fontId="10" fillId="0" borderId="0" xfId="8" applyNumberFormat="1" applyFont="1"/>
    <xf numFmtId="166" fontId="8" fillId="0" borderId="0" xfId="0" applyNumberFormat="1" applyFont="1"/>
    <xf numFmtId="166" fontId="10" fillId="0" borderId="0" xfId="0" applyNumberFormat="1" applyFont="1"/>
    <xf numFmtId="166" fontId="9" fillId="0" borderId="0" xfId="8" applyNumberFormat="1" applyFont="1" applyAlignment="1">
      <alignment horizontal="center"/>
    </xf>
    <xf numFmtId="166" fontId="8" fillId="0" borderId="0" xfId="8" applyNumberFormat="1" applyFont="1"/>
    <xf numFmtId="40" fontId="8" fillId="0" borderId="0" xfId="8" applyNumberFormat="1" applyFont="1" applyAlignment="1">
      <alignment vertical="center"/>
    </xf>
    <xf numFmtId="0" fontId="9" fillId="0" borderId="0" xfId="0" applyFont="1" applyAlignment="1">
      <alignment horizontal="center"/>
    </xf>
    <xf numFmtId="166" fontId="10" fillId="0" borderId="0" xfId="8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3" fontId="8" fillId="0" borderId="0" xfId="8" applyNumberFormat="1" applyFont="1"/>
    <xf numFmtId="166" fontId="8" fillId="0" borderId="0" xfId="4" applyNumberFormat="1" applyFont="1" applyFill="1"/>
    <xf numFmtId="0" fontId="8" fillId="0" borderId="0" xfId="0" applyFont="1"/>
    <xf numFmtId="165" fontId="8" fillId="0" borderId="0" xfId="7" applyFont="1" applyFill="1" applyBorder="1" applyAlignment="1">
      <alignment horizontal="right"/>
    </xf>
    <xf numFmtId="166" fontId="9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5" fontId="8" fillId="0" borderId="0" xfId="7" applyFont="1" applyFill="1" applyAlignment="1">
      <alignment horizontal="center"/>
    </xf>
    <xf numFmtId="166" fontId="10" fillId="0" borderId="0" xfId="0" applyNumberFormat="1" applyFont="1" applyAlignment="1">
      <alignment horizontal="right"/>
    </xf>
    <xf numFmtId="165" fontId="8" fillId="0" borderId="1" xfId="7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6" fontId="8" fillId="0" borderId="0" xfId="5" applyNumberFormat="1" applyFont="1"/>
    <xf numFmtId="167" fontId="8" fillId="0" borderId="0" xfId="6" applyNumberFormat="1" applyFont="1"/>
    <xf numFmtId="166" fontId="8" fillId="0" borderId="0" xfId="8" applyNumberFormat="1" applyFont="1" applyAlignment="1">
      <alignment horizontal="left"/>
    </xf>
    <xf numFmtId="0" fontId="9" fillId="0" borderId="0" xfId="0" quotePrefix="1" applyFont="1" applyAlignment="1">
      <alignment horizontal="center"/>
    </xf>
    <xf numFmtId="10" fontId="8" fillId="0" borderId="0" xfId="58" applyNumberFormat="1" applyFont="1" applyFill="1"/>
    <xf numFmtId="165" fontId="8" fillId="0" borderId="0" xfId="7" applyFont="1" applyFill="1" applyBorder="1"/>
    <xf numFmtId="174" fontId="8" fillId="0" borderId="0" xfId="7" applyNumberFormat="1" applyFont="1" applyFill="1"/>
    <xf numFmtId="10" fontId="10" fillId="0" borderId="0" xfId="58" applyNumberFormat="1" applyFont="1" applyFill="1"/>
    <xf numFmtId="166" fontId="8" fillId="0" borderId="0" xfId="8" applyNumberFormat="1" applyFont="1" applyAlignment="1">
      <alignment horizontal="center" vertical="center"/>
    </xf>
    <xf numFmtId="43" fontId="8" fillId="0" borderId="0" xfId="3" applyNumberFormat="1" applyFont="1" applyFill="1" applyBorder="1" applyAlignment="1" applyProtection="1">
      <alignment horizontal="right"/>
    </xf>
    <xf numFmtId="43" fontId="8" fillId="0" borderId="0" xfId="3" applyNumberFormat="1" applyFont="1" applyFill="1" applyAlignment="1" applyProtection="1">
      <alignment horizontal="right"/>
    </xf>
    <xf numFmtId="43" fontId="8" fillId="0" borderId="0" xfId="3" applyNumberFormat="1" applyFont="1" applyFill="1" applyAlignment="1">
      <alignment horizontal="right"/>
    </xf>
    <xf numFmtId="43" fontId="8" fillId="0" borderId="2" xfId="3" applyNumberFormat="1" applyFont="1" applyFill="1" applyBorder="1" applyAlignment="1">
      <alignment horizontal="right"/>
    </xf>
    <xf numFmtId="165" fontId="8" fillId="0" borderId="0" xfId="87" applyFont="1" applyFill="1" applyAlignment="1" applyProtection="1">
      <alignment horizontal="right"/>
    </xf>
    <xf numFmtId="43" fontId="8" fillId="0" borderId="0" xfId="3" applyNumberFormat="1" applyFont="1" applyFill="1" applyBorder="1" applyAlignment="1">
      <alignment horizontal="right"/>
    </xf>
    <xf numFmtId="166" fontId="11" fillId="0" borderId="0" xfId="8" applyNumberFormat="1" applyFont="1" applyAlignment="1">
      <alignment horizontal="center"/>
    </xf>
    <xf numFmtId="166" fontId="9" fillId="0" borderId="0" xfId="0" applyNumberFormat="1" applyFont="1"/>
    <xf numFmtId="169" fontId="8" fillId="0" borderId="0" xfId="0" applyNumberFormat="1" applyFont="1" applyAlignment="1" applyProtection="1">
      <alignment horizontal="right"/>
      <protection hidden="1"/>
    </xf>
    <xf numFmtId="168" fontId="10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6" fontId="9" fillId="0" borderId="0" xfId="8" applyNumberFormat="1" applyFont="1"/>
    <xf numFmtId="0" fontId="9" fillId="0" borderId="0" xfId="8" applyNumberFormat="1" applyFont="1" applyAlignment="1">
      <alignment horizontal="center"/>
    </xf>
    <xf numFmtId="0" fontId="8" fillId="0" borderId="0" xfId="8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0" fontId="9" fillId="0" borderId="0" xfId="8" quotePrefix="1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166" fontId="10" fillId="0" borderId="0" xfId="8" applyNumberFormat="1" applyFont="1" applyAlignment="1">
      <alignment horizontal="left"/>
    </xf>
    <xf numFmtId="0" fontId="9" fillId="0" borderId="0" xfId="8" applyNumberFormat="1" applyFont="1"/>
    <xf numFmtId="43" fontId="8" fillId="0" borderId="2" xfId="0" applyNumberFormat="1" applyFont="1" applyBorder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43" fontId="8" fillId="0" borderId="0" xfId="0" quotePrefix="1" applyNumberFormat="1" applyFont="1" applyAlignment="1">
      <alignment horizontal="center"/>
    </xf>
    <xf numFmtId="49" fontId="9" fillId="0" borderId="0" xfId="8" applyNumberFormat="1" applyFont="1"/>
    <xf numFmtId="49" fontId="8" fillId="0" borderId="0" xfId="8" applyNumberFormat="1" applyFont="1"/>
    <xf numFmtId="43" fontId="8" fillId="0" borderId="4" xfId="0" applyNumberFormat="1" applyFont="1" applyBorder="1" applyAlignment="1">
      <alignment horizontal="center"/>
    </xf>
    <xf numFmtId="166" fontId="8" fillId="0" borderId="0" xfId="8" applyNumberFormat="1" applyFont="1" applyAlignment="1">
      <alignment horizontal="right"/>
    </xf>
    <xf numFmtId="170" fontId="8" fillId="0" borderId="0" xfId="8" applyNumberFormat="1" applyFont="1"/>
    <xf numFmtId="40" fontId="8" fillId="0" borderId="0" xfId="8" applyNumberFormat="1" applyFont="1"/>
    <xf numFmtId="166" fontId="8" fillId="0" borderId="0" xfId="8" applyNumberFormat="1" applyFont="1" applyAlignment="1">
      <alignment horizontal="center"/>
    </xf>
    <xf numFmtId="49" fontId="11" fillId="0" borderId="0" xfId="8" applyNumberFormat="1" applyFont="1"/>
    <xf numFmtId="49" fontId="10" fillId="0" borderId="0" xfId="8" applyNumberFormat="1" applyFont="1"/>
    <xf numFmtId="0" fontId="8" fillId="0" borderId="0" xfId="0" applyFont="1" applyAlignment="1">
      <alignment horizontal="center"/>
    </xf>
    <xf numFmtId="49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9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left"/>
    </xf>
    <xf numFmtId="166" fontId="8" fillId="0" borderId="0" xfId="0" applyNumberFormat="1" applyFont="1" applyAlignment="1">
      <alignment horizontal="right"/>
    </xf>
    <xf numFmtId="166" fontId="8" fillId="0" borderId="3" xfId="8" applyNumberFormat="1" applyFont="1" applyBorder="1" applyAlignment="1">
      <alignment horizontal="right"/>
    </xf>
    <xf numFmtId="49" fontId="8" fillId="0" borderId="0" xfId="8" quotePrefix="1" applyNumberFormat="1" applyFont="1" applyAlignment="1">
      <alignment horizontal="left"/>
    </xf>
    <xf numFmtId="166" fontId="8" fillId="0" borderId="3" xfId="8" applyNumberFormat="1" applyFont="1" applyBorder="1"/>
    <xf numFmtId="0" fontId="9" fillId="0" borderId="0" xfId="8" quotePrefix="1" applyNumberFormat="1" applyFont="1"/>
    <xf numFmtId="0" fontId="8" fillId="0" borderId="0" xfId="8" quotePrefix="1" applyNumberFormat="1" applyFont="1" applyAlignment="1">
      <alignment horizontal="right"/>
    </xf>
    <xf numFmtId="0" fontId="9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43" fontId="8" fillId="0" borderId="0" xfId="8" applyNumberFormat="1" applyFont="1" applyAlignment="1">
      <alignment horizontal="right"/>
    </xf>
    <xf numFmtId="43" fontId="8" fillId="0" borderId="2" xfId="8" applyNumberFormat="1" applyFont="1" applyBorder="1" applyAlignment="1">
      <alignment horizontal="right"/>
    </xf>
    <xf numFmtId="166" fontId="8" fillId="0" borderId="4" xfId="8" applyNumberFormat="1" applyFont="1" applyBorder="1" applyAlignment="1">
      <alignment horizontal="right"/>
    </xf>
    <xf numFmtId="166" fontId="8" fillId="0" borderId="0" xfId="8" applyNumberFormat="1" applyFont="1" applyAlignment="1">
      <alignment vertical="center"/>
    </xf>
    <xf numFmtId="172" fontId="8" fillId="0" borderId="0" xfId="0" applyNumberFormat="1" applyFont="1"/>
    <xf numFmtId="165" fontId="8" fillId="0" borderId="0" xfId="0" applyNumberFormat="1" applyFont="1"/>
    <xf numFmtId="173" fontId="8" fillId="0" borderId="0" xfId="0" applyNumberFormat="1" applyFont="1"/>
    <xf numFmtId="166" fontId="10" fillId="0" borderId="0" xfId="8" quotePrefix="1" applyNumberFormat="1" applyFont="1" applyAlignment="1">
      <alignment horizontal="center"/>
    </xf>
    <xf numFmtId="166" fontId="8" fillId="0" borderId="0" xfId="8" quotePrefix="1" applyNumberFormat="1" applyFont="1" applyAlignment="1">
      <alignment horizontal="center"/>
    </xf>
    <xf numFmtId="166" fontId="8" fillId="0" borderId="0" xfId="8" quotePrefix="1" applyNumberFormat="1" applyFont="1"/>
    <xf numFmtId="43" fontId="8" fillId="0" borderId="1" xfId="8" applyNumberFormat="1" applyFont="1" applyBorder="1"/>
    <xf numFmtId="43" fontId="8" fillId="0" borderId="2" xfId="8" applyNumberFormat="1" applyFont="1" applyBorder="1"/>
    <xf numFmtId="166" fontId="9" fillId="0" borderId="0" xfId="8" quotePrefix="1" applyNumberFormat="1" applyFont="1"/>
    <xf numFmtId="43" fontId="8" fillId="0" borderId="1" xfId="4" applyNumberFormat="1" applyFont="1" applyFill="1" applyBorder="1"/>
    <xf numFmtId="43" fontId="8" fillId="0" borderId="1" xfId="4" applyNumberFormat="1" applyFont="1" applyFill="1" applyBorder="1" applyAlignment="1" applyProtection="1"/>
    <xf numFmtId="43" fontId="8" fillId="0" borderId="3" xfId="4" applyNumberFormat="1" applyFont="1" applyFill="1" applyBorder="1"/>
    <xf numFmtId="43" fontId="8" fillId="0" borderId="3" xfId="4" applyNumberFormat="1" applyFont="1" applyFill="1" applyBorder="1" applyAlignment="1" applyProtection="1"/>
    <xf numFmtId="43" fontId="8" fillId="0" borderId="1" xfId="116" applyNumberFormat="1" applyFont="1" applyFill="1" applyBorder="1"/>
    <xf numFmtId="43" fontId="8" fillId="0" borderId="3" xfId="116" applyNumberFormat="1" applyFont="1" applyFill="1" applyBorder="1"/>
    <xf numFmtId="166" fontId="8" fillId="0" borderId="0" xfId="116" applyNumberFormat="1" applyFont="1" applyFill="1"/>
    <xf numFmtId="43" fontId="8" fillId="0" borderId="4" xfId="8" applyNumberFormat="1" applyFont="1" applyBorder="1"/>
    <xf numFmtId="165" fontId="8" fillId="0" borderId="0" xfId="7" applyFont="1" applyFill="1" applyAlignment="1"/>
    <xf numFmtId="167" fontId="8" fillId="0" borderId="2" xfId="1" applyNumberFormat="1" applyFont="1" applyFill="1" applyBorder="1" applyProtection="1"/>
    <xf numFmtId="167" fontId="8" fillId="0" borderId="0" xfId="1" applyNumberFormat="1" applyFont="1" applyFill="1" applyBorder="1" applyProtection="1"/>
    <xf numFmtId="43" fontId="8" fillId="0" borderId="0" xfId="115" applyNumberFormat="1" applyFont="1" applyFill="1" applyAlignment="1">
      <alignment horizontal="right"/>
    </xf>
    <xf numFmtId="43" fontId="8" fillId="0" borderId="2" xfId="3" applyNumberFormat="1" applyFont="1" applyFill="1" applyBorder="1" applyAlignment="1" applyProtection="1">
      <alignment horizontal="right"/>
    </xf>
    <xf numFmtId="43" fontId="8" fillId="0" borderId="0" xfId="115" applyNumberFormat="1" applyFont="1" applyFill="1" applyAlignment="1" applyProtection="1">
      <alignment horizontal="right"/>
    </xf>
    <xf numFmtId="43" fontId="8" fillId="0" borderId="4" xfId="3" applyNumberFormat="1" applyFont="1" applyFill="1" applyBorder="1" applyAlignment="1" applyProtection="1">
      <alignment horizontal="right"/>
    </xf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39" fontId="8" fillId="0" borderId="0" xfId="8" applyFont="1"/>
    <xf numFmtId="167" fontId="8" fillId="0" borderId="0" xfId="8" applyNumberFormat="1" applyFont="1" applyAlignment="1">
      <alignment vertical="center"/>
    </xf>
    <xf numFmtId="167" fontId="8" fillId="0" borderId="0" xfId="6" applyNumberFormat="1" applyFont="1" applyAlignment="1" applyProtection="1">
      <alignment horizontal="right" vertical="center"/>
      <protection hidden="1"/>
    </xf>
    <xf numFmtId="167" fontId="10" fillId="0" borderId="0" xfId="8" quotePrefix="1" applyNumberFormat="1" applyFont="1" applyAlignment="1">
      <alignment horizontal="center" vertical="center"/>
    </xf>
    <xf numFmtId="167" fontId="10" fillId="0" borderId="0" xfId="8" applyNumberFormat="1" applyFont="1" applyAlignment="1">
      <alignment horizontal="center" vertical="center"/>
    </xf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67" fontId="8" fillId="0" borderId="0" xfId="8" applyNumberFormat="1" applyFont="1"/>
    <xf numFmtId="167" fontId="8" fillId="0" borderId="0" xfId="5" applyNumberFormat="1" applyFont="1"/>
    <xf numFmtId="39" fontId="9" fillId="0" borderId="0" xfId="8" applyFont="1" applyAlignment="1">
      <alignment horizontal="left"/>
    </xf>
    <xf numFmtId="43" fontId="8" fillId="0" borderId="0" xfId="5" applyNumberFormat="1" applyFont="1"/>
    <xf numFmtId="43" fontId="8" fillId="0" borderId="1" xfId="5" applyNumberFormat="1" applyFont="1" applyBorder="1"/>
    <xf numFmtId="0" fontId="40" fillId="0" borderId="0" xfId="8" applyNumberFormat="1" applyFont="1" applyAlignment="1">
      <alignment horizontal="center"/>
    </xf>
    <xf numFmtId="166" fontId="10" fillId="0" borderId="0" xfId="8" applyNumberFormat="1" applyFont="1" applyAlignment="1">
      <alignment horizontal="center"/>
    </xf>
    <xf numFmtId="166" fontId="10" fillId="0" borderId="0" xfId="8" applyNumberFormat="1" applyFont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/>
    </xf>
    <xf numFmtId="39" fontId="8" fillId="0" borderId="0" xfId="8" applyFont="1" applyAlignment="1">
      <alignment horizontal="center" vertical="center"/>
    </xf>
    <xf numFmtId="39" fontId="10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  <xf numFmtId="10" fontId="8" fillId="0" borderId="0" xfId="58" applyNumberFormat="1" applyFont="1" applyAlignment="1">
      <alignment vertical="center"/>
    </xf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7" builtinId="3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" xfId="0" builtinId="0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" xfId="58" builtinId="5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itle" xfId="9" builtinId="15" customBuiltin="1"/>
    <cellStyle name="Total 2" xfId="56" xr:uid="{00000000-0005-0000-0000-000065000000}"/>
    <cellStyle name="Warning Text 2" xfId="57" xr:uid="{00000000-0005-0000-0000-000066000000}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baseColWidth="10" defaultColWidth="9" defaultRowHeight="19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4"/>
  <sheetViews>
    <sheetView topLeftCell="A61" zoomScale="95" zoomScaleNormal="95" zoomScaleSheetLayoutView="100" workbookViewId="0">
      <selection activeCell="J16" sqref="J16"/>
    </sheetView>
  </sheetViews>
  <sheetFormatPr baseColWidth="10" defaultColWidth="9" defaultRowHeight="22"/>
  <cols>
    <col min="1" max="1" width="49.3984375" style="28" customWidth="1"/>
    <col min="2" max="2" width="9.19921875" style="67" customWidth="1"/>
    <col min="3" max="3" width="2.3984375" style="28" customWidth="1"/>
    <col min="4" max="4" width="17.59765625" style="28" customWidth="1"/>
    <col min="5" max="5" width="1.796875" style="28" customWidth="1"/>
    <col min="6" max="6" width="17.59765625" style="28" customWidth="1"/>
    <col min="7" max="7" width="1.796875" style="28" customWidth="1"/>
    <col min="8" max="16384" width="9" style="28"/>
  </cols>
  <sheetData>
    <row r="1" spans="1:7">
      <c r="A1" s="152" t="s">
        <v>0</v>
      </c>
      <c r="B1" s="152"/>
      <c r="C1" s="152"/>
      <c r="D1" s="152"/>
      <c r="E1" s="152"/>
      <c r="F1" s="152"/>
      <c r="G1" s="27"/>
    </row>
    <row r="2" spans="1:7" s="29" customFormat="1">
      <c r="A2" s="152" t="s">
        <v>94</v>
      </c>
      <c r="B2" s="152"/>
      <c r="C2" s="152"/>
      <c r="D2" s="152"/>
      <c r="E2" s="152"/>
      <c r="F2" s="152"/>
      <c r="G2" s="27"/>
    </row>
    <row r="3" spans="1:7">
      <c r="A3" s="152" t="s">
        <v>128</v>
      </c>
      <c r="B3" s="152"/>
      <c r="C3" s="152"/>
      <c r="D3" s="152"/>
      <c r="E3" s="152"/>
      <c r="F3" s="152"/>
      <c r="G3" s="27"/>
    </row>
    <row r="4" spans="1:7">
      <c r="A4" s="26"/>
      <c r="B4" s="66"/>
      <c r="C4" s="26"/>
      <c r="D4" s="26"/>
      <c r="E4" s="26"/>
      <c r="F4" s="26"/>
      <c r="G4" s="27"/>
    </row>
    <row r="5" spans="1:7">
      <c r="F5" s="68" t="s">
        <v>1</v>
      </c>
    </row>
    <row r="6" spans="1:7">
      <c r="A6" s="26" t="s">
        <v>2</v>
      </c>
      <c r="B6" s="30" t="s">
        <v>3</v>
      </c>
      <c r="C6" s="26"/>
      <c r="D6" s="69" t="s">
        <v>134</v>
      </c>
      <c r="E6" s="31"/>
      <c r="F6" s="69" t="s">
        <v>114</v>
      </c>
      <c r="G6" s="26"/>
    </row>
    <row r="7" spans="1:7">
      <c r="A7" s="26"/>
      <c r="B7" s="30"/>
      <c r="C7" s="26"/>
      <c r="D7" s="70" t="s">
        <v>111</v>
      </c>
      <c r="E7" s="31"/>
      <c r="F7" s="70" t="s">
        <v>112</v>
      </c>
      <c r="G7" s="26"/>
    </row>
    <row r="8" spans="1:7">
      <c r="A8" s="26"/>
      <c r="B8" s="30"/>
      <c r="C8" s="26"/>
      <c r="D8" s="70" t="s">
        <v>113</v>
      </c>
      <c r="E8" s="31"/>
      <c r="F8" s="70"/>
      <c r="G8" s="26"/>
    </row>
    <row r="9" spans="1:7" ht="21" customHeight="1">
      <c r="A9" s="27" t="s">
        <v>4</v>
      </c>
      <c r="B9" s="71"/>
      <c r="C9" s="31"/>
      <c r="D9" s="70"/>
      <c r="E9" s="31"/>
      <c r="F9" s="31"/>
    </row>
    <row r="10" spans="1:7" ht="21" customHeight="1">
      <c r="A10" s="31" t="s">
        <v>5</v>
      </c>
      <c r="B10" s="72"/>
      <c r="C10" s="73"/>
      <c r="D10" s="74">
        <v>1388685877.6599994</v>
      </c>
      <c r="E10" s="4"/>
      <c r="F10" s="4">
        <v>1181849066.8600023</v>
      </c>
      <c r="G10" s="5"/>
    </row>
    <row r="11" spans="1:7" ht="21" customHeight="1">
      <c r="A11" s="31" t="s">
        <v>109</v>
      </c>
      <c r="B11" s="72">
        <v>17.399999999999999</v>
      </c>
      <c r="C11" s="73"/>
      <c r="D11" s="74">
        <v>0</v>
      </c>
      <c r="E11" s="4"/>
      <c r="F11" s="4">
        <v>2500000</v>
      </c>
      <c r="G11" s="5"/>
    </row>
    <row r="12" spans="1:7" ht="21" customHeight="1">
      <c r="A12" s="31" t="s">
        <v>6</v>
      </c>
      <c r="B12" s="151" t="s">
        <v>135</v>
      </c>
      <c r="C12" s="73"/>
      <c r="D12" s="74">
        <v>937271233.52999997</v>
      </c>
      <c r="E12" s="6"/>
      <c r="F12" s="7">
        <v>968249445.73000002</v>
      </c>
      <c r="G12" s="5"/>
    </row>
    <row r="13" spans="1:7" ht="21" customHeight="1">
      <c r="A13" s="31" t="s">
        <v>7</v>
      </c>
      <c r="B13" s="72">
        <v>5</v>
      </c>
      <c r="C13" s="73"/>
      <c r="D13" s="74">
        <v>403286323.38</v>
      </c>
      <c r="E13" s="4"/>
      <c r="F13" s="7">
        <v>441229570.76999933</v>
      </c>
      <c r="G13" s="5"/>
    </row>
    <row r="14" spans="1:7" ht="21" customHeight="1">
      <c r="A14" s="28" t="s">
        <v>8</v>
      </c>
      <c r="B14" s="72"/>
      <c r="C14" s="76"/>
      <c r="D14" s="74">
        <v>168727200.27000001</v>
      </c>
      <c r="E14" s="4"/>
      <c r="F14" s="7">
        <v>168266036.30000001</v>
      </c>
      <c r="G14" s="5"/>
    </row>
    <row r="15" spans="1:7" ht="21" customHeight="1">
      <c r="A15" s="31" t="s">
        <v>84</v>
      </c>
      <c r="B15" s="72">
        <v>6</v>
      </c>
      <c r="C15" s="77"/>
      <c r="D15" s="74">
        <v>700000000</v>
      </c>
      <c r="E15" s="8"/>
      <c r="F15" s="9">
        <v>803571043.16000009</v>
      </c>
      <c r="G15" s="8"/>
    </row>
    <row r="16" spans="1:7">
      <c r="A16" s="78" t="s">
        <v>97</v>
      </c>
      <c r="B16" s="79"/>
      <c r="C16" s="77"/>
      <c r="D16" s="80">
        <f>SUM(D10:D15)</f>
        <v>3597970634.8399997</v>
      </c>
      <c r="E16" s="4"/>
      <c r="F16" s="10">
        <f>SUM(F10:F15)</f>
        <v>3565665162.8200016</v>
      </c>
      <c r="G16" s="11"/>
    </row>
    <row r="17" spans="1:7">
      <c r="A17" s="27"/>
      <c r="B17" s="79"/>
      <c r="C17" s="77"/>
      <c r="D17" s="60"/>
      <c r="E17" s="4"/>
      <c r="F17" s="12"/>
      <c r="G17" s="11"/>
    </row>
    <row r="18" spans="1:7">
      <c r="A18" s="27" t="s">
        <v>9</v>
      </c>
      <c r="B18" s="79"/>
      <c r="C18" s="77"/>
      <c r="D18" s="61"/>
      <c r="E18" s="4"/>
      <c r="F18" s="7"/>
      <c r="G18" s="11"/>
    </row>
    <row r="19" spans="1:7">
      <c r="A19" s="31" t="s">
        <v>109</v>
      </c>
      <c r="B19" s="72">
        <v>17.399999999999999</v>
      </c>
      <c r="C19" s="77"/>
      <c r="D19" s="61">
        <v>2500000</v>
      </c>
      <c r="E19" s="4"/>
      <c r="F19" s="7">
        <v>0</v>
      </c>
      <c r="G19" s="11"/>
    </row>
    <row r="20" spans="1:7">
      <c r="A20" s="31" t="s">
        <v>10</v>
      </c>
      <c r="B20" s="72">
        <v>7</v>
      </c>
      <c r="C20" s="73"/>
      <c r="D20" s="74">
        <v>1523865836.0400002</v>
      </c>
      <c r="E20" s="6"/>
      <c r="F20" s="7">
        <v>1566741087.6399994</v>
      </c>
      <c r="G20" s="11"/>
    </row>
    <row r="21" spans="1:7">
      <c r="A21" s="31" t="s">
        <v>64</v>
      </c>
      <c r="B21" s="72">
        <v>8</v>
      </c>
      <c r="C21" s="73"/>
      <c r="D21" s="74">
        <v>5057763.2699999986</v>
      </c>
      <c r="E21" s="6"/>
      <c r="F21" s="7">
        <v>7816869.0599999987</v>
      </c>
      <c r="G21" s="11"/>
    </row>
    <row r="22" spans="1:7">
      <c r="A22" s="31" t="s">
        <v>11</v>
      </c>
      <c r="B22" s="72">
        <v>9</v>
      </c>
      <c r="C22" s="73"/>
      <c r="D22" s="74">
        <v>36369404.899999999</v>
      </c>
      <c r="E22" s="6"/>
      <c r="F22" s="7">
        <v>37775100.229999997</v>
      </c>
      <c r="G22" s="11"/>
    </row>
    <row r="23" spans="1:7">
      <c r="A23" s="31" t="s">
        <v>12</v>
      </c>
      <c r="B23" s="81"/>
      <c r="C23" s="82"/>
      <c r="D23" s="83">
        <v>4800</v>
      </c>
      <c r="E23" s="4"/>
      <c r="F23" s="9">
        <v>10200</v>
      </c>
      <c r="G23" s="11"/>
    </row>
    <row r="24" spans="1:7">
      <c r="A24" s="78" t="s">
        <v>59</v>
      </c>
      <c r="B24" s="84"/>
      <c r="C24" s="85"/>
      <c r="D24" s="80">
        <f>SUM(D19:D23)</f>
        <v>1567797804.2100003</v>
      </c>
      <c r="E24" s="4"/>
      <c r="F24" s="13">
        <f>SUM(F19:F23)</f>
        <v>1612343256.9299994</v>
      </c>
      <c r="G24" s="4"/>
    </row>
    <row r="25" spans="1:7" ht="23" thickBot="1">
      <c r="A25" s="27" t="s">
        <v>13</v>
      </c>
      <c r="B25" s="71"/>
      <c r="C25" s="31"/>
      <c r="D25" s="86">
        <f>+D16+D24</f>
        <v>5165768439.0500002</v>
      </c>
      <c r="E25" s="4"/>
      <c r="F25" s="14">
        <f>+F16+F24</f>
        <v>5178008419.750001</v>
      </c>
      <c r="G25" s="11"/>
    </row>
    <row r="26" spans="1:7" ht="23" thickTop="1">
      <c r="A26" s="27"/>
      <c r="B26" s="71"/>
      <c r="C26" s="31"/>
      <c r="D26" s="87"/>
      <c r="E26" s="88"/>
      <c r="F26" s="88"/>
      <c r="G26" s="31"/>
    </row>
    <row r="27" spans="1:7">
      <c r="B27" s="71"/>
      <c r="C27" s="31"/>
      <c r="D27" s="31"/>
      <c r="E27" s="31"/>
      <c r="F27" s="31"/>
      <c r="G27" s="31"/>
    </row>
    <row r="28" spans="1:7">
      <c r="A28" s="32" t="s">
        <v>117</v>
      </c>
      <c r="B28" s="71"/>
      <c r="C28" s="31"/>
      <c r="D28" s="31"/>
      <c r="E28" s="31"/>
      <c r="G28" s="31"/>
    </row>
    <row r="29" spans="1:7">
      <c r="A29" s="89"/>
      <c r="B29" s="71"/>
      <c r="C29" s="31"/>
      <c r="D29" s="31"/>
      <c r="E29" s="31"/>
      <c r="F29" s="31"/>
      <c r="G29" s="31"/>
    </row>
    <row r="31" spans="1:7">
      <c r="A31" s="152" t="s">
        <v>0</v>
      </c>
      <c r="B31" s="152"/>
      <c r="C31" s="152"/>
      <c r="D31" s="152"/>
      <c r="E31" s="152"/>
      <c r="F31" s="152"/>
      <c r="G31" s="27"/>
    </row>
    <row r="32" spans="1:7" s="29" customFormat="1">
      <c r="A32" s="152" t="s">
        <v>95</v>
      </c>
      <c r="B32" s="152"/>
      <c r="C32" s="152"/>
      <c r="D32" s="152"/>
      <c r="E32" s="152"/>
      <c r="F32" s="152"/>
      <c r="G32" s="27"/>
    </row>
    <row r="33" spans="1:7">
      <c r="A33" s="152" t="str">
        <f>+A3</f>
        <v>ณ วันที่ 30 กันยายน 2568</v>
      </c>
      <c r="B33" s="152"/>
      <c r="C33" s="152"/>
      <c r="D33" s="152"/>
      <c r="E33" s="152"/>
      <c r="F33" s="152"/>
      <c r="G33" s="27"/>
    </row>
    <row r="34" spans="1:7">
      <c r="A34" s="26"/>
      <c r="B34" s="66"/>
      <c r="C34" s="26"/>
      <c r="D34" s="26"/>
      <c r="E34" s="26"/>
      <c r="F34" s="26"/>
      <c r="G34" s="27"/>
    </row>
    <row r="35" spans="1:7">
      <c r="F35" s="68" t="s">
        <v>1</v>
      </c>
    </row>
    <row r="36" spans="1:7">
      <c r="A36" s="26" t="s">
        <v>14</v>
      </c>
      <c r="B36" s="30" t="s">
        <v>3</v>
      </c>
      <c r="C36" s="26"/>
      <c r="D36" s="69" t="s">
        <v>134</v>
      </c>
      <c r="E36" s="31"/>
      <c r="F36" s="69" t="s">
        <v>114</v>
      </c>
      <c r="G36" s="26"/>
    </row>
    <row r="37" spans="1:7">
      <c r="A37" s="26"/>
      <c r="B37" s="90"/>
      <c r="C37" s="26"/>
      <c r="D37" s="70" t="s">
        <v>111</v>
      </c>
      <c r="E37" s="31"/>
      <c r="F37" s="70" t="s">
        <v>112</v>
      </c>
      <c r="G37" s="26"/>
    </row>
    <row r="38" spans="1:7">
      <c r="A38" s="26"/>
      <c r="B38" s="90"/>
      <c r="C38" s="26"/>
      <c r="D38" s="70" t="s">
        <v>113</v>
      </c>
      <c r="E38" s="31"/>
      <c r="F38" s="70"/>
      <c r="G38" s="26"/>
    </row>
    <row r="39" spans="1:7">
      <c r="A39" s="27" t="s">
        <v>15</v>
      </c>
      <c r="B39" s="91"/>
      <c r="C39" s="92"/>
      <c r="E39" s="31"/>
      <c r="F39" s="70"/>
    </row>
    <row r="40" spans="1:7">
      <c r="A40" s="31" t="s">
        <v>16</v>
      </c>
      <c r="B40" s="72" t="s">
        <v>127</v>
      </c>
      <c r="C40" s="73"/>
      <c r="D40" s="74">
        <v>369720876</v>
      </c>
      <c r="E40" s="11"/>
      <c r="F40" s="7">
        <v>390217150.60000002</v>
      </c>
      <c r="G40" s="5"/>
    </row>
    <row r="41" spans="1:7">
      <c r="A41" s="31" t="s">
        <v>65</v>
      </c>
      <c r="B41" s="72"/>
      <c r="C41" s="73"/>
      <c r="D41" s="61"/>
      <c r="E41" s="11"/>
      <c r="F41" s="7"/>
      <c r="G41" s="5"/>
    </row>
    <row r="42" spans="1:7">
      <c r="A42" s="31" t="s">
        <v>17</v>
      </c>
      <c r="B42" s="72">
        <v>8</v>
      </c>
      <c r="C42" s="73"/>
      <c r="D42" s="61">
        <v>3462467.64</v>
      </c>
      <c r="E42" s="11"/>
      <c r="F42" s="7">
        <v>3589039.04</v>
      </c>
      <c r="G42" s="5"/>
    </row>
    <row r="43" spans="1:7">
      <c r="A43" s="31" t="s">
        <v>110</v>
      </c>
      <c r="B43" s="33"/>
      <c r="C43" s="93"/>
      <c r="D43" s="62">
        <v>30832379.689999998</v>
      </c>
      <c r="E43" s="11"/>
      <c r="F43" s="9">
        <v>38422021.519999996</v>
      </c>
      <c r="G43" s="5"/>
    </row>
    <row r="44" spans="1:7">
      <c r="A44" s="27" t="s">
        <v>60</v>
      </c>
      <c r="B44" s="33"/>
      <c r="C44" s="93"/>
      <c r="D44" s="63">
        <f>SUM(D40:D43)</f>
        <v>404015723.32999998</v>
      </c>
      <c r="E44" s="11"/>
      <c r="F44" s="15">
        <f>SUM(F40:F43)</f>
        <v>432228211.16000003</v>
      </c>
      <c r="G44" s="11"/>
    </row>
    <row r="45" spans="1:7">
      <c r="A45" s="27"/>
      <c r="B45" s="33"/>
      <c r="C45" s="93"/>
      <c r="D45" s="16"/>
      <c r="E45" s="11"/>
      <c r="F45" s="16"/>
      <c r="G45" s="11"/>
    </row>
    <row r="46" spans="1:7">
      <c r="A46" s="27" t="s">
        <v>18</v>
      </c>
      <c r="B46" s="33"/>
      <c r="C46" s="93"/>
      <c r="D46" s="9"/>
      <c r="E46" s="11"/>
      <c r="F46" s="9"/>
      <c r="G46" s="11"/>
    </row>
    <row r="47" spans="1:7">
      <c r="A47" s="31" t="s">
        <v>66</v>
      </c>
      <c r="B47" s="72">
        <v>8</v>
      </c>
      <c r="C47" s="93"/>
      <c r="D47" s="9">
        <v>2101862.6</v>
      </c>
      <c r="E47" s="11"/>
      <c r="F47" s="9">
        <v>4693512.5400000019</v>
      </c>
      <c r="G47" s="11"/>
    </row>
    <row r="48" spans="1:7">
      <c r="A48" s="31" t="s">
        <v>19</v>
      </c>
      <c r="G48" s="5"/>
    </row>
    <row r="49" spans="1:7">
      <c r="A49" s="31" t="s">
        <v>20</v>
      </c>
      <c r="B49" s="72">
        <v>11</v>
      </c>
      <c r="C49" s="73"/>
      <c r="D49" s="64">
        <v>56131627</v>
      </c>
      <c r="E49" s="11"/>
      <c r="F49" s="7">
        <v>50350556</v>
      </c>
      <c r="G49" s="5"/>
    </row>
    <row r="50" spans="1:7">
      <c r="A50" s="31" t="s">
        <v>21</v>
      </c>
      <c r="B50" s="94"/>
      <c r="C50" s="95"/>
      <c r="D50" s="64">
        <v>5532193.330000001</v>
      </c>
      <c r="E50" s="11"/>
      <c r="F50" s="7">
        <v>1965326.2800000003</v>
      </c>
      <c r="G50" s="5"/>
    </row>
    <row r="51" spans="1:7">
      <c r="A51" s="27" t="s">
        <v>61</v>
      </c>
      <c r="B51" s="96"/>
      <c r="C51" s="97"/>
      <c r="D51" s="24">
        <f>SUM(D47:D50)</f>
        <v>63765682.93</v>
      </c>
      <c r="E51" s="8"/>
      <c r="F51" s="24">
        <f>SUM(F47:F50)</f>
        <v>57009394.82</v>
      </c>
      <c r="G51" s="8"/>
    </row>
    <row r="52" spans="1:7">
      <c r="A52" s="27" t="s">
        <v>62</v>
      </c>
      <c r="D52" s="24">
        <f>+D44+D51</f>
        <v>467781406.25999999</v>
      </c>
      <c r="E52" s="25"/>
      <c r="F52" s="15">
        <f>+F44+F51</f>
        <v>489237605.98000002</v>
      </c>
      <c r="G52" s="8"/>
    </row>
    <row r="53" spans="1:7">
      <c r="A53" s="27"/>
      <c r="D53" s="9"/>
      <c r="E53" s="25"/>
      <c r="F53" s="9"/>
      <c r="G53" s="8"/>
    </row>
    <row r="54" spans="1:7">
      <c r="A54" s="27"/>
      <c r="D54" s="9"/>
      <c r="E54" s="25"/>
      <c r="F54" s="9"/>
      <c r="G54" s="8"/>
    </row>
    <row r="55" spans="1:7">
      <c r="A55" s="32" t="s">
        <v>117</v>
      </c>
      <c r="B55" s="71"/>
      <c r="C55" s="31"/>
      <c r="D55" s="31"/>
      <c r="E55" s="31"/>
      <c r="F55" s="31"/>
      <c r="G55" s="31"/>
    </row>
    <row r="56" spans="1:7">
      <c r="A56" s="89"/>
      <c r="B56" s="71"/>
      <c r="C56" s="31"/>
      <c r="D56" s="31"/>
      <c r="E56" s="31"/>
      <c r="F56" s="31"/>
      <c r="G56" s="31"/>
    </row>
    <row r="57" spans="1:7">
      <c r="A57" s="89"/>
      <c r="B57" s="71"/>
      <c r="C57" s="31"/>
      <c r="D57" s="31"/>
      <c r="E57" s="31"/>
      <c r="F57" s="31"/>
      <c r="G57" s="31"/>
    </row>
    <row r="58" spans="1:7">
      <c r="A58" s="152" t="s">
        <v>0</v>
      </c>
      <c r="B58" s="152"/>
      <c r="C58" s="152"/>
      <c r="D58" s="152"/>
      <c r="E58" s="152"/>
      <c r="F58" s="152"/>
      <c r="G58" s="27"/>
    </row>
    <row r="59" spans="1:7" s="29" customFormat="1">
      <c r="A59" s="152" t="s">
        <v>95</v>
      </c>
      <c r="B59" s="152"/>
      <c r="C59" s="152"/>
      <c r="D59" s="152"/>
      <c r="E59" s="152"/>
      <c r="F59" s="152"/>
      <c r="G59" s="27"/>
    </row>
    <row r="60" spans="1:7">
      <c r="A60" s="152" t="str">
        <f>+A3</f>
        <v>ณ วันที่ 30 กันยายน 2568</v>
      </c>
      <c r="B60" s="152"/>
      <c r="C60" s="152"/>
      <c r="D60" s="152"/>
      <c r="E60" s="152"/>
      <c r="F60" s="152"/>
      <c r="G60" s="27"/>
    </row>
    <row r="61" spans="1:7">
      <c r="A61" s="26"/>
      <c r="B61" s="66"/>
      <c r="C61" s="26"/>
      <c r="D61" s="26"/>
      <c r="E61" s="26"/>
      <c r="F61" s="26"/>
      <c r="G61" s="27"/>
    </row>
    <row r="62" spans="1:7">
      <c r="B62" s="28"/>
      <c r="F62" s="68" t="s">
        <v>1</v>
      </c>
    </row>
    <row r="63" spans="1:7">
      <c r="A63" s="26" t="s">
        <v>14</v>
      </c>
      <c r="B63" s="30"/>
      <c r="C63" s="26"/>
      <c r="D63" s="69" t="s">
        <v>134</v>
      </c>
      <c r="E63" s="31"/>
      <c r="F63" s="69" t="s">
        <v>114</v>
      </c>
      <c r="G63" s="26"/>
    </row>
    <row r="64" spans="1:7">
      <c r="A64" s="26"/>
      <c r="B64" s="90"/>
      <c r="C64" s="26"/>
      <c r="D64" s="70" t="s">
        <v>111</v>
      </c>
      <c r="E64" s="90"/>
      <c r="F64" s="70" t="s">
        <v>112</v>
      </c>
      <c r="G64" s="26"/>
    </row>
    <row r="65" spans="1:7">
      <c r="A65" s="26"/>
      <c r="B65" s="90"/>
      <c r="C65" s="26"/>
      <c r="D65" s="70" t="s">
        <v>113</v>
      </c>
      <c r="E65" s="90"/>
      <c r="F65" s="70"/>
      <c r="G65" s="26"/>
    </row>
    <row r="66" spans="1:7">
      <c r="A66" s="27" t="s">
        <v>22</v>
      </c>
      <c r="E66" s="98"/>
      <c r="F66" s="99"/>
      <c r="G66" s="31"/>
    </row>
    <row r="67" spans="1:7">
      <c r="A67" s="31" t="s">
        <v>23</v>
      </c>
      <c r="D67" s="99"/>
      <c r="E67" s="98"/>
      <c r="F67" s="31"/>
      <c r="G67" s="31"/>
    </row>
    <row r="68" spans="1:7">
      <c r="A68" s="31" t="s">
        <v>24</v>
      </c>
      <c r="D68" s="99"/>
      <c r="E68" s="98"/>
      <c r="F68" s="31"/>
      <c r="G68" s="31"/>
    </row>
    <row r="69" spans="1:7" ht="23" thickBot="1">
      <c r="A69" s="31" t="s">
        <v>25</v>
      </c>
      <c r="B69" s="72"/>
      <c r="D69" s="100">
        <f>65000000*10</f>
        <v>650000000</v>
      </c>
      <c r="E69" s="101"/>
      <c r="F69" s="102">
        <f>65000000*10</f>
        <v>650000000</v>
      </c>
    </row>
    <row r="70" spans="1:7" ht="23" thickTop="1">
      <c r="A70" s="31" t="s">
        <v>26</v>
      </c>
      <c r="B70" s="103"/>
      <c r="C70" s="76"/>
      <c r="D70" s="104"/>
      <c r="E70" s="85"/>
      <c r="F70" s="31"/>
      <c r="G70" s="31"/>
    </row>
    <row r="71" spans="1:7">
      <c r="A71" s="31" t="s">
        <v>25</v>
      </c>
      <c r="B71" s="72"/>
      <c r="C71" s="76"/>
      <c r="D71" s="65">
        <f>SE!D20</f>
        <v>650000000</v>
      </c>
      <c r="E71" s="85"/>
      <c r="F71" s="17">
        <f>SE!D17</f>
        <v>650000000</v>
      </c>
      <c r="G71" s="18"/>
    </row>
    <row r="72" spans="1:7">
      <c r="A72" s="31" t="s">
        <v>27</v>
      </c>
      <c r="B72" s="105"/>
      <c r="C72" s="104"/>
      <c r="D72" s="65">
        <f>SE!F20</f>
        <v>174464850</v>
      </c>
      <c r="E72" s="85"/>
      <c r="F72" s="17">
        <f>SE!F17</f>
        <v>174464850</v>
      </c>
      <c r="G72" s="18"/>
    </row>
    <row r="73" spans="1:7">
      <c r="A73" s="31" t="s">
        <v>28</v>
      </c>
      <c r="B73" s="106"/>
      <c r="C73" s="107"/>
      <c r="D73" s="107"/>
      <c r="F73" s="19"/>
      <c r="G73" s="18"/>
    </row>
    <row r="74" spans="1:7">
      <c r="A74" s="31" t="s">
        <v>29</v>
      </c>
      <c r="B74" s="106"/>
      <c r="C74" s="107"/>
      <c r="D74" s="107"/>
      <c r="F74" s="19"/>
      <c r="G74" s="18"/>
    </row>
    <row r="75" spans="1:7">
      <c r="A75" s="31" t="s">
        <v>30</v>
      </c>
      <c r="B75" s="72"/>
      <c r="C75" s="73"/>
      <c r="D75" s="108">
        <f>+SE!H15</f>
        <v>65000000</v>
      </c>
      <c r="F75" s="17">
        <f>SE!H17</f>
        <v>65000000</v>
      </c>
      <c r="G75" s="18"/>
    </row>
    <row r="76" spans="1:7">
      <c r="A76" s="31" t="s">
        <v>31</v>
      </c>
      <c r="B76" s="72"/>
      <c r="C76" s="73"/>
      <c r="D76" s="108">
        <f>SE!J20</f>
        <v>3808522182.7899981</v>
      </c>
      <c r="E76" s="85"/>
      <c r="F76" s="17">
        <f>SE!J17</f>
        <v>3799305963.7699986</v>
      </c>
      <c r="G76" s="18"/>
    </row>
    <row r="77" spans="1:7">
      <c r="A77" s="27" t="s">
        <v>63</v>
      </c>
      <c r="B77" s="79"/>
      <c r="C77" s="77"/>
      <c r="D77" s="109">
        <f>SUM(D71:D76)</f>
        <v>4697987032.7899981</v>
      </c>
      <c r="E77" s="85"/>
      <c r="F77" s="20">
        <f>SUM(F71:F76)</f>
        <v>4688770813.7699986</v>
      </c>
      <c r="G77" s="31"/>
    </row>
    <row r="78" spans="1:7" ht="23" thickBot="1">
      <c r="A78" s="27" t="s">
        <v>32</v>
      </c>
      <c r="B78" s="71"/>
      <c r="C78" s="31"/>
      <c r="D78" s="110">
        <f>+D52+D77</f>
        <v>5165768439.0499983</v>
      </c>
      <c r="E78" s="85"/>
      <c r="F78" s="21">
        <f>+F52+F77</f>
        <v>5178008419.7499981</v>
      </c>
      <c r="G78" s="31"/>
    </row>
    <row r="79" spans="1:7" ht="23" thickTop="1">
      <c r="A79" s="27"/>
      <c r="B79" s="71"/>
      <c r="C79" s="31"/>
      <c r="D79" s="87"/>
      <c r="E79" s="85"/>
      <c r="F79" s="22"/>
      <c r="G79" s="31"/>
    </row>
    <row r="80" spans="1:7">
      <c r="A80" s="27"/>
      <c r="B80" s="71"/>
      <c r="C80" s="31"/>
      <c r="D80" s="31"/>
      <c r="E80" s="31"/>
      <c r="F80" s="31"/>
      <c r="G80" s="31"/>
    </row>
    <row r="81" spans="1:7">
      <c r="A81" s="32" t="s">
        <v>117</v>
      </c>
      <c r="B81" s="71"/>
      <c r="C81" s="31"/>
      <c r="D81" s="31"/>
      <c r="E81" s="31"/>
      <c r="F81" s="31"/>
      <c r="G81" s="18"/>
    </row>
    <row r="82" spans="1:7">
      <c r="A82" s="89"/>
      <c r="B82" s="71"/>
      <c r="C82" s="31"/>
      <c r="D82" s="57"/>
      <c r="E82" s="3"/>
      <c r="F82" s="3"/>
      <c r="G82" s="18"/>
    </row>
    <row r="84" spans="1:7">
      <c r="D84" s="3"/>
      <c r="F84" s="3"/>
    </row>
  </sheetData>
  <mergeCells count="9">
    <mergeCell ref="A60:F60"/>
    <mergeCell ref="A3:F3"/>
    <mergeCell ref="A33:F33"/>
    <mergeCell ref="A1:F1"/>
    <mergeCell ref="A2:F2"/>
    <mergeCell ref="A31:F31"/>
    <mergeCell ref="A32:F32"/>
    <mergeCell ref="A58:F58"/>
    <mergeCell ref="A59:F59"/>
  </mergeCells>
  <phoneticPr fontId="0" type="noConversion"/>
  <pageMargins left="0.9055118110236221" right="0.31" top="0.78740157480314965" bottom="0.43" header="0.31496062992125984" footer="0.56999999999999995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5"/>
  <sheetViews>
    <sheetView tabSelected="1" topLeftCell="A34" zoomScale="95" zoomScaleNormal="95" zoomScaleSheetLayoutView="95" workbookViewId="0">
      <selection activeCell="M46" sqref="M46"/>
    </sheetView>
  </sheetViews>
  <sheetFormatPr baseColWidth="10" defaultColWidth="9" defaultRowHeight="24" customHeight="1"/>
  <cols>
    <col min="1" max="1" width="49.796875" style="39" customWidth="1"/>
    <col min="2" max="2" width="9.3984375" style="39" customWidth="1"/>
    <col min="3" max="3" width="2.3984375" style="39" customWidth="1"/>
    <col min="4" max="4" width="17.59765625" style="39" customWidth="1"/>
    <col min="5" max="5" width="2.3984375" style="39" customWidth="1"/>
    <col min="6" max="6" width="17.59765625" style="39" customWidth="1"/>
    <col min="7" max="7" width="2.19921875" style="39" customWidth="1"/>
    <col min="8" max="9" width="9" style="39"/>
    <col min="10" max="10" width="16.3984375" style="39" bestFit="1" customWidth="1"/>
    <col min="11" max="12" width="9" style="39"/>
    <col min="13" max="13" width="16.3984375" style="39" bestFit="1" customWidth="1"/>
    <col min="14" max="16384" width="9" style="39"/>
  </cols>
  <sheetData>
    <row r="1" spans="1:6" s="35" customFormat="1" ht="24" customHeight="1">
      <c r="A1" s="153" t="s">
        <v>0</v>
      </c>
      <c r="B1" s="153"/>
      <c r="C1" s="153"/>
      <c r="D1" s="153"/>
      <c r="E1" s="153"/>
      <c r="F1" s="153"/>
    </row>
    <row r="2" spans="1:6" s="35" customFormat="1" ht="24" customHeight="1">
      <c r="A2" s="153" t="s">
        <v>33</v>
      </c>
      <c r="B2" s="153"/>
      <c r="C2" s="153"/>
      <c r="D2" s="153"/>
      <c r="E2" s="153"/>
      <c r="F2" s="153"/>
    </row>
    <row r="3" spans="1:6" s="36" customFormat="1" ht="24" customHeight="1">
      <c r="A3" s="153" t="s">
        <v>129</v>
      </c>
      <c r="B3" s="153"/>
      <c r="C3" s="153"/>
      <c r="D3" s="153"/>
      <c r="E3" s="153"/>
      <c r="F3" s="153"/>
    </row>
    <row r="4" spans="1:6" s="36" customFormat="1" ht="24" customHeight="1">
      <c r="A4" s="154" t="s">
        <v>115</v>
      </c>
      <c r="B4" s="154"/>
      <c r="C4" s="154"/>
      <c r="D4" s="154"/>
      <c r="E4" s="154"/>
      <c r="F4" s="154"/>
    </row>
    <row r="5" spans="1:6" s="36" customFormat="1" ht="24" customHeight="1">
      <c r="A5" s="59"/>
      <c r="B5" s="59"/>
      <c r="C5" s="59"/>
      <c r="D5" s="59"/>
      <c r="E5" s="59"/>
      <c r="F5" s="59"/>
    </row>
    <row r="6" spans="1:6" s="36" customFormat="1" ht="24" customHeight="1">
      <c r="A6" s="111"/>
      <c r="B6" s="111"/>
      <c r="C6" s="111"/>
      <c r="D6" s="111"/>
      <c r="E6" s="111"/>
      <c r="F6" s="68" t="s">
        <v>1</v>
      </c>
    </row>
    <row r="7" spans="1:6" s="36" customFormat="1" ht="24" customHeight="1">
      <c r="A7" s="111"/>
      <c r="B7" s="30" t="s">
        <v>3</v>
      </c>
      <c r="C7" s="34"/>
      <c r="D7" s="115" t="s">
        <v>116</v>
      </c>
      <c r="E7" s="26"/>
      <c r="F7" s="115" t="s">
        <v>93</v>
      </c>
    </row>
    <row r="8" spans="1:6" s="36" customFormat="1" ht="12" customHeight="1">
      <c r="A8" s="111"/>
      <c r="B8" s="30"/>
      <c r="C8" s="34"/>
      <c r="D8" s="115"/>
      <c r="E8" s="26"/>
      <c r="F8" s="116"/>
    </row>
    <row r="9" spans="1:6" s="36" customFormat="1" ht="24" customHeight="1">
      <c r="A9" s="31" t="s">
        <v>83</v>
      </c>
      <c r="B9" s="117"/>
      <c r="C9" s="117"/>
      <c r="D9" s="37">
        <v>892865728</v>
      </c>
      <c r="E9" s="37"/>
      <c r="F9" s="37">
        <v>845790728.42999995</v>
      </c>
    </row>
    <row r="10" spans="1:6" s="36" customFormat="1" ht="24" customHeight="1">
      <c r="A10" s="31" t="s">
        <v>82</v>
      </c>
      <c r="B10" s="117"/>
      <c r="C10" s="117"/>
      <c r="D10" s="118">
        <v>-728683735.25999999</v>
      </c>
      <c r="E10" s="37"/>
      <c r="F10" s="118">
        <v>-715577439.26999998</v>
      </c>
    </row>
    <row r="11" spans="1:6" s="36" customFormat="1" ht="24" customHeight="1">
      <c r="A11" s="27" t="s">
        <v>34</v>
      </c>
      <c r="B11" s="117"/>
      <c r="C11" s="117"/>
      <c r="D11" s="119">
        <f>SUM(D9:D10)</f>
        <v>164181992.74000001</v>
      </c>
      <c r="E11" s="37"/>
      <c r="F11" s="119">
        <f>SUM(F9:F10)</f>
        <v>130213289.15999997</v>
      </c>
    </row>
    <row r="12" spans="1:6" s="36" customFormat="1" ht="12" customHeight="1">
      <c r="A12" s="27"/>
      <c r="B12" s="117"/>
      <c r="C12" s="117"/>
      <c r="D12" s="55"/>
      <c r="E12" s="55"/>
      <c r="F12" s="58"/>
    </row>
    <row r="13" spans="1:6" s="36" customFormat="1" ht="24" customHeight="1">
      <c r="A13" s="31" t="s">
        <v>35</v>
      </c>
      <c r="B13" s="117"/>
      <c r="C13" s="117"/>
      <c r="D13" s="56">
        <v>2427071.910000002</v>
      </c>
      <c r="E13" s="56"/>
      <c r="F13" s="56">
        <v>5202060.74</v>
      </c>
    </row>
    <row r="14" spans="1:6" s="36" customFormat="1" ht="12" customHeight="1">
      <c r="A14" s="27"/>
      <c r="B14" s="117"/>
      <c r="C14" s="117"/>
      <c r="D14" s="37"/>
      <c r="E14" s="37"/>
      <c r="F14" s="37"/>
    </row>
    <row r="15" spans="1:6" s="36" customFormat="1" ht="24" customHeight="1">
      <c r="A15" s="31" t="s">
        <v>36</v>
      </c>
      <c r="B15" s="117"/>
      <c r="C15" s="117"/>
      <c r="D15" s="37">
        <v>-1397396</v>
      </c>
      <c r="E15" s="37"/>
      <c r="F15" s="37">
        <v>-1325962.68</v>
      </c>
    </row>
    <row r="16" spans="1:6" s="36" customFormat="1" ht="24" customHeight="1">
      <c r="A16" s="31" t="s">
        <v>37</v>
      </c>
      <c r="B16" s="117"/>
      <c r="C16" s="117"/>
      <c r="D16" s="118">
        <v>-18158488.579999998</v>
      </c>
      <c r="E16" s="37"/>
      <c r="F16" s="118">
        <v>-16814261.190000001</v>
      </c>
    </row>
    <row r="17" spans="1:6" s="36" customFormat="1" ht="24" customHeight="1">
      <c r="A17" s="27" t="s">
        <v>76</v>
      </c>
      <c r="B17" s="117"/>
      <c r="C17" s="117"/>
      <c r="D17" s="37">
        <f>D11+D13+D15+D16</f>
        <v>147053180.06999999</v>
      </c>
      <c r="E17" s="37"/>
      <c r="F17" s="37">
        <f>F11+F13+F15+F16</f>
        <v>117275126.02999997</v>
      </c>
    </row>
    <row r="18" spans="1:6" s="36" customFormat="1" ht="24" customHeight="1">
      <c r="A18" s="31" t="s">
        <v>77</v>
      </c>
      <c r="B18" s="117"/>
      <c r="C18" s="117"/>
      <c r="D18" s="37">
        <v>7724998.2400000244</v>
      </c>
      <c r="E18" s="37"/>
      <c r="F18" s="37">
        <v>9459024.1500000022</v>
      </c>
    </row>
    <row r="19" spans="1:6" s="36" customFormat="1" ht="24" customHeight="1">
      <c r="A19" s="31" t="s">
        <v>38</v>
      </c>
      <c r="B19" s="117"/>
      <c r="C19" s="117"/>
      <c r="D19" s="118">
        <v>-75516.259999999544</v>
      </c>
      <c r="E19" s="37"/>
      <c r="F19" s="118">
        <v>-79643.53</v>
      </c>
    </row>
    <row r="20" spans="1:6" s="36" customFormat="1" ht="24" customHeight="1">
      <c r="A20" s="27" t="s">
        <v>78</v>
      </c>
      <c r="B20" s="117"/>
      <c r="C20" s="117"/>
      <c r="D20" s="37">
        <f>SUM(D17:D19)</f>
        <v>154702662.05000001</v>
      </c>
      <c r="E20" s="37"/>
      <c r="F20" s="37">
        <f>SUM(F17:F19)</f>
        <v>126654506.64999998</v>
      </c>
    </row>
    <row r="21" spans="1:6" s="36" customFormat="1" ht="24" customHeight="1">
      <c r="A21" s="31" t="s">
        <v>39</v>
      </c>
      <c r="B21" s="72"/>
      <c r="C21" s="117"/>
      <c r="D21" s="118">
        <v>-31021699.519999996</v>
      </c>
      <c r="E21" s="37"/>
      <c r="F21" s="118">
        <v>-17346995.890000008</v>
      </c>
    </row>
    <row r="22" spans="1:6" s="36" customFormat="1" ht="24" customHeight="1">
      <c r="A22" s="27" t="s">
        <v>118</v>
      </c>
      <c r="B22" s="120"/>
      <c r="C22" s="117"/>
      <c r="D22" s="119">
        <f>SUM(D20:D21)</f>
        <v>123680962.53000002</v>
      </c>
      <c r="E22" s="37"/>
      <c r="F22" s="119">
        <f>SUM(F20:F21)</f>
        <v>109307510.75999996</v>
      </c>
    </row>
    <row r="23" spans="1:6" s="36" customFormat="1" ht="12" customHeight="1">
      <c r="A23" s="27"/>
      <c r="B23" s="120"/>
      <c r="C23" s="117"/>
      <c r="D23" s="37"/>
      <c r="E23" s="37"/>
      <c r="F23" s="37"/>
    </row>
    <row r="24" spans="1:6" s="36" customFormat="1" ht="24" customHeight="1">
      <c r="A24" s="27" t="s">
        <v>120</v>
      </c>
      <c r="B24" s="71"/>
      <c r="C24" s="31"/>
      <c r="D24" s="121">
        <v>0</v>
      </c>
      <c r="E24" s="37"/>
      <c r="F24" s="122">
        <v>0</v>
      </c>
    </row>
    <row r="25" spans="1:6" s="36" customFormat="1" ht="24" customHeight="1" thickBot="1">
      <c r="A25" s="27" t="s">
        <v>119</v>
      </c>
      <c r="B25" s="71"/>
      <c r="C25" s="31"/>
      <c r="D25" s="123">
        <f>D22+D24</f>
        <v>123680962.53000002</v>
      </c>
      <c r="E25" s="37"/>
      <c r="F25" s="124">
        <f>F22+F24</f>
        <v>109307510.75999996</v>
      </c>
    </row>
    <row r="26" spans="1:6" s="36" customFormat="1" ht="24" customHeight="1" thickTop="1">
      <c r="B26" s="71"/>
      <c r="C26" s="31"/>
      <c r="D26" s="28"/>
      <c r="E26" s="28"/>
      <c r="F26" s="28"/>
    </row>
    <row r="27" spans="1:6" s="36" customFormat="1" ht="24" customHeight="1">
      <c r="A27" s="27" t="s">
        <v>40</v>
      </c>
      <c r="B27" s="72">
        <v>13</v>
      </c>
      <c r="C27" s="95"/>
      <c r="D27" s="38">
        <f>+D22/650000000</f>
        <v>0.19027840389230771</v>
      </c>
      <c r="E27" s="31"/>
      <c r="F27" s="1">
        <f>+F22/650000000</f>
        <v>0.1681654011692307</v>
      </c>
    </row>
    <row r="28" spans="1:6" s="36" customFormat="1" ht="24" customHeight="1">
      <c r="A28" s="27"/>
      <c r="B28" s="72"/>
      <c r="C28" s="95"/>
      <c r="D28" s="38"/>
      <c r="E28" s="31"/>
      <c r="F28" s="1"/>
    </row>
    <row r="29" spans="1:6" s="36" customFormat="1" ht="24" customHeight="1">
      <c r="A29" s="27"/>
      <c r="B29" s="72"/>
      <c r="C29" s="95"/>
      <c r="D29" s="38"/>
      <c r="E29" s="31"/>
      <c r="F29" s="1"/>
    </row>
    <row r="30" spans="1:6" s="36" customFormat="1" ht="24" customHeight="1">
      <c r="A30" s="32" t="s">
        <v>117</v>
      </c>
      <c r="B30" s="75"/>
      <c r="C30" s="95"/>
      <c r="D30" s="38"/>
      <c r="E30" s="31"/>
      <c r="F30" s="1"/>
    </row>
    <row r="31" spans="1:6" s="35" customFormat="1" ht="24" customHeight="1">
      <c r="A31" s="153" t="s">
        <v>0</v>
      </c>
      <c r="B31" s="153"/>
      <c r="C31" s="153"/>
      <c r="D31" s="153"/>
      <c r="E31" s="153"/>
      <c r="F31" s="153"/>
    </row>
    <row r="32" spans="1:6" s="35" customFormat="1" ht="24" customHeight="1">
      <c r="A32" s="153" t="s">
        <v>33</v>
      </c>
      <c r="B32" s="153"/>
      <c r="C32" s="153"/>
      <c r="D32" s="153"/>
      <c r="E32" s="153"/>
      <c r="F32" s="153"/>
    </row>
    <row r="33" spans="1:11" s="36" customFormat="1" ht="24" customHeight="1">
      <c r="A33" s="153" t="s">
        <v>130</v>
      </c>
      <c r="B33" s="153"/>
      <c r="C33" s="153"/>
      <c r="D33" s="153"/>
      <c r="E33" s="153"/>
      <c r="F33" s="153"/>
    </row>
    <row r="34" spans="1:11" s="36" customFormat="1" ht="24" customHeight="1">
      <c r="A34" s="154" t="s">
        <v>115</v>
      </c>
      <c r="B34" s="154"/>
      <c r="C34" s="154"/>
      <c r="D34" s="154"/>
      <c r="E34" s="154"/>
      <c r="F34" s="154"/>
    </row>
    <row r="35" spans="1:11" s="36" customFormat="1" ht="24" customHeight="1">
      <c r="A35" s="59"/>
      <c r="B35" s="59"/>
      <c r="C35" s="59"/>
      <c r="D35" s="59"/>
      <c r="E35" s="59"/>
      <c r="F35" s="59"/>
    </row>
    <row r="36" spans="1:11" s="36" customFormat="1" ht="24" customHeight="1">
      <c r="A36" s="111"/>
      <c r="B36" s="111"/>
      <c r="C36" s="111"/>
      <c r="D36" s="111"/>
      <c r="E36" s="111"/>
      <c r="F36" s="68" t="s">
        <v>1</v>
      </c>
    </row>
    <row r="37" spans="1:11" s="36" customFormat="1" ht="24" customHeight="1">
      <c r="A37" s="111"/>
      <c r="B37" s="90" t="s">
        <v>3</v>
      </c>
      <c r="C37" s="34"/>
      <c r="D37" s="115" t="s">
        <v>116</v>
      </c>
      <c r="E37" s="26"/>
      <c r="F37" s="115" t="s">
        <v>93</v>
      </c>
    </row>
    <row r="38" spans="1:11" s="36" customFormat="1" ht="12" customHeight="1">
      <c r="A38" s="111"/>
      <c r="B38" s="30"/>
      <c r="C38" s="34"/>
      <c r="D38" s="115"/>
      <c r="E38" s="26"/>
      <c r="F38" s="116"/>
    </row>
    <row r="39" spans="1:11" s="36" customFormat="1" ht="24" customHeight="1">
      <c r="A39" s="31" t="s">
        <v>83</v>
      </c>
      <c r="B39" s="117"/>
      <c r="C39" s="117"/>
      <c r="D39" s="37">
        <v>2851791504.2199998</v>
      </c>
      <c r="E39" s="37"/>
      <c r="F39" s="37">
        <v>2977104565.2600007</v>
      </c>
      <c r="K39" s="159"/>
    </row>
    <row r="40" spans="1:11" s="36" customFormat="1" ht="24" customHeight="1">
      <c r="A40" s="31" t="s">
        <v>82</v>
      </c>
      <c r="B40" s="117"/>
      <c r="C40" s="117"/>
      <c r="D40" s="118">
        <v>-2329607914.5100002</v>
      </c>
      <c r="E40" s="37"/>
      <c r="F40" s="118">
        <v>-2388531084</v>
      </c>
    </row>
    <row r="41" spans="1:11" s="36" customFormat="1" ht="24" customHeight="1">
      <c r="A41" s="27" t="s">
        <v>34</v>
      </c>
      <c r="B41" s="117"/>
      <c r="C41" s="117"/>
      <c r="D41" s="119">
        <f>SUM(D39:D40)</f>
        <v>522183589.70999956</v>
      </c>
      <c r="E41" s="37"/>
      <c r="F41" s="119">
        <f>SUM(F39:F40)</f>
        <v>588573481.26000071</v>
      </c>
    </row>
    <row r="42" spans="1:11" s="36" customFormat="1" ht="13.25" customHeight="1">
      <c r="A42" s="27"/>
      <c r="B42" s="117"/>
      <c r="C42" s="117"/>
      <c r="D42" s="58"/>
      <c r="E42" s="58"/>
      <c r="F42" s="58"/>
    </row>
    <row r="43" spans="1:11" s="36" customFormat="1" ht="24" customHeight="1">
      <c r="A43" s="31" t="s">
        <v>35</v>
      </c>
      <c r="B43" s="117"/>
      <c r="C43" s="117"/>
      <c r="D43" s="56">
        <v>9374363.2200000007</v>
      </c>
      <c r="E43" s="56"/>
      <c r="F43" s="56">
        <v>9625709.9000000022</v>
      </c>
    </row>
    <row r="44" spans="1:11" s="36" customFormat="1" ht="12" customHeight="1">
      <c r="A44" s="27"/>
      <c r="B44" s="117"/>
      <c r="C44" s="117"/>
      <c r="D44" s="37"/>
      <c r="E44" s="37"/>
      <c r="F44" s="37"/>
    </row>
    <row r="45" spans="1:11" s="36" customFormat="1" ht="24" customHeight="1">
      <c r="A45" s="31" t="s">
        <v>36</v>
      </c>
      <c r="B45" s="117"/>
      <c r="C45" s="117"/>
      <c r="D45" s="37">
        <v>-4342282.75</v>
      </c>
      <c r="E45" s="37"/>
      <c r="F45" s="37">
        <v>-4204527.4400000004</v>
      </c>
    </row>
    <row r="46" spans="1:11" s="36" customFormat="1" ht="24" customHeight="1">
      <c r="A46" s="31" t="s">
        <v>37</v>
      </c>
      <c r="B46" s="117"/>
      <c r="C46" s="117"/>
      <c r="D46" s="118">
        <v>-51883737.979999997</v>
      </c>
      <c r="E46" s="37"/>
      <c r="F46" s="118">
        <v>-52615583.299999997</v>
      </c>
    </row>
    <row r="47" spans="1:11" s="36" customFormat="1" ht="24" customHeight="1">
      <c r="A47" s="27" t="s">
        <v>76</v>
      </c>
      <c r="B47" s="117"/>
      <c r="C47" s="117"/>
      <c r="D47" s="37">
        <f>D41+D43+D45+D46</f>
        <v>475331932.19999957</v>
      </c>
      <c r="E47" s="37"/>
      <c r="F47" s="37">
        <f>F41+F43+F45+F46</f>
        <v>541379080.42000067</v>
      </c>
    </row>
    <row r="48" spans="1:11" s="36" customFormat="1" ht="24" customHeight="1">
      <c r="A48" s="31" t="s">
        <v>77</v>
      </c>
      <c r="B48" s="117"/>
      <c r="C48" s="117"/>
      <c r="D48" s="37">
        <v>25254885.07</v>
      </c>
      <c r="E48" s="37"/>
      <c r="F48" s="37">
        <v>28367431.920000002</v>
      </c>
    </row>
    <row r="49" spans="1:6" s="36" customFormat="1" ht="24" customHeight="1">
      <c r="A49" s="31" t="s">
        <v>38</v>
      </c>
      <c r="B49" s="117"/>
      <c r="C49" s="117"/>
      <c r="D49" s="118">
        <v>-260778.65999999968</v>
      </c>
      <c r="E49" s="37"/>
      <c r="F49" s="118">
        <v>-241410.65</v>
      </c>
    </row>
    <row r="50" spans="1:6" s="36" customFormat="1" ht="24" customHeight="1">
      <c r="A50" s="27" t="s">
        <v>78</v>
      </c>
      <c r="B50" s="117"/>
      <c r="C50" s="117"/>
      <c r="D50" s="37">
        <f>SUM(D47:D49)</f>
        <v>500326038.60999954</v>
      </c>
      <c r="E50" s="37"/>
      <c r="F50" s="37">
        <f>SUM(F47:F49)</f>
        <v>569505101.69000065</v>
      </c>
    </row>
    <row r="51" spans="1:6" s="36" customFormat="1" ht="24" customHeight="1">
      <c r="A51" s="31" t="s">
        <v>39</v>
      </c>
      <c r="B51" s="72">
        <v>9</v>
      </c>
      <c r="C51" s="117"/>
      <c r="D51" s="118">
        <v>-101109819.58999999</v>
      </c>
      <c r="E51" s="37"/>
      <c r="F51" s="118">
        <v>-81941361.049999997</v>
      </c>
    </row>
    <row r="52" spans="1:6" s="36" customFormat="1" ht="24" customHeight="1">
      <c r="A52" s="27" t="s">
        <v>118</v>
      </c>
      <c r="B52" s="120"/>
      <c r="C52" s="117"/>
      <c r="D52" s="119">
        <f>SUM(D50:D51)</f>
        <v>399216219.01999956</v>
      </c>
      <c r="E52" s="37"/>
      <c r="F52" s="119">
        <f>SUM(F50:F51)</f>
        <v>487563740.64000064</v>
      </c>
    </row>
    <row r="53" spans="1:6" s="36" customFormat="1" ht="12" customHeight="1">
      <c r="A53" s="27"/>
      <c r="B53" s="120"/>
      <c r="C53" s="117"/>
      <c r="D53" s="37"/>
      <c r="E53" s="37"/>
      <c r="F53" s="37"/>
    </row>
    <row r="54" spans="1:6" s="36" customFormat="1" ht="24" customHeight="1">
      <c r="A54" s="27" t="s">
        <v>120</v>
      </c>
      <c r="B54" s="71"/>
      <c r="C54" s="31"/>
      <c r="D54" s="121">
        <v>0</v>
      </c>
      <c r="E54" s="37"/>
      <c r="F54" s="125">
        <v>0</v>
      </c>
    </row>
    <row r="55" spans="1:6" s="36" customFormat="1" ht="24" customHeight="1" thickBot="1">
      <c r="A55" s="27" t="s">
        <v>119</v>
      </c>
      <c r="B55" s="71"/>
      <c r="C55" s="31"/>
      <c r="D55" s="123">
        <f>D52+D54</f>
        <v>399216219.01999956</v>
      </c>
      <c r="E55" s="37"/>
      <c r="F55" s="126">
        <f>F52+F54</f>
        <v>487563740.64000064</v>
      </c>
    </row>
    <row r="56" spans="1:6" s="36" customFormat="1" ht="24" customHeight="1" thickTop="1">
      <c r="B56" s="71"/>
      <c r="C56" s="31"/>
      <c r="D56" s="28"/>
      <c r="E56" s="28"/>
      <c r="F56" s="28"/>
    </row>
    <row r="57" spans="1:6" s="36" customFormat="1" ht="24" customHeight="1">
      <c r="A57" s="27" t="s">
        <v>40</v>
      </c>
      <c r="B57" s="72">
        <v>13</v>
      </c>
      <c r="C57" s="95"/>
      <c r="D57" s="38">
        <f>+D52/650000000</f>
        <v>0.61417879849230705</v>
      </c>
      <c r="E57" s="31"/>
      <c r="F57" s="127">
        <f>+F52/650000000</f>
        <v>0.75009806252307787</v>
      </c>
    </row>
    <row r="58" spans="1:6" s="36" customFormat="1" ht="24" customHeight="1">
      <c r="A58" s="27"/>
      <c r="B58" s="72"/>
      <c r="C58" s="95"/>
      <c r="D58" s="38"/>
      <c r="E58" s="31"/>
      <c r="F58" s="1"/>
    </row>
    <row r="59" spans="1:6" s="36" customFormat="1" ht="24" customHeight="1">
      <c r="A59" s="27"/>
      <c r="B59" s="72"/>
      <c r="C59" s="95"/>
      <c r="D59" s="38"/>
      <c r="E59" s="31"/>
      <c r="F59" s="1"/>
    </row>
    <row r="60" spans="1:6" s="36" customFormat="1" ht="24" customHeight="1">
      <c r="A60" s="32" t="s">
        <v>117</v>
      </c>
      <c r="B60" s="75"/>
      <c r="C60" s="95"/>
      <c r="D60" s="38"/>
      <c r="E60" s="31"/>
      <c r="F60" s="1"/>
    </row>
    <row r="61" spans="1:6" s="36" customFormat="1" ht="24" customHeight="1">
      <c r="B61" s="94"/>
      <c r="C61" s="95"/>
      <c r="D61" s="38"/>
      <c r="E61" s="31"/>
      <c r="F61" s="1"/>
    </row>
    <row r="62" spans="1:6" s="36" customFormat="1" ht="24" customHeight="1">
      <c r="A62" s="89"/>
    </row>
    <row r="63" spans="1:6" ht="24" customHeight="1">
      <c r="A63" s="112"/>
      <c r="D63" s="113"/>
    </row>
    <row r="65" spans="1:1" ht="24" customHeight="1">
      <c r="A65" s="114"/>
    </row>
  </sheetData>
  <mergeCells count="8">
    <mergeCell ref="A31:F31"/>
    <mergeCell ref="A32:F32"/>
    <mergeCell ref="A33:F33"/>
    <mergeCell ref="A34:F34"/>
    <mergeCell ref="A1:F1"/>
    <mergeCell ref="A2:F2"/>
    <mergeCell ref="A3:F3"/>
    <mergeCell ref="A4:F4"/>
  </mergeCells>
  <phoneticPr fontId="0" type="noConversion"/>
  <pageMargins left="0.9055118110236221" right="0.23622047244094491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view="pageBreakPreview" topLeftCell="A7" zoomScale="90" zoomScaleNormal="95" zoomScaleSheetLayoutView="90" workbookViewId="0">
      <selection activeCell="B20" sqref="B20"/>
    </sheetView>
  </sheetViews>
  <sheetFormatPr baseColWidth="10" defaultColWidth="9" defaultRowHeight="22"/>
  <cols>
    <col min="1" max="1" width="34.19921875" style="28" customWidth="1"/>
    <col min="2" max="2" width="9.796875" style="41" bestFit="1" customWidth="1"/>
    <col min="3" max="3" width="2.59765625" style="28" customWidth="1"/>
    <col min="4" max="4" width="16" style="28" customWidth="1"/>
    <col min="5" max="5" width="2" style="28" customWidth="1"/>
    <col min="6" max="6" width="16.3984375" style="28" bestFit="1" customWidth="1"/>
    <col min="7" max="7" width="1.796875" style="28" customWidth="1"/>
    <col min="8" max="8" width="16.3984375" style="28" customWidth="1"/>
    <col min="9" max="9" width="1.796875" style="28" customWidth="1"/>
    <col min="10" max="10" width="17.796875" style="28" bestFit="1" customWidth="1"/>
    <col min="11" max="11" width="1.796875" style="28" customWidth="1"/>
    <col min="12" max="12" width="17.796875" style="3" bestFit="1" customWidth="1"/>
    <col min="13" max="13" width="1.796875" style="28" customWidth="1"/>
    <col min="14" max="14" width="9.19921875" style="28" customWidth="1"/>
    <col min="15" max="16384" width="9" style="28"/>
  </cols>
  <sheetData>
    <row r="1" spans="1:14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26"/>
    </row>
    <row r="2" spans="1:14" s="29" customFormat="1">
      <c r="A2" s="152" t="s">
        <v>96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26"/>
    </row>
    <row r="3" spans="1:14" s="36" customFormat="1">
      <c r="A3" s="153" t="s">
        <v>130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4">
      <c r="A4" s="154" t="s">
        <v>115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4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4">
      <c r="A6" s="27"/>
      <c r="B6" s="28"/>
      <c r="C6" s="27"/>
      <c r="D6" s="26"/>
      <c r="E6" s="26"/>
      <c r="F6" s="26"/>
      <c r="G6" s="26"/>
      <c r="H6" s="26"/>
      <c r="I6" s="26"/>
      <c r="J6" s="26"/>
      <c r="K6" s="26"/>
      <c r="L6" s="40" t="s">
        <v>1</v>
      </c>
      <c r="M6" s="26"/>
    </row>
    <row r="7" spans="1:14">
      <c r="H7" s="155" t="s">
        <v>41</v>
      </c>
      <c r="I7" s="155"/>
      <c r="J7" s="155"/>
      <c r="K7" s="43"/>
    </row>
    <row r="8" spans="1:14">
      <c r="G8" s="43"/>
      <c r="H8" s="43" t="s">
        <v>42</v>
      </c>
      <c r="J8" s="43"/>
      <c r="K8" s="44"/>
    </row>
    <row r="9" spans="1:14">
      <c r="D9" s="43" t="s">
        <v>43</v>
      </c>
      <c r="F9" s="43" t="s">
        <v>44</v>
      </c>
      <c r="G9" s="43"/>
      <c r="H9" s="43" t="s">
        <v>45</v>
      </c>
      <c r="J9" s="43"/>
      <c r="K9" s="44"/>
      <c r="L9" s="45" t="s">
        <v>46</v>
      </c>
    </row>
    <row r="10" spans="1:14">
      <c r="A10" s="29"/>
      <c r="B10" s="30" t="s">
        <v>3</v>
      </c>
      <c r="C10" s="46"/>
      <c r="D10" s="42" t="s">
        <v>47</v>
      </c>
      <c r="F10" s="42" t="s">
        <v>48</v>
      </c>
      <c r="G10" s="43"/>
      <c r="H10" s="42" t="s">
        <v>49</v>
      </c>
      <c r="J10" s="42" t="s">
        <v>50</v>
      </c>
      <c r="K10" s="44"/>
      <c r="L10" s="47" t="s">
        <v>51</v>
      </c>
    </row>
    <row r="11" spans="1:14">
      <c r="B11" s="48"/>
      <c r="C11" s="46"/>
      <c r="D11" s="43"/>
      <c r="F11" s="43"/>
      <c r="G11" s="43"/>
      <c r="H11" s="43"/>
      <c r="J11" s="43"/>
      <c r="L11" s="45"/>
      <c r="N11" s="3"/>
    </row>
    <row r="12" spans="1:14">
      <c r="A12" s="29" t="s">
        <v>121</v>
      </c>
      <c r="B12" s="48"/>
      <c r="C12" s="46"/>
      <c r="D12" s="37">
        <v>650000000</v>
      </c>
      <c r="E12" s="37"/>
      <c r="F12" s="37">
        <v>174464850</v>
      </c>
      <c r="G12" s="37"/>
      <c r="H12" s="37">
        <v>65000000</v>
      </c>
      <c r="I12" s="37"/>
      <c r="J12" s="3">
        <v>3715545260.46</v>
      </c>
      <c r="K12" s="37"/>
      <c r="L12" s="3">
        <f>SUM(D12:J12)</f>
        <v>4605010110.46</v>
      </c>
      <c r="N12" s="3"/>
    </row>
    <row r="13" spans="1:14">
      <c r="A13" s="36" t="s">
        <v>119</v>
      </c>
      <c r="B13" s="49"/>
      <c r="C13" s="50"/>
      <c r="D13" s="37">
        <v>0</v>
      </c>
      <c r="E13" s="37"/>
      <c r="F13" s="37">
        <v>0</v>
      </c>
      <c r="G13" s="37"/>
      <c r="H13" s="37">
        <v>0</v>
      </c>
      <c r="I13" s="37"/>
      <c r="J13" s="37">
        <f>+PL!F55</f>
        <v>487563740.64000064</v>
      </c>
      <c r="K13" s="37"/>
      <c r="L13" s="37">
        <f>SUM(D13:J13)</f>
        <v>487563740.64000064</v>
      </c>
      <c r="N13" s="3"/>
    </row>
    <row r="14" spans="1:14">
      <c r="A14" s="36" t="s">
        <v>124</v>
      </c>
      <c r="B14" s="33">
        <v>12.2</v>
      </c>
      <c r="C14" s="50"/>
      <c r="D14" s="37">
        <v>0</v>
      </c>
      <c r="E14" s="37"/>
      <c r="F14" s="37">
        <v>0</v>
      </c>
      <c r="G14" s="37"/>
      <c r="H14" s="37">
        <v>0</v>
      </c>
      <c r="I14" s="37"/>
      <c r="J14" s="37">
        <v>-539500000</v>
      </c>
      <c r="K14" s="37"/>
      <c r="L14" s="37">
        <f>SUM(D14:J14)</f>
        <v>-539500000</v>
      </c>
      <c r="N14" s="3"/>
    </row>
    <row r="15" spans="1:14" ht="23" thickBot="1">
      <c r="A15" s="35" t="s">
        <v>131</v>
      </c>
      <c r="B15" s="33"/>
      <c r="D15" s="128">
        <f>SUM(D12:D14)</f>
        <v>650000000</v>
      </c>
      <c r="E15" s="37"/>
      <c r="F15" s="128">
        <f>SUM(F12:F14)</f>
        <v>174464850</v>
      </c>
      <c r="G15" s="37"/>
      <c r="H15" s="128">
        <f>SUM(H12:H14)</f>
        <v>65000000</v>
      </c>
      <c r="I15" s="37"/>
      <c r="J15" s="128">
        <f>SUM(J12:J14)</f>
        <v>3663609001.1000009</v>
      </c>
      <c r="K15" s="37"/>
      <c r="L15" s="128">
        <f>SUM(L12:L14)</f>
        <v>4553073851.1000004</v>
      </c>
      <c r="N15" s="3"/>
    </row>
    <row r="16" spans="1:14" ht="23" thickTop="1">
      <c r="A16" s="35"/>
      <c r="B16" s="33"/>
      <c r="D16" s="37"/>
      <c r="E16" s="37"/>
      <c r="F16" s="37"/>
      <c r="G16" s="37"/>
      <c r="H16" s="37"/>
      <c r="I16" s="37"/>
      <c r="J16" s="37"/>
      <c r="K16" s="37"/>
      <c r="N16" s="3"/>
    </row>
    <row r="17" spans="1:14">
      <c r="A17" s="35" t="s">
        <v>99</v>
      </c>
      <c r="B17" s="33"/>
      <c r="C17" s="43"/>
      <c r="D17" s="37">
        <v>650000000</v>
      </c>
      <c r="E17" s="37"/>
      <c r="F17" s="37">
        <v>174464850</v>
      </c>
      <c r="G17" s="37"/>
      <c r="H17" s="37">
        <v>65000000</v>
      </c>
      <c r="I17" s="37"/>
      <c r="J17" s="37">
        <v>3799305963.7699986</v>
      </c>
      <c r="K17" s="37"/>
      <c r="L17" s="37">
        <f>SUM(D17:J17)</f>
        <v>4688770813.7699986</v>
      </c>
      <c r="N17" s="3"/>
    </row>
    <row r="18" spans="1:14">
      <c r="A18" s="36" t="s">
        <v>119</v>
      </c>
      <c r="B18" s="33"/>
      <c r="D18" s="37">
        <v>0</v>
      </c>
      <c r="E18" s="37"/>
      <c r="F18" s="37">
        <v>0</v>
      </c>
      <c r="G18" s="37"/>
      <c r="H18" s="37">
        <v>0</v>
      </c>
      <c r="I18" s="37"/>
      <c r="J18" s="37">
        <f>PL!D55</f>
        <v>399216219.01999956</v>
      </c>
      <c r="K18" s="37"/>
      <c r="L18" s="37">
        <f>SUM(D18:J18)</f>
        <v>399216219.01999956</v>
      </c>
      <c r="N18" s="3"/>
    </row>
    <row r="19" spans="1:14">
      <c r="A19" s="36" t="s">
        <v>124</v>
      </c>
      <c r="B19" s="33">
        <v>12.1</v>
      </c>
      <c r="D19" s="37">
        <v>0</v>
      </c>
      <c r="E19" s="37"/>
      <c r="F19" s="37">
        <v>0</v>
      </c>
      <c r="G19" s="37"/>
      <c r="H19" s="37">
        <v>0</v>
      </c>
      <c r="I19" s="37"/>
      <c r="J19" s="37">
        <v>-390000000</v>
      </c>
      <c r="K19" s="37"/>
      <c r="L19" s="37">
        <f>SUM(D19:J19)</f>
        <v>-390000000</v>
      </c>
      <c r="N19" s="3"/>
    </row>
    <row r="20" spans="1:14" ht="23" thickBot="1">
      <c r="A20" s="35" t="s">
        <v>132</v>
      </c>
      <c r="B20" s="54"/>
      <c r="C20" s="50"/>
      <c r="D20" s="128">
        <f>SUM(D17:D19)</f>
        <v>650000000</v>
      </c>
      <c r="E20" s="37"/>
      <c r="F20" s="128">
        <f>SUM(F17:F19)</f>
        <v>174464850</v>
      </c>
      <c r="G20" s="37"/>
      <c r="H20" s="128">
        <f>SUM(H17:H19)</f>
        <v>65000000</v>
      </c>
      <c r="I20" s="37"/>
      <c r="J20" s="128">
        <f>SUM(J17:J19)</f>
        <v>3808522182.7899981</v>
      </c>
      <c r="K20" s="37"/>
      <c r="L20" s="128">
        <f>SUM(L17:L19)</f>
        <v>4697987032.7899981</v>
      </c>
    </row>
    <row r="21" spans="1:14" ht="23" thickTop="1">
      <c r="A21" s="35"/>
      <c r="B21" s="54"/>
      <c r="C21" s="50"/>
      <c r="D21" s="37"/>
      <c r="E21" s="37"/>
      <c r="F21" s="37"/>
      <c r="G21" s="37"/>
      <c r="H21" s="37"/>
      <c r="I21" s="37"/>
      <c r="J21" s="37"/>
      <c r="K21" s="37"/>
      <c r="L21" s="37"/>
    </row>
    <row r="22" spans="1:14">
      <c r="A22" s="36"/>
      <c r="B22" s="49"/>
      <c r="C22" s="50"/>
      <c r="D22" s="37"/>
      <c r="E22" s="37"/>
      <c r="F22" s="37"/>
      <c r="G22" s="37"/>
      <c r="H22" s="37"/>
      <c r="I22" s="37"/>
      <c r="J22" s="37"/>
      <c r="K22" s="37"/>
    </row>
    <row r="23" spans="1:14">
      <c r="A23" s="32" t="s">
        <v>117</v>
      </c>
    </row>
    <row r="24" spans="1:14">
      <c r="A24" s="31"/>
    </row>
    <row r="25" spans="1:14" s="51" customFormat="1">
      <c r="B25" s="52"/>
      <c r="C25" s="53"/>
      <c r="E25" s="31"/>
      <c r="F25" s="2"/>
      <c r="L25" s="3"/>
    </row>
    <row r="26" spans="1:14" s="51" customFormat="1">
      <c r="B26" s="52"/>
      <c r="C26" s="53"/>
      <c r="E26" s="31"/>
      <c r="F26" s="2"/>
      <c r="L26" s="3"/>
    </row>
    <row r="27" spans="1:14">
      <c r="B27" s="33"/>
      <c r="C27" s="39"/>
      <c r="D27" s="39"/>
    </row>
  </sheetData>
  <mergeCells count="5">
    <mergeCell ref="A1:L1"/>
    <mergeCell ref="A2:L2"/>
    <mergeCell ref="A3:L3"/>
    <mergeCell ref="H7:J7"/>
    <mergeCell ref="A4:L4"/>
  </mergeCells>
  <phoneticPr fontId="0" type="noConversion"/>
  <pageMargins left="1.05" right="0.52" top="0.78740157480314965" bottom="0.86614173228346458" header="0.19685039370078741" footer="0.31496062992125984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1"/>
  <sheetViews>
    <sheetView zoomScale="95" zoomScaleNormal="95" zoomScaleSheetLayoutView="90" workbookViewId="0">
      <selection activeCell="A3" sqref="A3:F3"/>
    </sheetView>
  </sheetViews>
  <sheetFormatPr baseColWidth="10" defaultColWidth="9" defaultRowHeight="22"/>
  <cols>
    <col min="1" max="1" width="49.796875" style="136" customWidth="1"/>
    <col min="2" max="2" width="8.59765625" style="136" customWidth="1"/>
    <col min="3" max="3" width="2.3984375" style="136" customWidth="1"/>
    <col min="4" max="4" width="17.59765625" style="147" customWidth="1"/>
    <col min="5" max="5" width="2.3984375" style="147" customWidth="1"/>
    <col min="6" max="6" width="17.59765625" style="147" customWidth="1"/>
    <col min="7" max="7" width="2.19921875" style="136" customWidth="1"/>
    <col min="8" max="8" width="9" style="136"/>
    <col min="9" max="10" width="16.796875" style="136" customWidth="1"/>
    <col min="11" max="16384" width="9" style="136"/>
  </cols>
  <sheetData>
    <row r="1" spans="1:6">
      <c r="A1" s="158" t="s">
        <v>0</v>
      </c>
      <c r="B1" s="158"/>
      <c r="C1" s="158"/>
      <c r="D1" s="158"/>
      <c r="E1" s="158"/>
      <c r="F1" s="158"/>
    </row>
    <row r="2" spans="1:6" s="137" customFormat="1">
      <c r="A2" s="158" t="s">
        <v>52</v>
      </c>
      <c r="B2" s="158"/>
      <c r="C2" s="158"/>
      <c r="D2" s="158"/>
      <c r="E2" s="158"/>
      <c r="F2" s="158"/>
    </row>
    <row r="3" spans="1:6" s="138" customFormat="1">
      <c r="A3" s="157" t="s">
        <v>130</v>
      </c>
      <c r="B3" s="157"/>
      <c r="C3" s="157"/>
      <c r="D3" s="157"/>
      <c r="E3" s="157"/>
      <c r="F3" s="157"/>
    </row>
    <row r="4" spans="1:6" s="138" customFormat="1">
      <c r="A4" s="156" t="s">
        <v>115</v>
      </c>
      <c r="B4" s="156"/>
      <c r="C4" s="156"/>
      <c r="D4" s="156"/>
      <c r="E4" s="156"/>
      <c r="F4" s="156"/>
    </row>
    <row r="5" spans="1:6" s="36" customFormat="1">
      <c r="A5" s="59"/>
      <c r="B5" s="59"/>
      <c r="C5" s="59"/>
      <c r="D5" s="59"/>
      <c r="E5" s="59"/>
      <c r="F5" s="59"/>
    </row>
    <row r="6" spans="1:6">
      <c r="A6" s="139"/>
      <c r="B6" s="139"/>
      <c r="C6" s="139"/>
      <c r="D6" s="140"/>
      <c r="E6" s="140"/>
      <c r="F6" s="141" t="s">
        <v>91</v>
      </c>
    </row>
    <row r="7" spans="1:6">
      <c r="A7" s="139"/>
      <c r="B7" s="139"/>
      <c r="C7" s="139"/>
      <c r="D7" s="142" t="s">
        <v>116</v>
      </c>
      <c r="E7" s="143"/>
      <c r="F7" s="142" t="s">
        <v>93</v>
      </c>
    </row>
    <row r="8" spans="1:6">
      <c r="A8" s="144" t="s">
        <v>53</v>
      </c>
      <c r="B8" s="145"/>
      <c r="C8" s="145"/>
      <c r="D8" s="146"/>
      <c r="E8" s="146"/>
      <c r="F8" s="146"/>
    </row>
    <row r="9" spans="1:6">
      <c r="A9" s="145" t="s">
        <v>118</v>
      </c>
      <c r="B9" s="145"/>
      <c r="C9" s="145"/>
      <c r="D9" s="147">
        <f>PL!D52</f>
        <v>399216219.01999956</v>
      </c>
      <c r="F9" s="147">
        <f>+PL!F52</f>
        <v>487563740.64000064</v>
      </c>
    </row>
    <row r="10" spans="1:6">
      <c r="A10" s="148" t="s">
        <v>108</v>
      </c>
      <c r="B10" s="145"/>
      <c r="C10" s="145"/>
    </row>
    <row r="11" spans="1:6">
      <c r="A11" s="148" t="s">
        <v>98</v>
      </c>
      <c r="B11" s="145"/>
      <c r="C11" s="145"/>
      <c r="D11" s="129"/>
      <c r="E11" s="129"/>
      <c r="F11" s="129"/>
    </row>
    <row r="12" spans="1:6">
      <c r="A12" s="145" t="s">
        <v>68</v>
      </c>
      <c r="B12" s="145"/>
      <c r="C12" s="145"/>
      <c r="D12" s="149">
        <v>149645288.68000001</v>
      </c>
      <c r="E12" s="149"/>
      <c r="F12" s="149">
        <v>154618040.75000003</v>
      </c>
    </row>
    <row r="13" spans="1:6">
      <c r="A13" s="145" t="s">
        <v>86</v>
      </c>
      <c r="B13" s="145"/>
      <c r="C13" s="145"/>
      <c r="D13" s="149">
        <v>1816.89</v>
      </c>
      <c r="E13" s="37"/>
      <c r="F13" s="149">
        <v>22194.59</v>
      </c>
    </row>
    <row r="14" spans="1:6">
      <c r="A14" s="145" t="s">
        <v>88</v>
      </c>
      <c r="B14" s="145"/>
      <c r="C14" s="145"/>
      <c r="D14" s="149">
        <v>-78028.820000000007</v>
      </c>
      <c r="E14" s="37"/>
      <c r="F14" s="149">
        <v>1144281.2700000005</v>
      </c>
    </row>
    <row r="15" spans="1:6">
      <c r="A15" s="145" t="s">
        <v>87</v>
      </c>
      <c r="B15" s="145"/>
      <c r="C15" s="145"/>
      <c r="D15" s="149">
        <v>260662.56</v>
      </c>
      <c r="E15" s="37"/>
      <c r="F15" s="149">
        <v>58019.76</v>
      </c>
    </row>
    <row r="16" spans="1:6">
      <c r="A16" s="145" t="s">
        <v>133</v>
      </c>
      <c r="B16" s="145"/>
      <c r="C16" s="145"/>
      <c r="D16" s="149">
        <v>3802.14</v>
      </c>
      <c r="E16" s="37"/>
      <c r="F16" s="149">
        <v>1441536.5500000007</v>
      </c>
    </row>
    <row r="17" spans="1:6">
      <c r="A17" s="145" t="s">
        <v>81</v>
      </c>
      <c r="B17" s="145"/>
      <c r="C17" s="145"/>
      <c r="D17" s="149">
        <v>31114.240000000002</v>
      </c>
      <c r="E17" s="37"/>
      <c r="F17" s="149">
        <v>966461.94</v>
      </c>
    </row>
    <row r="18" spans="1:6">
      <c r="A18" s="145" t="s">
        <v>85</v>
      </c>
      <c r="B18" s="145"/>
      <c r="C18" s="145"/>
      <c r="D18" s="149">
        <v>-102701.58000000002</v>
      </c>
      <c r="E18" s="37"/>
      <c r="F18" s="149">
        <v>-757143.44</v>
      </c>
    </row>
    <row r="19" spans="1:6">
      <c r="A19" s="145" t="s">
        <v>69</v>
      </c>
      <c r="B19" s="145"/>
      <c r="C19" s="145"/>
      <c r="D19" s="149">
        <v>5781071</v>
      </c>
      <c r="E19" s="149"/>
      <c r="F19" s="149">
        <v>5085989</v>
      </c>
    </row>
    <row r="20" spans="1:6">
      <c r="A20" s="145" t="s">
        <v>79</v>
      </c>
      <c r="B20" s="145"/>
      <c r="C20" s="145"/>
      <c r="D20" s="149">
        <v>-25254885.07</v>
      </c>
      <c r="E20" s="149"/>
      <c r="F20" s="149">
        <v>-28367431.920000002</v>
      </c>
    </row>
    <row r="21" spans="1:6">
      <c r="A21" s="145" t="s">
        <v>70</v>
      </c>
      <c r="B21" s="145"/>
      <c r="C21" s="145"/>
      <c r="D21" s="149">
        <v>260778.65999999968</v>
      </c>
      <c r="E21" s="149"/>
      <c r="F21" s="149">
        <v>241410.65000000014</v>
      </c>
    </row>
    <row r="22" spans="1:6">
      <c r="A22" s="145" t="s">
        <v>100</v>
      </c>
      <c r="B22" s="145"/>
      <c r="C22" s="145"/>
      <c r="D22" s="150">
        <v>101109819.59</v>
      </c>
      <c r="E22" s="149"/>
      <c r="F22" s="150">
        <v>81941361.050000012</v>
      </c>
    </row>
    <row r="23" spans="1:6">
      <c r="A23" s="145" t="s">
        <v>54</v>
      </c>
      <c r="B23" s="145"/>
      <c r="C23" s="145"/>
      <c r="E23" s="146"/>
    </row>
    <row r="24" spans="1:6">
      <c r="A24" s="145" t="s">
        <v>55</v>
      </c>
      <c r="B24" s="145"/>
      <c r="C24" s="145"/>
      <c r="D24" s="149">
        <f>SUM(D9:D22)</f>
        <v>630874957.30999947</v>
      </c>
      <c r="E24" s="149"/>
      <c r="F24" s="149">
        <f>SUM(F9:F22)</f>
        <v>703958460.84000063</v>
      </c>
    </row>
    <row r="25" spans="1:6">
      <c r="A25" s="148" t="s">
        <v>107</v>
      </c>
      <c r="B25" s="145"/>
      <c r="C25" s="145"/>
      <c r="D25" s="149"/>
      <c r="E25" s="149"/>
      <c r="F25" s="149"/>
    </row>
    <row r="26" spans="1:6">
      <c r="A26" s="145" t="s">
        <v>6</v>
      </c>
      <c r="B26" s="145"/>
      <c r="C26" s="145"/>
      <c r="D26" s="149">
        <v>32196084.539997313</v>
      </c>
      <c r="E26" s="149"/>
      <c r="F26" s="149">
        <v>25644701.879999999</v>
      </c>
    </row>
    <row r="27" spans="1:6">
      <c r="A27" s="145" t="s">
        <v>67</v>
      </c>
      <c r="B27" s="145"/>
      <c r="C27" s="145"/>
      <c r="D27" s="149">
        <v>38021276.210000001</v>
      </c>
      <c r="E27" s="149"/>
      <c r="F27" s="149">
        <v>-47157025.240000002</v>
      </c>
    </row>
    <row r="28" spans="1:6">
      <c r="A28" s="145" t="s">
        <v>8</v>
      </c>
      <c r="B28" s="145"/>
      <c r="C28" s="145"/>
      <c r="D28" s="149">
        <v>-18963491.140000004</v>
      </c>
      <c r="E28" s="149"/>
      <c r="F28" s="149">
        <v>-40394359.920000002</v>
      </c>
    </row>
    <row r="29" spans="1:6">
      <c r="A29" s="145" t="s">
        <v>12</v>
      </c>
      <c r="B29" s="145"/>
      <c r="C29" s="145"/>
      <c r="D29" s="149">
        <v>5400</v>
      </c>
      <c r="E29" s="149"/>
      <c r="F29" s="149">
        <v>0</v>
      </c>
    </row>
    <row r="30" spans="1:6">
      <c r="A30" s="148" t="s">
        <v>106</v>
      </c>
      <c r="B30" s="145"/>
      <c r="C30" s="145"/>
      <c r="E30" s="146"/>
    </row>
    <row r="31" spans="1:6">
      <c r="A31" s="145" t="s">
        <v>16</v>
      </c>
      <c r="B31" s="145"/>
      <c r="C31" s="145"/>
      <c r="D31" s="149">
        <v>-11477059.039999999</v>
      </c>
      <c r="E31" s="149"/>
      <c r="F31" s="149">
        <v>22703605.120000001</v>
      </c>
    </row>
    <row r="32" spans="1:6">
      <c r="A32" s="145" t="s">
        <v>73</v>
      </c>
      <c r="B32" s="145"/>
      <c r="C32" s="145"/>
      <c r="D32" s="149">
        <v>3566867.0500000007</v>
      </c>
      <c r="E32" s="149"/>
      <c r="F32" s="149">
        <v>293605.09000000032</v>
      </c>
    </row>
    <row r="33" spans="1:6">
      <c r="A33" s="145" t="s">
        <v>92</v>
      </c>
      <c r="B33" s="145"/>
      <c r="C33" s="145"/>
      <c r="D33" s="150">
        <v>0</v>
      </c>
      <c r="E33" s="149"/>
      <c r="F33" s="150">
        <v>-1552313</v>
      </c>
    </row>
    <row r="34" spans="1:6">
      <c r="A34" s="145" t="s">
        <v>101</v>
      </c>
      <c r="B34" s="145"/>
      <c r="C34" s="145"/>
      <c r="D34" s="149">
        <f>SUM(D24:D33)</f>
        <v>674224034.92999685</v>
      </c>
      <c r="E34" s="149"/>
      <c r="F34" s="149">
        <f>SUM(F24:F33)</f>
        <v>663496674.7700007</v>
      </c>
    </row>
    <row r="35" spans="1:6" ht="8.25" customHeight="1">
      <c r="A35" s="145"/>
      <c r="B35" s="145"/>
      <c r="C35" s="145"/>
      <c r="D35" s="149"/>
      <c r="E35" s="149"/>
      <c r="F35" s="149"/>
    </row>
    <row r="36" spans="1:6">
      <c r="A36" s="32" t="s">
        <v>117</v>
      </c>
      <c r="B36" s="145"/>
      <c r="C36" s="145"/>
      <c r="E36" s="146"/>
    </row>
    <row r="37" spans="1:6">
      <c r="A37" s="32"/>
      <c r="B37" s="145"/>
      <c r="C37" s="145"/>
      <c r="E37" s="146"/>
    </row>
    <row r="38" spans="1:6">
      <c r="A38" s="32"/>
      <c r="B38" s="145"/>
      <c r="C38" s="145"/>
      <c r="E38" s="146"/>
    </row>
    <row r="39" spans="1:6">
      <c r="A39" s="32"/>
      <c r="B39" s="145"/>
      <c r="C39" s="145"/>
      <c r="E39" s="146"/>
    </row>
    <row r="40" spans="1:6">
      <c r="A40" s="158" t="s">
        <v>0</v>
      </c>
      <c r="B40" s="158"/>
      <c r="C40" s="158"/>
      <c r="D40" s="158"/>
      <c r="E40" s="158"/>
      <c r="F40" s="158"/>
    </row>
    <row r="41" spans="1:6" s="137" customFormat="1">
      <c r="A41" s="158" t="s">
        <v>56</v>
      </c>
      <c r="B41" s="158"/>
      <c r="C41" s="158"/>
      <c r="D41" s="158"/>
      <c r="E41" s="158"/>
      <c r="F41" s="158"/>
    </row>
    <row r="42" spans="1:6" s="138" customFormat="1">
      <c r="A42" s="157" t="str">
        <f>+A3</f>
        <v>สำหรับงวดเก้าเดือนสิ้นสุดวันที่ 30 กันยายน 2568</v>
      </c>
      <c r="B42" s="157"/>
      <c r="C42" s="157"/>
      <c r="D42" s="157"/>
      <c r="E42" s="157"/>
      <c r="F42" s="157"/>
    </row>
    <row r="43" spans="1:6" s="138" customFormat="1">
      <c r="A43" s="156" t="str">
        <f>+A4</f>
        <v>(ยังไม่ได้ตรวจสอบ/สอบทานแล้ว)</v>
      </c>
      <c r="B43" s="156"/>
      <c r="C43" s="156"/>
      <c r="D43" s="156"/>
      <c r="E43" s="156"/>
      <c r="F43" s="156"/>
    </row>
    <row r="44" spans="1:6" s="138" customFormat="1">
      <c r="A44" s="139"/>
      <c r="B44" s="139"/>
      <c r="C44" s="139"/>
      <c r="D44" s="140"/>
      <c r="E44" s="140"/>
      <c r="F44" s="141"/>
    </row>
    <row r="45" spans="1:6">
      <c r="A45" s="139"/>
      <c r="B45" s="139"/>
      <c r="C45" s="139"/>
      <c r="D45" s="140"/>
      <c r="E45" s="140"/>
      <c r="F45" s="141" t="s">
        <v>1</v>
      </c>
    </row>
    <row r="46" spans="1:6">
      <c r="A46" s="139"/>
      <c r="B46" s="139"/>
      <c r="C46" s="139"/>
      <c r="D46" s="142" t="s">
        <v>116</v>
      </c>
      <c r="E46" s="143"/>
      <c r="F46" s="142" t="s">
        <v>93</v>
      </c>
    </row>
    <row r="47" spans="1:6">
      <c r="A47" s="139"/>
      <c r="B47" s="139"/>
      <c r="C47" s="139"/>
      <c r="D47" s="142"/>
      <c r="E47" s="143"/>
      <c r="F47" s="142"/>
    </row>
    <row r="48" spans="1:6">
      <c r="A48" s="145" t="s">
        <v>80</v>
      </c>
      <c r="B48" s="145"/>
      <c r="C48" s="145"/>
      <c r="D48" s="149">
        <v>230079.99</v>
      </c>
      <c r="E48" s="149"/>
      <c r="F48" s="149">
        <v>5971945.6500000004</v>
      </c>
    </row>
    <row r="49" spans="1:6">
      <c r="A49" s="145" t="s">
        <v>71</v>
      </c>
      <c r="B49" s="145"/>
      <c r="C49" s="145"/>
      <c r="D49" s="149">
        <v>-260778.65999999968</v>
      </c>
      <c r="E49" s="149"/>
      <c r="F49" s="149">
        <v>-241410.65000000014</v>
      </c>
    </row>
    <row r="50" spans="1:6">
      <c r="A50" s="145" t="s">
        <v>72</v>
      </c>
      <c r="B50" s="145"/>
      <c r="C50" s="145"/>
      <c r="D50" s="149">
        <v>-107447862.31999999</v>
      </c>
      <c r="E50" s="149"/>
      <c r="F50" s="149">
        <v>-119662987.94999996</v>
      </c>
    </row>
    <row r="51" spans="1:6">
      <c r="A51" s="137" t="s">
        <v>104</v>
      </c>
      <c r="D51" s="130">
        <f>SUM(D48:D50)+D34</f>
        <v>566745473.93999684</v>
      </c>
      <c r="E51" s="146"/>
      <c r="F51" s="130">
        <f>SUM(F48:F50)+F34</f>
        <v>549564221.82000077</v>
      </c>
    </row>
    <row r="52" spans="1:6" ht="11.75" customHeight="1">
      <c r="A52" s="137"/>
      <c r="D52" s="131"/>
      <c r="E52" s="146"/>
      <c r="F52" s="131"/>
    </row>
    <row r="53" spans="1:6">
      <c r="A53" s="137" t="s">
        <v>57</v>
      </c>
      <c r="E53" s="146"/>
    </row>
    <row r="54" spans="1:6">
      <c r="A54" s="145" t="s">
        <v>80</v>
      </c>
      <c r="D54" s="147">
        <v>23959212.080000047</v>
      </c>
      <c r="E54" s="146"/>
      <c r="F54" s="147">
        <v>14977014.75</v>
      </c>
    </row>
    <row r="55" spans="1:6">
      <c r="A55" s="145" t="s">
        <v>90</v>
      </c>
      <c r="D55" s="62">
        <v>0</v>
      </c>
      <c r="E55" s="146"/>
      <c r="F55" s="132">
        <v>-856555689.73000002</v>
      </c>
    </row>
    <row r="56" spans="1:6">
      <c r="A56" s="145" t="s">
        <v>125</v>
      </c>
      <c r="D56" s="62">
        <v>103571043.16</v>
      </c>
      <c r="E56" s="146"/>
      <c r="F56" s="132">
        <v>550000000</v>
      </c>
    </row>
    <row r="57" spans="1:6">
      <c r="A57" s="145" t="s">
        <v>74</v>
      </c>
      <c r="D57" s="62">
        <v>-94753851.129999995</v>
      </c>
      <c r="E57" s="62"/>
      <c r="F57" s="132">
        <v>-107364595.13</v>
      </c>
    </row>
    <row r="58" spans="1:6">
      <c r="A58" s="145" t="s">
        <v>75</v>
      </c>
      <c r="D58" s="62">
        <v>33154.089999999997</v>
      </c>
      <c r="E58" s="62"/>
      <c r="F58" s="132">
        <v>706542.06</v>
      </c>
    </row>
    <row r="59" spans="1:6">
      <c r="A59" s="144" t="s">
        <v>102</v>
      </c>
      <c r="B59" s="145"/>
      <c r="C59" s="145"/>
      <c r="D59" s="133">
        <f>SUM(D54:D58)</f>
        <v>32809558.200000044</v>
      </c>
      <c r="E59" s="61"/>
      <c r="F59" s="133">
        <f>SUM(F54:F58)</f>
        <v>-398236728.05000001</v>
      </c>
    </row>
    <row r="60" spans="1:6" ht="13.25" customHeight="1">
      <c r="A60" s="144"/>
      <c r="B60" s="145"/>
      <c r="C60" s="145"/>
      <c r="D60" s="60"/>
      <c r="E60" s="61"/>
      <c r="F60" s="60"/>
    </row>
    <row r="61" spans="1:6">
      <c r="A61" s="137" t="s">
        <v>58</v>
      </c>
      <c r="B61" s="145"/>
      <c r="C61" s="145"/>
      <c r="D61" s="61"/>
      <c r="E61" s="61"/>
      <c r="F61" s="136"/>
    </row>
    <row r="62" spans="1:6">
      <c r="A62" s="145" t="s">
        <v>89</v>
      </c>
      <c r="B62" s="145"/>
      <c r="C62" s="145"/>
      <c r="D62" s="61">
        <v>-2718221.34</v>
      </c>
      <c r="E62" s="61"/>
      <c r="F62" s="134">
        <v>-2670922.5699999998</v>
      </c>
    </row>
    <row r="63" spans="1:6">
      <c r="A63" s="145" t="s">
        <v>126</v>
      </c>
      <c r="B63" s="145"/>
      <c r="C63" s="145"/>
      <c r="D63" s="61">
        <v>-390000000</v>
      </c>
      <c r="E63" s="61"/>
      <c r="F63" s="134">
        <v>-539500000</v>
      </c>
    </row>
    <row r="64" spans="1:6">
      <c r="A64" s="144" t="s">
        <v>103</v>
      </c>
      <c r="B64" s="145"/>
      <c r="C64" s="145"/>
      <c r="D64" s="133">
        <f>SUM(D62:D63)</f>
        <v>-392718221.33999997</v>
      </c>
      <c r="E64" s="61"/>
      <c r="F64" s="133">
        <f>SUM(F62:F63)</f>
        <v>-542170922.57000005</v>
      </c>
    </row>
    <row r="65" spans="1:6" ht="11.75" customHeight="1">
      <c r="A65" s="144"/>
      <c r="B65" s="145"/>
      <c r="C65" s="145"/>
      <c r="D65" s="61"/>
      <c r="E65" s="61"/>
      <c r="F65" s="61"/>
    </row>
    <row r="66" spans="1:6">
      <c r="A66" s="144" t="s">
        <v>105</v>
      </c>
      <c r="B66" s="145"/>
      <c r="C66" s="145"/>
      <c r="D66" s="61">
        <f>+D51+D59+D64</f>
        <v>206836810.79999691</v>
      </c>
      <c r="E66" s="61"/>
      <c r="F66" s="61">
        <f>+F51+F59+F64</f>
        <v>-390843428.7999993</v>
      </c>
    </row>
    <row r="67" spans="1:6">
      <c r="A67" s="144" t="s">
        <v>122</v>
      </c>
      <c r="B67" s="145"/>
      <c r="C67" s="145"/>
      <c r="D67" s="4">
        <f>+BS!F10</f>
        <v>1181849066.8600023</v>
      </c>
      <c r="E67" s="61"/>
      <c r="F67" s="61">
        <v>1057447867.3000003</v>
      </c>
    </row>
    <row r="68" spans="1:6" ht="23" thickBot="1">
      <c r="A68" s="144" t="s">
        <v>123</v>
      </c>
      <c r="B68" s="145"/>
      <c r="C68" s="145"/>
      <c r="D68" s="135">
        <f>SUM(D66:D67)</f>
        <v>1388685877.6599991</v>
      </c>
      <c r="E68" s="61"/>
      <c r="F68" s="135">
        <f>SUM(F66:F67)</f>
        <v>666604438.50000095</v>
      </c>
    </row>
    <row r="69" spans="1:6" ht="23" thickTop="1">
      <c r="D69" s="23"/>
      <c r="E69" s="23"/>
      <c r="F69" s="23"/>
    </row>
    <row r="71" spans="1:6">
      <c r="A71" s="32" t="s">
        <v>117</v>
      </c>
    </row>
  </sheetData>
  <mergeCells count="8">
    <mergeCell ref="A43:F43"/>
    <mergeCell ref="A42:F42"/>
    <mergeCell ref="A1:F1"/>
    <mergeCell ref="A2:F2"/>
    <mergeCell ref="A40:F40"/>
    <mergeCell ref="A41:F41"/>
    <mergeCell ref="A3:F3"/>
    <mergeCell ref="A4:F4"/>
  </mergeCells>
  <phoneticPr fontId="0" type="noConversion"/>
  <pageMargins left="0.9055118110236221" right="0.31496062992125984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DC1CC208E0A4D8C066D346E4CEA76" ma:contentTypeVersion="5" ma:contentTypeDescription="Create a new document." ma:contentTypeScope="" ma:versionID="f16a5ade3b09c1b1c4cb9b521a20d6c6">
  <xsd:schema xmlns:xsd="http://www.w3.org/2001/XMLSchema" xmlns:xs="http://www.w3.org/2001/XMLSchema" xmlns:p="http://schemas.microsoft.com/office/2006/metadata/properties" xmlns:ns2="f264fe48-d894-4fa8-9c27-44fd68cffa54" targetNamespace="http://schemas.microsoft.com/office/2006/metadata/properties" ma:root="true" ma:fieldsID="d95312522d4a3d57f380989c78b6cdfd" ns2:_="">
    <xsd:import namespace="f264fe48-d894-4fa8-9c27-44fd68cffa5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64fe48-d894-4fa8-9c27-44fd68cffa5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264fe48-d894-4fa8-9c27-44fd68cffa54" xsi:nil="true"/>
    <Preparer_x0020_Sign_x002d_off xmlns="f264fe48-d894-4fa8-9c27-44fd68cffa54" xsi:nil="true"/>
  </documentManagement>
</p:properties>
</file>

<file path=customXml/itemProps1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9397DA-5553-4D28-BB79-A7D8FC3CE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64fe48-d894-4fa8-9c27-44fd68cff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20041F-EC4F-4D20-8862-453C5B699F6F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f264fe48-d894-4fa8-9c27-44fd68cffa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SE</vt:lpstr>
      <vt:lpstr>CF</vt:lpstr>
      <vt:lpstr>BS!Print_Area</vt:lpstr>
      <vt:lpstr>PL!Print_Area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สมผล รินทร์สกุล</cp:lastModifiedBy>
  <cp:revision/>
  <cp:lastPrinted>2025-10-31T09:26:04Z</cp:lastPrinted>
  <dcterms:created xsi:type="dcterms:W3CDTF">1998-09-16T09:49:24Z</dcterms:created>
  <dcterms:modified xsi:type="dcterms:W3CDTF">2025-11-11T11:52:10Z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0x010100661DC1CC208E0A4D8C066D346E4CEA76</vt:lpwstr>
  </property>
  <property fmtid="{D5CDD505-2E9C-101B-9397-08002B2CF9AE}" pid="3" name="MediaServiceImageTags">
    <vt:lpwstr/>
  </property>
</Properties>
</file>