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codeName="ThisWorkbook" defaultThemeVersion="124226"/>
  <bookViews>
    <workbookView xWindow="11430" yWindow="0" windowWidth="11715" windowHeight="12330" tabRatio="709" firstSheet="2" activeTab="2"/>
  </bookViews>
  <sheets>
    <sheet name="0000000" sheetId="2" state="veryHidden" r:id="rId1"/>
    <sheet name="1000000" sheetId="3" state="veryHidden" r:id="rId2"/>
    <sheet name="5" sheetId="23" r:id="rId3"/>
    <sheet name="6" sheetId="30" r:id="rId4"/>
    <sheet name="7-8" sheetId="27" r:id="rId5"/>
    <sheet name="9-10" sheetId="31" r:id="rId6"/>
    <sheet name="11" sheetId="25" r:id="rId7"/>
    <sheet name="12" sheetId="24" r:id="rId8"/>
    <sheet name="13-14" sheetId="18" r:id="rId9"/>
    <sheet name="15" sheetId="26" r:id="rId10"/>
  </sheets>
  <externalReferences>
    <externalReference r:id="rId11"/>
    <externalReference r:id="rId12"/>
  </externalReferences>
  <definedNames>
    <definedName name="_xlnm.Print_Area" localSheetId="6">'11'!$A$1:$N$35</definedName>
    <definedName name="_xlnm.Print_Area" localSheetId="7">'12'!$A$1:$I$28</definedName>
    <definedName name="_xlnm.Print_Area" localSheetId="8">'13-14'!$A$1:$I$94</definedName>
    <definedName name="_xlnm.Print_Area" localSheetId="9">'15'!$A$1:$H$49</definedName>
    <definedName name="_xlnm.Print_Area" localSheetId="2">'5'!$A$1:$G$43</definedName>
    <definedName name="_xlnm.Print_Area" localSheetId="3">'6'!$A$1:$G$57</definedName>
    <definedName name="_xlnm.Print_Area" localSheetId="4">'7-8'!$A$1:$H$84</definedName>
    <definedName name="_xlnm.Print_Area" localSheetId="5">'9-10'!$A$1:$H$88</definedName>
    <definedName name="_xlnm.Print_Titles" localSheetId="3">'6'!$1:$9</definedName>
  </definedNames>
  <calcPr calcId="125725" calcMode="manual"/>
</workbook>
</file>

<file path=xl/calcChain.xml><?xml version="1.0" encoding="utf-8"?>
<calcChain xmlns="http://schemas.openxmlformats.org/spreadsheetml/2006/main">
  <c r="G79" i="18"/>
  <c r="H79"/>
  <c r="I79"/>
  <c r="F79"/>
  <c r="E21" i="26"/>
  <c r="A4" i="24" l="1"/>
  <c r="F21" i="26"/>
  <c r="G21"/>
  <c r="H21"/>
  <c r="I19" i="25"/>
  <c r="I20" s="1"/>
  <c r="L16"/>
  <c r="N16" s="1"/>
  <c r="L18"/>
  <c r="N18" s="1"/>
  <c r="L15"/>
  <c r="K23"/>
  <c r="K24"/>
  <c r="K22"/>
  <c r="M24"/>
  <c r="H36" i="31"/>
  <c r="G36"/>
  <c r="F36"/>
  <c r="E36"/>
  <c r="I25" i="25" s="1"/>
  <c r="I26" s="1"/>
  <c r="I27" s="1"/>
  <c r="K25" l="1"/>
  <c r="H16" i="31"/>
  <c r="G16"/>
  <c r="F16"/>
  <c r="E16"/>
  <c r="H12"/>
  <c r="G12"/>
  <c r="F12"/>
  <c r="E12"/>
  <c r="H7"/>
  <c r="G7"/>
  <c r="G6"/>
  <c r="E6"/>
  <c r="E17" l="1"/>
  <c r="E23" s="1"/>
  <c r="E25" s="1"/>
  <c r="E27" s="1"/>
  <c r="E29" s="1"/>
  <c r="F10" i="18" s="1"/>
  <c r="F36" s="1"/>
  <c r="F17" i="31"/>
  <c r="F23" s="1"/>
  <c r="F25" s="1"/>
  <c r="F27" s="1"/>
  <c r="F29" s="1"/>
  <c r="G10" i="18" s="1"/>
  <c r="G36" s="1"/>
  <c r="G67" s="1"/>
  <c r="G17" i="31"/>
  <c r="G23" s="1"/>
  <c r="G25" s="1"/>
  <c r="G27" s="1"/>
  <c r="G29" s="1"/>
  <c r="H21" i="24" s="1"/>
  <c r="H17" i="31"/>
  <c r="H23" s="1"/>
  <c r="H25" s="1"/>
  <c r="H27" s="1"/>
  <c r="H29" s="1"/>
  <c r="I10" i="18" s="1"/>
  <c r="H56" i="31" l="1"/>
  <c r="H54" s="1"/>
  <c r="H64" s="1"/>
  <c r="H37"/>
  <c r="H61" s="1"/>
  <c r="H59" s="1"/>
  <c r="G56"/>
  <c r="G54" s="1"/>
  <c r="G64" s="1"/>
  <c r="G37"/>
  <c r="F56"/>
  <c r="F54" s="1"/>
  <c r="F37"/>
  <c r="F61" s="1"/>
  <c r="F59" s="1"/>
  <c r="E56"/>
  <c r="E54" s="1"/>
  <c r="E37"/>
  <c r="E61" s="1"/>
  <c r="E59" s="1"/>
  <c r="G61" l="1"/>
  <c r="G59" s="1"/>
  <c r="H10" i="18"/>
  <c r="H36" s="1"/>
  <c r="F64" i="31"/>
  <c r="H17" i="25"/>
  <c r="L17" s="1"/>
  <c r="N17" s="1"/>
  <c r="E64" i="31"/>
  <c r="H24" i="25"/>
  <c r="F34" i="27"/>
  <c r="G34"/>
  <c r="H34"/>
  <c r="E34"/>
  <c r="L23" i="25"/>
  <c r="L22"/>
  <c r="C20"/>
  <c r="F20"/>
  <c r="G20"/>
  <c r="L25" l="1"/>
  <c r="G23" i="30"/>
  <c r="E23"/>
  <c r="F23"/>
  <c r="D23"/>
  <c r="G22" i="23"/>
  <c r="F22"/>
  <c r="E22"/>
  <c r="D22"/>
  <c r="A19" i="24"/>
  <c r="G50" i="30"/>
  <c r="A24" i="24" l="1"/>
  <c r="C23" l="1"/>
  <c r="C16"/>
  <c r="C17" s="1"/>
  <c r="D16"/>
  <c r="D17" s="1"/>
  <c r="G16"/>
  <c r="G17" s="1"/>
  <c r="N15" i="25" l="1"/>
  <c r="M19"/>
  <c r="M20" s="1"/>
  <c r="D7" i="30" l="1"/>
  <c r="F7" i="23"/>
  <c r="F26" i="25" l="1"/>
  <c r="F27" s="1"/>
  <c r="F23" i="24"/>
  <c r="F24" s="1"/>
  <c r="C24"/>
  <c r="E50" i="30" l="1"/>
  <c r="F16" i="24"/>
  <c r="F17" s="1"/>
  <c r="D23" l="1"/>
  <c r="E23"/>
  <c r="F44" i="30"/>
  <c r="G23" i="24"/>
  <c r="G24" s="1"/>
  <c r="I20"/>
  <c r="I22"/>
  <c r="I19"/>
  <c r="D44" i="30"/>
  <c r="N23" i="25"/>
  <c r="G32" i="30"/>
  <c r="F32"/>
  <c r="E32"/>
  <c r="D32"/>
  <c r="I13" i="24"/>
  <c r="I12"/>
  <c r="G7" i="27"/>
  <c r="N22" i="25" l="1"/>
  <c r="D36" i="23"/>
  <c r="E33" i="30" l="1"/>
  <c r="H19" i="25"/>
  <c r="H20" s="1"/>
  <c r="F12" i="27"/>
  <c r="G12"/>
  <c r="H12"/>
  <c r="E12"/>
  <c r="G36" i="23" l="1"/>
  <c r="E36"/>
  <c r="E37" l="1"/>
  <c r="C26" i="25" l="1"/>
  <c r="C27" s="1"/>
  <c r="D26"/>
  <c r="D27" s="1"/>
  <c r="E26"/>
  <c r="E27" s="1"/>
  <c r="G26"/>
  <c r="G27" s="1"/>
  <c r="J26"/>
  <c r="J27" s="1"/>
  <c r="D40" i="30" l="1"/>
  <c r="F36" i="23"/>
  <c r="A2" i="30" l="1"/>
  <c r="A4"/>
  <c r="A3"/>
  <c r="G7" l="1"/>
  <c r="F7"/>
  <c r="E7"/>
  <c r="G33"/>
  <c r="G52" l="1"/>
  <c r="G53" s="1"/>
  <c r="E52"/>
  <c r="E53" s="1"/>
  <c r="E54" s="1"/>
  <c r="F33"/>
  <c r="D33"/>
  <c r="E16" i="27" l="1"/>
  <c r="E17" s="1"/>
  <c r="E21" l="1"/>
  <c r="A4" i="18"/>
  <c r="J19" i="25" l="1"/>
  <c r="J20" l="1"/>
  <c r="K26"/>
  <c r="K27" s="1"/>
  <c r="K19"/>
  <c r="K20" l="1"/>
  <c r="D49" i="30"/>
  <c r="A51" i="18"/>
  <c r="A4" i="26" s="1"/>
  <c r="E19" i="25"/>
  <c r="D19"/>
  <c r="C19"/>
  <c r="F40" i="30"/>
  <c r="D47"/>
  <c r="D42"/>
  <c r="A3" i="26"/>
  <c r="I52" i="18"/>
  <c r="H53"/>
  <c r="F53"/>
  <c r="A50"/>
  <c r="G6" i="27"/>
  <c r="E6"/>
  <c r="A2" i="25"/>
  <c r="H16" i="27"/>
  <c r="H17" s="1"/>
  <c r="F37" i="23"/>
  <c r="F16" i="27"/>
  <c r="G16"/>
  <c r="G17" s="1"/>
  <c r="I15" i="24"/>
  <c r="N25" i="25"/>
  <c r="E16" i="24"/>
  <c r="E17" s="1"/>
  <c r="H7" i="27"/>
  <c r="F17" l="1"/>
  <c r="F21" s="1"/>
  <c r="E20" i="25"/>
  <c r="D43" i="30" s="1"/>
  <c r="D20" i="25"/>
  <c r="H21" i="27"/>
  <c r="G21"/>
  <c r="F47" i="30"/>
  <c r="D24" i="24"/>
  <c r="F42" i="30" s="1"/>
  <c r="E24" i="24"/>
  <c r="F43" i="30" s="1"/>
  <c r="D37" i="23"/>
  <c r="G37"/>
  <c r="G54" i="30" s="1"/>
  <c r="A2" i="18"/>
  <c r="A49" s="1"/>
  <c r="A2" i="26" s="1"/>
  <c r="H23" i="27" l="1"/>
  <c r="H25" s="1"/>
  <c r="H27" s="1"/>
  <c r="H35" s="1"/>
  <c r="G23"/>
  <c r="G25" s="1"/>
  <c r="G27" s="1"/>
  <c r="E23"/>
  <c r="E25" s="1"/>
  <c r="E27" s="1"/>
  <c r="F23"/>
  <c r="F25" s="1"/>
  <c r="F27" s="1"/>
  <c r="F54" l="1"/>
  <c r="F52" s="1"/>
  <c r="F62" s="1"/>
  <c r="F35"/>
  <c r="E54"/>
  <c r="E52" s="1"/>
  <c r="E62" s="1"/>
  <c r="E35"/>
  <c r="G54"/>
  <c r="G52" s="1"/>
  <c r="H54"/>
  <c r="H52" s="1"/>
  <c r="H62" s="1"/>
  <c r="G35"/>
  <c r="G59" s="1"/>
  <c r="G57" s="1"/>
  <c r="F55" l="1"/>
  <c r="H55"/>
  <c r="L24" i="25"/>
  <c r="L26" s="1"/>
  <c r="G62" i="27"/>
  <c r="F59"/>
  <c r="F57" s="1"/>
  <c r="F67" i="18"/>
  <c r="E59" i="27"/>
  <c r="E57" s="1"/>
  <c r="H59"/>
  <c r="H57" s="1"/>
  <c r="I36" i="18"/>
  <c r="I67" s="1"/>
  <c r="I69" s="1"/>
  <c r="H24" i="26" s="1"/>
  <c r="H23" i="24"/>
  <c r="H24" s="1"/>
  <c r="I21"/>
  <c r="I23" s="1"/>
  <c r="I24" s="1"/>
  <c r="H67" i="18"/>
  <c r="H26" i="26" l="1"/>
  <c r="G69" i="18"/>
  <c r="F24" i="26" s="1"/>
  <c r="H69" i="18"/>
  <c r="F69"/>
  <c r="E24" i="26" l="1"/>
  <c r="E26" s="1"/>
  <c r="G24"/>
  <c r="G26" s="1"/>
  <c r="F26"/>
  <c r="H16" i="24"/>
  <c r="H17" s="1"/>
  <c r="I14"/>
  <c r="I16" s="1"/>
  <c r="I17" s="1"/>
  <c r="F48" i="30"/>
  <c r="F50" s="1"/>
  <c r="N19" i="25"/>
  <c r="N20" l="1"/>
  <c r="F52" i="30"/>
  <c r="F53" s="1"/>
  <c r="F54" s="1"/>
  <c r="L19" i="25"/>
  <c r="L20" s="1"/>
  <c r="M26" l="1"/>
  <c r="M27" s="1"/>
  <c r="D51" i="30" l="1"/>
  <c r="H26" i="25" l="1"/>
  <c r="H27" s="1"/>
  <c r="D48" i="30" l="1"/>
  <c r="D50" s="1"/>
  <c r="D52" s="1"/>
  <c r="D53" s="1"/>
  <c r="D54" s="1"/>
  <c r="N24" i="25"/>
  <c r="L27"/>
  <c r="N26" l="1"/>
  <c r="N27" s="1"/>
</calcChain>
</file>

<file path=xl/sharedStrings.xml><?xml version="1.0" encoding="utf-8"?>
<sst xmlns="http://schemas.openxmlformats.org/spreadsheetml/2006/main" count="408" uniqueCount="247">
  <si>
    <t>(Unit : Thousand Baht)</t>
  </si>
  <si>
    <t>Consolidated financial statements</t>
  </si>
  <si>
    <t>Separate financial statements</t>
  </si>
  <si>
    <t>Notes</t>
  </si>
  <si>
    <t>Unaudited</t>
  </si>
  <si>
    <t>Audited</t>
  </si>
  <si>
    <t>Limited review only</t>
  </si>
  <si>
    <t>Current assets</t>
  </si>
  <si>
    <t>Cash and cash equivalents</t>
  </si>
  <si>
    <t>Current contractual assets</t>
  </si>
  <si>
    <t xml:space="preserve">Short-term loans to related parties </t>
  </si>
  <si>
    <t>Default payment of loan to other person</t>
  </si>
  <si>
    <t xml:space="preserve">Inventories </t>
  </si>
  <si>
    <t>Other current financial assets</t>
  </si>
  <si>
    <t>Other current assets</t>
  </si>
  <si>
    <t>Non-current assets</t>
  </si>
  <si>
    <t>Other non-current financial assets</t>
  </si>
  <si>
    <t>Non-current contract assets</t>
  </si>
  <si>
    <t xml:space="preserve">Investment property </t>
  </si>
  <si>
    <t xml:space="preserve">Property, plant and equipment </t>
  </si>
  <si>
    <t>Right-of-use assets</t>
  </si>
  <si>
    <t xml:space="preserve">Intangible assets </t>
  </si>
  <si>
    <t>Deferred tax assets</t>
  </si>
  <si>
    <t>Other non-current assets</t>
  </si>
  <si>
    <t>Notes to the financial statements are an integral part of these statements.</t>
  </si>
  <si>
    <t xml:space="preserve">Current liabilities </t>
  </si>
  <si>
    <t>Short-term loans from financial institutions</t>
  </si>
  <si>
    <t>Short-term loans from related persons and parties</t>
  </si>
  <si>
    <t xml:space="preserve">Contractual liabilities </t>
  </si>
  <si>
    <t>Unbilled work costs</t>
  </si>
  <si>
    <t xml:space="preserve">Non-current liabilities </t>
  </si>
  <si>
    <t>Lease liabilities</t>
  </si>
  <si>
    <t>Employee benefit obligations</t>
  </si>
  <si>
    <t>Other non-current liabilities</t>
  </si>
  <si>
    <t>Share capital</t>
  </si>
  <si>
    <t>Premium on ordinary shares</t>
  </si>
  <si>
    <t>Premium on sale treasury stock</t>
  </si>
  <si>
    <t>Retained earnings (deficit)</t>
  </si>
  <si>
    <t>Non-controlling interests</t>
  </si>
  <si>
    <t>STATEMENTS OF COMPREHENSIVE INCOME</t>
  </si>
  <si>
    <t>Revenue from operation</t>
  </si>
  <si>
    <t>Revenue from sales</t>
  </si>
  <si>
    <t>Revenue from services</t>
  </si>
  <si>
    <t>Cost from operation</t>
  </si>
  <si>
    <t>Cost of sales</t>
  </si>
  <si>
    <t>Cost of services</t>
  </si>
  <si>
    <t>Other income</t>
  </si>
  <si>
    <t>Administrative expenses</t>
  </si>
  <si>
    <t>Finance costs</t>
  </si>
  <si>
    <t xml:space="preserve"> Unaudited</t>
  </si>
  <si>
    <t xml:space="preserve"> Limited Review Only</t>
  </si>
  <si>
    <t>Equity holders of the Company</t>
  </si>
  <si>
    <t xml:space="preserve">Non-controlling interests </t>
  </si>
  <si>
    <t>Total comprehensive income attributable to :</t>
  </si>
  <si>
    <t>Total comprehensive income for the period</t>
  </si>
  <si>
    <t>Equity holders of the Company (Unit : Baht)</t>
  </si>
  <si>
    <t>STATEMENTS OF CHANGES IN SHAREHOLDERS' EQUITY</t>
  </si>
  <si>
    <t>Issued and</t>
  </si>
  <si>
    <t>Premiums on</t>
  </si>
  <si>
    <t>Appropriated</t>
  </si>
  <si>
    <t>Unappropriated</t>
  </si>
  <si>
    <t>Total shareholders'</t>
  </si>
  <si>
    <t xml:space="preserve"> paid-up</t>
  </si>
  <si>
    <t>legal reserve</t>
  </si>
  <si>
    <t>equity</t>
  </si>
  <si>
    <t>Non - controlling</t>
  </si>
  <si>
    <t>share capital</t>
  </si>
  <si>
    <t xml:space="preserve"> of the Company</t>
  </si>
  <si>
    <t>interests</t>
  </si>
  <si>
    <t>Total</t>
  </si>
  <si>
    <t xml:space="preserve">   Unaudited</t>
  </si>
  <si>
    <t xml:space="preserve">   Limited Review Only</t>
  </si>
  <si>
    <t>Issued and paid-up</t>
  </si>
  <si>
    <t>sales treasury</t>
  </si>
  <si>
    <t>ordinary shares</t>
  </si>
  <si>
    <t>stock</t>
  </si>
  <si>
    <t>STATEMENTS OF CASH FLOW</t>
  </si>
  <si>
    <t>Cash flows from operating activities</t>
  </si>
  <si>
    <t>Adjustment to loss for the period for cash received (payment) from operation</t>
  </si>
  <si>
    <t>Depreciation</t>
  </si>
  <si>
    <t>Depreciation of right-of-use assets</t>
  </si>
  <si>
    <t>Amortiztion of intangible assets</t>
  </si>
  <si>
    <t>Employee benefit expenses</t>
  </si>
  <si>
    <t>Interest income</t>
  </si>
  <si>
    <t>Interest expenses from lease liabilities</t>
  </si>
  <si>
    <t>Interest expenses</t>
  </si>
  <si>
    <t xml:space="preserve">     Unaudited</t>
  </si>
  <si>
    <t xml:space="preserve">     Limited Review Only</t>
  </si>
  <si>
    <t>Contractual assets</t>
  </si>
  <si>
    <t>Inventories</t>
  </si>
  <si>
    <t>Contractual liabilities</t>
  </si>
  <si>
    <t>Cash flow from investing activities</t>
  </si>
  <si>
    <t>Cash payment for short-term loans to related parties</t>
  </si>
  <si>
    <t xml:space="preserve">Cash payment in purchase of property, plant and equipment </t>
  </si>
  <si>
    <t>Cash received from sales of property, plant and equipment</t>
  </si>
  <si>
    <t>Cash flows from financing activities</t>
  </si>
  <si>
    <t>Cash received from short-term loans from other person</t>
  </si>
  <si>
    <t>Cash payment for short-term loans from other person</t>
  </si>
  <si>
    <t>Cash payment for liabilities under finance lease agreement</t>
  </si>
  <si>
    <t>Cash payment in interest expenses</t>
  </si>
  <si>
    <t>Cash and cash equivalents at the beginning of the period</t>
  </si>
  <si>
    <t>Cash and cash equivalents at the ending of the period</t>
  </si>
  <si>
    <t>Additional disclosure :</t>
  </si>
  <si>
    <t>Items not affecting cash flow are as follows :-</t>
  </si>
  <si>
    <t>- Purchases of assets which had not yet been paid</t>
  </si>
  <si>
    <t>Other components of shareholders' equity</t>
  </si>
  <si>
    <t>shareholders' equity</t>
  </si>
  <si>
    <t xml:space="preserve"> other components of  </t>
  </si>
  <si>
    <t>Other of change in shareholder's equity</t>
  </si>
  <si>
    <t>Investments in subsidiaries</t>
  </si>
  <si>
    <t>Discount from change</t>
  </si>
  <si>
    <t>in shareholding in</t>
  </si>
  <si>
    <t>the subsidiary</t>
  </si>
  <si>
    <t>Current portion of long-term liabilities</t>
  </si>
  <si>
    <t>Long-term loans from financial institution</t>
  </si>
  <si>
    <t>Selling and distribution expenses</t>
  </si>
  <si>
    <t>Short-term loans to other persons and parties</t>
  </si>
  <si>
    <t>Cash payment for long-term loans from financial institution</t>
  </si>
  <si>
    <t>Provision in maintenance cost</t>
  </si>
  <si>
    <t>Other comprehensive income for the period</t>
  </si>
  <si>
    <t>Assets</t>
  </si>
  <si>
    <t>Total current assets</t>
  </si>
  <si>
    <t>Total non-current assets</t>
  </si>
  <si>
    <t>Total assets</t>
  </si>
  <si>
    <t xml:space="preserve">Total current liabilities </t>
  </si>
  <si>
    <t xml:space="preserve">Total non-current liabilities </t>
  </si>
  <si>
    <t>Total liabilities</t>
  </si>
  <si>
    <t>Authorized share capital</t>
  </si>
  <si>
    <t>Liabilities and shareholders' equity</t>
  </si>
  <si>
    <t>Issued and paid-up share capital</t>
  </si>
  <si>
    <t xml:space="preserve">Legal reserve                        </t>
  </si>
  <si>
    <t xml:space="preserve">Unappropriated                     </t>
  </si>
  <si>
    <t>Total shareholders' equity of company</t>
  </si>
  <si>
    <t>Total shareholders' equity</t>
  </si>
  <si>
    <t>Total liabilities and shareholder's equity</t>
  </si>
  <si>
    <t>Total revenues from operation</t>
  </si>
  <si>
    <t>Total cost from operation</t>
  </si>
  <si>
    <t>STATEMENTS OF FINANCIAL POSITION</t>
  </si>
  <si>
    <t>C.I.GROUP PUBLIC COMPANY LIMITED AND SUBSIDIARIES</t>
  </si>
  <si>
    <t>Shareholders' equity</t>
  </si>
  <si>
    <t>Cash payment for short-term loans from other parties</t>
  </si>
  <si>
    <t>Profit (loss) for the period</t>
  </si>
  <si>
    <t>Profit (loss) for the period attributable to :</t>
  </si>
  <si>
    <t>Change in operating assets and liabilities (continue)</t>
  </si>
  <si>
    <t>Operating assets (increase) decrease</t>
  </si>
  <si>
    <t>Convertible debentures</t>
  </si>
  <si>
    <t>Convertible options</t>
  </si>
  <si>
    <t>Discount on ordinary shares</t>
  </si>
  <si>
    <t>Balance as at January 1, 2024</t>
  </si>
  <si>
    <t>2024</t>
  </si>
  <si>
    <t>5.1 and 6</t>
  </si>
  <si>
    <t>Discount on</t>
  </si>
  <si>
    <t>Trade and other current receivables</t>
  </si>
  <si>
    <t xml:space="preserve">Investments in associate </t>
  </si>
  <si>
    <t xml:space="preserve">Advance payment </t>
  </si>
  <si>
    <t>Trade and other current payable</t>
  </si>
  <si>
    <t>Other comprehensive income</t>
  </si>
  <si>
    <t>Item that will not be reclassified to profit or loss</t>
  </si>
  <si>
    <t>Actuarial gain arising from defined benefit plan</t>
  </si>
  <si>
    <t>Other comprehensive income for the period-net of income tax</t>
  </si>
  <si>
    <t>Previous tax assets</t>
  </si>
  <si>
    <t>Short-term loans from other persons and parties</t>
  </si>
  <si>
    <t>Non-current provisions for employee benefits</t>
  </si>
  <si>
    <t>Current tax assets</t>
  </si>
  <si>
    <t>Cash received from convertible bonds</t>
  </si>
  <si>
    <t xml:space="preserve">Direct expense in issuing convertible debentures </t>
  </si>
  <si>
    <t>- Exercise of convertible bonds to ordinary shares</t>
  </si>
  <si>
    <t xml:space="preserve">- Transferred advance payment to investment in associate </t>
  </si>
  <si>
    <t>Trade and other current payables</t>
  </si>
  <si>
    <t>Cash received from interest income</t>
  </si>
  <si>
    <t>Cash received from short-term loans from other parties</t>
  </si>
  <si>
    <t>4,930,446,159 ordinary shares @ Baht 0.50</t>
  </si>
  <si>
    <t xml:space="preserve">3,611,577,699 ordinary shares @ Baht 0.50 </t>
  </si>
  <si>
    <t>Note</t>
  </si>
  <si>
    <t>Loss before income tax</t>
  </si>
  <si>
    <t>Loss before share of loss on investment in associate and income tax</t>
  </si>
  <si>
    <t xml:space="preserve">Loss from operating activities </t>
  </si>
  <si>
    <t>Loss for the period</t>
  </si>
  <si>
    <t>Cash payment for share subscription and purchase of assets</t>
  </si>
  <si>
    <t>(Gain) loss from unrealized on exchange rate</t>
  </si>
  <si>
    <t>Deferred rental income recognized as revenue</t>
  </si>
  <si>
    <t>Cash payment for issuing convertible bonds expense</t>
  </si>
  <si>
    <t>December 31, 2024</t>
  </si>
  <si>
    <t>Income tax payable</t>
  </si>
  <si>
    <t>Balance as at January 1, 2025</t>
  </si>
  <si>
    <t>Loss  for the period</t>
  </si>
  <si>
    <t>2025</t>
  </si>
  <si>
    <t>Transfer of construction in progress to expenses</t>
  </si>
  <si>
    <t xml:space="preserve">3,736,577,699 ordinary shares @ Baht 0.50 </t>
  </si>
  <si>
    <t>(Restated)</t>
  </si>
  <si>
    <t>Basic Profit (loss) per share</t>
  </si>
  <si>
    <t>Profit (loss) for the period - restated</t>
  </si>
  <si>
    <t>Total comprehensive income for the period - restated</t>
  </si>
  <si>
    <t>Share of (gain) loss on investment in associate</t>
  </si>
  <si>
    <t>Loss from operating activities before changes in operating assets and liabilities</t>
  </si>
  <si>
    <t>Net cash received from (used in) investing activities</t>
  </si>
  <si>
    <t>Cash and cash equivalent items increase (decrease) - net</t>
  </si>
  <si>
    <t>Share of other comprehensive income on investment in associate accounted</t>
  </si>
  <si>
    <t xml:space="preserve">   for using equity method</t>
  </si>
  <si>
    <t>Loss from excess value of total assets acquired on investment in associate</t>
  </si>
  <si>
    <t>Gross profit (loss)</t>
  </si>
  <si>
    <t>Income tax expense</t>
  </si>
  <si>
    <t>Loss from excess value of total assets acquired on  investment in associate</t>
  </si>
  <si>
    <t>Cash received from operation activities</t>
  </si>
  <si>
    <t>Loss on impairment of assets</t>
  </si>
  <si>
    <t>Share of loss on investment in associate</t>
  </si>
  <si>
    <t>Loss on impairment of asset</t>
  </si>
  <si>
    <t>Cash received from short-term loans from related person and parties</t>
  </si>
  <si>
    <t>11</t>
  </si>
  <si>
    <t>The number of issued and paid-up ordinary shares (Unit : Thousand share)</t>
  </si>
  <si>
    <t>Share of profit (loss) on investment in associate</t>
  </si>
  <si>
    <t>Share of other</t>
  </si>
  <si>
    <t xml:space="preserve">comprehensive income </t>
  </si>
  <si>
    <t>on investment in associated</t>
  </si>
  <si>
    <t xml:space="preserve"> for using equity method</t>
  </si>
  <si>
    <t>Long-term loans from other parties</t>
  </si>
  <si>
    <t>Gain from disposal of property, plant and equipment</t>
  </si>
  <si>
    <t>Allowance for expected credit loss-trade and other receivables</t>
  </si>
  <si>
    <t>Increase in provision in maintenance cost (reversal)</t>
  </si>
  <si>
    <t>Net cash received from operating activities</t>
  </si>
  <si>
    <t>Net cash used in financing activites</t>
  </si>
  <si>
    <t>AS AT SEPTEMBER 30, 2025</t>
  </si>
  <si>
    <t>September 30, 2025</t>
  </si>
  <si>
    <t>FOR THE THREE-MONTH PERIOD ENDED SEPTEMBER 30, 2025</t>
  </si>
  <si>
    <t>FOR THE NINE-MONTH PERIOD ENDED SEPTEMBER 30, 2025</t>
  </si>
  <si>
    <t xml:space="preserve">Balance as at September 30, 2024  </t>
  </si>
  <si>
    <t>Balance as at September 30, 2025</t>
  </si>
  <si>
    <t>Gain from lease liabilities canceled</t>
  </si>
  <si>
    <t>Effects of exchange rates in cash and cash equivalents</t>
  </si>
  <si>
    <t>5.1 and 22</t>
  </si>
  <si>
    <t>4.1 and 14</t>
  </si>
  <si>
    <t>12</t>
  </si>
  <si>
    <t>Loss from declining in value of inventories (reversal)</t>
  </si>
  <si>
    <t>Cash received from sales of investment property</t>
  </si>
  <si>
    <t>Gain from disposal of investment property</t>
  </si>
  <si>
    <t>- Acquisition right-of-use assets under lease</t>
  </si>
  <si>
    <t>Balance as at September 30, 2024</t>
  </si>
  <si>
    <t>Allowance for expected credit loss-short-term loans to other persons and parties</t>
  </si>
  <si>
    <t>Cash received (paid) from income tax</t>
  </si>
  <si>
    <t>Increase in other non-current financial assets</t>
  </si>
  <si>
    <t>Income tax expenses</t>
  </si>
  <si>
    <t>Allowance for expected credit loss-current contractual assets</t>
  </si>
  <si>
    <t>Allowance for expected credit loss-previous tax assets</t>
  </si>
  <si>
    <t xml:space="preserve">Income  tax expense </t>
  </si>
  <si>
    <t>Decrease in short-term loans from financial institutions</t>
  </si>
  <si>
    <t>- Right-of-use assets decreased due to derecognition of lease liabilities</t>
  </si>
  <si>
    <t>- Transfer of short-term loan from other parties to long-term loan from other parties</t>
  </si>
</sst>
</file>

<file path=xl/styles.xml><?xml version="1.0" encoding="utf-8"?>
<styleSheet xmlns="http://schemas.openxmlformats.org/spreadsheetml/2006/main">
  <numFmts count="1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#,##0;\(#,##0\)"/>
    <numFmt numFmtId="167" formatCode="0.00_)"/>
    <numFmt numFmtId="168" formatCode="#,##0\ &quot;FB&quot;;\-#,##0\ &quot;FB&quot;"/>
    <numFmt numFmtId="169" formatCode="#,##0\ &quot;F&quot;;[Red]\-#,##0\ &quot;F&quot;"/>
    <numFmt numFmtId="170" formatCode="_(* #,##0_);_(* \(#,##0\);_(* &quot;-&quot;??_);_(@_)"/>
    <numFmt numFmtId="171" formatCode="0.00_);\(0.00\)"/>
    <numFmt numFmtId="172" formatCode="#,##0.0000_);\(#,##0.0000\)"/>
    <numFmt numFmtId="173" formatCode="#,###,"/>
    <numFmt numFmtId="174" formatCode="_(* #,##0.0000_);_(* \(#,##0.0000\);_(* &quot;-&quot;??_);_(@_)"/>
    <numFmt numFmtId="175" formatCode="#,##0;\(#,##0\);\-\ \ "/>
    <numFmt numFmtId="176" formatCode="#,##0.00;\(#,##0.00\);\-\ \ "/>
  </numFmts>
  <fonts count="29">
    <font>
      <sz val="14"/>
      <name val="CordiaUPC"/>
      <charset val="22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8"/>
      <name val="CordiaUPC"/>
      <family val="2"/>
      <charset val="222"/>
    </font>
    <font>
      <sz val="8"/>
      <name val="CordiaUPC"/>
      <family val="2"/>
      <charset val="222"/>
    </font>
    <font>
      <sz val="8"/>
      <name val="CordiaUPC"/>
      <family val="2"/>
    </font>
    <font>
      <sz val="14"/>
      <name val="Cordia New"/>
      <family val="2"/>
    </font>
    <font>
      <sz val="14"/>
      <name val="CordiaUPC"/>
      <family val="2"/>
    </font>
    <font>
      <b/>
      <sz val="14"/>
      <name val="Angsana New"/>
      <family val="1"/>
    </font>
    <font>
      <sz val="14"/>
      <name val="Angsana New"/>
      <family val="1"/>
    </font>
    <font>
      <sz val="8"/>
      <name val="CordiaUPC"/>
      <family val="2"/>
    </font>
    <font>
      <sz val="16"/>
      <name val="Angsana New"/>
      <family val="1"/>
    </font>
    <font>
      <b/>
      <sz val="16"/>
      <name val="Angsana New"/>
      <family val="1"/>
    </font>
    <font>
      <sz val="16"/>
      <color theme="1"/>
      <name val="Angsana New"/>
      <family val="1"/>
    </font>
    <font>
      <b/>
      <sz val="16"/>
      <color rgb="FFFF0000"/>
      <name val="Angsana New"/>
      <family val="1"/>
    </font>
    <font>
      <u/>
      <sz val="16"/>
      <name val="Angsana New"/>
      <family val="1"/>
    </font>
    <font>
      <sz val="14"/>
      <color rgb="FFFF0000"/>
      <name val="Angsana New"/>
      <family val="1"/>
    </font>
    <font>
      <b/>
      <sz val="14"/>
      <color theme="0"/>
      <name val="Angsana New"/>
      <family val="1"/>
    </font>
    <font>
      <sz val="14"/>
      <color theme="1"/>
      <name val="Angsana New"/>
      <family val="1"/>
    </font>
    <font>
      <sz val="14"/>
      <color theme="0"/>
      <name val="Angsana New"/>
      <family val="1"/>
    </font>
    <font>
      <sz val="14"/>
      <color indexed="9"/>
      <name val="Angsana New"/>
      <family val="1"/>
    </font>
    <font>
      <b/>
      <sz val="14"/>
      <color rgb="FFC00000"/>
      <name val="Angsana New"/>
      <family val="1"/>
    </font>
    <font>
      <u/>
      <sz val="14"/>
      <name val="Angsana New"/>
      <family val="1"/>
    </font>
    <font>
      <sz val="14"/>
      <color theme="1" tint="4.9989318521683403E-2"/>
      <name val="Angsana New"/>
      <family val="1"/>
    </font>
    <font>
      <sz val="12.5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ashed">
        <color indexed="64"/>
      </bottom>
      <diagonal/>
    </border>
  </borders>
  <cellStyleXfs count="53">
    <xf numFmtId="0" fontId="0" fillId="0" borderId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6" fontId="4" fillId="0" borderId="0"/>
    <xf numFmtId="167" fontId="2" fillId="0" borderId="0"/>
    <xf numFmtId="169" fontId="2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8" fontId="2" fillId="0" borderId="0"/>
    <xf numFmtId="0" fontId="1" fillId="0" borderId="0"/>
    <xf numFmtId="0" fontId="10" fillId="0" borderId="0"/>
    <xf numFmtId="0" fontId="11" fillId="0" borderId="0"/>
    <xf numFmtId="0" fontId="2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0" fontId="10" fillId="0" borderId="0"/>
  </cellStyleXfs>
  <cellXfs count="212">
    <xf numFmtId="0" fontId="0" fillId="0" borderId="0" xfId="0"/>
    <xf numFmtId="165" fontId="15" fillId="0" borderId="0" xfId="1" applyNumberFormat="1" applyFont="1" applyFill="1"/>
    <xf numFmtId="165" fontId="15" fillId="0" borderId="0" xfId="1" applyNumberFormat="1" applyFont="1" applyFill="1" applyBorder="1"/>
    <xf numFmtId="170" fontId="15" fillId="0" borderId="0" xfId="1" applyNumberFormat="1" applyFont="1" applyFill="1" applyBorder="1"/>
    <xf numFmtId="41" fontId="15" fillId="0" borderId="0" xfId="1" applyNumberFormat="1" applyFont="1" applyFill="1" applyBorder="1"/>
    <xf numFmtId="170" fontId="15" fillId="0" borderId="6" xfId="1" applyNumberFormat="1" applyFont="1" applyFill="1" applyBorder="1"/>
    <xf numFmtId="170" fontId="15" fillId="0" borderId="5" xfId="1" applyNumberFormat="1" applyFont="1" applyFill="1" applyBorder="1"/>
    <xf numFmtId="165" fontId="15" fillId="0" borderId="0" xfId="1" applyNumberFormat="1" applyFont="1" applyFill="1" applyBorder="1" applyAlignment="1">
      <alignment horizontal="right"/>
    </xf>
    <xf numFmtId="41" fontId="15" fillId="0" borderId="3" xfId="1" applyNumberFormat="1" applyFont="1" applyFill="1" applyBorder="1"/>
    <xf numFmtId="164" fontId="16" fillId="0" borderId="0" xfId="1" applyFont="1" applyFill="1"/>
    <xf numFmtId="164" fontId="15" fillId="0" borderId="0" xfId="1" applyFont="1" applyFill="1" applyBorder="1"/>
    <xf numFmtId="164" fontId="16" fillId="0" borderId="4" xfId="1" applyFont="1" applyFill="1" applyBorder="1" applyAlignment="1">
      <alignment horizontal="centerContinuous"/>
    </xf>
    <xf numFmtId="170" fontId="15" fillId="0" borderId="0" xfId="1" applyNumberFormat="1" applyFont="1" applyFill="1" applyBorder="1" applyAlignment="1"/>
    <xf numFmtId="164" fontId="16" fillId="0" borderId="0" xfId="1" applyFont="1" applyFill="1" applyBorder="1" applyAlignment="1">
      <alignment horizontal="left"/>
    </xf>
    <xf numFmtId="165" fontId="16" fillId="0" borderId="0" xfId="1" applyNumberFormat="1" applyFont="1" applyFill="1" applyBorder="1"/>
    <xf numFmtId="165" fontId="18" fillId="0" borderId="0" xfId="1" applyNumberFormat="1" applyFont="1" applyFill="1" applyBorder="1" applyAlignment="1">
      <alignment horizontal="right"/>
    </xf>
    <xf numFmtId="0" fontId="13" fillId="0" borderId="0" xfId="10" applyFont="1"/>
    <xf numFmtId="1" fontId="13" fillId="0" borderId="0" xfId="10" applyNumberFormat="1" applyFont="1"/>
    <xf numFmtId="164" fontId="12" fillId="0" borderId="0" xfId="1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right"/>
    </xf>
    <xf numFmtId="0" fontId="12" fillId="0" borderId="4" xfId="10" applyFont="1" applyBorder="1"/>
    <xf numFmtId="165" fontId="12" fillId="0" borderId="3" xfId="10" applyNumberFormat="1" applyFont="1" applyBorder="1"/>
    <xf numFmtId="15" fontId="12" fillId="0" borderId="3" xfId="0" applyNumberFormat="1" applyFont="1" applyBorder="1" applyAlignment="1">
      <alignment horizontal="center"/>
    </xf>
    <xf numFmtId="15" fontId="12" fillId="0" borderId="3" xfId="0" quotePrefix="1" applyNumberFormat="1" applyFont="1" applyBorder="1" applyAlignment="1">
      <alignment horizontal="center"/>
    </xf>
    <xf numFmtId="0" fontId="12" fillId="0" borderId="0" xfId="10" applyFont="1"/>
    <xf numFmtId="0" fontId="12" fillId="0" borderId="0" xfId="0" applyFont="1"/>
    <xf numFmtId="165" fontId="13" fillId="0" borderId="0" xfId="1" applyNumberFormat="1" applyFont="1" applyFill="1"/>
    <xf numFmtId="165" fontId="13" fillId="0" borderId="0" xfId="1" applyNumberFormat="1" applyFont="1"/>
    <xf numFmtId="41" fontId="13" fillId="0" borderId="0" xfId="1" applyNumberFormat="1" applyFont="1" applyFill="1"/>
    <xf numFmtId="165" fontId="13" fillId="0" borderId="6" xfId="1" applyNumberFormat="1" applyFont="1" applyFill="1" applyBorder="1"/>
    <xf numFmtId="165" fontId="13" fillId="0" borderId="0" xfId="10" applyNumberFormat="1" applyFont="1"/>
    <xf numFmtId="1" fontId="20" fillId="0" borderId="0" xfId="10" applyNumberFormat="1" applyFont="1"/>
    <xf numFmtId="0" fontId="20" fillId="0" borderId="0" xfId="10" applyFont="1"/>
    <xf numFmtId="43" fontId="13" fillId="0" borderId="0" xfId="10" applyNumberFormat="1" applyFont="1"/>
    <xf numFmtId="41" fontId="13" fillId="0" borderId="0" xfId="10" applyNumberFormat="1" applyFont="1"/>
    <xf numFmtId="165" fontId="13" fillId="0" borderId="3" xfId="1" applyNumberFormat="1" applyFont="1" applyFill="1" applyBorder="1"/>
    <xf numFmtId="165" fontId="13" fillId="0" borderId="0" xfId="1" applyNumberFormat="1" applyFont="1" applyFill="1" applyAlignment="1"/>
    <xf numFmtId="165" fontId="13" fillId="0" borderId="5" xfId="1" applyNumberFormat="1" applyFont="1" applyFill="1" applyBorder="1"/>
    <xf numFmtId="0" fontId="12" fillId="0" borderId="4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3" fillId="0" borderId="0" xfId="0" applyFont="1"/>
    <xf numFmtId="0" fontId="13" fillId="0" borderId="0" xfId="10" quotePrefix="1" applyFont="1" applyAlignment="1">
      <alignment horizontal="center" vertical="center"/>
    </xf>
    <xf numFmtId="165" fontId="13" fillId="0" borderId="0" xfId="1" applyNumberFormat="1" applyFont="1" applyFill="1" applyBorder="1"/>
    <xf numFmtId="165" fontId="13" fillId="0" borderId="3" xfId="1" applyNumberFormat="1" applyFont="1" applyFill="1" applyBorder="1" applyAlignment="1"/>
    <xf numFmtId="170" fontId="13" fillId="0" borderId="0" xfId="1" applyNumberFormat="1" applyFont="1" applyFill="1"/>
    <xf numFmtId="170" fontId="13" fillId="0" borderId="0" xfId="1" applyNumberFormat="1" applyFont="1" applyFill="1" applyBorder="1"/>
    <xf numFmtId="170" fontId="13" fillId="0" borderId="4" xfId="1" applyNumberFormat="1" applyFont="1" applyFill="1" applyBorder="1"/>
    <xf numFmtId="170" fontId="17" fillId="0" borderId="0" xfId="1" applyNumberFormat="1" applyFont="1" applyFill="1" applyBorder="1" applyAlignment="1"/>
    <xf numFmtId="170" fontId="13" fillId="0" borderId="0" xfId="10" applyNumberFormat="1" applyFont="1"/>
    <xf numFmtId="0" fontId="13" fillId="0" borderId="0" xfId="10" applyFont="1" applyAlignment="1">
      <alignment horizontal="center"/>
    </xf>
    <xf numFmtId="0" fontId="13" fillId="0" borderId="0" xfId="10" quotePrefix="1" applyFont="1" applyAlignment="1">
      <alignment horizontal="center"/>
    </xf>
    <xf numFmtId="0" fontId="22" fillId="0" borderId="0" xfId="10" applyFont="1"/>
    <xf numFmtId="165" fontId="12" fillId="0" borderId="0" xfId="1" applyNumberFormat="1" applyFont="1"/>
    <xf numFmtId="165" fontId="12" fillId="0" borderId="0" xfId="1" applyNumberFormat="1" applyFont="1" applyFill="1"/>
    <xf numFmtId="43" fontId="13" fillId="0" borderId="0" xfId="1" applyNumberFormat="1" applyFont="1" applyFill="1"/>
    <xf numFmtId="41" fontId="13" fillId="0" borderId="0" xfId="1" applyNumberFormat="1" applyFont="1" applyFill="1" applyBorder="1"/>
    <xf numFmtId="165" fontId="13" fillId="0" borderId="7" xfId="1" applyNumberFormat="1" applyFont="1" applyFill="1" applyBorder="1"/>
    <xf numFmtId="41" fontId="13" fillId="0" borderId="7" xfId="1" applyNumberFormat="1" applyFont="1" applyFill="1" applyBorder="1"/>
    <xf numFmtId="37" fontId="13" fillId="0" borderId="0" xfId="1" applyNumberFormat="1" applyFont="1" applyFill="1" applyBorder="1"/>
    <xf numFmtId="170" fontId="13" fillId="0" borderId="6" xfId="1" applyNumberFormat="1" applyFont="1" applyFill="1" applyBorder="1" applyAlignment="1">
      <alignment vertical="center"/>
    </xf>
    <xf numFmtId="37" fontId="13" fillId="0" borderId="6" xfId="1" applyNumberFormat="1" applyFont="1" applyFill="1" applyBorder="1" applyAlignment="1">
      <alignment vertical="center"/>
    </xf>
    <xf numFmtId="0" fontId="13" fillId="0" borderId="0" xfId="10" applyFont="1" applyAlignment="1">
      <alignment vertical="center"/>
    </xf>
    <xf numFmtId="37" fontId="13" fillId="0" borderId="5" xfId="1" applyNumberFormat="1" applyFont="1" applyFill="1" applyBorder="1" applyAlignment="1">
      <alignment vertical="center"/>
    </xf>
    <xf numFmtId="170" fontId="13" fillId="0" borderId="5" xfId="1" applyNumberFormat="1" applyFont="1" applyFill="1" applyBorder="1" applyAlignment="1">
      <alignment vertical="center"/>
    </xf>
    <xf numFmtId="37" fontId="23" fillId="0" borderId="0" xfId="1" applyNumberFormat="1" applyFont="1" applyFill="1" applyBorder="1"/>
    <xf numFmtId="170" fontId="13" fillId="0" borderId="7" xfId="1" applyNumberFormat="1" applyFont="1" applyFill="1" applyBorder="1"/>
    <xf numFmtId="164" fontId="13" fillId="0" borderId="0" xfId="1" applyFont="1" applyFill="1"/>
    <xf numFmtId="0" fontId="13" fillId="0" borderId="3" xfId="0" applyFont="1" applyBorder="1"/>
    <xf numFmtId="0" fontId="12" fillId="0" borderId="3" xfId="0" applyFont="1" applyBorder="1" applyAlignment="1">
      <alignment horizontal="centerContinuous"/>
    </xf>
    <xf numFmtId="0" fontId="13" fillId="0" borderId="0" xfId="0" applyFont="1" applyAlignment="1">
      <alignment horizontal="centerContinuous"/>
    </xf>
    <xf numFmtId="164" fontId="13" fillId="0" borderId="0" xfId="1" applyFont="1" applyFill="1" applyAlignment="1">
      <alignment horizontal="centerContinuous"/>
    </xf>
    <xf numFmtId="164" fontId="12" fillId="0" borderId="0" xfId="1" applyFont="1" applyFill="1" applyAlignment="1">
      <alignment horizontal="right"/>
    </xf>
    <xf numFmtId="0" fontId="12" fillId="0" borderId="4" xfId="0" applyFont="1" applyBorder="1"/>
    <xf numFmtId="0" fontId="12" fillId="0" borderId="4" xfId="0" applyFont="1" applyBorder="1" applyAlignment="1">
      <alignment horizontal="centerContinuous"/>
    </xf>
    <xf numFmtId="164" fontId="12" fillId="0" borderId="0" xfId="1" applyFont="1"/>
    <xf numFmtId="0" fontId="12" fillId="0" borderId="3" xfId="0" applyFont="1" applyBorder="1"/>
    <xf numFmtId="0" fontId="13" fillId="0" borderId="0" xfId="0" applyFont="1" applyAlignment="1">
      <alignment horizontal="center"/>
    </xf>
    <xf numFmtId="37" fontId="13" fillId="0" borderId="0" xfId="1" applyNumberFormat="1" applyFont="1" applyFill="1" applyBorder="1" applyAlignment="1">
      <alignment horizontal="right"/>
    </xf>
    <xf numFmtId="0" fontId="13" fillId="0" borderId="0" xfId="0" quotePrefix="1" applyFont="1" applyAlignment="1">
      <alignment horizontal="center"/>
    </xf>
    <xf numFmtId="0" fontId="13" fillId="0" borderId="0" xfId="0" applyFont="1" applyAlignment="1">
      <alignment horizontal="left"/>
    </xf>
    <xf numFmtId="49" fontId="13" fillId="0" borderId="0" xfId="0" applyNumberFormat="1" applyFont="1" applyAlignment="1">
      <alignment vertical="center"/>
    </xf>
    <xf numFmtId="164" fontId="12" fillId="0" borderId="0" xfId="1" applyFont="1" applyFill="1"/>
    <xf numFmtId="37" fontId="13" fillId="0" borderId="0" xfId="0" applyNumberFormat="1" applyFont="1" applyAlignment="1">
      <alignment horizontal="center"/>
    </xf>
    <xf numFmtId="37" fontId="24" fillId="0" borderId="0" xfId="1" applyNumberFormat="1" applyFont="1" applyFill="1" applyBorder="1"/>
    <xf numFmtId="37" fontId="21" fillId="0" borderId="0" xfId="1" applyNumberFormat="1" applyFont="1" applyFill="1" applyBorder="1"/>
    <xf numFmtId="41" fontId="13" fillId="0" borderId="4" xfId="1" applyNumberFormat="1" applyFont="1" applyFill="1" applyBorder="1"/>
    <xf numFmtId="172" fontId="13" fillId="0" borderId="0" xfId="1" applyNumberFormat="1" applyFont="1" applyFill="1" applyBorder="1"/>
    <xf numFmtId="0" fontId="24" fillId="0" borderId="0" xfId="0" applyFont="1"/>
    <xf numFmtId="37" fontId="21" fillId="0" borderId="0" xfId="1" applyNumberFormat="1" applyFont="1" applyFill="1" applyAlignment="1">
      <alignment horizontal="right"/>
    </xf>
    <xf numFmtId="37" fontId="12" fillId="0" borderId="0" xfId="1" applyNumberFormat="1" applyFont="1" applyFill="1"/>
    <xf numFmtId="37" fontId="13" fillId="0" borderId="0" xfId="1" applyNumberFormat="1" applyFont="1" applyFill="1"/>
    <xf numFmtId="170" fontId="15" fillId="0" borderId="3" xfId="1" applyNumberFormat="1" applyFont="1" applyFill="1" applyBorder="1" applyAlignment="1"/>
    <xf numFmtId="41" fontId="13" fillId="0" borderId="3" xfId="1" applyNumberFormat="1" applyFont="1" applyFill="1" applyBorder="1"/>
    <xf numFmtId="41" fontId="13" fillId="0" borderId="5" xfId="1" applyNumberFormat="1" applyFont="1" applyFill="1" applyBorder="1"/>
    <xf numFmtId="165" fontId="13" fillId="0" borderId="6" xfId="1" applyNumberFormat="1" applyFont="1" applyFill="1" applyBorder="1" applyAlignment="1">
      <alignment horizontal="right"/>
    </xf>
    <xf numFmtId="37" fontId="13" fillId="0" borderId="0" xfId="0" applyNumberFormat="1" applyFont="1"/>
    <xf numFmtId="170" fontId="13" fillId="0" borderId="3" xfId="1" applyNumberFormat="1" applyFont="1" applyFill="1" applyBorder="1"/>
    <xf numFmtId="170" fontId="13" fillId="0" borderId="5" xfId="1" applyNumberFormat="1" applyFont="1" applyFill="1" applyBorder="1"/>
    <xf numFmtId="165" fontId="13" fillId="0" borderId="4" xfId="1" applyNumberFormat="1" applyFont="1" applyFill="1" applyBorder="1"/>
    <xf numFmtId="170" fontId="15" fillId="0" borderId="4" xfId="1" applyNumberFormat="1" applyFont="1" applyFill="1" applyBorder="1"/>
    <xf numFmtId="170" fontId="15" fillId="0" borderId="4" xfId="1" applyNumberFormat="1" applyFont="1" applyFill="1" applyBorder="1" applyAlignment="1"/>
    <xf numFmtId="170" fontId="15" fillId="0" borderId="6" xfId="1" applyNumberFormat="1" applyFont="1" applyFill="1" applyBorder="1" applyAlignment="1"/>
    <xf numFmtId="170" fontId="16" fillId="0" borderId="0" xfId="1" applyNumberFormat="1" applyFont="1" applyFill="1" applyBorder="1"/>
    <xf numFmtId="170" fontId="15" fillId="0" borderId="0" xfId="1" applyNumberFormat="1" applyFont="1" applyFill="1" applyBorder="1" applyAlignment="1">
      <alignment horizontal="center"/>
    </xf>
    <xf numFmtId="165" fontId="15" fillId="0" borderId="0" xfId="1" applyNumberFormat="1" applyFont="1" applyFill="1" applyBorder="1" applyAlignment="1">
      <alignment horizontal="center"/>
    </xf>
    <xf numFmtId="165" fontId="15" fillId="0" borderId="0" xfId="1" applyNumberFormat="1" applyFont="1" applyFill="1" applyBorder="1" applyAlignment="1"/>
    <xf numFmtId="0" fontId="12" fillId="0" borderId="0" xfId="0" applyFont="1" applyAlignment="1">
      <alignment horizontal="left"/>
    </xf>
    <xf numFmtId="165" fontId="13" fillId="0" borderId="0" xfId="10" quotePrefix="1" applyNumberFormat="1" applyFont="1" applyAlignment="1">
      <alignment horizontal="center"/>
    </xf>
    <xf numFmtId="170" fontId="13" fillId="0" borderId="0" xfId="1" applyNumberFormat="1" applyFont="1" applyFill="1" applyBorder="1" applyAlignment="1">
      <alignment horizontal="center"/>
    </xf>
    <xf numFmtId="170" fontId="13" fillId="0" borderId="0" xfId="11" applyNumberFormat="1" applyFont="1"/>
    <xf numFmtId="170" fontId="13" fillId="0" borderId="3" xfId="11" applyNumberFormat="1" applyFont="1" applyBorder="1"/>
    <xf numFmtId="41" fontId="13" fillId="0" borderId="4" xfId="0" applyNumberFormat="1" applyFont="1" applyBorder="1"/>
    <xf numFmtId="41" fontId="13" fillId="0" borderId="0" xfId="0" applyNumberFormat="1" applyFont="1"/>
    <xf numFmtId="164" fontId="13" fillId="0" borderId="0" xfId="1" applyFont="1" applyFill="1" applyAlignment="1">
      <alignment horizontal="right"/>
    </xf>
    <xf numFmtId="174" fontId="13" fillId="0" borderId="0" xfId="1" applyNumberFormat="1" applyFont="1" applyFill="1" applyBorder="1"/>
    <xf numFmtId="165" fontId="13" fillId="0" borderId="0" xfId="1" applyNumberFormat="1" applyFont="1" applyFill="1" applyBorder="1" applyAlignment="1">
      <alignment horizontal="right"/>
    </xf>
    <xf numFmtId="165" fontId="13" fillId="0" borderId="0" xfId="1" applyNumberFormat="1" applyFont="1" applyFill="1" applyAlignment="1">
      <alignment horizontal="right"/>
    </xf>
    <xf numFmtId="0" fontId="13" fillId="0" borderId="0" xfId="46" applyFont="1"/>
    <xf numFmtId="0" fontId="12" fillId="0" borderId="0" xfId="46" applyFont="1" applyAlignment="1">
      <alignment horizontal="center"/>
    </xf>
    <xf numFmtId="0" fontId="13" fillId="0" borderId="3" xfId="46" applyFont="1" applyBorder="1"/>
    <xf numFmtId="0" fontId="12" fillId="0" borderId="3" xfId="46" applyFont="1" applyBorder="1" applyAlignment="1">
      <alignment horizontal="centerContinuous"/>
    </xf>
    <xf numFmtId="0" fontId="13" fillId="0" borderId="0" xfId="46" applyFont="1" applyAlignment="1">
      <alignment horizontal="centerContinuous"/>
    </xf>
    <xf numFmtId="0" fontId="12" fillId="0" borderId="4" xfId="46" applyFont="1" applyBorder="1"/>
    <xf numFmtId="0" fontId="12" fillId="0" borderId="4" xfId="46" applyFont="1" applyBorder="1" applyAlignment="1">
      <alignment horizontal="centerContinuous"/>
    </xf>
    <xf numFmtId="0" fontId="12" fillId="0" borderId="0" xfId="46" applyFont="1"/>
    <xf numFmtId="0" fontId="12" fillId="0" borderId="3" xfId="46" applyFont="1" applyBorder="1"/>
    <xf numFmtId="0" fontId="12" fillId="0" borderId="3" xfId="46" applyFont="1" applyBorder="1" applyAlignment="1">
      <alignment horizontal="center"/>
    </xf>
    <xf numFmtId="0" fontId="13" fillId="0" borderId="0" xfId="46" applyFont="1" applyAlignment="1">
      <alignment horizontal="center"/>
    </xf>
    <xf numFmtId="37" fontId="13" fillId="0" borderId="0" xfId="46" applyNumberFormat="1" applyFont="1"/>
    <xf numFmtId="0" fontId="13" fillId="0" borderId="0" xfId="46" quotePrefix="1" applyFont="1" applyAlignment="1">
      <alignment horizontal="center"/>
    </xf>
    <xf numFmtId="41" fontId="13" fillId="0" borderId="0" xfId="46" applyNumberFormat="1" applyFont="1"/>
    <xf numFmtId="0" fontId="13" fillId="0" borderId="0" xfId="46" applyFont="1" applyAlignment="1">
      <alignment horizontal="left"/>
    </xf>
    <xf numFmtId="49" fontId="13" fillId="0" borderId="0" xfId="46" applyNumberFormat="1" applyFont="1" applyAlignment="1">
      <alignment vertical="center"/>
    </xf>
    <xf numFmtId="41" fontId="13" fillId="0" borderId="6" xfId="1" applyNumberFormat="1" applyFont="1" applyFill="1" applyBorder="1"/>
    <xf numFmtId="37" fontId="13" fillId="0" borderId="0" xfId="1" applyNumberFormat="1" applyFont="1" applyFill="1" applyAlignment="1">
      <alignment horizontal="right"/>
    </xf>
    <xf numFmtId="37" fontId="25" fillId="0" borderId="0" xfId="1" applyNumberFormat="1" applyFont="1" applyFill="1" applyAlignment="1">
      <alignment horizontal="right"/>
    </xf>
    <xf numFmtId="0" fontId="13" fillId="0" borderId="4" xfId="0" applyFont="1" applyBorder="1"/>
    <xf numFmtId="164" fontId="12" fillId="0" borderId="4" xfId="1" applyFont="1" applyFill="1" applyBorder="1" applyAlignment="1">
      <alignment horizontal="center"/>
    </xf>
    <xf numFmtId="49" fontId="13" fillId="0" borderId="0" xfId="1" applyNumberFormat="1" applyFont="1" applyFill="1" applyBorder="1" applyAlignment="1">
      <alignment horizontal="right" textRotation="180"/>
    </xf>
    <xf numFmtId="0" fontId="12" fillId="0" borderId="3" xfId="0" applyFont="1" applyBorder="1" applyAlignment="1">
      <alignment horizontal="right"/>
    </xf>
    <xf numFmtId="164" fontId="12" fillId="0" borderId="3" xfId="1" applyFont="1" applyFill="1" applyBorder="1" applyAlignment="1">
      <alignment horizontal="right"/>
    </xf>
    <xf numFmtId="164" fontId="12" fillId="0" borderId="0" xfId="1" applyFont="1" applyFill="1" applyBorder="1" applyAlignment="1">
      <alignment horizontal="right"/>
    </xf>
    <xf numFmtId="171" fontId="12" fillId="0" borderId="0" xfId="0" applyNumberFormat="1" applyFont="1" applyAlignment="1">
      <alignment horizontal="center" vertical="center"/>
    </xf>
    <xf numFmtId="0" fontId="26" fillId="0" borderId="0" xfId="0" applyFont="1"/>
    <xf numFmtId="37" fontId="13" fillId="0" borderId="3" xfId="1" applyNumberFormat="1" applyFont="1" applyFill="1" applyBorder="1"/>
    <xf numFmtId="37" fontId="13" fillId="0" borderId="5" xfId="1" applyNumberFormat="1" applyFont="1" applyFill="1" applyBorder="1"/>
    <xf numFmtId="164" fontId="13" fillId="0" borderId="0" xfId="1" applyFont="1" applyFill="1" applyBorder="1"/>
    <xf numFmtId="0" fontId="13" fillId="0" borderId="0" xfId="0" applyFont="1" applyAlignment="1">
      <alignment textRotation="180"/>
    </xf>
    <xf numFmtId="164" fontId="12" fillId="0" borderId="0" xfId="1" applyFont="1" applyFill="1" applyAlignment="1">
      <alignment horizontal="left"/>
    </xf>
    <xf numFmtId="170" fontId="13" fillId="0" borderId="0" xfId="46" applyNumberFormat="1" applyFont="1"/>
    <xf numFmtId="41" fontId="15" fillId="0" borderId="6" xfId="1" applyNumberFormat="1" applyFont="1" applyFill="1" applyBorder="1"/>
    <xf numFmtId="170" fontId="16" fillId="0" borderId="0" xfId="1" applyNumberFormat="1" applyFont="1" applyFill="1" applyBorder="1" applyAlignment="1">
      <alignment horizontal="right"/>
    </xf>
    <xf numFmtId="170" fontId="13" fillId="0" borderId="6" xfId="1" applyNumberFormat="1" applyFont="1" applyFill="1" applyBorder="1"/>
    <xf numFmtId="175" fontId="17" fillId="0" borderId="0" xfId="1" applyNumberFormat="1" applyFont="1" applyFill="1" applyBorder="1" applyAlignment="1"/>
    <xf numFmtId="170" fontId="15" fillId="0" borderId="3" xfId="1" applyNumberFormat="1" applyFont="1" applyFill="1" applyBorder="1"/>
    <xf numFmtId="170" fontId="27" fillId="0" borderId="0" xfId="1" applyNumberFormat="1" applyFont="1" applyFill="1" applyAlignment="1">
      <alignment horizontal="right"/>
    </xf>
    <xf numFmtId="165" fontId="13" fillId="0" borderId="3" xfId="1" applyNumberFormat="1" applyFont="1" applyFill="1" applyBorder="1" applyAlignment="1">
      <alignment horizontal="right"/>
    </xf>
    <xf numFmtId="43" fontId="23" fillId="0" borderId="0" xfId="1" applyNumberFormat="1" applyFont="1" applyFill="1" applyBorder="1" applyAlignment="1">
      <alignment vertical="center"/>
    </xf>
    <xf numFmtId="164" fontId="15" fillId="0" borderId="0" xfId="1" applyFont="1" applyFill="1"/>
    <xf numFmtId="175" fontId="15" fillId="0" borderId="0" xfId="1" applyNumberFormat="1" applyFont="1" applyFill="1" applyBorder="1" applyAlignment="1"/>
    <xf numFmtId="41" fontId="13" fillId="0" borderId="3" xfId="46" applyNumberFormat="1" applyFont="1" applyBorder="1"/>
    <xf numFmtId="170" fontId="13" fillId="0" borderId="3" xfId="1" applyNumberFormat="1" applyFont="1" applyFill="1" applyBorder="1" applyAlignment="1">
      <alignment horizontal="center"/>
    </xf>
    <xf numFmtId="0" fontId="13" fillId="0" borderId="0" xfId="10" applyFont="1" applyFill="1"/>
    <xf numFmtId="165" fontId="12" fillId="0" borderId="0" xfId="10" applyNumberFormat="1" applyFont="1" applyFill="1"/>
    <xf numFmtId="0" fontId="12" fillId="0" borderId="0" xfId="10" applyFont="1" applyFill="1"/>
    <xf numFmtId="173" fontId="13" fillId="0" borderId="0" xfId="1" applyNumberFormat="1" applyFont="1" applyFill="1" applyBorder="1"/>
    <xf numFmtId="0" fontId="13" fillId="0" borderId="0" xfId="0" applyFont="1" applyFill="1"/>
    <xf numFmtId="164" fontId="12" fillId="0" borderId="0" xfId="0" applyNumberFormat="1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>
      <alignment horizontal="right"/>
    </xf>
    <xf numFmtId="0" fontId="13" fillId="0" borderId="4" xfId="0" applyFont="1" applyFill="1" applyBorder="1"/>
    <xf numFmtId="0" fontId="12" fillId="0" borderId="4" xfId="0" applyFont="1" applyFill="1" applyBorder="1" applyAlignment="1">
      <alignment horizontal="center"/>
    </xf>
    <xf numFmtId="0" fontId="12" fillId="0" borderId="0" xfId="0" applyFont="1" applyFill="1" applyAlignment="1">
      <alignment horizontal="center" wrapText="1"/>
    </xf>
    <xf numFmtId="0" fontId="13" fillId="0" borderId="3" xfId="0" applyFont="1" applyFill="1" applyBorder="1"/>
    <xf numFmtId="0" fontId="12" fillId="0" borderId="3" xfId="10" applyFont="1" applyFill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0" fontId="12" fillId="0" borderId="3" xfId="0" applyFont="1" applyFill="1" applyBorder="1" applyAlignment="1">
      <alignment horizontal="center" wrapText="1"/>
    </xf>
    <xf numFmtId="0" fontId="13" fillId="0" borderId="0" xfId="0" applyFont="1" applyFill="1" applyAlignment="1">
      <alignment horizontal="center"/>
    </xf>
    <xf numFmtId="165" fontId="13" fillId="0" borderId="0" xfId="0" applyNumberFormat="1" applyFont="1" applyFill="1"/>
    <xf numFmtId="0" fontId="15" fillId="0" borderId="0" xfId="0" applyFont="1" applyFill="1"/>
    <xf numFmtId="0" fontId="15" fillId="0" borderId="0" xfId="10" applyFont="1" applyFill="1"/>
    <xf numFmtId="0" fontId="16" fillId="0" borderId="0" xfId="0" applyFont="1" applyFill="1" applyAlignment="1">
      <alignment horizontal="center"/>
    </xf>
    <xf numFmtId="0" fontId="16" fillId="0" borderId="0" xfId="0" applyFont="1" applyFill="1" applyAlignment="1">
      <alignment horizontal="right"/>
    </xf>
    <xf numFmtId="0" fontId="15" fillId="0" borderId="4" xfId="0" applyFont="1" applyFill="1" applyBorder="1"/>
    <xf numFmtId="0" fontId="15" fillId="0" borderId="3" xfId="0" applyFont="1" applyFill="1" applyBorder="1"/>
    <xf numFmtId="0" fontId="16" fillId="0" borderId="3" xfId="0" applyFont="1" applyFill="1" applyBorder="1" applyAlignment="1">
      <alignment horizontal="center"/>
    </xf>
    <xf numFmtId="49" fontId="16" fillId="0" borderId="3" xfId="0" quotePrefix="1" applyNumberFormat="1" applyFont="1" applyFill="1" applyBorder="1" applyAlignment="1">
      <alignment horizontal="center"/>
    </xf>
    <xf numFmtId="0" fontId="16" fillId="0" borderId="0" xfId="0" applyFont="1" applyFill="1"/>
    <xf numFmtId="166" fontId="15" fillId="0" borderId="0" xfId="0" applyNumberFormat="1" applyFont="1" applyFill="1"/>
    <xf numFmtId="0" fontId="15" fillId="0" borderId="0" xfId="12" applyFont="1" applyFill="1"/>
    <xf numFmtId="166" fontId="16" fillId="0" borderId="0" xfId="0" applyNumberFormat="1" applyFont="1" applyFill="1"/>
    <xf numFmtId="170" fontId="16" fillId="0" borderId="0" xfId="0" applyNumberFormat="1" applyFont="1" applyFill="1"/>
    <xf numFmtId="0" fontId="19" fillId="0" borderId="0" xfId="13" applyFont="1" applyFill="1"/>
    <xf numFmtId="0" fontId="16" fillId="0" borderId="0" xfId="13" applyFont="1" applyFill="1"/>
    <xf numFmtId="0" fontId="15" fillId="0" borderId="0" xfId="13" applyFont="1" applyFill="1"/>
    <xf numFmtId="0" fontId="15" fillId="0" borderId="0" xfId="13" quotePrefix="1" applyFont="1" applyFill="1"/>
    <xf numFmtId="0" fontId="15" fillId="0" borderId="0" xfId="0" quotePrefix="1" applyFont="1" applyFill="1"/>
    <xf numFmtId="0" fontId="28" fillId="0" borderId="0" xfId="0" applyFont="1" applyFill="1"/>
    <xf numFmtId="0" fontId="12" fillId="0" borderId="4" xfId="0" applyFont="1" applyBorder="1" applyAlignment="1">
      <alignment horizontal="center"/>
    </xf>
    <xf numFmtId="0" fontId="12" fillId="0" borderId="0" xfId="0" applyFont="1" applyAlignment="1">
      <alignment horizontal="center"/>
    </xf>
    <xf numFmtId="164" fontId="12" fillId="0" borderId="0" xfId="1" applyFont="1" applyFill="1" applyBorder="1" applyAlignment="1">
      <alignment horizontal="center"/>
    </xf>
    <xf numFmtId="164" fontId="12" fillId="0" borderId="0" xfId="0" applyNumberFormat="1" applyFont="1" applyAlignment="1">
      <alignment horizontal="center"/>
    </xf>
    <xf numFmtId="0" fontId="12" fillId="0" borderId="0" xfId="46" applyFont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164" fontId="12" fillId="0" borderId="0" xfId="0" applyNumberFormat="1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2" fillId="0" borderId="6" xfId="0" applyFont="1" applyFill="1" applyBorder="1" applyAlignment="1">
      <alignment horizontal="center"/>
    </xf>
    <xf numFmtId="0" fontId="16" fillId="0" borderId="0" xfId="0" applyFont="1" applyFill="1" applyAlignment="1">
      <alignment horizontal="center"/>
    </xf>
    <xf numFmtId="164" fontId="16" fillId="0" borderId="0" xfId="0" applyNumberFormat="1" applyFont="1" applyFill="1" applyAlignment="1">
      <alignment horizontal="center"/>
    </xf>
    <xf numFmtId="164" fontId="16" fillId="0" borderId="4" xfId="1" applyFont="1" applyFill="1" applyBorder="1" applyAlignment="1">
      <alignment horizontal="center"/>
    </xf>
  </cellXfs>
  <cellStyles count="53">
    <cellStyle name="Comma" xfId="1" builtinId="3"/>
    <cellStyle name="Comma 12 16" xfId="51"/>
    <cellStyle name="Comma 2" xfId="49"/>
    <cellStyle name="Comma 2 2" xfId="2"/>
    <cellStyle name="Comma 2 2 2" xfId="50"/>
    <cellStyle name="comma zerodec" xfId="3"/>
    <cellStyle name="Currency1" xfId="4"/>
    <cellStyle name="Dollar (zero dec)" xfId="5"/>
    <cellStyle name="Grey" xfId="6"/>
    <cellStyle name="Input [yellow]" xfId="7"/>
    <cellStyle name="no dec" xfId="8"/>
    <cellStyle name="Normal" xfId="0" builtinId="0"/>
    <cellStyle name="Normal - Style1" xfId="9"/>
    <cellStyle name="Normal 10" xfId="46"/>
    <cellStyle name="Normal 2" xfId="10"/>
    <cellStyle name="Normal 2 2" xfId="11"/>
    <cellStyle name="Normal 3" xfId="12"/>
    <cellStyle name="Normal 4" xfId="17"/>
    <cellStyle name="Normal 5" xfId="36"/>
    <cellStyle name="Normal 6" xfId="38"/>
    <cellStyle name="Normal 6 2" xfId="52"/>
    <cellStyle name="Normal 7" xfId="40"/>
    <cellStyle name="Normal 8" xfId="42"/>
    <cellStyle name="Normal 9" xfId="44"/>
    <cellStyle name="Normal_PR.124-q1'53T2" xfId="13"/>
    <cellStyle name="Percent [2]" xfId="14"/>
    <cellStyle name="Percent 10" xfId="26"/>
    <cellStyle name="Percent 11" xfId="27"/>
    <cellStyle name="Percent 12" xfId="28"/>
    <cellStyle name="Percent 13" xfId="29"/>
    <cellStyle name="Percent 14" xfId="30"/>
    <cellStyle name="Percent 15" xfId="31"/>
    <cellStyle name="Percent 16" xfId="32"/>
    <cellStyle name="Percent 17" xfId="33"/>
    <cellStyle name="Percent 18" xfId="34"/>
    <cellStyle name="Percent 19" xfId="35"/>
    <cellStyle name="Percent 2" xfId="18"/>
    <cellStyle name="Percent 20" xfId="37"/>
    <cellStyle name="Percent 21" xfId="39"/>
    <cellStyle name="Percent 22" xfId="41"/>
    <cellStyle name="Percent 23" xfId="43"/>
    <cellStyle name="Percent 24" xfId="45"/>
    <cellStyle name="Percent 25" xfId="47"/>
    <cellStyle name="Percent 26" xfId="48"/>
    <cellStyle name="Percent 3" xfId="19"/>
    <cellStyle name="Percent 4" xfId="20"/>
    <cellStyle name="Percent 5" xfId="21"/>
    <cellStyle name="Percent 6" xfId="22"/>
    <cellStyle name="Percent 7" xfId="23"/>
    <cellStyle name="Percent 8" xfId="24"/>
    <cellStyle name="Percent 9" xfId="25"/>
    <cellStyle name="Quantity" xfId="15"/>
    <cellStyle name="ปกติ 2" xfId="1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34</xdr:row>
      <xdr:rowOff>0</xdr:rowOff>
    </xdr:from>
    <xdr:to>
      <xdr:col>11</xdr:col>
      <xdr:colOff>104775</xdr:colOff>
      <xdr:row>34</xdr:row>
      <xdr:rowOff>47625</xdr:rowOff>
    </xdr:to>
    <xdr:sp macro="" textlink="">
      <xdr:nvSpPr>
        <xdr:cNvPr id="18871" name="Text Box 1">
          <a:extLst>
            <a:ext uri="{FF2B5EF4-FFF2-40B4-BE49-F238E27FC236}">
              <a16:creationId xmlns:a16="http://schemas.microsoft.com/office/drawing/2014/main" xmlns="" id="{00000000-0008-0000-0800-0000B7490000}"/>
            </a:ext>
          </a:extLst>
        </xdr:cNvPr>
        <xdr:cNvSpPr txBox="1">
          <a:spLocks noChangeArrowheads="1"/>
        </xdr:cNvSpPr>
      </xdr:nvSpPr>
      <xdr:spPr bwMode="auto">
        <a:xfrm>
          <a:off x="9458325" y="9001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34</xdr:row>
      <xdr:rowOff>0</xdr:rowOff>
    </xdr:from>
    <xdr:to>
      <xdr:col>11</xdr:col>
      <xdr:colOff>104775</xdr:colOff>
      <xdr:row>34</xdr:row>
      <xdr:rowOff>47625</xdr:rowOff>
    </xdr:to>
    <xdr:sp macro="" textlink="">
      <xdr:nvSpPr>
        <xdr:cNvPr id="18872" name="Text Box 1">
          <a:extLst>
            <a:ext uri="{FF2B5EF4-FFF2-40B4-BE49-F238E27FC236}">
              <a16:creationId xmlns:a16="http://schemas.microsoft.com/office/drawing/2014/main" xmlns="" id="{00000000-0008-0000-0800-0000B8490000}"/>
            </a:ext>
          </a:extLst>
        </xdr:cNvPr>
        <xdr:cNvSpPr txBox="1">
          <a:spLocks noChangeArrowheads="1"/>
        </xdr:cNvSpPr>
      </xdr:nvSpPr>
      <xdr:spPr bwMode="auto">
        <a:xfrm>
          <a:off x="9458325" y="9001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1514475</xdr:colOff>
      <xdr:row>24</xdr:row>
      <xdr:rowOff>0</xdr:rowOff>
    </xdr:from>
    <xdr:to>
      <xdr:col>7</xdr:col>
      <xdr:colOff>95249</xdr:colOff>
      <xdr:row>25</xdr:row>
      <xdr:rowOff>53588</xdr:rowOff>
    </xdr:to>
    <xdr:sp macro="" textlink="">
      <xdr:nvSpPr>
        <xdr:cNvPr id="16876" name="Text Box 1">
          <a:extLst>
            <a:ext uri="{FF2B5EF4-FFF2-40B4-BE49-F238E27FC236}">
              <a16:creationId xmlns:a16="http://schemas.microsoft.com/office/drawing/2014/main" xmlns="" id="{00000000-0008-0000-0900-0000EC410000}"/>
            </a:ext>
          </a:extLst>
        </xdr:cNvPr>
        <xdr:cNvSpPr txBox="1">
          <a:spLocks noChangeArrowheads="1"/>
        </xdr:cNvSpPr>
      </xdr:nvSpPr>
      <xdr:spPr bwMode="auto">
        <a:xfrm>
          <a:off x="6791325" y="6791325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1514475</xdr:colOff>
      <xdr:row>25</xdr:row>
      <xdr:rowOff>0</xdr:rowOff>
    </xdr:from>
    <xdr:ext cx="100012" cy="328613"/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xmlns="" id="{00000000-0008-0000-0900-000003000000}"/>
            </a:ext>
          </a:extLst>
        </xdr:cNvPr>
        <xdr:cNvSpPr txBox="1">
          <a:spLocks noChangeArrowheads="1"/>
        </xdr:cNvSpPr>
      </xdr:nvSpPr>
      <xdr:spPr bwMode="auto">
        <a:xfrm>
          <a:off x="8236744" y="6762750"/>
          <a:ext cx="100012" cy="3286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INANCIAL%20STATEMENT\Group_CIG\CIG\CIG_2563\CIG_q4'63\CIG-q4'20E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FINANCIAL%20STATEMENT/Group_CIG/CIG/CIG_2563/CIG_q4'63/CIG-q4'20E2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000000"/>
      <sheetName val="1000000"/>
      <sheetName val="7-8"/>
      <sheetName val="9-10"/>
      <sheetName val="11"/>
      <sheetName val="12"/>
      <sheetName val="13-14"/>
      <sheetName val="15"/>
    </sheetNames>
    <sheetDataSet>
      <sheetData sheetId="0"/>
      <sheetData sheetId="1"/>
      <sheetData sheetId="2">
        <row r="6">
          <cell r="E6" t="str">
            <v>Consolidated financial statements</v>
          </cell>
          <cell r="G6" t="str">
            <v>Separate financial statements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0000000"/>
      <sheetName val="1000000"/>
      <sheetName val="7-8"/>
      <sheetName val="9-10"/>
      <sheetName val="11"/>
      <sheetName val="12"/>
      <sheetName val="13-14"/>
      <sheetName val="15"/>
    </sheetNames>
    <sheetDataSet>
      <sheetData sheetId="0"/>
      <sheetData sheetId="1"/>
      <sheetData sheetId="2">
        <row r="6">
          <cell r="E6" t="str">
            <v>Consolidated financial statements</v>
          </cell>
          <cell r="G6" t="str">
            <v>Separate financial statements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showGridLines="0" showRowColHeaders="0" showZeros="0" showOutlineSymbols="0" topLeftCell="B3649" zoomScaleNormal="49" zoomScaleSheetLayoutView="6" workbookViewId="0"/>
  </sheetViews>
  <sheetFormatPr defaultRowHeight="21.75"/>
  <sheetData/>
  <phoneticPr fontId="7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showGridLines="0" showRowColHeaders="0" showZeros="0" showOutlineSymbols="0" topLeftCell="B3649" zoomScaleNormal="49" zoomScaleSheetLayoutView="6" workbookViewId="0"/>
  </sheetViews>
  <sheetFormatPr defaultRowHeight="21.75"/>
  <sheetData/>
  <phoneticPr fontId="7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93"/>
  <sheetViews>
    <sheetView tabSelected="1" zoomScaleNormal="100" zoomScaleSheetLayoutView="100" zoomScalePageLayoutView="85" workbookViewId="0"/>
  </sheetViews>
  <sheetFormatPr defaultColWidth="9.140625" defaultRowHeight="24" customHeight="1"/>
  <cols>
    <col min="1" max="1" width="2.140625" style="16" customWidth="1"/>
    <col min="2" max="2" width="31.140625" style="16" customWidth="1"/>
    <col min="3" max="3" width="9.5703125" style="16" customWidth="1"/>
    <col min="4" max="4" width="15.5703125" style="17" customWidth="1"/>
    <col min="5" max="7" width="15.5703125" style="16" customWidth="1"/>
    <col min="8" max="8" width="9.140625" style="16"/>
    <col min="9" max="9" width="11" style="16" bestFit="1" customWidth="1"/>
    <col min="10" max="16384" width="9.140625" style="16"/>
  </cols>
  <sheetData>
    <row r="1" spans="1:9" ht="24" customHeight="1">
      <c r="G1" s="16">
        <v>5</v>
      </c>
    </row>
    <row r="2" spans="1:9" ht="24" customHeight="1">
      <c r="A2" s="201" t="s">
        <v>138</v>
      </c>
      <c r="B2" s="201"/>
      <c r="C2" s="201"/>
      <c r="D2" s="201"/>
      <c r="E2" s="201"/>
      <c r="F2" s="201"/>
      <c r="G2" s="201"/>
      <c r="H2" s="201"/>
    </row>
    <row r="3" spans="1:9" ht="24" customHeight="1">
      <c r="A3" s="200" t="s">
        <v>137</v>
      </c>
      <c r="B3" s="200"/>
      <c r="C3" s="200"/>
      <c r="D3" s="200"/>
      <c r="E3" s="200"/>
      <c r="F3" s="200"/>
      <c r="G3" s="200"/>
      <c r="H3" s="200"/>
    </row>
    <row r="4" spans="1:9" ht="24" customHeight="1">
      <c r="A4" s="201" t="s">
        <v>221</v>
      </c>
      <c r="B4" s="201"/>
      <c r="C4" s="201"/>
      <c r="D4" s="201"/>
      <c r="E4" s="201"/>
      <c r="F4" s="201"/>
      <c r="G4" s="201"/>
      <c r="H4" s="201"/>
    </row>
    <row r="5" spans="1:9" ht="24" customHeight="1">
      <c r="A5" s="18"/>
      <c r="B5" s="18"/>
      <c r="C5" s="18"/>
      <c r="D5" s="18"/>
      <c r="G5" s="20" t="s">
        <v>0</v>
      </c>
    </row>
    <row r="6" spans="1:9" ht="24" customHeight="1">
      <c r="A6" s="21"/>
      <c r="B6" s="21"/>
      <c r="C6" s="39"/>
      <c r="D6" s="199" t="s">
        <v>1</v>
      </c>
      <c r="E6" s="199"/>
      <c r="F6" s="199" t="s">
        <v>2</v>
      </c>
      <c r="G6" s="199"/>
    </row>
    <row r="7" spans="1:9" ht="24" customHeight="1">
      <c r="A7" s="22"/>
      <c r="B7" s="22"/>
      <c r="C7" s="40" t="s">
        <v>3</v>
      </c>
      <c r="D7" s="24" t="s">
        <v>222</v>
      </c>
      <c r="E7" s="23" t="s">
        <v>182</v>
      </c>
      <c r="F7" s="24" t="str">
        <f>+D7</f>
        <v>September 30, 2025</v>
      </c>
      <c r="G7" s="23" t="s">
        <v>182</v>
      </c>
    </row>
    <row r="8" spans="1:9" ht="24" customHeight="1">
      <c r="A8" s="25"/>
      <c r="B8" s="25"/>
      <c r="C8" s="41"/>
      <c r="D8" s="107" t="s">
        <v>4</v>
      </c>
      <c r="E8" s="19" t="s">
        <v>5</v>
      </c>
      <c r="F8" s="107" t="s">
        <v>4</v>
      </c>
      <c r="G8" s="19" t="s">
        <v>5</v>
      </c>
    </row>
    <row r="9" spans="1:9" ht="24" customHeight="1">
      <c r="A9" s="25"/>
      <c r="B9" s="25"/>
      <c r="C9" s="41"/>
      <c r="D9" s="107" t="s">
        <v>6</v>
      </c>
      <c r="E9" s="19"/>
      <c r="F9" s="107" t="s">
        <v>6</v>
      </c>
      <c r="G9" s="19"/>
    </row>
    <row r="10" spans="1:9" ht="20.100000000000001" customHeight="1">
      <c r="A10" s="25" t="s">
        <v>120</v>
      </c>
      <c r="E10" s="17"/>
    </row>
    <row r="11" spans="1:9" ht="20.100000000000001" customHeight="1">
      <c r="A11" s="26" t="s">
        <v>7</v>
      </c>
      <c r="D11" s="35"/>
      <c r="E11" s="35"/>
    </row>
    <row r="12" spans="1:9" ht="20.100000000000001" customHeight="1">
      <c r="A12" s="16" t="s">
        <v>8</v>
      </c>
      <c r="C12" s="42"/>
      <c r="D12" s="27">
        <v>13196</v>
      </c>
      <c r="E12" s="27">
        <v>4244</v>
      </c>
      <c r="F12" s="27">
        <v>1926</v>
      </c>
      <c r="G12" s="27">
        <v>2484</v>
      </c>
      <c r="I12" s="28"/>
    </row>
    <row r="13" spans="1:9" ht="20.100000000000001" customHeight="1">
      <c r="A13" s="16" t="s">
        <v>152</v>
      </c>
      <c r="C13" s="108" t="s">
        <v>150</v>
      </c>
      <c r="D13" s="27">
        <v>116132</v>
      </c>
      <c r="E13" s="27">
        <v>103160</v>
      </c>
      <c r="F13" s="27">
        <v>110638</v>
      </c>
      <c r="G13" s="27">
        <v>75767</v>
      </c>
      <c r="I13" s="28"/>
    </row>
    <row r="14" spans="1:9" ht="20.100000000000001" customHeight="1">
      <c r="A14" s="16" t="s">
        <v>9</v>
      </c>
      <c r="C14" s="42">
        <v>7.1</v>
      </c>
      <c r="D14" s="27">
        <v>765</v>
      </c>
      <c r="E14" s="27">
        <v>9507</v>
      </c>
      <c r="F14" s="27">
        <v>765</v>
      </c>
      <c r="G14" s="27">
        <v>9507</v>
      </c>
      <c r="I14" s="28"/>
    </row>
    <row r="15" spans="1:9" ht="20.100000000000001" customHeight="1">
      <c r="A15" s="16" t="s">
        <v>10</v>
      </c>
      <c r="C15" s="42">
        <v>5.0999999999999996</v>
      </c>
      <c r="D15" s="29">
        <v>0</v>
      </c>
      <c r="E15" s="29">
        <v>0</v>
      </c>
      <c r="F15" s="29">
        <v>475298</v>
      </c>
      <c r="G15" s="27">
        <v>475298</v>
      </c>
      <c r="H15" s="31"/>
      <c r="I15" s="28"/>
    </row>
    <row r="16" spans="1:9" ht="20.100000000000001" customHeight="1">
      <c r="A16" s="16" t="s">
        <v>11</v>
      </c>
      <c r="C16" s="42">
        <v>8</v>
      </c>
      <c r="D16" s="29">
        <v>0</v>
      </c>
      <c r="E16" s="29">
        <v>0</v>
      </c>
      <c r="F16" s="29">
        <v>0</v>
      </c>
      <c r="G16" s="29">
        <v>0</v>
      </c>
      <c r="I16" s="28"/>
    </row>
    <row r="17" spans="1:9" ht="20.100000000000001" customHeight="1">
      <c r="A17" s="16" t="s">
        <v>116</v>
      </c>
      <c r="C17" s="42">
        <v>9</v>
      </c>
      <c r="D17" s="29">
        <v>0</v>
      </c>
      <c r="E17" s="27">
        <v>1250</v>
      </c>
      <c r="F17" s="29">
        <v>0</v>
      </c>
      <c r="G17" s="29">
        <v>0</v>
      </c>
      <c r="I17" s="28"/>
    </row>
    <row r="18" spans="1:9" ht="20.100000000000001" customHeight="1">
      <c r="A18" s="16" t="s">
        <v>12</v>
      </c>
      <c r="C18" s="42">
        <v>10</v>
      </c>
      <c r="D18" s="27">
        <v>60803</v>
      </c>
      <c r="E18" s="27">
        <v>56192</v>
      </c>
      <c r="F18" s="27">
        <v>34209</v>
      </c>
      <c r="G18" s="27">
        <v>31540</v>
      </c>
      <c r="I18" s="28"/>
    </row>
    <row r="19" spans="1:9" ht="20.100000000000001" customHeight="1">
      <c r="A19" s="16" t="s">
        <v>13</v>
      </c>
      <c r="C19" s="42">
        <v>11</v>
      </c>
      <c r="D19" s="29">
        <v>0</v>
      </c>
      <c r="E19" s="29">
        <v>0</v>
      </c>
      <c r="F19" s="29">
        <v>0</v>
      </c>
      <c r="G19" s="29">
        <v>0</v>
      </c>
      <c r="I19" s="28"/>
    </row>
    <row r="20" spans="1:9" ht="20.100000000000001" customHeight="1">
      <c r="A20" s="16" t="s">
        <v>163</v>
      </c>
      <c r="C20" s="31"/>
      <c r="D20" s="43">
        <v>1377</v>
      </c>
      <c r="E20" s="43">
        <v>1912</v>
      </c>
      <c r="F20" s="43">
        <v>1214</v>
      </c>
      <c r="G20" s="43">
        <v>1708</v>
      </c>
      <c r="I20" s="28"/>
    </row>
    <row r="21" spans="1:9" ht="20.100000000000001" customHeight="1">
      <c r="A21" s="16" t="s">
        <v>7</v>
      </c>
      <c r="C21" s="31"/>
      <c r="D21" s="27">
        <v>3046</v>
      </c>
      <c r="E21" s="36">
        <v>227</v>
      </c>
      <c r="F21" s="27">
        <v>2793</v>
      </c>
      <c r="G21" s="36">
        <v>1624</v>
      </c>
      <c r="I21" s="28"/>
    </row>
    <row r="22" spans="1:9" ht="20.100000000000001" customHeight="1">
      <c r="A22" s="16" t="s">
        <v>121</v>
      </c>
      <c r="C22" s="31"/>
      <c r="D22" s="30">
        <f>SUM(D12:D21)</f>
        <v>195319</v>
      </c>
      <c r="E22" s="30">
        <f>SUM(E12:E21)</f>
        <v>176492</v>
      </c>
      <c r="F22" s="30">
        <f>SUM(F12:F21)</f>
        <v>626843</v>
      </c>
      <c r="G22" s="30">
        <f>SUM(G12:G21)</f>
        <v>597928</v>
      </c>
    </row>
    <row r="23" spans="1:9" ht="20.100000000000001" customHeight="1">
      <c r="A23" s="25" t="s">
        <v>15</v>
      </c>
      <c r="D23" s="16"/>
    </row>
    <row r="24" spans="1:9" ht="20.100000000000001" customHeight="1">
      <c r="A24" s="16" t="s">
        <v>16</v>
      </c>
      <c r="C24" s="42">
        <v>12</v>
      </c>
      <c r="D24" s="43">
        <v>644</v>
      </c>
      <c r="E24" s="27">
        <v>749</v>
      </c>
      <c r="F24" s="27">
        <v>644</v>
      </c>
      <c r="G24" s="27">
        <v>644</v>
      </c>
      <c r="I24" s="28"/>
    </row>
    <row r="25" spans="1:9" ht="20.100000000000001" customHeight="1">
      <c r="A25" s="16" t="s">
        <v>109</v>
      </c>
      <c r="C25" s="42">
        <v>13</v>
      </c>
      <c r="D25" s="29">
        <v>0</v>
      </c>
      <c r="E25" s="29">
        <v>0</v>
      </c>
      <c r="F25" s="37">
        <v>187</v>
      </c>
      <c r="G25" s="37">
        <v>187</v>
      </c>
      <c r="I25" s="28"/>
    </row>
    <row r="26" spans="1:9" ht="20.100000000000001" customHeight="1">
      <c r="A26" s="16" t="s">
        <v>153</v>
      </c>
      <c r="C26" s="42">
        <v>14</v>
      </c>
      <c r="D26" s="37">
        <v>9856</v>
      </c>
      <c r="E26" s="29">
        <v>9775</v>
      </c>
      <c r="F26" s="29">
        <v>0</v>
      </c>
      <c r="G26" s="29">
        <v>0</v>
      </c>
      <c r="I26" s="28"/>
    </row>
    <row r="27" spans="1:9" ht="20.100000000000001" customHeight="1">
      <c r="A27" s="16" t="s">
        <v>17</v>
      </c>
      <c r="C27" s="42">
        <v>7.1</v>
      </c>
      <c r="D27" s="29">
        <v>23760</v>
      </c>
      <c r="E27" s="27">
        <v>23760</v>
      </c>
      <c r="F27" s="37">
        <v>23760</v>
      </c>
      <c r="G27" s="27">
        <v>23760</v>
      </c>
      <c r="I27" s="28"/>
    </row>
    <row r="28" spans="1:9" ht="20.100000000000001" customHeight="1">
      <c r="A28" s="16" t="s">
        <v>154</v>
      </c>
      <c r="C28" s="42">
        <v>15</v>
      </c>
      <c r="D28" s="29">
        <v>440236</v>
      </c>
      <c r="E28" s="27">
        <v>440236</v>
      </c>
      <c r="F28" s="29">
        <v>236</v>
      </c>
      <c r="G28" s="29">
        <v>236</v>
      </c>
      <c r="I28" s="28"/>
    </row>
    <row r="29" spans="1:9" ht="20.100000000000001" customHeight="1">
      <c r="A29" s="16" t="s">
        <v>18</v>
      </c>
      <c r="C29" s="42">
        <v>16</v>
      </c>
      <c r="D29" s="29">
        <v>133</v>
      </c>
      <c r="E29" s="27">
        <v>33939</v>
      </c>
      <c r="F29" s="29">
        <v>133</v>
      </c>
      <c r="G29" s="27">
        <v>33939</v>
      </c>
      <c r="I29" s="28"/>
    </row>
    <row r="30" spans="1:9" ht="20.100000000000001" customHeight="1">
      <c r="A30" s="16" t="s">
        <v>19</v>
      </c>
      <c r="C30" s="42">
        <v>17</v>
      </c>
      <c r="D30" s="27">
        <v>135465</v>
      </c>
      <c r="E30" s="27">
        <v>149619</v>
      </c>
      <c r="F30" s="37">
        <v>135740</v>
      </c>
      <c r="G30" s="27">
        <v>149096</v>
      </c>
      <c r="I30" s="28"/>
    </row>
    <row r="31" spans="1:9" ht="20.100000000000001" customHeight="1">
      <c r="A31" s="16" t="s">
        <v>20</v>
      </c>
      <c r="C31" s="42">
        <v>18</v>
      </c>
      <c r="D31" s="27">
        <v>3971</v>
      </c>
      <c r="E31" s="27">
        <v>4370</v>
      </c>
      <c r="F31" s="37">
        <v>2084</v>
      </c>
      <c r="G31" s="27">
        <v>4370</v>
      </c>
      <c r="I31" s="28"/>
    </row>
    <row r="32" spans="1:9" ht="20.100000000000001" customHeight="1">
      <c r="A32" s="16" t="s">
        <v>21</v>
      </c>
      <c r="C32" s="42">
        <v>19</v>
      </c>
      <c r="D32" s="27">
        <v>11</v>
      </c>
      <c r="E32" s="27">
        <v>67</v>
      </c>
      <c r="F32" s="37">
        <v>11</v>
      </c>
      <c r="G32" s="27">
        <v>67</v>
      </c>
      <c r="I32" s="28"/>
    </row>
    <row r="33" spans="1:9" ht="20.100000000000001" customHeight="1">
      <c r="A33" s="16" t="s">
        <v>22</v>
      </c>
      <c r="C33" s="42"/>
      <c r="D33" s="27">
        <v>26965</v>
      </c>
      <c r="E33" s="27">
        <v>27144</v>
      </c>
      <c r="F33" s="37">
        <v>26273</v>
      </c>
      <c r="G33" s="27">
        <v>27165</v>
      </c>
      <c r="I33" s="28"/>
    </row>
    <row r="34" spans="1:9" ht="20.100000000000001" customHeight="1">
      <c r="A34" s="16" t="s">
        <v>160</v>
      </c>
      <c r="C34" s="42"/>
      <c r="D34" s="27">
        <v>5904</v>
      </c>
      <c r="E34" s="27">
        <v>6333</v>
      </c>
      <c r="F34" s="37">
        <v>5163</v>
      </c>
      <c r="G34" s="27">
        <v>5637</v>
      </c>
      <c r="I34" s="28"/>
    </row>
    <row r="35" spans="1:9" ht="20.100000000000001" customHeight="1">
      <c r="A35" s="16" t="s">
        <v>23</v>
      </c>
      <c r="C35" s="42"/>
      <c r="D35" s="36">
        <v>4545</v>
      </c>
      <c r="E35" s="27">
        <v>5132</v>
      </c>
      <c r="F35" s="44">
        <v>3879</v>
      </c>
      <c r="G35" s="27">
        <v>4655</v>
      </c>
      <c r="I35" s="28"/>
    </row>
    <row r="36" spans="1:9" ht="20.100000000000001" customHeight="1">
      <c r="A36" s="16" t="s">
        <v>122</v>
      </c>
      <c r="D36" s="27">
        <f>SUM(D24:D35)</f>
        <v>651490</v>
      </c>
      <c r="E36" s="30">
        <f>SUM(E24:E35)</f>
        <v>701124</v>
      </c>
      <c r="F36" s="27">
        <f>SUM(F24:F35)</f>
        <v>198110</v>
      </c>
      <c r="G36" s="30">
        <f>SUM(G24:G35)</f>
        <v>249756</v>
      </c>
    </row>
    <row r="37" spans="1:9" ht="20.100000000000001" customHeight="1" thickBot="1">
      <c r="A37" s="16" t="s">
        <v>123</v>
      </c>
      <c r="C37" s="31"/>
      <c r="D37" s="38">
        <f>D22+D36</f>
        <v>846809</v>
      </c>
      <c r="E37" s="38">
        <f>E22+E36</f>
        <v>877616</v>
      </c>
      <c r="F37" s="38">
        <f>F22+F36</f>
        <v>824953</v>
      </c>
      <c r="G37" s="38">
        <f>G22+G36</f>
        <v>847684</v>
      </c>
    </row>
    <row r="38" spans="1:9" ht="20.100000000000001" customHeight="1" thickTop="1">
      <c r="C38" s="31"/>
      <c r="D38" s="43"/>
      <c r="E38" s="43"/>
      <c r="F38" s="43"/>
      <c r="G38" s="43"/>
    </row>
    <row r="39" spans="1:9" ht="20.100000000000001" customHeight="1">
      <c r="C39" s="31"/>
      <c r="D39" s="43"/>
      <c r="E39" s="43"/>
      <c r="F39" s="43"/>
      <c r="G39" s="43"/>
    </row>
    <row r="40" spans="1:9" ht="20.100000000000001" customHeight="1">
      <c r="C40" s="31"/>
      <c r="D40" s="43"/>
      <c r="E40" s="43"/>
      <c r="F40" s="43"/>
      <c r="G40" s="43"/>
    </row>
    <row r="41" spans="1:9" ht="20.100000000000001" customHeight="1">
      <c r="C41" s="31"/>
      <c r="D41" s="43"/>
      <c r="E41" s="43"/>
      <c r="F41" s="43"/>
      <c r="G41" s="43"/>
    </row>
    <row r="42" spans="1:9" ht="20.100000000000001" customHeight="1">
      <c r="C42" s="31"/>
      <c r="D42" s="43"/>
      <c r="E42" s="43"/>
      <c r="F42" s="43"/>
      <c r="G42" s="43"/>
    </row>
    <row r="43" spans="1:9" ht="21">
      <c r="A43" s="31" t="s">
        <v>24</v>
      </c>
      <c r="B43" s="31"/>
      <c r="C43" s="31"/>
      <c r="D43" s="31"/>
    </row>
    <row r="44" spans="1:9" ht="24" customHeight="1">
      <c r="A44" s="31"/>
      <c r="B44" s="31"/>
      <c r="C44" s="31"/>
      <c r="D44" s="31"/>
      <c r="F44" s="31"/>
    </row>
    <row r="45" spans="1:9" ht="24" customHeight="1">
      <c r="B45" s="31"/>
      <c r="C45" s="31"/>
      <c r="D45" s="31"/>
    </row>
    <row r="46" spans="1:9" ht="21">
      <c r="A46" s="31"/>
      <c r="B46" s="31"/>
      <c r="C46" s="31"/>
      <c r="D46" s="31"/>
    </row>
    <row r="47" spans="1:9" ht="24" customHeight="1">
      <c r="B47" s="31"/>
      <c r="C47" s="31"/>
      <c r="D47" s="31"/>
    </row>
    <row r="48" spans="1:9" ht="24" customHeight="1">
      <c r="A48" s="31"/>
      <c r="B48" s="31"/>
      <c r="C48" s="31"/>
      <c r="D48" s="31"/>
    </row>
    <row r="49" spans="1:7" ht="24" customHeight="1">
      <c r="A49" s="31"/>
      <c r="B49" s="31"/>
      <c r="C49" s="31"/>
      <c r="D49" s="31"/>
    </row>
    <row r="50" spans="1:7" ht="24" customHeight="1">
      <c r="A50" s="31"/>
      <c r="B50" s="31"/>
      <c r="C50" s="31"/>
      <c r="D50" s="31"/>
    </row>
    <row r="51" spans="1:7" ht="24" customHeight="1">
      <c r="A51" s="31"/>
      <c r="B51" s="31"/>
      <c r="C51" s="31"/>
      <c r="D51" s="31"/>
    </row>
    <row r="52" spans="1:7" ht="24" customHeight="1">
      <c r="A52" s="31"/>
      <c r="B52" s="31"/>
      <c r="C52" s="31"/>
      <c r="D52" s="31"/>
    </row>
    <row r="53" spans="1:7" ht="24" customHeight="1">
      <c r="A53" s="31"/>
      <c r="B53" s="31"/>
      <c r="C53" s="31"/>
      <c r="D53" s="31"/>
    </row>
    <row r="54" spans="1:7" ht="24" customHeight="1">
      <c r="A54" s="31"/>
      <c r="B54" s="31"/>
      <c r="C54" s="31"/>
      <c r="D54" s="31"/>
    </row>
    <row r="55" spans="1:7" ht="24" customHeight="1">
      <c r="A55" s="31"/>
      <c r="B55" s="31"/>
      <c r="C55" s="31"/>
      <c r="D55" s="31"/>
    </row>
    <row r="56" spans="1:7" ht="24" customHeight="1">
      <c r="A56" s="31"/>
      <c r="B56" s="31"/>
      <c r="C56" s="31"/>
      <c r="D56" s="31"/>
    </row>
    <row r="57" spans="1:7" ht="24" customHeight="1">
      <c r="A57" s="31"/>
      <c r="B57" s="31"/>
      <c r="C57" s="31"/>
      <c r="D57" s="31"/>
    </row>
    <row r="58" spans="1:7" ht="20.45" customHeight="1">
      <c r="A58" s="31"/>
      <c r="B58" s="31"/>
      <c r="C58" s="31"/>
      <c r="D58" s="31"/>
    </row>
    <row r="59" spans="1:7" ht="24" customHeight="1">
      <c r="B59" s="31"/>
      <c r="C59" s="31"/>
      <c r="D59" s="31"/>
    </row>
    <row r="60" spans="1:7" ht="24" customHeight="1">
      <c r="D60" s="32"/>
      <c r="E60" s="33"/>
      <c r="F60" s="33"/>
      <c r="G60" s="33"/>
    </row>
    <row r="61" spans="1:7" ht="24" customHeight="1">
      <c r="D61" s="27"/>
    </row>
    <row r="65" spans="4:5" ht="24" customHeight="1">
      <c r="D65" s="34"/>
      <c r="E65" s="34"/>
    </row>
    <row r="93" ht="22.35" customHeight="1"/>
  </sheetData>
  <mergeCells count="5">
    <mergeCell ref="D6:E6"/>
    <mergeCell ref="F6:G6"/>
    <mergeCell ref="A3:H3"/>
    <mergeCell ref="A2:H2"/>
    <mergeCell ref="A4:H4"/>
  </mergeCells>
  <phoneticPr fontId="9" type="noConversion"/>
  <pageMargins left="0.90551181102362199" right="0.511811023622047" top="0.54" bottom="0.64" header="0.118110236220472" footer="0.118110236220472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</sheetPr>
  <dimension ref="A1:L93"/>
  <sheetViews>
    <sheetView zoomScaleNormal="100" zoomScaleSheetLayoutView="70" zoomScalePageLayoutView="85" workbookViewId="0"/>
  </sheetViews>
  <sheetFormatPr defaultColWidth="9.140625" defaultRowHeight="20.45" customHeight="1"/>
  <cols>
    <col min="1" max="1" width="2.140625" style="16" customWidth="1"/>
    <col min="2" max="2" width="39.140625" style="16" customWidth="1"/>
    <col min="3" max="3" width="13.7109375" style="16" customWidth="1"/>
    <col min="4" max="4" width="20.140625" style="17" customWidth="1"/>
    <col min="5" max="7" width="20.140625" style="16" customWidth="1"/>
    <col min="8" max="8" width="9.140625" style="16"/>
    <col min="9" max="9" width="10.140625" style="16" bestFit="1" customWidth="1"/>
    <col min="10" max="10" width="9.140625" style="16"/>
    <col min="11" max="11" width="10.140625" style="16" bestFit="1" customWidth="1"/>
    <col min="12" max="16384" width="9.140625" style="16"/>
  </cols>
  <sheetData>
    <row r="1" spans="1:11" ht="20.45" customHeight="1">
      <c r="G1" s="16">
        <v>6</v>
      </c>
    </row>
    <row r="2" spans="1:11" ht="20.45" customHeight="1">
      <c r="A2" s="201" t="str">
        <f>'5'!A2:H2</f>
        <v>C.I.GROUP PUBLIC COMPANY LIMITED AND SUBSIDIARIES</v>
      </c>
      <c r="B2" s="201"/>
      <c r="C2" s="201"/>
      <c r="D2" s="201"/>
      <c r="E2" s="201"/>
      <c r="F2" s="201"/>
      <c r="G2" s="201"/>
      <c r="H2" s="201"/>
    </row>
    <row r="3" spans="1:11" ht="20.45" customHeight="1">
      <c r="A3" s="200" t="str">
        <f>'5'!A3:H3</f>
        <v>STATEMENTS OF FINANCIAL POSITION</v>
      </c>
      <c r="B3" s="200"/>
      <c r="C3" s="200"/>
      <c r="D3" s="200"/>
      <c r="E3" s="200"/>
      <c r="F3" s="200"/>
      <c r="G3" s="200"/>
      <c r="H3" s="200"/>
    </row>
    <row r="4" spans="1:11" ht="20.45" customHeight="1">
      <c r="A4" s="202" t="str">
        <f>'5'!A4:H4</f>
        <v>AS AT SEPTEMBER 30, 2025</v>
      </c>
      <c r="B4" s="202"/>
      <c r="C4" s="202"/>
      <c r="D4" s="202"/>
      <c r="E4" s="202"/>
      <c r="F4" s="202"/>
      <c r="G4" s="202"/>
      <c r="H4" s="202"/>
    </row>
    <row r="5" spans="1:11" ht="20.45" customHeight="1">
      <c r="A5" s="18"/>
      <c r="B5" s="18"/>
      <c r="C5" s="18"/>
      <c r="D5" s="18"/>
      <c r="G5" s="20" t="s">
        <v>0</v>
      </c>
    </row>
    <row r="6" spans="1:11" ht="20.45" customHeight="1">
      <c r="A6" s="21"/>
      <c r="B6" s="21"/>
      <c r="C6" s="39"/>
      <c r="D6" s="199" t="s">
        <v>1</v>
      </c>
      <c r="E6" s="199"/>
      <c r="F6" s="199" t="s">
        <v>2</v>
      </c>
      <c r="G6" s="199"/>
    </row>
    <row r="7" spans="1:11" ht="20.45" customHeight="1">
      <c r="A7" s="22"/>
      <c r="B7" s="22"/>
      <c r="C7" s="40" t="s">
        <v>3</v>
      </c>
      <c r="D7" s="23" t="str">
        <f>+'5'!D7</f>
        <v>September 30, 2025</v>
      </c>
      <c r="E7" s="24" t="str">
        <f>'5'!E7</f>
        <v>December 31, 2024</v>
      </c>
      <c r="F7" s="24" t="str">
        <f>'5'!F7</f>
        <v>September 30, 2025</v>
      </c>
      <c r="G7" s="24" t="str">
        <f>'5'!G7</f>
        <v>December 31, 2024</v>
      </c>
    </row>
    <row r="8" spans="1:11" ht="20.45" customHeight="1">
      <c r="A8" s="25"/>
      <c r="B8" s="25"/>
      <c r="C8" s="41"/>
      <c r="D8" s="107" t="s">
        <v>4</v>
      </c>
      <c r="E8" s="19" t="s">
        <v>5</v>
      </c>
      <c r="F8" s="107" t="s">
        <v>4</v>
      </c>
      <c r="G8" s="19" t="s">
        <v>5</v>
      </c>
    </row>
    <row r="9" spans="1:11" ht="20.45" customHeight="1">
      <c r="A9" s="25"/>
      <c r="B9" s="25"/>
      <c r="C9" s="41"/>
      <c r="D9" s="107" t="s">
        <v>6</v>
      </c>
      <c r="E9" s="19"/>
      <c r="F9" s="107" t="s">
        <v>6</v>
      </c>
      <c r="G9" s="19"/>
      <c r="I9" s="163"/>
      <c r="J9" s="163"/>
      <c r="K9" s="163"/>
    </row>
    <row r="10" spans="1:11" ht="21">
      <c r="A10" s="25" t="s">
        <v>128</v>
      </c>
      <c r="D10" s="27"/>
      <c r="I10" s="166"/>
      <c r="J10" s="163"/>
      <c r="K10" s="163"/>
    </row>
    <row r="11" spans="1:11" ht="21">
      <c r="A11" s="25" t="s">
        <v>25</v>
      </c>
      <c r="D11" s="49"/>
      <c r="I11" s="163"/>
      <c r="J11" s="163"/>
      <c r="K11" s="163"/>
    </row>
    <row r="12" spans="1:11" ht="21">
      <c r="A12" s="16" t="s">
        <v>26</v>
      </c>
      <c r="C12" s="50">
        <v>20</v>
      </c>
      <c r="D12" s="45">
        <v>10710</v>
      </c>
      <c r="E12" s="45">
        <v>25592</v>
      </c>
      <c r="F12" s="27">
        <v>4280</v>
      </c>
      <c r="G12" s="27">
        <v>7480</v>
      </c>
      <c r="I12" s="28"/>
      <c r="K12" s="28"/>
    </row>
    <row r="13" spans="1:11" ht="20.45" customHeight="1">
      <c r="A13" s="16" t="s">
        <v>27</v>
      </c>
      <c r="C13" s="50">
        <v>5.0999999999999996</v>
      </c>
      <c r="D13" s="29">
        <v>0</v>
      </c>
      <c r="E13" s="29">
        <v>0</v>
      </c>
      <c r="F13" s="27">
        <v>1486</v>
      </c>
      <c r="G13" s="27">
        <v>1486</v>
      </c>
      <c r="I13" s="28"/>
      <c r="K13" s="28"/>
    </row>
    <row r="14" spans="1:11" ht="20.45" customHeight="1">
      <c r="A14" s="16" t="s">
        <v>161</v>
      </c>
      <c r="C14" s="50">
        <v>21</v>
      </c>
      <c r="D14" s="45">
        <v>94631</v>
      </c>
      <c r="E14" s="27">
        <v>139577</v>
      </c>
      <c r="F14" s="27">
        <v>90845</v>
      </c>
      <c r="G14" s="27">
        <v>121836</v>
      </c>
      <c r="I14" s="28"/>
      <c r="K14" s="28"/>
    </row>
    <row r="15" spans="1:11" ht="20.45" customHeight="1">
      <c r="A15" s="16" t="s">
        <v>155</v>
      </c>
      <c r="C15" s="50" t="s">
        <v>229</v>
      </c>
      <c r="D15" s="45">
        <v>308914</v>
      </c>
      <c r="E15" s="27">
        <v>203217</v>
      </c>
      <c r="F15" s="27">
        <v>219323</v>
      </c>
      <c r="G15" s="27">
        <v>137574</v>
      </c>
      <c r="I15" s="28"/>
      <c r="K15" s="28"/>
    </row>
    <row r="16" spans="1:11" ht="20.45" customHeight="1">
      <c r="A16" s="16" t="s">
        <v>28</v>
      </c>
      <c r="C16" s="50">
        <v>7.1</v>
      </c>
      <c r="D16" s="45">
        <v>3718</v>
      </c>
      <c r="E16" s="27">
        <v>3373</v>
      </c>
      <c r="F16" s="27">
        <v>2587</v>
      </c>
      <c r="G16" s="27">
        <v>2424</v>
      </c>
      <c r="I16" s="28"/>
      <c r="K16" s="28"/>
    </row>
    <row r="17" spans="1:12" ht="20.45" customHeight="1">
      <c r="A17" s="16" t="s">
        <v>118</v>
      </c>
      <c r="C17" s="50"/>
      <c r="D17" s="45">
        <v>930</v>
      </c>
      <c r="E17" s="27">
        <v>893</v>
      </c>
      <c r="F17" s="27">
        <v>930</v>
      </c>
      <c r="G17" s="27">
        <v>893</v>
      </c>
      <c r="I17" s="27"/>
      <c r="J17" s="163"/>
      <c r="K17" s="28"/>
    </row>
    <row r="18" spans="1:12" ht="20.45" customHeight="1">
      <c r="A18" s="16" t="s">
        <v>29</v>
      </c>
      <c r="C18" s="50"/>
      <c r="D18" s="45">
        <v>303</v>
      </c>
      <c r="E18" s="27">
        <v>259</v>
      </c>
      <c r="F18" s="27">
        <v>303</v>
      </c>
      <c r="G18" s="27">
        <v>259</v>
      </c>
      <c r="I18" s="27"/>
      <c r="J18" s="163"/>
      <c r="K18" s="28"/>
    </row>
    <row r="19" spans="1:12" ht="20.45" customHeight="1">
      <c r="A19" s="16" t="s">
        <v>113</v>
      </c>
      <c r="C19" s="50"/>
      <c r="D19" s="34"/>
      <c r="E19" s="31"/>
      <c r="F19" s="29"/>
      <c r="G19" s="29"/>
      <c r="I19" s="27"/>
      <c r="J19" s="163"/>
      <c r="K19" s="28"/>
    </row>
    <row r="20" spans="1:12" ht="20.45" customHeight="1">
      <c r="B20" s="16" t="s">
        <v>114</v>
      </c>
      <c r="C20" s="51">
        <v>23</v>
      </c>
      <c r="D20" s="45">
        <v>44</v>
      </c>
      <c r="E20" s="27">
        <v>391</v>
      </c>
      <c r="F20" s="29">
        <v>0</v>
      </c>
      <c r="G20" s="29">
        <v>0</v>
      </c>
      <c r="I20" s="27"/>
      <c r="J20" s="163"/>
      <c r="K20" s="28"/>
    </row>
    <row r="21" spans="1:12" ht="20.45" customHeight="1">
      <c r="B21" s="16" t="s">
        <v>31</v>
      </c>
      <c r="C21" s="50">
        <v>25</v>
      </c>
      <c r="D21" s="45">
        <v>1009</v>
      </c>
      <c r="E21" s="27">
        <v>951</v>
      </c>
      <c r="F21" s="27">
        <v>695</v>
      </c>
      <c r="G21" s="27">
        <v>951</v>
      </c>
      <c r="I21" s="27"/>
      <c r="J21" s="163"/>
      <c r="K21" s="28"/>
    </row>
    <row r="22" spans="1:12" ht="20.45" customHeight="1">
      <c r="A22" s="52" t="s">
        <v>183</v>
      </c>
      <c r="C22" s="51"/>
      <c r="D22" s="29">
        <v>4936</v>
      </c>
      <c r="E22" s="27">
        <v>1084</v>
      </c>
      <c r="F22" s="29">
        <v>0</v>
      </c>
      <c r="G22" s="29">
        <v>0</v>
      </c>
      <c r="I22" s="27"/>
      <c r="J22" s="163"/>
      <c r="K22" s="28"/>
    </row>
    <row r="23" spans="1:12" s="25" customFormat="1" ht="20.45" customHeight="1">
      <c r="A23" s="16" t="s">
        <v>124</v>
      </c>
      <c r="C23" s="16"/>
      <c r="D23" s="30">
        <f>SUM(D12:D22)</f>
        <v>425195</v>
      </c>
      <c r="E23" s="30">
        <f>SUM(E12:E22)</f>
        <v>375337</v>
      </c>
      <c r="F23" s="30">
        <f>SUM(F12:F22)</f>
        <v>320449</v>
      </c>
      <c r="G23" s="30">
        <f>SUM(G12:G22)</f>
        <v>272903</v>
      </c>
      <c r="I23" s="164"/>
      <c r="J23" s="165"/>
      <c r="K23" s="53"/>
    </row>
    <row r="24" spans="1:12" s="25" customFormat="1" ht="20.45" customHeight="1">
      <c r="A24" s="25" t="s">
        <v>30</v>
      </c>
      <c r="B24" s="16"/>
      <c r="D24" s="54"/>
      <c r="E24" s="54"/>
      <c r="F24" s="54"/>
      <c r="G24" s="53"/>
      <c r="I24" s="165"/>
      <c r="J24" s="165"/>
      <c r="K24" s="53"/>
    </row>
    <row r="25" spans="1:12" s="25" customFormat="1" ht="20.45" customHeight="1">
      <c r="A25" s="16" t="s">
        <v>114</v>
      </c>
      <c r="B25" s="16"/>
      <c r="C25" s="50">
        <v>23</v>
      </c>
      <c r="D25" s="45">
        <v>1627</v>
      </c>
      <c r="E25" s="45">
        <v>1402</v>
      </c>
      <c r="F25" s="29">
        <v>0</v>
      </c>
      <c r="G25" s="29">
        <v>0</v>
      </c>
      <c r="I25" s="166"/>
      <c r="J25" s="54"/>
      <c r="K25" s="53"/>
      <c r="L25" s="53"/>
    </row>
    <row r="26" spans="1:12" s="25" customFormat="1" ht="20.45" customHeight="1">
      <c r="A26" s="16" t="s">
        <v>215</v>
      </c>
      <c r="B26" s="16"/>
      <c r="C26" s="50">
        <v>24</v>
      </c>
      <c r="D26" s="45">
        <v>15000</v>
      </c>
      <c r="E26" s="29">
        <v>0</v>
      </c>
      <c r="F26" s="29">
        <v>0</v>
      </c>
      <c r="G26" s="29">
        <v>0</v>
      </c>
      <c r="I26" s="166"/>
      <c r="J26" s="54"/>
      <c r="K26" s="53"/>
      <c r="L26" s="53"/>
    </row>
    <row r="27" spans="1:12" ht="20.45" customHeight="1">
      <c r="A27" s="41" t="s">
        <v>31</v>
      </c>
      <c r="C27" s="51">
        <v>25</v>
      </c>
      <c r="D27" s="45">
        <v>2382</v>
      </c>
      <c r="E27" s="45">
        <v>3280</v>
      </c>
      <c r="F27" s="27">
        <v>780</v>
      </c>
      <c r="G27" s="27">
        <v>3280</v>
      </c>
      <c r="I27" s="166"/>
      <c r="J27" s="27"/>
      <c r="K27" s="28"/>
      <c r="L27" s="28"/>
    </row>
    <row r="28" spans="1:12" ht="20.45" customHeight="1">
      <c r="A28" s="16" t="s">
        <v>162</v>
      </c>
      <c r="C28" s="51">
        <v>26</v>
      </c>
      <c r="D28" s="45">
        <v>44486</v>
      </c>
      <c r="E28" s="45">
        <v>43776</v>
      </c>
      <c r="F28" s="27">
        <v>43942</v>
      </c>
      <c r="G28" s="27">
        <v>43276</v>
      </c>
      <c r="I28" s="166"/>
      <c r="J28" s="27"/>
      <c r="K28" s="28"/>
      <c r="L28" s="28"/>
    </row>
    <row r="29" spans="1:12" ht="20.45" customHeight="1">
      <c r="A29" s="16" t="s">
        <v>145</v>
      </c>
      <c r="C29" s="51">
        <v>27</v>
      </c>
      <c r="D29" s="29">
        <v>0</v>
      </c>
      <c r="E29" s="45">
        <v>4088</v>
      </c>
      <c r="F29" s="29">
        <v>0</v>
      </c>
      <c r="G29" s="27">
        <v>4088</v>
      </c>
      <c r="I29" s="166"/>
      <c r="J29" s="27"/>
      <c r="K29" s="28"/>
      <c r="L29" s="28"/>
    </row>
    <row r="30" spans="1:12" ht="20.45" customHeight="1">
      <c r="A30" s="16" t="s">
        <v>146</v>
      </c>
      <c r="C30" s="51">
        <v>27</v>
      </c>
      <c r="D30" s="29">
        <v>0</v>
      </c>
      <c r="E30" s="45">
        <v>575</v>
      </c>
      <c r="F30" s="29">
        <v>0</v>
      </c>
      <c r="G30" s="27">
        <v>575</v>
      </c>
      <c r="I30" s="166"/>
      <c r="J30" s="27"/>
      <c r="K30" s="28"/>
      <c r="L30" s="28"/>
    </row>
    <row r="31" spans="1:12" ht="20.45" customHeight="1">
      <c r="A31" s="16" t="s">
        <v>33</v>
      </c>
      <c r="D31" s="29">
        <v>0</v>
      </c>
      <c r="E31" s="29">
        <v>0</v>
      </c>
      <c r="F31" s="27">
        <v>3</v>
      </c>
      <c r="G31" s="27">
        <v>3</v>
      </c>
      <c r="I31" s="27"/>
      <c r="J31" s="27"/>
      <c r="K31" s="28"/>
      <c r="L31" s="28"/>
    </row>
    <row r="32" spans="1:12" ht="20.45" customHeight="1">
      <c r="A32" s="16" t="s">
        <v>125</v>
      </c>
      <c r="D32" s="30">
        <f>SUM(D25:D31)</f>
        <v>63495</v>
      </c>
      <c r="E32" s="30">
        <f>SUM(E25:E31)</f>
        <v>53121</v>
      </c>
      <c r="F32" s="30">
        <f>SUM(F25:F31)</f>
        <v>44725</v>
      </c>
      <c r="G32" s="30">
        <f>SUM(G25:G31)</f>
        <v>51222</v>
      </c>
      <c r="I32" s="28"/>
      <c r="J32" s="28"/>
      <c r="K32" s="28"/>
      <c r="L32" s="28"/>
    </row>
    <row r="33" spans="1:12" s="25" customFormat="1" ht="20.45" customHeight="1">
      <c r="A33" s="16" t="s">
        <v>126</v>
      </c>
      <c r="C33" s="16"/>
      <c r="D33" s="30">
        <f>SUM(D23+D32)</f>
        <v>488690</v>
      </c>
      <c r="E33" s="30">
        <f>SUM(E23+E32)</f>
        <v>428458</v>
      </c>
      <c r="F33" s="30">
        <f>SUM(F23+F32)</f>
        <v>365174</v>
      </c>
      <c r="G33" s="30">
        <f>SUM(G23+G32)</f>
        <v>324125</v>
      </c>
      <c r="I33" s="53"/>
      <c r="J33" s="53"/>
      <c r="K33" s="53"/>
      <c r="L33" s="53"/>
    </row>
    <row r="34" spans="1:12" ht="20.45" customHeight="1">
      <c r="D34" s="27"/>
    </row>
    <row r="35" spans="1:12" ht="20.45" customHeight="1">
      <c r="A35" s="25" t="s">
        <v>139</v>
      </c>
      <c r="D35" s="27"/>
    </row>
    <row r="36" spans="1:12" ht="20.45" customHeight="1">
      <c r="A36" s="16" t="s">
        <v>34</v>
      </c>
      <c r="C36" s="50"/>
      <c r="D36" s="55"/>
    </row>
    <row r="37" spans="1:12" ht="20.45" customHeight="1">
      <c r="A37" s="16" t="s">
        <v>127</v>
      </c>
      <c r="D37" s="46"/>
    </row>
    <row r="38" spans="1:12" ht="20.45" customHeight="1">
      <c r="B38" s="16" t="s">
        <v>171</v>
      </c>
      <c r="C38" s="50">
        <v>28</v>
      </c>
      <c r="D38" s="66">
        <v>2465223</v>
      </c>
      <c r="E38" s="58">
        <v>2465223</v>
      </c>
      <c r="F38" s="57">
        <v>2465223</v>
      </c>
      <c r="G38" s="58">
        <v>2465223</v>
      </c>
    </row>
    <row r="39" spans="1:12" ht="20.45" customHeight="1">
      <c r="A39" s="16" t="s">
        <v>129</v>
      </c>
      <c r="D39" s="43"/>
      <c r="E39" s="31"/>
      <c r="F39" s="31"/>
      <c r="G39" s="31"/>
    </row>
    <row r="40" spans="1:12" ht="20.45" customHeight="1">
      <c r="B40" s="16" t="s">
        <v>188</v>
      </c>
      <c r="D40" s="27">
        <f>+'11'!C27</f>
        <v>1868289</v>
      </c>
      <c r="E40" s="29">
        <v>0</v>
      </c>
      <c r="F40" s="31">
        <f>+'12'!C24</f>
        <v>1868289</v>
      </c>
      <c r="G40" s="29">
        <v>0</v>
      </c>
    </row>
    <row r="41" spans="1:12" ht="20.45" customHeight="1">
      <c r="B41" s="16" t="s">
        <v>172</v>
      </c>
      <c r="D41" s="29">
        <v>0</v>
      </c>
      <c r="E41" s="31">
        <v>1805789</v>
      </c>
      <c r="F41" s="29">
        <v>0</v>
      </c>
      <c r="G41" s="31">
        <v>1805789</v>
      </c>
    </row>
    <row r="42" spans="1:12" ht="20.45" customHeight="1">
      <c r="A42" s="16" t="s">
        <v>35</v>
      </c>
      <c r="D42" s="29">
        <f>+'11'!D27</f>
        <v>565028</v>
      </c>
      <c r="E42" s="31">
        <v>565028</v>
      </c>
      <c r="F42" s="29">
        <f>+'12'!D24</f>
        <v>565028</v>
      </c>
      <c r="G42" s="31">
        <v>565028</v>
      </c>
    </row>
    <row r="43" spans="1:12" ht="20.45" customHeight="1">
      <c r="A43" s="16" t="s">
        <v>36</v>
      </c>
      <c r="C43" s="50"/>
      <c r="D43" s="27">
        <f>+'11'!E20</f>
        <v>15535</v>
      </c>
      <c r="E43" s="27">
        <v>15535</v>
      </c>
      <c r="F43" s="27">
        <f>+'12'!E24</f>
        <v>15535</v>
      </c>
      <c r="G43" s="27">
        <v>15535</v>
      </c>
    </row>
    <row r="44" spans="1:12" ht="20.45" customHeight="1">
      <c r="A44" s="52" t="s">
        <v>147</v>
      </c>
      <c r="C44" s="50"/>
      <c r="D44" s="29">
        <f>+'11'!F27</f>
        <v>-660780</v>
      </c>
      <c r="E44" s="29">
        <v>-603280</v>
      </c>
      <c r="F44" s="29">
        <f>+'12'!F24</f>
        <v>-660780</v>
      </c>
      <c r="G44" s="29">
        <v>-603280</v>
      </c>
    </row>
    <row r="45" spans="1:12" ht="20.45" customHeight="1">
      <c r="A45" s="52" t="s">
        <v>37</v>
      </c>
      <c r="C45" s="50"/>
      <c r="D45" s="29"/>
      <c r="E45" s="29"/>
      <c r="F45" s="29"/>
      <c r="G45" s="29"/>
    </row>
    <row r="46" spans="1:12" ht="20.45" customHeight="1">
      <c r="A46" s="16" t="s">
        <v>59</v>
      </c>
      <c r="C46" s="50"/>
      <c r="D46" s="43"/>
      <c r="E46" s="43"/>
      <c r="F46" s="43"/>
      <c r="G46" s="43"/>
    </row>
    <row r="47" spans="1:12" ht="20.45" customHeight="1">
      <c r="B47" s="16" t="s">
        <v>130</v>
      </c>
      <c r="C47" s="50"/>
      <c r="D47" s="43">
        <f>+'11'!G27</f>
        <v>12707</v>
      </c>
      <c r="E47" s="59">
        <v>12707</v>
      </c>
      <c r="F47" s="59">
        <f>+'12'!G24</f>
        <v>12707</v>
      </c>
      <c r="G47" s="59">
        <v>12707</v>
      </c>
    </row>
    <row r="48" spans="1:12" ht="20.45" customHeight="1">
      <c r="A48" s="16" t="s">
        <v>131</v>
      </c>
      <c r="D48" s="56">
        <f>+'11'!H27</f>
        <v>-1426421</v>
      </c>
      <c r="E48" s="56">
        <v>-1329423</v>
      </c>
      <c r="F48" s="56">
        <f>'12'!H24</f>
        <v>-1341000</v>
      </c>
      <c r="G48" s="56">
        <v>-1272220</v>
      </c>
    </row>
    <row r="49" spans="1:10" ht="20.45" customHeight="1">
      <c r="A49" s="16" t="s">
        <v>105</v>
      </c>
      <c r="D49" s="56">
        <f>+'11'!K27</f>
        <v>-21431</v>
      </c>
      <c r="E49" s="56">
        <v>-19412</v>
      </c>
      <c r="F49" s="29">
        <v>0</v>
      </c>
      <c r="G49" s="29">
        <v>0</v>
      </c>
    </row>
    <row r="50" spans="1:10" ht="20.45" customHeight="1">
      <c r="A50" s="16" t="s">
        <v>132</v>
      </c>
      <c r="D50" s="47">
        <f>SUM(D40:D49)</f>
        <v>352927</v>
      </c>
      <c r="E50" s="47">
        <f t="shared" ref="E50" si="0">SUM(E40:E49)</f>
        <v>446944</v>
      </c>
      <c r="F50" s="47">
        <f>SUM(F40:F49)</f>
        <v>459779</v>
      </c>
      <c r="G50" s="47">
        <f>SUM(G40:G49)</f>
        <v>523559</v>
      </c>
      <c r="J50" s="29"/>
    </row>
    <row r="51" spans="1:10" ht="20.45" customHeight="1">
      <c r="A51" s="16" t="s">
        <v>38</v>
      </c>
      <c r="D51" s="56">
        <f>+'11'!M27</f>
        <v>5192</v>
      </c>
      <c r="E51" s="56">
        <v>2214</v>
      </c>
      <c r="F51" s="29">
        <v>0</v>
      </c>
      <c r="G51" s="29">
        <v>0</v>
      </c>
    </row>
    <row r="52" spans="1:10" ht="20.45" customHeight="1">
      <c r="A52" s="16" t="s">
        <v>133</v>
      </c>
      <c r="D52" s="60">
        <f>SUM(D50:D51)</f>
        <v>358119</v>
      </c>
      <c r="E52" s="61">
        <f>SUM(E50:E51)</f>
        <v>449158</v>
      </c>
      <c r="F52" s="60">
        <f>SUM(F50:F51)</f>
        <v>459779</v>
      </c>
      <c r="G52" s="61">
        <f>SUM(G50:G51)</f>
        <v>523559</v>
      </c>
    </row>
    <row r="53" spans="1:10" ht="20.45" customHeight="1" thickBot="1">
      <c r="A53" s="62" t="s">
        <v>134</v>
      </c>
      <c r="D53" s="63">
        <f>D33+D52</f>
        <v>846809</v>
      </c>
      <c r="E53" s="63">
        <f>E33+E52</f>
        <v>877616</v>
      </c>
      <c r="F53" s="64">
        <f>F33+F52</f>
        <v>824953</v>
      </c>
      <c r="G53" s="63">
        <f>G33+G52</f>
        <v>847684</v>
      </c>
    </row>
    <row r="54" spans="1:10" ht="8.25" customHeight="1" thickTop="1">
      <c r="A54" s="62"/>
      <c r="D54" s="158">
        <f>D53-'5'!D37</f>
        <v>0</v>
      </c>
      <c r="E54" s="158">
        <f>E53-'5'!E37</f>
        <v>0</v>
      </c>
      <c r="F54" s="158">
        <f>F53-'5'!F37</f>
        <v>0</v>
      </c>
      <c r="G54" s="158">
        <f>G53-'5'!G37</f>
        <v>0</v>
      </c>
    </row>
    <row r="55" spans="1:10" ht="21">
      <c r="D55" s="65"/>
      <c r="E55" s="65"/>
      <c r="F55" s="65"/>
      <c r="G55" s="65"/>
    </row>
    <row r="56" spans="1:10" ht="21">
      <c r="D56" s="65"/>
      <c r="E56" s="65"/>
      <c r="F56" s="65"/>
      <c r="G56" s="65"/>
    </row>
    <row r="57" spans="1:10" ht="22.5" customHeight="1">
      <c r="A57" s="16" t="s">
        <v>24</v>
      </c>
      <c r="D57" s="65"/>
      <c r="E57" s="65"/>
      <c r="F57" s="65"/>
      <c r="G57" s="65"/>
    </row>
    <row r="58" spans="1:10" ht="21">
      <c r="D58" s="65"/>
      <c r="E58" s="65"/>
      <c r="F58" s="65"/>
      <c r="G58" s="65"/>
    </row>
    <row r="59" spans="1:10" ht="21">
      <c r="D59" s="65"/>
      <c r="E59" s="65"/>
      <c r="F59" s="65"/>
      <c r="G59" s="65"/>
    </row>
    <row r="60" spans="1:10" ht="21">
      <c r="D60" s="65"/>
      <c r="E60" s="65"/>
      <c r="F60" s="65"/>
      <c r="G60" s="65"/>
    </row>
    <row r="61" spans="1:10" ht="21"/>
    <row r="62" spans="1:10" ht="20.45" customHeight="1">
      <c r="D62" s="27"/>
    </row>
    <row r="66" spans="4:5" ht="20.45" customHeight="1">
      <c r="D66" s="34"/>
      <c r="E66" s="34"/>
    </row>
    <row r="93" ht="22.35" customHeight="1"/>
  </sheetData>
  <mergeCells count="5">
    <mergeCell ref="D6:E6"/>
    <mergeCell ref="F6:G6"/>
    <mergeCell ref="A2:H2"/>
    <mergeCell ref="A3:H3"/>
    <mergeCell ref="A4:H4"/>
  </mergeCells>
  <phoneticPr fontId="14" type="noConversion"/>
  <pageMargins left="0.90551181102362199" right="0.511811023622047" top="0.54" bottom="0.64" header="0.118110236220472" footer="0.118110236220472"/>
  <pageSetup paperSize="9" scale="70" fitToWidth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0"/>
  </sheetPr>
  <dimension ref="A1:I84"/>
  <sheetViews>
    <sheetView zoomScaleNormal="100" zoomScaleSheetLayoutView="70" zoomScalePageLayoutView="85" workbookViewId="0"/>
  </sheetViews>
  <sheetFormatPr defaultColWidth="11.42578125" defaultRowHeight="24.95" customHeight="1"/>
  <cols>
    <col min="1" max="2" width="3.7109375" style="41" customWidth="1"/>
    <col min="3" max="3" width="52.140625" style="41" customWidth="1"/>
    <col min="4" max="4" width="9.85546875" style="41" customWidth="1"/>
    <col min="5" max="8" width="13.5703125" style="67" customWidth="1"/>
    <col min="9" max="9" width="11.42578125" style="67"/>
    <col min="10" max="16384" width="11.42578125" style="41"/>
  </cols>
  <sheetData>
    <row r="1" spans="1:9" ht="24.95" customHeight="1">
      <c r="H1" s="27">
        <v>7</v>
      </c>
    </row>
    <row r="2" spans="1:9" ht="24.95" customHeight="1">
      <c r="A2" s="200" t="s">
        <v>138</v>
      </c>
      <c r="B2" s="200"/>
      <c r="C2" s="200"/>
      <c r="D2" s="200"/>
      <c r="E2" s="200"/>
      <c r="F2" s="200"/>
      <c r="G2" s="200"/>
      <c r="H2" s="200"/>
    </row>
    <row r="3" spans="1:9" ht="24.95" customHeight="1">
      <c r="A3" s="200" t="s">
        <v>39</v>
      </c>
      <c r="B3" s="200"/>
      <c r="C3" s="200"/>
      <c r="D3" s="200"/>
      <c r="E3" s="200"/>
      <c r="F3" s="200"/>
      <c r="G3" s="200"/>
      <c r="H3" s="200"/>
    </row>
    <row r="4" spans="1:9" ht="24.95" customHeight="1">
      <c r="A4" s="200" t="s">
        <v>223</v>
      </c>
      <c r="B4" s="200"/>
      <c r="C4" s="200"/>
      <c r="D4" s="200"/>
      <c r="E4" s="200"/>
      <c r="F4" s="200"/>
      <c r="G4" s="200"/>
      <c r="H4" s="200"/>
    </row>
    <row r="5" spans="1:9" ht="24.95" customHeight="1">
      <c r="A5" s="68"/>
      <c r="B5" s="68"/>
      <c r="C5" s="69"/>
      <c r="D5" s="70"/>
      <c r="E5" s="71"/>
      <c r="F5" s="71"/>
      <c r="G5" s="71"/>
      <c r="H5" s="72" t="s">
        <v>0</v>
      </c>
    </row>
    <row r="6" spans="1:9" s="26" customFormat="1" ht="24.95" customHeight="1">
      <c r="A6" s="73"/>
      <c r="B6" s="73"/>
      <c r="C6" s="73"/>
      <c r="D6" s="73"/>
      <c r="E6" s="74" t="str">
        <f>+'[1]7-8'!E6:F6</f>
        <v>Consolidated financial statements</v>
      </c>
      <c r="F6" s="74"/>
      <c r="G6" s="74" t="str">
        <f>+'[1]7-8'!G6:H6</f>
        <v>Separate financial statements</v>
      </c>
      <c r="H6" s="74"/>
      <c r="I6" s="75"/>
    </row>
    <row r="7" spans="1:9" s="26" customFormat="1" ht="24.95" customHeight="1">
      <c r="A7" s="76"/>
      <c r="B7" s="76"/>
      <c r="C7" s="76"/>
      <c r="D7" s="40"/>
      <c r="E7" s="40">
        <v>2025</v>
      </c>
      <c r="F7" s="40">
        <v>2024</v>
      </c>
      <c r="G7" s="40">
        <f>+E7</f>
        <v>2025</v>
      </c>
      <c r="H7" s="40">
        <f>+F7</f>
        <v>2024</v>
      </c>
      <c r="I7" s="75"/>
    </row>
    <row r="8" spans="1:9" s="26" customFormat="1" ht="24.95" customHeight="1">
      <c r="D8" s="19"/>
      <c r="E8" s="19"/>
      <c r="F8" s="19" t="s">
        <v>189</v>
      </c>
      <c r="G8" s="19"/>
      <c r="H8" s="19"/>
      <c r="I8" s="75"/>
    </row>
    <row r="9" spans="1:9" ht="24.95" customHeight="1">
      <c r="A9" s="41" t="s">
        <v>40</v>
      </c>
      <c r="B9" s="26"/>
      <c r="C9" s="26"/>
      <c r="D9" s="77"/>
      <c r="E9" s="78"/>
      <c r="F9" s="78"/>
      <c r="G9" s="78"/>
      <c r="H9" s="78"/>
    </row>
    <row r="10" spans="1:9" ht="24.95" customHeight="1">
      <c r="A10" s="41" t="s">
        <v>41</v>
      </c>
      <c r="E10" s="45">
        <v>142711</v>
      </c>
      <c r="F10" s="46">
        <v>92991</v>
      </c>
      <c r="G10" s="46">
        <v>92010</v>
      </c>
      <c r="H10" s="43">
        <v>42537</v>
      </c>
    </row>
    <row r="11" spans="1:9" ht="24.95" customHeight="1">
      <c r="A11" s="41" t="s">
        <v>42</v>
      </c>
      <c r="E11" s="45">
        <v>6414</v>
      </c>
      <c r="F11" s="97">
        <v>19770</v>
      </c>
      <c r="G11" s="46">
        <v>16842</v>
      </c>
      <c r="H11" s="43">
        <v>39360</v>
      </c>
    </row>
    <row r="12" spans="1:9" ht="24.95" customHeight="1">
      <c r="A12" s="41" t="s">
        <v>135</v>
      </c>
      <c r="E12" s="95">
        <f>SUM(E10:E11)</f>
        <v>149125</v>
      </c>
      <c r="F12" s="95">
        <f t="shared" ref="F12:H12" si="0">SUM(F10:F11)</f>
        <v>112761</v>
      </c>
      <c r="G12" s="95">
        <f t="shared" si="0"/>
        <v>108852</v>
      </c>
      <c r="H12" s="95">
        <f t="shared" si="0"/>
        <v>81897</v>
      </c>
    </row>
    <row r="13" spans="1:9" ht="24.95" customHeight="1">
      <c r="A13" s="41" t="s">
        <v>43</v>
      </c>
      <c r="B13" s="26"/>
      <c r="D13" s="77"/>
      <c r="E13" s="96"/>
      <c r="F13" s="96"/>
      <c r="G13" s="96"/>
      <c r="H13" s="96"/>
    </row>
    <row r="14" spans="1:9" ht="24.95" customHeight="1">
      <c r="A14" s="41" t="s">
        <v>44</v>
      </c>
      <c r="D14" s="77"/>
      <c r="E14" s="46">
        <v>-130488</v>
      </c>
      <c r="F14" s="110">
        <v>-59239</v>
      </c>
      <c r="G14" s="46">
        <v>-92873</v>
      </c>
      <c r="H14" s="110">
        <v>-30744</v>
      </c>
    </row>
    <row r="15" spans="1:9" ht="24.95" customHeight="1">
      <c r="A15" s="41" t="s">
        <v>45</v>
      </c>
      <c r="D15" s="77"/>
      <c r="E15" s="97">
        <v>-6365</v>
      </c>
      <c r="F15" s="111">
        <v>-45844</v>
      </c>
      <c r="G15" s="97">
        <v>-18711</v>
      </c>
      <c r="H15" s="111">
        <v>-47087</v>
      </c>
    </row>
    <row r="16" spans="1:9" ht="24.95" customHeight="1">
      <c r="A16" s="41" t="s">
        <v>136</v>
      </c>
      <c r="D16" s="77"/>
      <c r="E16" s="93">
        <f>SUM(E14:E15)</f>
        <v>-136853</v>
      </c>
      <c r="F16" s="93">
        <f>SUM(F14:F15)</f>
        <v>-105083</v>
      </c>
      <c r="G16" s="93">
        <f>SUM(G14:G15)</f>
        <v>-111584</v>
      </c>
      <c r="H16" s="93">
        <f>SUM(H14:H15)</f>
        <v>-77831</v>
      </c>
    </row>
    <row r="17" spans="1:8" ht="24.95" customHeight="1">
      <c r="A17" s="41" t="s">
        <v>200</v>
      </c>
      <c r="E17" s="56">
        <f>+E12+E16</f>
        <v>12272</v>
      </c>
      <c r="F17" s="99">
        <f>+F12+F16</f>
        <v>7678</v>
      </c>
      <c r="G17" s="47">
        <f>+G12+G16</f>
        <v>-2732</v>
      </c>
      <c r="H17" s="110">
        <f>+H12+H16</f>
        <v>4066</v>
      </c>
    </row>
    <row r="18" spans="1:8" ht="24.95" customHeight="1">
      <c r="A18" s="41" t="s">
        <v>46</v>
      </c>
      <c r="E18" s="46">
        <v>11448</v>
      </c>
      <c r="F18" s="46">
        <v>7086</v>
      </c>
      <c r="G18" s="46">
        <v>23662</v>
      </c>
      <c r="H18" s="43">
        <v>13467</v>
      </c>
    </row>
    <row r="19" spans="1:8" ht="24.95" customHeight="1">
      <c r="A19" s="41" t="s">
        <v>115</v>
      </c>
      <c r="D19" s="77"/>
      <c r="E19" s="46">
        <v>-12327</v>
      </c>
      <c r="F19" s="110">
        <v>-10042</v>
      </c>
      <c r="G19" s="46">
        <v>-6343</v>
      </c>
      <c r="H19" s="110">
        <v>-5806</v>
      </c>
    </row>
    <row r="20" spans="1:8" ht="24.95" customHeight="1">
      <c r="A20" s="41" t="s">
        <v>47</v>
      </c>
      <c r="D20" s="77"/>
      <c r="E20" s="46">
        <v>-29281</v>
      </c>
      <c r="F20" s="110">
        <v>-24550</v>
      </c>
      <c r="G20" s="46">
        <v>-28302</v>
      </c>
      <c r="H20" s="110">
        <v>-23172</v>
      </c>
    </row>
    <row r="21" spans="1:8" ht="24.95" customHeight="1">
      <c r="A21" s="41" t="s">
        <v>176</v>
      </c>
      <c r="D21" s="79"/>
      <c r="E21" s="112">
        <f>SUM(E17:E20)</f>
        <v>-17888</v>
      </c>
      <c r="F21" s="112">
        <f>SUM(F17:F20)</f>
        <v>-19828</v>
      </c>
      <c r="G21" s="112">
        <f>SUM(G17:G20)</f>
        <v>-13715</v>
      </c>
      <c r="H21" s="112">
        <f>SUM(H17:H20)</f>
        <v>-11445</v>
      </c>
    </row>
    <row r="22" spans="1:8" ht="24.95" customHeight="1">
      <c r="A22" s="80" t="s">
        <v>48</v>
      </c>
      <c r="B22" s="80"/>
      <c r="D22" s="77"/>
      <c r="E22" s="97">
        <v>-5976</v>
      </c>
      <c r="F22" s="97">
        <v>-5876</v>
      </c>
      <c r="G22" s="97">
        <v>-5621</v>
      </c>
      <c r="H22" s="97">
        <v>-5315</v>
      </c>
    </row>
    <row r="23" spans="1:8" ht="24.95" customHeight="1">
      <c r="A23" s="81" t="s">
        <v>175</v>
      </c>
      <c r="B23" s="80"/>
      <c r="D23" s="77"/>
      <c r="E23" s="56">
        <f>SUM(E21:E22)</f>
        <v>-23864</v>
      </c>
      <c r="F23" s="113">
        <f>SUM(F21:F22)</f>
        <v>-25704</v>
      </c>
      <c r="G23" s="56">
        <f>SUM(G21:G22)</f>
        <v>-19336</v>
      </c>
      <c r="H23" s="113">
        <f>SUM(H21:H22)</f>
        <v>-16760</v>
      </c>
    </row>
    <row r="24" spans="1:8" ht="24.95" customHeight="1">
      <c r="A24" s="81" t="s">
        <v>205</v>
      </c>
      <c r="B24" s="80"/>
      <c r="D24" s="77"/>
      <c r="E24" s="93">
        <v>-67</v>
      </c>
      <c r="F24" s="93">
        <v>-17</v>
      </c>
      <c r="G24" s="93">
        <v>0</v>
      </c>
      <c r="H24" s="93">
        <v>0</v>
      </c>
    </row>
    <row r="25" spans="1:8" ht="24.95" customHeight="1">
      <c r="A25" s="80" t="s">
        <v>174</v>
      </c>
      <c r="B25" s="80"/>
      <c r="E25" s="56">
        <f>SUM(E23:E24)</f>
        <v>-23931</v>
      </c>
      <c r="F25" s="56">
        <f>SUM(F23:F24)</f>
        <v>-25721</v>
      </c>
      <c r="G25" s="56">
        <f>SUM(G23:G24)</f>
        <v>-19336</v>
      </c>
      <c r="H25" s="56">
        <f>SUM(H23:H24)</f>
        <v>-16760</v>
      </c>
    </row>
    <row r="26" spans="1:8" ht="24.95" customHeight="1">
      <c r="A26" s="41" t="s">
        <v>201</v>
      </c>
      <c r="D26" s="77"/>
      <c r="E26" s="93">
        <v>-2180</v>
      </c>
      <c r="F26" s="46">
        <v>-504</v>
      </c>
      <c r="G26" s="46">
        <v>-307</v>
      </c>
      <c r="H26" s="46">
        <v>-411</v>
      </c>
    </row>
    <row r="27" spans="1:8" s="26" customFormat="1" ht="24.95" customHeight="1">
      <c r="A27" s="41" t="s">
        <v>177</v>
      </c>
      <c r="D27" s="19"/>
      <c r="E27" s="134">
        <f>SUM(E25:E26)</f>
        <v>-26111</v>
      </c>
      <c r="F27" s="153">
        <f t="shared" ref="F27:H27" si="1">SUM(F25:F26)</f>
        <v>-26225</v>
      </c>
      <c r="G27" s="153">
        <f t="shared" si="1"/>
        <v>-19643</v>
      </c>
      <c r="H27" s="153">
        <f t="shared" si="1"/>
        <v>-17171</v>
      </c>
    </row>
    <row r="28" spans="1:8" s="26" customFormat="1" ht="15" customHeight="1">
      <c r="D28" s="19"/>
      <c r="E28" s="19"/>
      <c r="F28" s="19"/>
      <c r="G28" s="19"/>
      <c r="H28" s="19"/>
    </row>
    <row r="29" spans="1:8" s="26" customFormat="1" ht="24.95" customHeight="1">
      <c r="A29" s="26" t="s">
        <v>156</v>
      </c>
      <c r="B29" s="41"/>
      <c r="D29" s="19"/>
      <c r="E29" s="19"/>
      <c r="F29" s="19"/>
      <c r="G29" s="19"/>
      <c r="H29" s="19"/>
    </row>
    <row r="30" spans="1:8" s="26" customFormat="1" ht="24.95" customHeight="1">
      <c r="A30" s="41" t="s">
        <v>157</v>
      </c>
      <c r="B30" s="41"/>
      <c r="D30" s="19"/>
      <c r="E30" s="19"/>
      <c r="F30" s="19"/>
      <c r="G30" s="19"/>
      <c r="H30" s="19"/>
    </row>
    <row r="31" spans="1:8" s="26" customFormat="1" ht="24.95" customHeight="1">
      <c r="A31" s="41"/>
      <c r="B31" s="41" t="s">
        <v>158</v>
      </c>
      <c r="D31" s="77"/>
      <c r="E31" s="56">
        <v>0</v>
      </c>
      <c r="F31" s="56">
        <v>0</v>
      </c>
      <c r="G31" s="56">
        <v>0</v>
      </c>
      <c r="H31" s="56">
        <v>0</v>
      </c>
    </row>
    <row r="32" spans="1:8" s="26" customFormat="1" ht="24.95" customHeight="1">
      <c r="A32" s="41"/>
      <c r="B32" s="41" t="s">
        <v>197</v>
      </c>
      <c r="D32" s="77"/>
      <c r="E32" s="109"/>
      <c r="F32" s="56"/>
      <c r="G32" s="56"/>
      <c r="H32" s="56"/>
    </row>
    <row r="33" spans="1:8" s="26" customFormat="1" ht="24.95" customHeight="1">
      <c r="A33" s="41"/>
      <c r="B33" s="41" t="s">
        <v>198</v>
      </c>
      <c r="D33" s="77"/>
      <c r="E33" s="93">
        <v>0</v>
      </c>
      <c r="F33" s="93">
        <v>0</v>
      </c>
      <c r="G33" s="93">
        <v>0</v>
      </c>
      <c r="H33" s="93">
        <v>0</v>
      </c>
    </row>
    <row r="34" spans="1:8" s="26" customFormat="1" ht="24.95" customHeight="1">
      <c r="A34" s="41" t="s">
        <v>159</v>
      </c>
      <c r="D34" s="19"/>
      <c r="E34" s="93">
        <f>SUM(E31:E33)</f>
        <v>0</v>
      </c>
      <c r="F34" s="93">
        <f t="shared" ref="F34:H34" si="2">SUM(F31:F33)</f>
        <v>0</v>
      </c>
      <c r="G34" s="93">
        <f t="shared" si="2"/>
        <v>0</v>
      </c>
      <c r="H34" s="93">
        <f t="shared" si="2"/>
        <v>0</v>
      </c>
    </row>
    <row r="35" spans="1:8" s="26" customFormat="1" ht="24.95" customHeight="1" thickBot="1">
      <c r="A35" s="41" t="s">
        <v>54</v>
      </c>
      <c r="D35" s="19"/>
      <c r="E35" s="98">
        <f>+E27+E34</f>
        <v>-26111</v>
      </c>
      <c r="F35" s="98">
        <f>+F27+F34</f>
        <v>-26225</v>
      </c>
      <c r="G35" s="98">
        <f t="shared" ref="G35" si="3">+G27+G34</f>
        <v>-19643</v>
      </c>
      <c r="H35" s="98">
        <f>+H27+H34</f>
        <v>-17171</v>
      </c>
    </row>
    <row r="36" spans="1:8" ht="24.95" customHeight="1" thickTop="1">
      <c r="E36" s="82"/>
      <c r="G36" s="82"/>
    </row>
    <row r="37" spans="1:8" ht="24.95" customHeight="1">
      <c r="E37" s="82"/>
      <c r="G37" s="149" t="s">
        <v>49</v>
      </c>
    </row>
    <row r="38" spans="1:8" ht="24.95" customHeight="1">
      <c r="E38" s="82"/>
      <c r="G38" s="149" t="s">
        <v>50</v>
      </c>
    </row>
    <row r="39" spans="1:8" ht="24.95" customHeight="1">
      <c r="E39" s="82"/>
      <c r="G39" s="149"/>
    </row>
    <row r="40" spans="1:8" ht="24.95" customHeight="1">
      <c r="E40" s="82"/>
      <c r="G40" s="149"/>
    </row>
    <row r="41" spans="1:8" ht="35.25" customHeight="1">
      <c r="E41" s="82"/>
      <c r="G41" s="149"/>
    </row>
    <row r="42" spans="1:8" ht="24" customHeight="1">
      <c r="A42" s="31" t="s">
        <v>24</v>
      </c>
      <c r="E42" s="82"/>
      <c r="G42" s="114"/>
    </row>
    <row r="43" spans="1:8" ht="24.95" customHeight="1">
      <c r="H43" s="27">
        <v>8</v>
      </c>
    </row>
    <row r="44" spans="1:8" ht="24.95" customHeight="1">
      <c r="A44" s="200" t="s">
        <v>138</v>
      </c>
      <c r="B44" s="200"/>
      <c r="C44" s="200"/>
      <c r="D44" s="200"/>
      <c r="E44" s="200"/>
      <c r="F44" s="200"/>
      <c r="G44" s="200"/>
      <c r="H44" s="200"/>
    </row>
    <row r="45" spans="1:8" ht="24.95" customHeight="1">
      <c r="A45" s="200" t="s">
        <v>39</v>
      </c>
      <c r="B45" s="200"/>
      <c r="C45" s="200"/>
      <c r="D45" s="200"/>
      <c r="E45" s="200"/>
      <c r="F45" s="200"/>
      <c r="G45" s="200"/>
      <c r="H45" s="200"/>
    </row>
    <row r="46" spans="1:8" ht="24.95" customHeight="1">
      <c r="A46" s="200" t="s">
        <v>223</v>
      </c>
      <c r="B46" s="200"/>
      <c r="C46" s="200"/>
      <c r="D46" s="200"/>
      <c r="E46" s="200"/>
      <c r="F46" s="200"/>
      <c r="G46" s="200"/>
      <c r="H46" s="200"/>
    </row>
    <row r="47" spans="1:8" ht="24.95" customHeight="1">
      <c r="A47" s="68"/>
      <c r="B47" s="68"/>
      <c r="C47" s="69"/>
      <c r="D47" s="70"/>
      <c r="E47" s="71"/>
      <c r="F47" s="71"/>
      <c r="G47" s="71"/>
      <c r="H47" s="72" t="s">
        <v>0</v>
      </c>
    </row>
    <row r="48" spans="1:8" ht="24.95" customHeight="1">
      <c r="A48" s="73"/>
      <c r="B48" s="73"/>
      <c r="C48" s="73"/>
      <c r="D48" s="73"/>
      <c r="E48" s="74" t="s">
        <v>1</v>
      </c>
      <c r="F48" s="74"/>
      <c r="G48" s="74" t="s">
        <v>2</v>
      </c>
      <c r="H48" s="74"/>
    </row>
    <row r="49" spans="1:8" ht="24.95" customHeight="1">
      <c r="A49" s="76"/>
      <c r="B49" s="76"/>
      <c r="C49" s="76"/>
      <c r="D49" s="40"/>
      <c r="E49" s="40">
        <v>2025</v>
      </c>
      <c r="F49" s="40">
        <v>2024</v>
      </c>
      <c r="G49" s="40">
        <v>2025</v>
      </c>
      <c r="H49" s="40">
        <v>2024</v>
      </c>
    </row>
    <row r="50" spans="1:8" ht="24.95" customHeight="1">
      <c r="A50" s="26"/>
      <c r="B50" s="26"/>
      <c r="C50" s="26"/>
      <c r="D50" s="19"/>
      <c r="E50" s="19"/>
      <c r="F50" s="19" t="s">
        <v>189</v>
      </c>
      <c r="G50" s="19"/>
      <c r="H50" s="19"/>
    </row>
    <row r="51" spans="1:8" ht="24.95" customHeight="1">
      <c r="A51" s="26" t="s">
        <v>142</v>
      </c>
      <c r="E51" s="83"/>
      <c r="F51" s="83"/>
      <c r="G51" s="59"/>
      <c r="H51" s="59"/>
    </row>
    <row r="52" spans="1:8" ht="24.95" customHeight="1">
      <c r="A52" s="41" t="s">
        <v>51</v>
      </c>
      <c r="E52" s="56">
        <f>+E54-E53</f>
        <v>-27986</v>
      </c>
      <c r="F52" s="56">
        <f>+F54-F53</f>
        <v>-26436</v>
      </c>
      <c r="G52" s="56">
        <f>+G54-G53</f>
        <v>-19643</v>
      </c>
      <c r="H52" s="56">
        <f>+H54-H53</f>
        <v>-17171</v>
      </c>
    </row>
    <row r="53" spans="1:8" ht="24.95" customHeight="1">
      <c r="A53" s="41" t="s">
        <v>52</v>
      </c>
      <c r="E53" s="93">
        <v>1875</v>
      </c>
      <c r="F53" s="97">
        <v>211</v>
      </c>
      <c r="G53" s="93">
        <v>0</v>
      </c>
      <c r="H53" s="93">
        <v>0</v>
      </c>
    </row>
    <row r="54" spans="1:8" ht="24.95" customHeight="1" thickBot="1">
      <c r="A54" s="41" t="s">
        <v>141</v>
      </c>
      <c r="E54" s="94">
        <f>+E27</f>
        <v>-26111</v>
      </c>
      <c r="F54" s="94">
        <f>+F27</f>
        <v>-26225</v>
      </c>
      <c r="G54" s="94">
        <f>+G27</f>
        <v>-19643</v>
      </c>
      <c r="H54" s="94">
        <f>+H27</f>
        <v>-17171</v>
      </c>
    </row>
    <row r="55" spans="1:8" ht="24.95" customHeight="1" thickTop="1">
      <c r="E55" s="65"/>
      <c r="F55" s="84" t="e">
        <f>+#REF!-F54</f>
        <v>#REF!</v>
      </c>
      <c r="G55" s="85"/>
      <c r="H55" s="85" t="e">
        <f>+#REF!-H54</f>
        <v>#REF!</v>
      </c>
    </row>
    <row r="56" spans="1:8" ht="24.95" customHeight="1">
      <c r="A56" s="26" t="s">
        <v>53</v>
      </c>
      <c r="E56" s="83"/>
      <c r="F56" s="83"/>
      <c r="G56" s="59"/>
      <c r="H56" s="59"/>
    </row>
    <row r="57" spans="1:8" ht="24.95" customHeight="1">
      <c r="A57" s="41" t="s">
        <v>51</v>
      </c>
      <c r="E57" s="56">
        <f>+E59-E58</f>
        <v>-27986</v>
      </c>
      <c r="F57" s="56">
        <f>+F59-F58</f>
        <v>-26436</v>
      </c>
      <c r="G57" s="56">
        <f>+G59-G58</f>
        <v>-19643</v>
      </c>
      <c r="H57" s="56">
        <f>+H59-H58</f>
        <v>-17171</v>
      </c>
    </row>
    <row r="58" spans="1:8" ht="24.95" customHeight="1">
      <c r="A58" s="41" t="s">
        <v>52</v>
      </c>
      <c r="E58" s="93">
        <v>1875</v>
      </c>
      <c r="F58" s="56">
        <v>211</v>
      </c>
      <c r="G58" s="56">
        <v>0</v>
      </c>
      <c r="H58" s="56">
        <v>0</v>
      </c>
    </row>
    <row r="59" spans="1:8" ht="24.95" customHeight="1" thickBot="1">
      <c r="A59" s="41" t="s">
        <v>54</v>
      </c>
      <c r="E59" s="94">
        <f>E35</f>
        <v>-26111</v>
      </c>
      <c r="F59" s="94">
        <f t="shared" ref="F59:H59" si="4">F35</f>
        <v>-26225</v>
      </c>
      <c r="G59" s="94">
        <f t="shared" si="4"/>
        <v>-19643</v>
      </c>
      <c r="H59" s="94">
        <f t="shared" si="4"/>
        <v>-17171</v>
      </c>
    </row>
    <row r="60" spans="1:8" ht="24.95" customHeight="1" thickTop="1">
      <c r="E60" s="59"/>
      <c r="F60" s="59"/>
      <c r="G60" s="86"/>
      <c r="H60" s="86"/>
    </row>
    <row r="61" spans="1:8" ht="24.95" customHeight="1">
      <c r="A61" s="26" t="s">
        <v>190</v>
      </c>
      <c r="D61" s="77"/>
      <c r="E61" s="87"/>
      <c r="F61" s="87"/>
      <c r="G61" s="87"/>
      <c r="H61" s="87"/>
    </row>
    <row r="62" spans="1:8" ht="24.95" customHeight="1">
      <c r="A62" s="41" t="s">
        <v>55</v>
      </c>
      <c r="D62" s="77"/>
      <c r="E62" s="115">
        <f>E52/E63</f>
        <v>-7.4897406129351505E-3</v>
      </c>
      <c r="F62" s="87">
        <f>+F52/F63</f>
        <v>-7.9013060049447428E-3</v>
      </c>
      <c r="G62" s="87">
        <f>+G52/G63</f>
        <v>-5.2569490052127906E-3</v>
      </c>
      <c r="H62" s="87">
        <f>+H52/H63</f>
        <v>-5.1321427375891271E-3</v>
      </c>
    </row>
    <row r="63" spans="1:8" ht="24.95" customHeight="1">
      <c r="A63" s="41" t="s">
        <v>209</v>
      </c>
      <c r="B63" s="88"/>
      <c r="E63" s="156">
        <v>3736578</v>
      </c>
      <c r="F63" s="156">
        <v>3345776</v>
      </c>
      <c r="G63" s="156">
        <v>3736578</v>
      </c>
      <c r="H63" s="156">
        <v>3345776</v>
      </c>
    </row>
    <row r="64" spans="1:8" ht="24.95" customHeight="1">
      <c r="A64" s="88"/>
      <c r="B64" s="88"/>
      <c r="E64" s="89"/>
      <c r="F64" s="89"/>
      <c r="G64" s="89"/>
      <c r="H64" s="89"/>
    </row>
    <row r="65" spans="5:8" ht="24.95" customHeight="1">
      <c r="E65" s="90"/>
      <c r="F65" s="91"/>
      <c r="G65" s="149" t="s">
        <v>49</v>
      </c>
      <c r="H65" s="91"/>
    </row>
    <row r="66" spans="5:8" ht="24.95" customHeight="1">
      <c r="E66" s="82"/>
      <c r="G66" s="149" t="s">
        <v>50</v>
      </c>
    </row>
    <row r="67" spans="5:8" ht="24.95" customHeight="1">
      <c r="E67" s="82"/>
      <c r="G67" s="82"/>
    </row>
    <row r="68" spans="5:8" ht="24.95" customHeight="1">
      <c r="E68" s="82"/>
      <c r="G68" s="82"/>
    </row>
    <row r="69" spans="5:8" ht="24.95" customHeight="1">
      <c r="E69" s="82"/>
      <c r="G69" s="82"/>
    </row>
    <row r="70" spans="5:8" ht="24.95" customHeight="1">
      <c r="E70" s="82"/>
      <c r="G70" s="82"/>
    </row>
    <row r="71" spans="5:8" ht="24.95" customHeight="1">
      <c r="E71" s="82"/>
      <c r="G71" s="82"/>
    </row>
    <row r="72" spans="5:8" ht="24.95" customHeight="1">
      <c r="E72" s="82"/>
      <c r="G72" s="82"/>
    </row>
    <row r="73" spans="5:8" ht="24.95" customHeight="1">
      <c r="E73" s="82"/>
      <c r="G73" s="82"/>
    </row>
    <row r="74" spans="5:8" ht="24.95" customHeight="1">
      <c r="E74" s="82"/>
      <c r="G74" s="82"/>
    </row>
    <row r="75" spans="5:8" ht="24.95" customHeight="1">
      <c r="E75" s="82"/>
      <c r="G75" s="82"/>
    </row>
    <row r="76" spans="5:8" ht="24.95" customHeight="1">
      <c r="E76" s="82"/>
      <c r="G76" s="82"/>
    </row>
    <row r="77" spans="5:8" ht="24.95" customHeight="1">
      <c r="E77" s="82"/>
      <c r="G77" s="82"/>
    </row>
    <row r="78" spans="5:8" ht="24.95" customHeight="1">
      <c r="E78" s="82"/>
      <c r="G78" s="82"/>
    </row>
    <row r="79" spans="5:8" ht="24.95" customHeight="1">
      <c r="E79" s="82"/>
      <c r="G79" s="82"/>
    </row>
    <row r="80" spans="5:8" ht="24.95" customHeight="1">
      <c r="E80" s="82"/>
      <c r="G80" s="82"/>
    </row>
    <row r="81" spans="1:7" ht="24.95" customHeight="1">
      <c r="E81" s="82"/>
      <c r="G81" s="82"/>
    </row>
    <row r="82" spans="1:7" ht="24.95" customHeight="1">
      <c r="E82" s="82"/>
      <c r="G82" s="82"/>
    </row>
    <row r="83" spans="1:7" ht="21">
      <c r="E83" s="82"/>
      <c r="G83" s="82"/>
    </row>
    <row r="84" spans="1:7" ht="21">
      <c r="A84" s="31" t="s">
        <v>24</v>
      </c>
      <c r="E84" s="82"/>
      <c r="G84" s="82"/>
    </row>
  </sheetData>
  <mergeCells count="6">
    <mergeCell ref="A46:H46"/>
    <mergeCell ref="A2:H2"/>
    <mergeCell ref="A3:H3"/>
    <mergeCell ref="A4:H4"/>
    <mergeCell ref="A44:H44"/>
    <mergeCell ref="A45:H45"/>
  </mergeCells>
  <pageMargins left="0.90551181102362199" right="0.511811023622047" top="0.54" bottom="0.64" header="0.118110236220472" footer="0.118110236220472"/>
  <pageSetup paperSize="9" scale="77" fitToWidth="0" fitToHeight="0" orientation="portrait" r:id="rId1"/>
  <headerFooter alignWithMargins="0"/>
  <rowBreaks count="1" manualBreakCount="1">
    <brk id="42" max="7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0"/>
  </sheetPr>
  <dimension ref="A1:J88"/>
  <sheetViews>
    <sheetView zoomScaleNormal="100" zoomScaleSheetLayoutView="70" zoomScalePageLayoutView="85" workbookViewId="0"/>
  </sheetViews>
  <sheetFormatPr defaultColWidth="11.42578125" defaultRowHeight="24.75" customHeight="1"/>
  <cols>
    <col min="1" max="2" width="3.7109375" style="118" customWidth="1"/>
    <col min="3" max="3" width="53" style="118" customWidth="1"/>
    <col min="4" max="4" width="10.7109375" style="118" customWidth="1"/>
    <col min="5" max="8" width="14" style="67" customWidth="1"/>
    <col min="9" max="9" width="11.42578125" style="67"/>
    <col min="10" max="16384" width="11.42578125" style="118"/>
  </cols>
  <sheetData>
    <row r="1" spans="1:9" ht="24.75" customHeight="1">
      <c r="H1" s="27">
        <v>9</v>
      </c>
    </row>
    <row r="2" spans="1:9" ht="24.75" customHeight="1">
      <c r="A2" s="203" t="s">
        <v>138</v>
      </c>
      <c r="B2" s="203"/>
      <c r="C2" s="203"/>
      <c r="D2" s="203"/>
      <c r="E2" s="203"/>
      <c r="F2" s="203"/>
      <c r="G2" s="203"/>
      <c r="H2" s="203"/>
    </row>
    <row r="3" spans="1:9" ht="24.75" customHeight="1">
      <c r="A3" s="203" t="s">
        <v>39</v>
      </c>
      <c r="B3" s="203"/>
      <c r="C3" s="203"/>
      <c r="D3" s="203"/>
      <c r="E3" s="203"/>
      <c r="F3" s="203"/>
      <c r="G3" s="203"/>
      <c r="H3" s="203"/>
    </row>
    <row r="4" spans="1:9" ht="24.75" customHeight="1">
      <c r="A4" s="203" t="s">
        <v>224</v>
      </c>
      <c r="B4" s="203"/>
      <c r="C4" s="203"/>
      <c r="D4" s="203"/>
      <c r="E4" s="203"/>
      <c r="F4" s="203"/>
      <c r="G4" s="203"/>
      <c r="H4" s="203"/>
    </row>
    <row r="5" spans="1:9" ht="24.75" customHeight="1">
      <c r="A5" s="120"/>
      <c r="B5" s="120"/>
      <c r="C5" s="121"/>
      <c r="D5" s="122"/>
      <c r="E5" s="71"/>
      <c r="F5" s="71"/>
      <c r="G5" s="71"/>
      <c r="H5" s="72" t="s">
        <v>0</v>
      </c>
    </row>
    <row r="6" spans="1:9" s="125" customFormat="1" ht="24.75" customHeight="1">
      <c r="A6" s="123"/>
      <c r="B6" s="123"/>
      <c r="C6" s="123"/>
      <c r="D6" s="123"/>
      <c r="E6" s="124" t="str">
        <f>+'[2]7-8'!E6:F6</f>
        <v>Consolidated financial statements</v>
      </c>
      <c r="F6" s="124"/>
      <c r="G6" s="124" t="str">
        <f>+'[2]7-8'!G6:H6</f>
        <v>Separate financial statements</v>
      </c>
      <c r="H6" s="124"/>
      <c r="I6" s="75"/>
    </row>
    <row r="7" spans="1:9" s="125" customFormat="1" ht="24.75" customHeight="1">
      <c r="A7" s="126"/>
      <c r="B7" s="126"/>
      <c r="C7" s="126"/>
      <c r="D7" s="127" t="s">
        <v>3</v>
      </c>
      <c r="E7" s="127">
        <v>2025</v>
      </c>
      <c r="F7" s="127">
        <v>2024</v>
      </c>
      <c r="G7" s="127">
        <f>+E7</f>
        <v>2025</v>
      </c>
      <c r="H7" s="127">
        <f>+F7</f>
        <v>2024</v>
      </c>
      <c r="I7" s="75"/>
    </row>
    <row r="8" spans="1:9" s="125" customFormat="1" ht="24.75" customHeight="1">
      <c r="D8" s="119"/>
      <c r="E8" s="119"/>
      <c r="F8" s="19" t="s">
        <v>189</v>
      </c>
      <c r="G8" s="119"/>
      <c r="H8" s="119"/>
      <c r="I8" s="75"/>
    </row>
    <row r="9" spans="1:9" ht="24.75" customHeight="1">
      <c r="A9" s="118" t="s">
        <v>40</v>
      </c>
      <c r="B9" s="125"/>
      <c r="C9" s="125"/>
      <c r="D9" s="128"/>
      <c r="E9" s="78"/>
      <c r="F9" s="78"/>
      <c r="G9" s="78"/>
      <c r="H9" s="78"/>
    </row>
    <row r="10" spans="1:9" ht="24.75" customHeight="1">
      <c r="A10" s="118" t="s">
        <v>41</v>
      </c>
      <c r="E10" s="116">
        <v>362802</v>
      </c>
      <c r="F10" s="46">
        <v>300484</v>
      </c>
      <c r="G10" s="46">
        <v>199165</v>
      </c>
      <c r="H10" s="43">
        <v>187977</v>
      </c>
    </row>
    <row r="11" spans="1:9" ht="24.75" customHeight="1">
      <c r="A11" s="118" t="s">
        <v>42</v>
      </c>
      <c r="D11" s="128"/>
      <c r="E11" s="157">
        <v>12514</v>
      </c>
      <c r="F11" s="97">
        <v>34343</v>
      </c>
      <c r="G11" s="46">
        <v>39498</v>
      </c>
      <c r="H11" s="43">
        <v>48393</v>
      </c>
    </row>
    <row r="12" spans="1:9" ht="24.75" customHeight="1">
      <c r="A12" s="118" t="s">
        <v>135</v>
      </c>
      <c r="E12" s="93">
        <f>SUM(E10:E11)</f>
        <v>375316</v>
      </c>
      <c r="F12" s="95">
        <f t="shared" ref="F12:H12" si="0">SUM(F10:F11)</f>
        <v>334827</v>
      </c>
      <c r="G12" s="95">
        <f t="shared" si="0"/>
        <v>238663</v>
      </c>
      <c r="H12" s="95">
        <f t="shared" si="0"/>
        <v>236370</v>
      </c>
    </row>
    <row r="13" spans="1:9" ht="24.75" customHeight="1">
      <c r="A13" s="118" t="s">
        <v>43</v>
      </c>
      <c r="B13" s="125"/>
      <c r="D13" s="128"/>
      <c r="E13" s="129"/>
      <c r="F13" s="129"/>
      <c r="G13" s="129"/>
      <c r="H13" s="129"/>
    </row>
    <row r="14" spans="1:9" ht="24.75" customHeight="1">
      <c r="A14" s="118" t="s">
        <v>44</v>
      </c>
      <c r="D14" s="128"/>
      <c r="E14" s="46">
        <v>-336337</v>
      </c>
      <c r="F14" s="110">
        <v>-254318</v>
      </c>
      <c r="G14" s="46">
        <v>-192555</v>
      </c>
      <c r="H14" s="110">
        <v>-177449</v>
      </c>
    </row>
    <row r="15" spans="1:9" ht="24.75" customHeight="1">
      <c r="A15" s="118" t="s">
        <v>45</v>
      </c>
      <c r="D15" s="128"/>
      <c r="E15" s="97">
        <v>-18053</v>
      </c>
      <c r="F15" s="111">
        <v>-63714</v>
      </c>
      <c r="G15" s="97">
        <v>-54181</v>
      </c>
      <c r="H15" s="111">
        <v>-54581</v>
      </c>
    </row>
    <row r="16" spans="1:9" ht="24.75" customHeight="1">
      <c r="A16" s="118" t="s">
        <v>136</v>
      </c>
      <c r="D16" s="128"/>
      <c r="E16" s="134">
        <f>SUM(E14:E15)</f>
        <v>-354390</v>
      </c>
      <c r="F16" s="93">
        <f>SUM(F14:F15)</f>
        <v>-318032</v>
      </c>
      <c r="G16" s="93">
        <f>SUM(G14:G15)</f>
        <v>-246736</v>
      </c>
      <c r="H16" s="93">
        <f>SUM(H14:H15)</f>
        <v>-232030</v>
      </c>
    </row>
    <row r="17" spans="1:10" ht="24.75" customHeight="1">
      <c r="A17" s="118" t="s">
        <v>200</v>
      </c>
      <c r="E17" s="56">
        <f>+E12+E16</f>
        <v>20926</v>
      </c>
      <c r="F17" s="99">
        <f>+F12+F16</f>
        <v>16795</v>
      </c>
      <c r="G17" s="47">
        <f>+G12+G16</f>
        <v>-8073</v>
      </c>
      <c r="H17" s="99">
        <f>+H12+H16</f>
        <v>4340</v>
      </c>
    </row>
    <row r="18" spans="1:10" ht="24.75" customHeight="1">
      <c r="A18" s="118" t="s">
        <v>46</v>
      </c>
      <c r="E18" s="117">
        <v>20609</v>
      </c>
      <c r="F18" s="46">
        <v>9184</v>
      </c>
      <c r="G18" s="46">
        <v>52814</v>
      </c>
      <c r="H18" s="43">
        <v>25893</v>
      </c>
    </row>
    <row r="19" spans="1:10" ht="24.75" customHeight="1">
      <c r="A19" s="118" t="s">
        <v>115</v>
      </c>
      <c r="D19" s="128"/>
      <c r="E19" s="46">
        <v>-33228</v>
      </c>
      <c r="F19" s="110">
        <v>-30275</v>
      </c>
      <c r="G19" s="46">
        <v>-17238</v>
      </c>
      <c r="H19" s="110">
        <v>-17300</v>
      </c>
    </row>
    <row r="20" spans="1:10" ht="24.75" customHeight="1">
      <c r="A20" s="118" t="s">
        <v>47</v>
      </c>
      <c r="D20" s="128"/>
      <c r="E20" s="46">
        <v>-80524</v>
      </c>
      <c r="F20" s="110">
        <v>-77236</v>
      </c>
      <c r="G20" s="46">
        <v>-76660</v>
      </c>
      <c r="H20" s="110">
        <v>-73681</v>
      </c>
    </row>
    <row r="21" spans="1:10" ht="24.75" customHeight="1">
      <c r="A21" s="118" t="s">
        <v>204</v>
      </c>
      <c r="D21" s="128"/>
      <c r="E21" s="56">
        <v>0</v>
      </c>
      <c r="F21" s="110">
        <v>-50666</v>
      </c>
      <c r="G21" s="56">
        <v>0</v>
      </c>
      <c r="H21" s="56">
        <v>0</v>
      </c>
      <c r="J21" s="150"/>
    </row>
    <row r="22" spans="1:10" ht="24.75" customHeight="1">
      <c r="A22" s="118" t="s">
        <v>199</v>
      </c>
      <c r="D22" s="128" t="s">
        <v>230</v>
      </c>
      <c r="E22" s="93">
        <v>0</v>
      </c>
      <c r="F22" s="111">
        <v>-189702</v>
      </c>
      <c r="G22" s="93">
        <v>0</v>
      </c>
      <c r="H22" s="93">
        <v>0</v>
      </c>
      <c r="J22" s="150"/>
    </row>
    <row r="23" spans="1:10" ht="24.75" customHeight="1">
      <c r="A23" s="118" t="s">
        <v>176</v>
      </c>
      <c r="D23" s="130"/>
      <c r="E23" s="131">
        <f>SUM(E17:E22)</f>
        <v>-72217</v>
      </c>
      <c r="F23" s="131">
        <f>SUM(F17:F22)</f>
        <v>-321900</v>
      </c>
      <c r="G23" s="131">
        <f>SUM(G17:G22)</f>
        <v>-49157</v>
      </c>
      <c r="H23" s="131">
        <f>SUM(H17:H22)</f>
        <v>-60748</v>
      </c>
    </row>
    <row r="24" spans="1:10" ht="24.75" customHeight="1">
      <c r="A24" s="132" t="s">
        <v>48</v>
      </c>
      <c r="B24" s="132"/>
      <c r="D24" s="128"/>
      <c r="E24" s="97">
        <v>-19867</v>
      </c>
      <c r="F24" s="97">
        <v>-22207</v>
      </c>
      <c r="G24" s="97">
        <v>-18731</v>
      </c>
      <c r="H24" s="97">
        <v>-20565</v>
      </c>
    </row>
    <row r="25" spans="1:10" ht="24.75" customHeight="1">
      <c r="A25" s="133" t="s">
        <v>175</v>
      </c>
      <c r="B25" s="132"/>
      <c r="D25" s="128"/>
      <c r="E25" s="56">
        <f>SUM(E23:E24)</f>
        <v>-92084</v>
      </c>
      <c r="F25" s="131">
        <f>SUM(F23:F24)</f>
        <v>-344107</v>
      </c>
      <c r="G25" s="56">
        <f>SUM(G23:G24)</f>
        <v>-67888</v>
      </c>
      <c r="H25" s="131">
        <f>SUM(H23:H24)</f>
        <v>-81313</v>
      </c>
    </row>
    <row r="26" spans="1:10" ht="24.75" customHeight="1">
      <c r="A26" s="133" t="s">
        <v>210</v>
      </c>
      <c r="B26" s="132"/>
      <c r="D26" s="128"/>
      <c r="E26" s="97">
        <v>2100</v>
      </c>
      <c r="F26" s="97">
        <v>-32</v>
      </c>
      <c r="G26" s="93">
        <v>0</v>
      </c>
      <c r="H26" s="93">
        <v>0</v>
      </c>
    </row>
    <row r="27" spans="1:10" ht="24.75" customHeight="1">
      <c r="A27" s="132" t="s">
        <v>174</v>
      </c>
      <c r="B27" s="132"/>
      <c r="E27" s="56">
        <f>SUM(E25:E26)</f>
        <v>-89984</v>
      </c>
      <c r="F27" s="56">
        <f>SUM(F25:F26)</f>
        <v>-344139</v>
      </c>
      <c r="G27" s="56">
        <f>SUM(G25:G26)</f>
        <v>-67888</v>
      </c>
      <c r="H27" s="56">
        <f>SUM(H25:H26)</f>
        <v>-81313</v>
      </c>
    </row>
    <row r="28" spans="1:10" ht="24.75" customHeight="1">
      <c r="A28" s="118" t="s">
        <v>240</v>
      </c>
      <c r="D28" s="128"/>
      <c r="E28" s="161">
        <v>-4036</v>
      </c>
      <c r="F28" s="46">
        <v>-977</v>
      </c>
      <c r="G28" s="46">
        <v>-892</v>
      </c>
      <c r="H28" s="46">
        <v>-177</v>
      </c>
    </row>
    <row r="29" spans="1:10" ht="24.75" customHeight="1">
      <c r="A29" s="118" t="s">
        <v>177</v>
      </c>
      <c r="D29" s="128"/>
      <c r="E29" s="134">
        <f>SUM(E27:E28)</f>
        <v>-94020</v>
      </c>
      <c r="F29" s="134">
        <f>SUM(F27:F28)</f>
        <v>-345116</v>
      </c>
      <c r="G29" s="134">
        <f>SUM(G27:G28)</f>
        <v>-68780</v>
      </c>
      <c r="H29" s="134">
        <f>SUM(H27:H28)</f>
        <v>-81490</v>
      </c>
    </row>
    <row r="30" spans="1:10" ht="24.75" customHeight="1">
      <c r="D30" s="128"/>
      <c r="E30" s="56"/>
      <c r="F30" s="56"/>
      <c r="G30" s="59"/>
      <c r="H30" s="59"/>
    </row>
    <row r="31" spans="1:10" ht="24.75" customHeight="1">
      <c r="A31" s="26" t="s">
        <v>156</v>
      </c>
      <c r="B31" s="41"/>
      <c r="C31" s="26"/>
      <c r="D31" s="19"/>
      <c r="E31" s="19"/>
      <c r="F31" s="19"/>
      <c r="G31" s="19"/>
      <c r="H31" s="19"/>
    </row>
    <row r="32" spans="1:10" ht="24.75" customHeight="1">
      <c r="A32" s="41" t="s">
        <v>157</v>
      </c>
      <c r="B32" s="41"/>
      <c r="C32" s="26"/>
      <c r="D32" s="19"/>
      <c r="E32" s="19"/>
      <c r="F32" s="19"/>
      <c r="G32" s="19"/>
      <c r="H32" s="19"/>
    </row>
    <row r="33" spans="1:8" ht="24.75" customHeight="1">
      <c r="A33" s="41"/>
      <c r="B33" s="41" t="s">
        <v>158</v>
      </c>
      <c r="C33" s="26"/>
      <c r="D33" s="77"/>
      <c r="E33" s="56">
        <v>0</v>
      </c>
      <c r="F33" s="56">
        <v>232</v>
      </c>
      <c r="G33" s="56">
        <v>0</v>
      </c>
      <c r="H33" s="56">
        <v>0</v>
      </c>
    </row>
    <row r="34" spans="1:8" ht="24.75" customHeight="1">
      <c r="A34" s="41"/>
      <c r="B34" s="41" t="s">
        <v>197</v>
      </c>
      <c r="C34" s="26"/>
      <c r="D34" s="77"/>
      <c r="E34" s="109"/>
      <c r="F34" s="56"/>
      <c r="G34" s="56"/>
      <c r="H34" s="56"/>
    </row>
    <row r="35" spans="1:8" ht="24.75" customHeight="1">
      <c r="A35" s="41"/>
      <c r="B35" s="41" t="s">
        <v>198</v>
      </c>
      <c r="C35" s="26"/>
      <c r="D35" s="77"/>
      <c r="E35" s="162">
        <v>-2019</v>
      </c>
      <c r="F35" s="93">
        <v>0</v>
      </c>
      <c r="G35" s="93">
        <v>0</v>
      </c>
      <c r="H35" s="93">
        <v>0</v>
      </c>
    </row>
    <row r="36" spans="1:8" ht="24.75" customHeight="1">
      <c r="A36" s="41" t="s">
        <v>159</v>
      </c>
      <c r="B36" s="26"/>
      <c r="C36" s="26"/>
      <c r="D36" s="19"/>
      <c r="E36" s="93">
        <f>SUM(E33:E35)</f>
        <v>-2019</v>
      </c>
      <c r="F36" s="93">
        <f t="shared" ref="F36:H36" si="1">SUM(F33:F35)</f>
        <v>232</v>
      </c>
      <c r="G36" s="93">
        <f t="shared" si="1"/>
        <v>0</v>
      </c>
      <c r="H36" s="93">
        <f t="shared" si="1"/>
        <v>0</v>
      </c>
    </row>
    <row r="37" spans="1:8" ht="24.75" customHeight="1" thickBot="1">
      <c r="A37" s="41" t="s">
        <v>54</v>
      </c>
      <c r="B37" s="26"/>
      <c r="C37" s="26"/>
      <c r="D37" s="19"/>
      <c r="E37" s="98">
        <f>+E29+E36</f>
        <v>-96039</v>
      </c>
      <c r="F37" s="98">
        <f>+F29+F36</f>
        <v>-344884</v>
      </c>
      <c r="G37" s="98">
        <f>+G29+G36</f>
        <v>-68780</v>
      </c>
      <c r="H37" s="98">
        <f>+H29+H36</f>
        <v>-81490</v>
      </c>
    </row>
    <row r="38" spans="1:8" ht="24.75" customHeight="1" thickTop="1">
      <c r="E38" s="135"/>
      <c r="F38" s="135"/>
      <c r="G38" s="135"/>
      <c r="H38" s="135"/>
    </row>
    <row r="39" spans="1:8" ht="24.75" customHeight="1">
      <c r="E39" s="90"/>
      <c r="F39" s="91"/>
      <c r="G39" s="149" t="s">
        <v>49</v>
      </c>
      <c r="H39" s="91"/>
    </row>
    <row r="40" spans="1:8" ht="24.75" customHeight="1">
      <c r="E40" s="82"/>
      <c r="G40" s="149" t="s">
        <v>50</v>
      </c>
    </row>
    <row r="41" spans="1:8" ht="24.75" customHeight="1">
      <c r="E41" s="82"/>
      <c r="G41" s="82"/>
    </row>
    <row r="42" spans="1:8" ht="24.75" customHeight="1">
      <c r="E42" s="82"/>
      <c r="G42" s="82"/>
    </row>
    <row r="43" spans="1:8" ht="18" customHeight="1">
      <c r="E43" s="82"/>
      <c r="G43" s="82"/>
    </row>
    <row r="44" spans="1:8" ht="31.5" customHeight="1">
      <c r="A44" s="31" t="s">
        <v>24</v>
      </c>
      <c r="E44" s="82"/>
      <c r="G44" s="82"/>
    </row>
    <row r="45" spans="1:8" ht="21">
      <c r="A45" s="41"/>
      <c r="B45" s="41"/>
      <c r="C45" s="41"/>
      <c r="D45" s="41"/>
      <c r="H45" s="27">
        <v>10</v>
      </c>
    </row>
    <row r="46" spans="1:8" ht="24.75" customHeight="1">
      <c r="A46" s="200" t="s">
        <v>138</v>
      </c>
      <c r="B46" s="200"/>
      <c r="C46" s="200"/>
      <c r="D46" s="200"/>
      <c r="E46" s="200"/>
      <c r="F46" s="200"/>
      <c r="G46" s="200"/>
      <c r="H46" s="200"/>
    </row>
    <row r="47" spans="1:8" ht="24.75" customHeight="1">
      <c r="A47" s="200" t="s">
        <v>39</v>
      </c>
      <c r="B47" s="200"/>
      <c r="C47" s="200"/>
      <c r="D47" s="200"/>
      <c r="E47" s="200"/>
      <c r="F47" s="200"/>
      <c r="G47" s="200"/>
      <c r="H47" s="200"/>
    </row>
    <row r="48" spans="1:8" ht="24.75" customHeight="1">
      <c r="A48" s="200" t="s">
        <v>224</v>
      </c>
      <c r="B48" s="200"/>
      <c r="C48" s="200"/>
      <c r="D48" s="200"/>
      <c r="E48" s="200"/>
      <c r="F48" s="200"/>
      <c r="G48" s="200"/>
      <c r="H48" s="200"/>
    </row>
    <row r="49" spans="1:8" ht="24.75" customHeight="1">
      <c r="A49" s="68"/>
      <c r="B49" s="68"/>
      <c r="C49" s="69"/>
      <c r="D49" s="70"/>
      <c r="E49" s="71"/>
      <c r="F49" s="71"/>
      <c r="G49" s="71"/>
      <c r="H49" s="72" t="s">
        <v>0</v>
      </c>
    </row>
    <row r="50" spans="1:8" ht="24.75" customHeight="1">
      <c r="A50" s="73"/>
      <c r="B50" s="73"/>
      <c r="C50" s="73"/>
      <c r="D50" s="73"/>
      <c r="E50" s="74" t="s">
        <v>1</v>
      </c>
      <c r="F50" s="74"/>
      <c r="G50" s="74" t="s">
        <v>2</v>
      </c>
      <c r="H50" s="74"/>
    </row>
    <row r="51" spans="1:8" ht="24.75" customHeight="1">
      <c r="A51" s="76"/>
      <c r="B51" s="76"/>
      <c r="C51" s="76"/>
      <c r="D51" s="40"/>
      <c r="E51" s="40">
        <v>2025</v>
      </c>
      <c r="F51" s="40">
        <v>2024</v>
      </c>
      <c r="G51" s="40">
        <v>2025</v>
      </c>
      <c r="H51" s="40">
        <v>2024</v>
      </c>
    </row>
    <row r="52" spans="1:8" ht="24.75" customHeight="1">
      <c r="A52" s="26"/>
      <c r="B52" s="26"/>
      <c r="C52" s="26"/>
      <c r="D52" s="19"/>
      <c r="E52" s="19"/>
      <c r="F52" s="19" t="s">
        <v>189</v>
      </c>
      <c r="G52" s="19"/>
      <c r="H52" s="19"/>
    </row>
    <row r="53" spans="1:8" ht="24.75" customHeight="1">
      <c r="A53" s="26" t="s">
        <v>142</v>
      </c>
      <c r="B53" s="41"/>
      <c r="C53" s="41"/>
      <c r="D53" s="41"/>
      <c r="E53" s="83"/>
      <c r="F53" s="83"/>
      <c r="G53" s="59"/>
      <c r="H53" s="59"/>
    </row>
    <row r="54" spans="1:8" ht="24.75" customHeight="1">
      <c r="A54" s="41" t="s">
        <v>51</v>
      </c>
      <c r="B54" s="41"/>
      <c r="C54" s="41"/>
      <c r="D54" s="41"/>
      <c r="E54" s="46">
        <f>+E56-E55</f>
        <v>-96998</v>
      </c>
      <c r="F54" s="56">
        <f>+F56-F55</f>
        <v>-346021</v>
      </c>
      <c r="G54" s="56">
        <f>+G56-G55</f>
        <v>-68780</v>
      </c>
      <c r="H54" s="56">
        <f>+H56-H55</f>
        <v>-81490</v>
      </c>
    </row>
    <row r="55" spans="1:8" ht="24.75" customHeight="1">
      <c r="A55" s="41" t="s">
        <v>52</v>
      </c>
      <c r="B55" s="41"/>
      <c r="C55" s="41"/>
      <c r="D55" s="41"/>
      <c r="E55" s="97">
        <v>2978</v>
      </c>
      <c r="F55" s="56">
        <v>905</v>
      </c>
      <c r="G55" s="93">
        <v>0</v>
      </c>
      <c r="H55" s="93">
        <v>0</v>
      </c>
    </row>
    <row r="56" spans="1:8" ht="24.75" customHeight="1" thickBot="1">
      <c r="A56" s="41" t="s">
        <v>141</v>
      </c>
      <c r="B56" s="41"/>
      <c r="C56" s="41"/>
      <c r="D56" s="41"/>
      <c r="E56" s="94">
        <f>E29</f>
        <v>-94020</v>
      </c>
      <c r="F56" s="94">
        <f>F29</f>
        <v>-345116</v>
      </c>
      <c r="G56" s="94">
        <f>G29</f>
        <v>-68780</v>
      </c>
      <c r="H56" s="94">
        <f>H29</f>
        <v>-81490</v>
      </c>
    </row>
    <row r="57" spans="1:8" ht="24.75" customHeight="1" thickTop="1">
      <c r="A57" s="41"/>
      <c r="B57" s="41"/>
      <c r="C57" s="41"/>
      <c r="D57" s="41"/>
      <c r="E57" s="65" t="e">
        <v>#REF!</v>
      </c>
      <c r="F57" s="84" t="e">
        <v>#REF!</v>
      </c>
      <c r="G57" s="85" t="e">
        <v>#REF!</v>
      </c>
      <c r="H57" s="85" t="e">
        <v>#REF!</v>
      </c>
    </row>
    <row r="58" spans="1:8" ht="24.75" customHeight="1">
      <c r="A58" s="26" t="s">
        <v>53</v>
      </c>
      <c r="B58" s="41"/>
      <c r="C58" s="41"/>
      <c r="D58" s="41"/>
      <c r="E58" s="83"/>
      <c r="F58" s="83"/>
      <c r="G58" s="59"/>
      <c r="H58" s="59"/>
    </row>
    <row r="59" spans="1:8" ht="24.75" customHeight="1">
      <c r="A59" s="41" t="s">
        <v>51</v>
      </c>
      <c r="B59" s="41"/>
      <c r="C59" s="41"/>
      <c r="D59" s="41"/>
      <c r="E59" s="56">
        <f>+E61-E60</f>
        <v>-99017</v>
      </c>
      <c r="F59" s="56">
        <f>+F61-F60</f>
        <v>-345789</v>
      </c>
      <c r="G59" s="56">
        <f>+G61-G60</f>
        <v>-68780</v>
      </c>
      <c r="H59" s="56">
        <f t="shared" ref="H59" si="2">+H61-H60</f>
        <v>-81490</v>
      </c>
    </row>
    <row r="60" spans="1:8" ht="24.75" customHeight="1">
      <c r="A60" s="41" t="s">
        <v>52</v>
      </c>
      <c r="B60" s="41"/>
      <c r="C60" s="41"/>
      <c r="D60" s="41"/>
      <c r="E60" s="46">
        <v>2978</v>
      </c>
      <c r="F60" s="56">
        <v>905</v>
      </c>
      <c r="G60" s="56">
        <v>0</v>
      </c>
      <c r="H60" s="56">
        <v>0</v>
      </c>
    </row>
    <row r="61" spans="1:8" ht="24.75" customHeight="1" thickBot="1">
      <c r="A61" s="41" t="s">
        <v>54</v>
      </c>
      <c r="B61" s="41"/>
      <c r="C61" s="41"/>
      <c r="D61" s="41"/>
      <c r="E61" s="94">
        <f>E37</f>
        <v>-96039</v>
      </c>
      <c r="F61" s="94">
        <f>F37</f>
        <v>-344884</v>
      </c>
      <c r="G61" s="94">
        <f>G37</f>
        <v>-68780</v>
      </c>
      <c r="H61" s="94">
        <f>H37</f>
        <v>-81490</v>
      </c>
    </row>
    <row r="62" spans="1:8" ht="24.75" customHeight="1" thickTop="1">
      <c r="A62" s="41"/>
      <c r="B62" s="41"/>
      <c r="C62" s="41"/>
      <c r="D62" s="41"/>
      <c r="E62" s="59"/>
      <c r="F62" s="59"/>
      <c r="G62" s="86"/>
      <c r="H62" s="86"/>
    </row>
    <row r="63" spans="1:8" ht="24.75" customHeight="1">
      <c r="A63" s="26" t="s">
        <v>190</v>
      </c>
      <c r="B63" s="41"/>
      <c r="C63" s="41"/>
      <c r="D63" s="77"/>
      <c r="E63" s="87"/>
      <c r="F63" s="87"/>
      <c r="G63" s="87"/>
      <c r="H63" s="87"/>
    </row>
    <row r="64" spans="1:8" ht="24.75" customHeight="1">
      <c r="A64" s="41" t="s">
        <v>55</v>
      </c>
      <c r="B64" s="41"/>
      <c r="C64" s="41"/>
      <c r="D64" s="77"/>
      <c r="E64" s="115">
        <f>E54/E65</f>
        <v>-2.59813310912143E-2</v>
      </c>
      <c r="F64" s="115">
        <f>F54/F65</f>
        <v>-0.10342025288004936</v>
      </c>
      <c r="G64" s="115">
        <f t="shared" ref="G64:H64" si="3">G54/G65</f>
        <v>-1.8423018541142287E-2</v>
      </c>
      <c r="H64" s="115">
        <f t="shared" si="3"/>
        <v>-2.43560836110965E-2</v>
      </c>
    </row>
    <row r="65" spans="1:8" ht="24.75" customHeight="1">
      <c r="A65" s="41" t="s">
        <v>209</v>
      </c>
      <c r="B65" s="88"/>
      <c r="C65" s="41"/>
      <c r="D65" s="41"/>
      <c r="E65" s="156">
        <v>3733373</v>
      </c>
      <c r="F65" s="156">
        <v>3345776</v>
      </c>
      <c r="G65" s="156">
        <v>3733373</v>
      </c>
      <c r="H65" s="156">
        <v>3345776</v>
      </c>
    </row>
    <row r="66" spans="1:8" ht="24.75" customHeight="1">
      <c r="A66" s="88"/>
      <c r="B66" s="88"/>
      <c r="C66" s="41"/>
      <c r="D66" s="41"/>
      <c r="E66" s="136"/>
      <c r="F66" s="136"/>
      <c r="G66" s="136"/>
      <c r="H66" s="136"/>
    </row>
    <row r="67" spans="1:8" ht="24.75" customHeight="1">
      <c r="A67" s="88"/>
      <c r="B67" s="88"/>
      <c r="C67" s="41"/>
      <c r="D67" s="41"/>
      <c r="E67" s="136"/>
      <c r="F67" s="136"/>
      <c r="G67" s="136"/>
      <c r="H67" s="136"/>
    </row>
    <row r="68" spans="1:8" ht="24.75" customHeight="1">
      <c r="A68" s="41"/>
      <c r="B68" s="41"/>
      <c r="C68" s="41"/>
      <c r="D68" s="41"/>
      <c r="E68" s="90"/>
      <c r="F68" s="91"/>
      <c r="G68" s="149" t="s">
        <v>49</v>
      </c>
      <c r="H68" s="91"/>
    </row>
    <row r="69" spans="1:8" ht="24.75" customHeight="1">
      <c r="A69" s="41"/>
      <c r="B69" s="41"/>
      <c r="C69" s="41"/>
      <c r="D69" s="41"/>
      <c r="E69" s="82"/>
      <c r="G69" s="149" t="s">
        <v>50</v>
      </c>
    </row>
    <row r="70" spans="1:8" ht="24.75" customHeight="1">
      <c r="A70" s="41"/>
      <c r="B70" s="41"/>
      <c r="C70" s="41"/>
      <c r="D70" s="41"/>
      <c r="E70" s="82"/>
      <c r="G70" s="82"/>
    </row>
    <row r="71" spans="1:8" ht="24.75" customHeight="1">
      <c r="A71" s="41"/>
      <c r="B71" s="41"/>
      <c r="C71" s="41"/>
      <c r="D71" s="41"/>
      <c r="E71" s="82"/>
      <c r="G71" s="82"/>
    </row>
    <row r="72" spans="1:8" ht="24.75" customHeight="1">
      <c r="A72" s="41"/>
      <c r="B72" s="41"/>
      <c r="C72" s="41"/>
      <c r="D72" s="41"/>
      <c r="E72" s="82"/>
      <c r="G72" s="82"/>
    </row>
    <row r="73" spans="1:8" ht="24.75" customHeight="1">
      <c r="A73" s="41"/>
      <c r="B73" s="41"/>
      <c r="C73" s="41"/>
      <c r="D73" s="41"/>
      <c r="E73" s="82"/>
      <c r="G73" s="82"/>
    </row>
    <row r="74" spans="1:8" ht="24.75" customHeight="1">
      <c r="A74" s="41"/>
      <c r="B74" s="41"/>
      <c r="C74" s="41"/>
      <c r="D74" s="41"/>
      <c r="E74" s="82"/>
      <c r="G74" s="82"/>
    </row>
    <row r="75" spans="1:8" ht="24.75" customHeight="1">
      <c r="A75" s="41"/>
      <c r="B75" s="41"/>
      <c r="C75" s="41"/>
      <c r="D75" s="41"/>
      <c r="E75" s="82"/>
      <c r="G75" s="82"/>
    </row>
    <row r="76" spans="1:8" ht="24.75" customHeight="1">
      <c r="A76" s="41"/>
      <c r="B76" s="41"/>
      <c r="C76" s="41"/>
      <c r="D76" s="41"/>
      <c r="E76" s="82"/>
      <c r="G76" s="82"/>
    </row>
    <row r="77" spans="1:8" ht="24.75" customHeight="1">
      <c r="A77" s="41"/>
      <c r="B77" s="41"/>
      <c r="C77" s="41"/>
      <c r="D77" s="41"/>
      <c r="E77" s="82"/>
      <c r="G77" s="82"/>
    </row>
    <row r="78" spans="1:8" ht="24.75" customHeight="1">
      <c r="A78" s="41"/>
      <c r="B78" s="41"/>
      <c r="C78" s="41"/>
      <c r="D78" s="41"/>
      <c r="E78" s="82"/>
      <c r="G78" s="82"/>
    </row>
    <row r="79" spans="1:8" ht="24.75" customHeight="1">
      <c r="A79" s="41"/>
      <c r="B79" s="41"/>
      <c r="C79" s="41"/>
      <c r="D79" s="41"/>
      <c r="E79" s="82"/>
      <c r="G79" s="82"/>
    </row>
    <row r="80" spans="1:8" ht="24.75" customHeight="1">
      <c r="A80" s="41"/>
      <c r="B80" s="41"/>
      <c r="C80" s="41"/>
      <c r="D80" s="41"/>
      <c r="E80" s="82"/>
      <c r="G80" s="82"/>
    </row>
    <row r="81" spans="1:7" ht="24.75" customHeight="1">
      <c r="A81" s="41"/>
      <c r="B81" s="41"/>
      <c r="C81" s="41"/>
      <c r="D81" s="41"/>
      <c r="E81" s="82"/>
      <c r="G81" s="82"/>
    </row>
    <row r="82" spans="1:7" ht="24.75" customHeight="1">
      <c r="A82" s="41"/>
      <c r="B82" s="41"/>
      <c r="C82" s="41"/>
      <c r="D82" s="41"/>
      <c r="E82" s="82"/>
      <c r="G82" s="82"/>
    </row>
    <row r="83" spans="1:7" ht="24.75" customHeight="1">
      <c r="A83" s="41"/>
      <c r="B83" s="41"/>
      <c r="C83" s="41"/>
      <c r="D83" s="41"/>
      <c r="E83" s="82"/>
      <c r="G83" s="82"/>
    </row>
    <row r="84" spans="1:7" ht="24.75" customHeight="1">
      <c r="A84" s="41"/>
      <c r="B84" s="41"/>
      <c r="C84" s="41"/>
      <c r="D84" s="41"/>
      <c r="E84" s="82"/>
      <c r="G84" s="82"/>
    </row>
    <row r="85" spans="1:7" ht="24.75" customHeight="1">
      <c r="A85" s="41"/>
      <c r="B85" s="41"/>
      <c r="C85" s="41"/>
      <c r="D85" s="41"/>
      <c r="E85" s="82"/>
      <c r="G85" s="82"/>
    </row>
    <row r="86" spans="1:7" ht="24.75" customHeight="1">
      <c r="A86" s="41"/>
      <c r="B86" s="41"/>
      <c r="C86" s="41"/>
      <c r="D86" s="41"/>
      <c r="E86" s="82"/>
      <c r="G86" s="82"/>
    </row>
    <row r="87" spans="1:7" ht="19.899999999999999" customHeight="1">
      <c r="A87" s="41"/>
      <c r="B87" s="41"/>
      <c r="C87" s="41"/>
      <c r="D87" s="41"/>
      <c r="E87" s="82"/>
      <c r="G87" s="82"/>
    </row>
    <row r="88" spans="1:7" ht="31.5" customHeight="1">
      <c r="A88" s="31" t="s">
        <v>24</v>
      </c>
      <c r="B88" s="41"/>
      <c r="C88" s="41"/>
      <c r="D88" s="41"/>
    </row>
  </sheetData>
  <mergeCells count="6">
    <mergeCell ref="A48:H48"/>
    <mergeCell ref="A2:H2"/>
    <mergeCell ref="A3:H3"/>
    <mergeCell ref="A4:H4"/>
    <mergeCell ref="A46:H46"/>
    <mergeCell ref="A47:H47"/>
  </mergeCells>
  <pageMargins left="0.90551181102362199" right="0.511811023622047" top="0.54" bottom="0.64" header="0.118110236220472" footer="0.118110236220472"/>
  <pageSetup paperSize="9" scale="74" fitToWidth="0" fitToHeight="0" orientation="portrait" r:id="rId1"/>
  <headerFooter alignWithMargins="0"/>
  <rowBreaks count="1" manualBreakCount="1">
    <brk id="44" max="7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0"/>
  </sheetPr>
  <dimension ref="A2:P92"/>
  <sheetViews>
    <sheetView zoomScaleNormal="100" zoomScaleSheetLayoutView="80" zoomScalePageLayoutView="85" workbookViewId="0"/>
  </sheetViews>
  <sheetFormatPr defaultColWidth="9.140625" defaultRowHeight="24" customHeight="1"/>
  <cols>
    <col min="1" max="1" width="39.5703125" style="41" customWidth="1"/>
    <col min="2" max="2" width="6.140625" style="41" customWidth="1"/>
    <col min="3" max="3" width="12" style="41" customWidth="1"/>
    <col min="4" max="4" width="11.140625" style="41" customWidth="1"/>
    <col min="5" max="5" width="12" style="41" customWidth="1"/>
    <col min="6" max="6" width="12.7109375" style="41" customWidth="1"/>
    <col min="7" max="7" width="13.140625" style="41" customWidth="1"/>
    <col min="8" max="8" width="14.140625" style="41" customWidth="1"/>
    <col min="9" max="9" width="21.85546875" style="41" customWidth="1"/>
    <col min="10" max="10" width="18.140625" style="41" customWidth="1"/>
    <col min="11" max="11" width="17.42578125" style="41" customWidth="1"/>
    <col min="12" max="12" width="16.85546875" style="41" customWidth="1"/>
    <col min="13" max="13" width="15.140625" style="41" customWidth="1"/>
    <col min="14" max="14" width="9.7109375" style="41" customWidth="1"/>
    <col min="15" max="15" width="6.85546875" style="41" customWidth="1"/>
    <col min="16" max="16" width="9.140625" style="41"/>
    <col min="17" max="17" width="11.5703125" style="41" bestFit="1" customWidth="1"/>
    <col min="18" max="16384" width="9.140625" style="41"/>
  </cols>
  <sheetData>
    <row r="2" spans="1:14" ht="24" customHeight="1">
      <c r="A2" s="202" t="str">
        <f>+'7-8'!A2:H2</f>
        <v>C.I.GROUP PUBLIC COMPANY LIMITED AND SUBSIDIARIES</v>
      </c>
      <c r="B2" s="202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</row>
    <row r="3" spans="1:14" ht="24" customHeight="1">
      <c r="A3" s="200" t="s">
        <v>56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</row>
    <row r="4" spans="1:14" ht="24" customHeight="1">
      <c r="A4" s="202" t="s">
        <v>224</v>
      </c>
      <c r="B4" s="202"/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</row>
    <row r="5" spans="1:14" ht="24" customHeight="1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20"/>
      <c r="N5" s="20"/>
    </row>
    <row r="6" spans="1:14" ht="24" customHeight="1">
      <c r="A6" s="200" t="s">
        <v>1</v>
      </c>
      <c r="B6" s="200"/>
      <c r="C6" s="200"/>
      <c r="D6" s="200"/>
      <c r="E6" s="200"/>
      <c r="F6" s="200"/>
      <c r="G6" s="200"/>
      <c r="H6" s="200"/>
      <c r="I6" s="200"/>
      <c r="J6" s="200"/>
      <c r="K6" s="200"/>
      <c r="L6" s="200"/>
      <c r="M6" s="200"/>
      <c r="N6" s="200"/>
    </row>
    <row r="7" spans="1:14" ht="24" customHeight="1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140"/>
      <c r="M7" s="68"/>
      <c r="N7" s="141" t="s">
        <v>0</v>
      </c>
    </row>
    <row r="8" spans="1:14" ht="24" customHeight="1">
      <c r="A8" s="19"/>
      <c r="B8" s="19"/>
      <c r="C8" s="19"/>
      <c r="D8" s="19"/>
      <c r="E8" s="19"/>
      <c r="F8" s="19"/>
      <c r="G8" s="19"/>
      <c r="H8" s="19"/>
      <c r="I8" s="205" t="s">
        <v>105</v>
      </c>
      <c r="J8" s="205"/>
      <c r="K8" s="205"/>
      <c r="L8" s="20"/>
      <c r="N8" s="142"/>
    </row>
    <row r="9" spans="1:14" ht="24" customHeight="1">
      <c r="A9" s="19"/>
      <c r="B9" s="19"/>
      <c r="C9" s="19"/>
      <c r="D9" s="19"/>
      <c r="E9" s="19"/>
      <c r="F9" s="19"/>
      <c r="G9" s="204" t="s">
        <v>37</v>
      </c>
      <c r="H9" s="204"/>
      <c r="I9" s="205" t="s">
        <v>108</v>
      </c>
      <c r="J9" s="205"/>
      <c r="K9" s="205"/>
      <c r="L9" s="20"/>
      <c r="N9" s="20"/>
    </row>
    <row r="10" spans="1:14" ht="24" customHeight="1">
      <c r="A10" s="19"/>
      <c r="B10" s="19"/>
      <c r="C10" s="19"/>
      <c r="D10" s="19"/>
      <c r="E10" s="19"/>
      <c r="F10" s="19"/>
      <c r="G10" s="19"/>
      <c r="H10" s="19"/>
      <c r="I10" s="19" t="s">
        <v>211</v>
      </c>
      <c r="J10" s="19"/>
      <c r="K10" s="19"/>
      <c r="L10" s="20"/>
      <c r="N10" s="20"/>
    </row>
    <row r="11" spans="1:14" ht="24" customHeight="1">
      <c r="C11" s="19" t="s">
        <v>57</v>
      </c>
      <c r="D11" s="19"/>
      <c r="E11" s="19" t="s">
        <v>58</v>
      </c>
      <c r="F11" s="19"/>
      <c r="G11" s="143" t="s">
        <v>59</v>
      </c>
      <c r="H11" s="143" t="s">
        <v>60</v>
      </c>
      <c r="I11" s="143" t="s">
        <v>212</v>
      </c>
      <c r="J11" s="143" t="s">
        <v>110</v>
      </c>
      <c r="K11" s="143" t="s">
        <v>69</v>
      </c>
      <c r="L11" s="19" t="s">
        <v>61</v>
      </c>
      <c r="M11" s="19"/>
    </row>
    <row r="12" spans="1:14" ht="24" customHeight="1">
      <c r="C12" s="19" t="s">
        <v>62</v>
      </c>
      <c r="D12" s="19" t="s">
        <v>58</v>
      </c>
      <c r="E12" s="18" t="s">
        <v>73</v>
      </c>
      <c r="F12" s="19" t="s">
        <v>151</v>
      </c>
      <c r="G12" s="18" t="s">
        <v>63</v>
      </c>
      <c r="H12" s="18"/>
      <c r="I12" s="18" t="s">
        <v>213</v>
      </c>
      <c r="J12" s="18" t="s">
        <v>111</v>
      </c>
      <c r="K12" s="18" t="s">
        <v>107</v>
      </c>
      <c r="L12" s="19" t="s">
        <v>64</v>
      </c>
      <c r="M12" s="19" t="s">
        <v>65</v>
      </c>
      <c r="N12" s="19"/>
    </row>
    <row r="13" spans="1:14" ht="24" customHeight="1">
      <c r="A13" s="68"/>
      <c r="B13" s="40" t="s">
        <v>3</v>
      </c>
      <c r="C13" s="40" t="s">
        <v>66</v>
      </c>
      <c r="D13" s="40" t="s">
        <v>66</v>
      </c>
      <c r="E13" s="40" t="s">
        <v>75</v>
      </c>
      <c r="F13" s="40" t="s">
        <v>74</v>
      </c>
      <c r="G13" s="40"/>
      <c r="H13" s="40"/>
      <c r="I13" s="40" t="s">
        <v>214</v>
      </c>
      <c r="J13" s="40" t="s">
        <v>112</v>
      </c>
      <c r="K13" s="40" t="s">
        <v>106</v>
      </c>
      <c r="L13" s="40" t="s">
        <v>67</v>
      </c>
      <c r="M13" s="40" t="s">
        <v>68</v>
      </c>
      <c r="N13" s="40" t="s">
        <v>69</v>
      </c>
    </row>
    <row r="14" spans="1:14" s="144" customFormat="1" ht="24" customHeight="1">
      <c r="A14" s="137"/>
      <c r="B14" s="41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</row>
    <row r="15" spans="1:14" s="26" customFormat="1" ht="24" customHeight="1">
      <c r="A15" s="41" t="s">
        <v>148</v>
      </c>
      <c r="B15" s="41"/>
      <c r="C15" s="59">
        <v>1373381</v>
      </c>
      <c r="D15" s="59">
        <v>565028</v>
      </c>
      <c r="E15" s="59">
        <v>15535</v>
      </c>
      <c r="F15" s="56">
        <v>-230873</v>
      </c>
      <c r="G15" s="59">
        <v>12707</v>
      </c>
      <c r="H15" s="46">
        <v>-896775</v>
      </c>
      <c r="I15" s="56">
        <v>0</v>
      </c>
      <c r="J15" s="46">
        <v>-27</v>
      </c>
      <c r="K15" s="46">
        <v>-27</v>
      </c>
      <c r="L15" s="59">
        <f>SUM(C15:J15)</f>
        <v>838976</v>
      </c>
      <c r="M15" s="46">
        <v>821</v>
      </c>
      <c r="N15" s="59">
        <f>SUM(L15:M15)</f>
        <v>839797</v>
      </c>
    </row>
    <row r="16" spans="1:14" s="26" customFormat="1" ht="24" customHeight="1">
      <c r="A16" s="41" t="s">
        <v>145</v>
      </c>
      <c r="B16" s="41"/>
      <c r="C16" s="43">
        <v>432407</v>
      </c>
      <c r="D16" s="56">
        <v>0</v>
      </c>
      <c r="E16" s="56">
        <v>0</v>
      </c>
      <c r="F16" s="56">
        <v>-372407</v>
      </c>
      <c r="G16" s="56">
        <v>0</v>
      </c>
      <c r="H16" s="56">
        <v>0</v>
      </c>
      <c r="I16" s="56">
        <v>0</v>
      </c>
      <c r="J16" s="56">
        <v>0</v>
      </c>
      <c r="K16" s="56">
        <v>0</v>
      </c>
      <c r="L16" s="59">
        <f t="shared" ref="L16:L18" si="0">SUM(C16:J16)</f>
        <v>60000</v>
      </c>
      <c r="M16" s="56">
        <v>0</v>
      </c>
      <c r="N16" s="59">
        <f t="shared" ref="N16:N18" si="1">SUM(L16:M16)</f>
        <v>60000</v>
      </c>
    </row>
    <row r="17" spans="1:16" s="26" customFormat="1" ht="24" customHeight="1">
      <c r="A17" s="41" t="s">
        <v>191</v>
      </c>
      <c r="B17" s="77">
        <v>4.0999999999999996</v>
      </c>
      <c r="C17" s="56">
        <v>0</v>
      </c>
      <c r="D17" s="56">
        <v>0</v>
      </c>
      <c r="E17" s="56">
        <v>0</v>
      </c>
      <c r="F17" s="56">
        <v>0</v>
      </c>
      <c r="G17" s="56">
        <v>0</v>
      </c>
      <c r="H17" s="46">
        <f>'9-10'!F54</f>
        <v>-346021</v>
      </c>
      <c r="I17" s="56">
        <v>0</v>
      </c>
      <c r="J17" s="56">
        <v>0</v>
      </c>
      <c r="K17" s="56">
        <v>0</v>
      </c>
      <c r="L17" s="59">
        <f t="shared" si="0"/>
        <v>-346021</v>
      </c>
      <c r="M17" s="46">
        <v>905</v>
      </c>
      <c r="N17" s="59">
        <f t="shared" si="1"/>
        <v>-345116</v>
      </c>
    </row>
    <row r="18" spans="1:16" s="26" customFormat="1" ht="24" customHeight="1">
      <c r="A18" s="41" t="s">
        <v>119</v>
      </c>
      <c r="B18" s="41"/>
      <c r="C18" s="93">
        <v>0</v>
      </c>
      <c r="D18" s="93">
        <v>0</v>
      </c>
      <c r="E18" s="93">
        <v>0</v>
      </c>
      <c r="F18" s="93">
        <v>0</v>
      </c>
      <c r="G18" s="93">
        <v>0</v>
      </c>
      <c r="H18" s="93">
        <v>232</v>
      </c>
      <c r="I18" s="93">
        <v>0</v>
      </c>
      <c r="J18" s="93">
        <v>0</v>
      </c>
      <c r="K18" s="93">
        <v>0</v>
      </c>
      <c r="L18" s="145">
        <f t="shared" si="0"/>
        <v>232</v>
      </c>
      <c r="M18" s="93">
        <v>0</v>
      </c>
      <c r="N18" s="145">
        <f t="shared" si="1"/>
        <v>232</v>
      </c>
    </row>
    <row r="19" spans="1:16" s="26" customFormat="1" ht="24" customHeight="1">
      <c r="A19" s="41" t="s">
        <v>192</v>
      </c>
      <c r="B19" s="41"/>
      <c r="C19" s="93">
        <f>SUM(C17:C18)</f>
        <v>0</v>
      </c>
      <c r="D19" s="93">
        <f>SUM(D17:D18)</f>
        <v>0</v>
      </c>
      <c r="E19" s="93">
        <f>SUM(E17:E18)</f>
        <v>0</v>
      </c>
      <c r="F19" s="93">
        <v>0</v>
      </c>
      <c r="G19" s="93">
        <v>0</v>
      </c>
      <c r="H19" s="46">
        <f t="shared" ref="H19:N19" si="2">SUM(H17:H18)</f>
        <v>-345789</v>
      </c>
      <c r="I19" s="56">
        <f t="shared" si="2"/>
        <v>0</v>
      </c>
      <c r="J19" s="93">
        <f t="shared" si="2"/>
        <v>0</v>
      </c>
      <c r="K19" s="93">
        <f t="shared" si="2"/>
        <v>0</v>
      </c>
      <c r="L19" s="46">
        <f t="shared" si="2"/>
        <v>-345789</v>
      </c>
      <c r="M19" s="46">
        <f t="shared" si="2"/>
        <v>905</v>
      </c>
      <c r="N19" s="46">
        <f t="shared" si="2"/>
        <v>-344884</v>
      </c>
    </row>
    <row r="20" spans="1:16" ht="24" customHeight="1" thickBot="1">
      <c r="A20" s="41" t="s">
        <v>225</v>
      </c>
      <c r="C20" s="146">
        <f>+C15+C16</f>
        <v>1805788</v>
      </c>
      <c r="D20" s="146">
        <f>+D15+D19</f>
        <v>565028</v>
      </c>
      <c r="E20" s="146">
        <f>+E15+E19</f>
        <v>15535</v>
      </c>
      <c r="F20" s="94">
        <f>+F15+F19+F16</f>
        <v>-603280</v>
      </c>
      <c r="G20" s="146">
        <f>+G15+G19</f>
        <v>12707</v>
      </c>
      <c r="H20" s="98">
        <f>+H15+H19</f>
        <v>-1242564</v>
      </c>
      <c r="I20" s="94">
        <f>+I15+I19</f>
        <v>0</v>
      </c>
      <c r="J20" s="98">
        <f>+J15+J19</f>
        <v>-27</v>
      </c>
      <c r="K20" s="98">
        <f>+K15+K19</f>
        <v>-27</v>
      </c>
      <c r="L20" s="146">
        <f>+L15+L16+L19</f>
        <v>553187</v>
      </c>
      <c r="M20" s="98">
        <f>+M15+M19</f>
        <v>1726</v>
      </c>
      <c r="N20" s="146">
        <f>+N15+N16+N19</f>
        <v>554913</v>
      </c>
    </row>
    <row r="21" spans="1:16" ht="24" customHeight="1" thickTop="1">
      <c r="C21" s="59"/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9"/>
    </row>
    <row r="22" spans="1:16" s="26" customFormat="1" ht="24" customHeight="1">
      <c r="A22" s="41" t="s">
        <v>184</v>
      </c>
      <c r="B22" s="41"/>
      <c r="C22" s="59">
        <v>1805789</v>
      </c>
      <c r="D22" s="59">
        <v>565028</v>
      </c>
      <c r="E22" s="59">
        <v>15535</v>
      </c>
      <c r="F22" s="46">
        <v>-603280</v>
      </c>
      <c r="G22" s="59">
        <v>12707</v>
      </c>
      <c r="H22" s="59">
        <v>-1329423</v>
      </c>
      <c r="I22" s="59">
        <v>-19385</v>
      </c>
      <c r="J22" s="59">
        <v>-27</v>
      </c>
      <c r="K22" s="46">
        <f>SUM(I22:J22)</f>
        <v>-19412</v>
      </c>
      <c r="L22" s="59">
        <f>SUM(C22:J22)</f>
        <v>446944</v>
      </c>
      <c r="M22" s="46">
        <v>2214</v>
      </c>
      <c r="N22" s="59">
        <f>SUM(L22:M22)</f>
        <v>449158</v>
      </c>
    </row>
    <row r="23" spans="1:16" s="26" customFormat="1" ht="24" customHeight="1">
      <c r="A23" s="41" t="s">
        <v>145</v>
      </c>
      <c r="B23" s="77">
        <v>27</v>
      </c>
      <c r="C23" s="43">
        <v>62500</v>
      </c>
      <c r="D23" s="29">
        <v>0</v>
      </c>
      <c r="E23" s="29">
        <v>0</v>
      </c>
      <c r="F23" s="110">
        <v>-57500</v>
      </c>
      <c r="G23" s="56">
        <v>0</v>
      </c>
      <c r="H23" s="56">
        <v>0</v>
      </c>
      <c r="I23" s="56">
        <v>0</v>
      </c>
      <c r="J23" s="56">
        <v>0</v>
      </c>
      <c r="K23" s="56">
        <f t="shared" ref="K23:K25" si="3">SUM(I23:J23)</f>
        <v>0</v>
      </c>
      <c r="L23" s="59">
        <f>SUM(C23:J23)</f>
        <v>5000</v>
      </c>
      <c r="M23" s="56">
        <v>0</v>
      </c>
      <c r="N23" s="59">
        <f t="shared" ref="N23:N25" si="4">SUM(L23:M23)</f>
        <v>5000</v>
      </c>
    </row>
    <row r="24" spans="1:16" s="26" customFormat="1" ht="24" customHeight="1">
      <c r="A24" s="41" t="s">
        <v>141</v>
      </c>
      <c r="B24" s="41"/>
      <c r="C24" s="56">
        <v>0</v>
      </c>
      <c r="D24" s="56">
        <v>0</v>
      </c>
      <c r="E24" s="56">
        <v>0</v>
      </c>
      <c r="F24" s="56">
        <v>0</v>
      </c>
      <c r="G24" s="56">
        <v>0</v>
      </c>
      <c r="H24" s="46">
        <f>'9-10'!E54</f>
        <v>-96998</v>
      </c>
      <c r="I24" s="56">
        <v>0</v>
      </c>
      <c r="J24" s="56">
        <v>0</v>
      </c>
      <c r="K24" s="56">
        <f t="shared" si="3"/>
        <v>0</v>
      </c>
      <c r="L24" s="46">
        <f>SUM(C24:J24)</f>
        <v>-96998</v>
      </c>
      <c r="M24" s="46">
        <f>'9-10'!E60</f>
        <v>2978</v>
      </c>
      <c r="N24" s="46">
        <f t="shared" si="4"/>
        <v>-94020</v>
      </c>
    </row>
    <row r="25" spans="1:16" s="26" customFormat="1" ht="24" customHeight="1">
      <c r="A25" s="41" t="s">
        <v>119</v>
      </c>
      <c r="B25" s="41"/>
      <c r="C25" s="93">
        <v>0</v>
      </c>
      <c r="D25" s="93">
        <v>0</v>
      </c>
      <c r="E25" s="93">
        <v>0</v>
      </c>
      <c r="F25" s="93">
        <v>0</v>
      </c>
      <c r="G25" s="93">
        <v>0</v>
      </c>
      <c r="H25" s="93">
        <v>0</v>
      </c>
      <c r="I25" s="93">
        <f>+'9-10'!E36</f>
        <v>-2019</v>
      </c>
      <c r="J25" s="93">
        <v>0</v>
      </c>
      <c r="K25" s="97">
        <f t="shared" si="3"/>
        <v>-2019</v>
      </c>
      <c r="L25" s="97">
        <f>SUM(C25:J25)</f>
        <v>-2019</v>
      </c>
      <c r="M25" s="93">
        <v>0</v>
      </c>
      <c r="N25" s="46">
        <f t="shared" si="4"/>
        <v>-2019</v>
      </c>
    </row>
    <row r="26" spans="1:16" s="26" customFormat="1" ht="24" customHeight="1">
      <c r="A26" s="41" t="s">
        <v>54</v>
      </c>
      <c r="B26" s="41"/>
      <c r="C26" s="93">
        <f t="shared" ref="C26:K26" si="5">SUM(C24:C25)</f>
        <v>0</v>
      </c>
      <c r="D26" s="93">
        <f t="shared" si="5"/>
        <v>0</v>
      </c>
      <c r="E26" s="93">
        <f t="shared" si="5"/>
        <v>0</v>
      </c>
      <c r="F26" s="93">
        <f t="shared" si="5"/>
        <v>0</v>
      </c>
      <c r="G26" s="93">
        <f t="shared" si="5"/>
        <v>0</v>
      </c>
      <c r="H26" s="46">
        <f t="shared" si="5"/>
        <v>-96998</v>
      </c>
      <c r="I26" s="46">
        <f t="shared" ref="I26" si="6">SUM(I24:I25)</f>
        <v>-2019</v>
      </c>
      <c r="J26" s="93">
        <f t="shared" si="5"/>
        <v>0</v>
      </c>
      <c r="K26" s="93">
        <f t="shared" si="5"/>
        <v>-2019</v>
      </c>
      <c r="L26" s="46">
        <f>SUM(L24:L25)</f>
        <v>-99017</v>
      </c>
      <c r="M26" s="46">
        <f>SUM(M24:M25)</f>
        <v>2978</v>
      </c>
      <c r="N26" s="47">
        <f>SUM(N24:N25)</f>
        <v>-96039</v>
      </c>
    </row>
    <row r="27" spans="1:16" ht="21.75" thickBot="1">
      <c r="A27" s="41" t="s">
        <v>226</v>
      </c>
      <c r="C27" s="146">
        <f>+C22+C26+C23</f>
        <v>1868289</v>
      </c>
      <c r="D27" s="146">
        <f t="shared" ref="D27:N27" si="7">+D22+D26+D23</f>
        <v>565028</v>
      </c>
      <c r="E27" s="146">
        <f t="shared" si="7"/>
        <v>15535</v>
      </c>
      <c r="F27" s="98">
        <f t="shared" si="7"/>
        <v>-660780</v>
      </c>
      <c r="G27" s="146">
        <f t="shared" si="7"/>
        <v>12707</v>
      </c>
      <c r="H27" s="98">
        <f t="shared" si="7"/>
        <v>-1426421</v>
      </c>
      <c r="I27" s="98">
        <f t="shared" ref="I27" si="8">+I22+I26+I23</f>
        <v>-21404</v>
      </c>
      <c r="J27" s="98">
        <f t="shared" si="7"/>
        <v>-27</v>
      </c>
      <c r="K27" s="98">
        <f t="shared" si="7"/>
        <v>-21431</v>
      </c>
      <c r="L27" s="146">
        <f t="shared" si="7"/>
        <v>352927</v>
      </c>
      <c r="M27" s="98">
        <f t="shared" si="7"/>
        <v>5192</v>
      </c>
      <c r="N27" s="146">
        <f t="shared" si="7"/>
        <v>358119</v>
      </c>
      <c r="P27" s="96"/>
    </row>
    <row r="28" spans="1:16" ht="24" customHeight="1" thickTop="1">
      <c r="C28" s="147"/>
      <c r="D28" s="147"/>
      <c r="E28" s="147"/>
      <c r="F28" s="147"/>
      <c r="G28" s="147"/>
      <c r="H28" s="147"/>
      <c r="I28" s="147"/>
      <c r="J28" s="147"/>
      <c r="K28" s="147"/>
      <c r="L28" s="43"/>
      <c r="M28" s="147"/>
      <c r="N28" s="147"/>
    </row>
    <row r="29" spans="1:16" ht="24" customHeight="1">
      <c r="C29" s="147"/>
      <c r="D29" s="147"/>
      <c r="E29" s="147"/>
      <c r="F29" s="147"/>
      <c r="G29" s="147"/>
      <c r="H29" s="147"/>
      <c r="I29" s="147"/>
      <c r="J29" s="147"/>
      <c r="K29" s="147"/>
      <c r="L29" s="43"/>
      <c r="M29" s="147"/>
      <c r="N29" s="147"/>
    </row>
    <row r="30" spans="1:16" ht="24" customHeight="1">
      <c r="C30" s="147"/>
      <c r="D30" s="147"/>
      <c r="E30" s="147"/>
      <c r="F30" s="147"/>
      <c r="G30" s="147"/>
      <c r="J30" s="147"/>
      <c r="K30" s="147"/>
      <c r="L30" s="147"/>
      <c r="M30" s="149" t="s">
        <v>70</v>
      </c>
      <c r="N30" s="43"/>
    </row>
    <row r="31" spans="1:16" ht="24" customHeight="1">
      <c r="C31" s="147"/>
      <c r="D31" s="147"/>
      <c r="E31" s="147"/>
      <c r="F31" s="147"/>
      <c r="G31" s="147"/>
      <c r="H31" s="147"/>
      <c r="I31" s="147"/>
      <c r="J31" s="147"/>
      <c r="K31" s="147"/>
      <c r="L31" s="147"/>
      <c r="M31" s="149" t="s">
        <v>71</v>
      </c>
      <c r="N31" s="43"/>
    </row>
    <row r="32" spans="1:16" ht="24" customHeight="1">
      <c r="C32" s="147"/>
      <c r="D32" s="147"/>
      <c r="E32" s="147"/>
      <c r="F32" s="147"/>
      <c r="G32" s="147"/>
      <c r="H32" s="147"/>
      <c r="I32" s="147"/>
      <c r="J32" s="147"/>
      <c r="K32" s="147"/>
      <c r="L32" s="147"/>
      <c r="M32" s="149"/>
      <c r="N32" s="43"/>
    </row>
    <row r="33" spans="1:14" ht="24" customHeight="1"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M33" s="82"/>
      <c r="N33" s="43"/>
    </row>
    <row r="34" spans="1:14" ht="24" customHeight="1"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82"/>
      <c r="N34" s="43"/>
    </row>
    <row r="35" spans="1:14" ht="21" customHeight="1">
      <c r="A35" s="31" t="s">
        <v>24</v>
      </c>
      <c r="N35" s="139" t="s">
        <v>208</v>
      </c>
    </row>
    <row r="36" spans="1:14" ht="24" customHeight="1">
      <c r="C36" s="147"/>
      <c r="D36" s="147"/>
      <c r="E36" s="147"/>
      <c r="F36" s="147"/>
      <c r="G36" s="147"/>
      <c r="H36" s="147"/>
      <c r="I36" s="147"/>
      <c r="J36" s="147"/>
      <c r="K36" s="147"/>
      <c r="L36" s="147"/>
      <c r="M36" s="82"/>
      <c r="N36" s="43"/>
    </row>
    <row r="38" spans="1:14" ht="109.7" customHeight="1">
      <c r="C38" s="147"/>
      <c r="D38" s="147"/>
      <c r="E38" s="147"/>
      <c r="F38" s="147"/>
      <c r="G38" s="147"/>
      <c r="H38" s="147"/>
      <c r="I38" s="147"/>
      <c r="J38" s="147"/>
      <c r="K38" s="147"/>
      <c r="L38" s="147"/>
      <c r="M38" s="82"/>
      <c r="N38" s="43"/>
    </row>
    <row r="40" spans="1:14" ht="24" customHeight="1">
      <c r="D40" s="148"/>
    </row>
    <row r="42" spans="1:14" ht="111" customHeight="1"/>
    <row r="45" spans="1:14" ht="90" customHeight="1"/>
    <row r="57" ht="20.45" customHeight="1"/>
    <row r="92" ht="22.35" customHeight="1"/>
  </sheetData>
  <sheetProtection formatCells="0" formatColumns="0" formatRows="0" insertColumns="0" insertRows="0" insertHyperlinks="0" deleteColumns="0" deleteRows="0" sort="0" autoFilter="0" pivotTables="0"/>
  <mergeCells count="7">
    <mergeCell ref="A2:N2"/>
    <mergeCell ref="A3:N3"/>
    <mergeCell ref="A4:N4"/>
    <mergeCell ref="A6:N6"/>
    <mergeCell ref="G9:H9"/>
    <mergeCell ref="I8:K8"/>
    <mergeCell ref="I9:K9"/>
  </mergeCells>
  <phoneticPr fontId="7" type="noConversion"/>
  <pageMargins left="0.90551181102362199" right="0.511811023622047" top="0.54" bottom="0.64" header="0.118110236220472" footer="0.118110236220472"/>
  <pageSetup paperSize="9" scale="65" firstPageNumber="12" fitToWidth="0" fitToHeight="0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0"/>
  </sheetPr>
  <dimension ref="A2:K91"/>
  <sheetViews>
    <sheetView zoomScaleNormal="100" zoomScaleSheetLayoutView="100" zoomScalePageLayoutView="85" workbookViewId="0"/>
  </sheetViews>
  <sheetFormatPr defaultColWidth="9.140625" defaultRowHeight="21"/>
  <cols>
    <col min="1" max="1" width="41.7109375" style="167" customWidth="1"/>
    <col min="2" max="2" width="9.7109375" style="167" customWidth="1"/>
    <col min="3" max="3" width="17.140625" style="167" customWidth="1"/>
    <col min="4" max="4" width="16.5703125" style="167" customWidth="1"/>
    <col min="5" max="5" width="15.5703125" style="167" customWidth="1"/>
    <col min="6" max="6" width="16.140625" style="167" customWidth="1"/>
    <col min="7" max="7" width="19.5703125" style="167" customWidth="1"/>
    <col min="8" max="8" width="17.5703125" style="167" customWidth="1"/>
    <col min="9" max="9" width="13.5703125" style="167" customWidth="1"/>
    <col min="10" max="16384" width="9.140625" style="167"/>
  </cols>
  <sheetData>
    <row r="2" spans="1:9" ht="24" customHeight="1">
      <c r="A2" s="206" t="s">
        <v>138</v>
      </c>
      <c r="B2" s="206"/>
      <c r="C2" s="207"/>
      <c r="D2" s="207"/>
      <c r="E2" s="207"/>
      <c r="F2" s="207"/>
      <c r="G2" s="207"/>
      <c r="H2" s="207"/>
      <c r="I2" s="207"/>
    </row>
    <row r="3" spans="1:9" ht="24" customHeight="1">
      <c r="A3" s="207" t="s">
        <v>56</v>
      </c>
      <c r="B3" s="207"/>
      <c r="C3" s="207"/>
      <c r="D3" s="207"/>
      <c r="E3" s="207"/>
      <c r="F3" s="207"/>
      <c r="G3" s="207"/>
      <c r="H3" s="207"/>
      <c r="I3" s="207"/>
    </row>
    <row r="4" spans="1:9" ht="24" customHeight="1">
      <c r="A4" s="206" t="str">
        <f>+'11'!A4:N4</f>
        <v>FOR THE NINE-MONTH PERIOD ENDED SEPTEMBER 30, 2025</v>
      </c>
      <c r="B4" s="206"/>
      <c r="C4" s="207"/>
      <c r="D4" s="207"/>
      <c r="E4" s="207"/>
      <c r="F4" s="207"/>
      <c r="G4" s="207"/>
      <c r="H4" s="207"/>
      <c r="I4" s="207"/>
    </row>
    <row r="5" spans="1:9" ht="9.9499999999999993" customHeight="1">
      <c r="A5" s="168"/>
      <c r="B5" s="168"/>
      <c r="C5" s="169"/>
      <c r="D5" s="169"/>
      <c r="E5" s="169"/>
      <c r="F5" s="169"/>
      <c r="G5" s="169"/>
      <c r="H5" s="169"/>
      <c r="I5" s="169"/>
    </row>
    <row r="6" spans="1:9">
      <c r="A6" s="207" t="s">
        <v>2</v>
      </c>
      <c r="B6" s="207"/>
      <c r="C6" s="207"/>
      <c r="D6" s="207"/>
      <c r="E6" s="207"/>
      <c r="F6" s="207"/>
      <c r="G6" s="207"/>
      <c r="H6" s="207"/>
      <c r="I6" s="207"/>
    </row>
    <row r="7" spans="1:9">
      <c r="A7" s="169"/>
      <c r="B7" s="169"/>
      <c r="C7" s="169"/>
      <c r="D7" s="169"/>
      <c r="E7" s="169"/>
      <c r="F7" s="169"/>
      <c r="G7" s="169"/>
      <c r="H7" s="169"/>
      <c r="I7" s="170" t="s">
        <v>0</v>
      </c>
    </row>
    <row r="8" spans="1:9">
      <c r="A8" s="171"/>
      <c r="B8" s="171"/>
      <c r="C8" s="172"/>
      <c r="D8" s="172"/>
      <c r="E8" s="172" t="s">
        <v>58</v>
      </c>
      <c r="F8" s="172"/>
      <c r="G8" s="208" t="s">
        <v>37</v>
      </c>
      <c r="H8" s="208"/>
      <c r="I8" s="171"/>
    </row>
    <row r="9" spans="1:9">
      <c r="C9" s="169" t="s">
        <v>72</v>
      </c>
      <c r="D9" s="169" t="s">
        <v>58</v>
      </c>
      <c r="E9" s="169" t="s">
        <v>73</v>
      </c>
      <c r="F9" s="173" t="s">
        <v>151</v>
      </c>
      <c r="G9" s="138" t="s">
        <v>59</v>
      </c>
      <c r="H9" s="172" t="s">
        <v>60</v>
      </c>
      <c r="I9" s="169"/>
    </row>
    <row r="10" spans="1:9">
      <c r="A10" s="174"/>
      <c r="B10" s="175" t="s">
        <v>173</v>
      </c>
      <c r="C10" s="176" t="s">
        <v>66</v>
      </c>
      <c r="D10" s="176" t="s">
        <v>74</v>
      </c>
      <c r="E10" s="176" t="s">
        <v>75</v>
      </c>
      <c r="F10" s="177" t="s">
        <v>74</v>
      </c>
      <c r="G10" s="176" t="s">
        <v>63</v>
      </c>
      <c r="H10" s="176"/>
      <c r="I10" s="176" t="s">
        <v>69</v>
      </c>
    </row>
    <row r="11" spans="1:9" ht="18.95" customHeight="1">
      <c r="C11" s="169"/>
      <c r="D11" s="169"/>
      <c r="E11" s="169"/>
      <c r="F11" s="169"/>
      <c r="G11" s="169"/>
      <c r="H11" s="169"/>
      <c r="I11" s="169"/>
    </row>
    <row r="12" spans="1:9" ht="24.75" customHeight="1">
      <c r="A12" s="167" t="s">
        <v>148</v>
      </c>
      <c r="C12" s="59">
        <v>1373381</v>
      </c>
      <c r="D12" s="59">
        <v>565028</v>
      </c>
      <c r="E12" s="59">
        <v>15535</v>
      </c>
      <c r="F12" s="56">
        <v>-230873</v>
      </c>
      <c r="G12" s="59">
        <v>12707</v>
      </c>
      <c r="H12" s="56">
        <v>-927584</v>
      </c>
      <c r="I12" s="59">
        <f>SUM(C12:H12)</f>
        <v>808194</v>
      </c>
    </row>
    <row r="13" spans="1:9" ht="24.75" customHeight="1">
      <c r="A13" s="167" t="s">
        <v>145</v>
      </c>
      <c r="C13" s="59">
        <v>432407</v>
      </c>
      <c r="D13" s="56">
        <v>0</v>
      </c>
      <c r="E13" s="56">
        <v>0</v>
      </c>
      <c r="F13" s="56">
        <v>-372407</v>
      </c>
      <c r="G13" s="56">
        <v>0</v>
      </c>
      <c r="H13" s="56">
        <v>0</v>
      </c>
      <c r="I13" s="59">
        <f>SUM(C13:H13)</f>
        <v>60000</v>
      </c>
    </row>
    <row r="14" spans="1:9" ht="24.75" customHeight="1">
      <c r="A14" s="167" t="s">
        <v>185</v>
      </c>
      <c r="C14" s="56">
        <v>0</v>
      </c>
      <c r="D14" s="56">
        <v>0</v>
      </c>
      <c r="E14" s="56">
        <v>0</v>
      </c>
      <c r="F14" s="56">
        <v>0</v>
      </c>
      <c r="G14" s="56">
        <v>0</v>
      </c>
      <c r="H14" s="56">
        <v>-81490</v>
      </c>
      <c r="I14" s="56">
        <f>SUM(C14:H14)</f>
        <v>-81490</v>
      </c>
    </row>
    <row r="15" spans="1:9" ht="24.75" customHeight="1">
      <c r="A15" s="167" t="s">
        <v>119</v>
      </c>
      <c r="C15" s="93">
        <v>0</v>
      </c>
      <c r="D15" s="93">
        <v>0</v>
      </c>
      <c r="E15" s="93">
        <v>0</v>
      </c>
      <c r="F15" s="93">
        <v>0</v>
      </c>
      <c r="G15" s="93">
        <v>0</v>
      </c>
      <c r="H15" s="93">
        <v>0</v>
      </c>
      <c r="I15" s="93">
        <f>SUM(C15:H15)</f>
        <v>0</v>
      </c>
    </row>
    <row r="16" spans="1:9" ht="24.75" customHeight="1">
      <c r="A16" s="167" t="s">
        <v>54</v>
      </c>
      <c r="C16" s="93">
        <f>SUM(C14:C15)</f>
        <v>0</v>
      </c>
      <c r="D16" s="93">
        <f>SUM(D14:D15)</f>
        <v>0</v>
      </c>
      <c r="E16" s="93">
        <f t="shared" ref="E16:F16" si="0">SUM(E14:E15)</f>
        <v>0</v>
      </c>
      <c r="F16" s="93">
        <f t="shared" si="0"/>
        <v>0</v>
      </c>
      <c r="G16" s="93">
        <f>SUM(G14:G15)</f>
        <v>0</v>
      </c>
      <c r="H16" s="56">
        <f>SUM(H14:H15)</f>
        <v>-81490</v>
      </c>
      <c r="I16" s="56">
        <f>SUM(I14:I15)</f>
        <v>-81490</v>
      </c>
    </row>
    <row r="17" spans="1:11" ht="24.75" customHeight="1" thickBot="1">
      <c r="A17" s="167" t="s">
        <v>236</v>
      </c>
      <c r="C17" s="94">
        <f>SUM(C16+C13+C12)</f>
        <v>1805788</v>
      </c>
      <c r="D17" s="94">
        <f t="shared" ref="D17:I17" si="1">SUM(D16+D13+D12)</f>
        <v>565028</v>
      </c>
      <c r="E17" s="94">
        <f t="shared" si="1"/>
        <v>15535</v>
      </c>
      <c r="F17" s="94">
        <f t="shared" si="1"/>
        <v>-603280</v>
      </c>
      <c r="G17" s="94">
        <f t="shared" si="1"/>
        <v>12707</v>
      </c>
      <c r="H17" s="94">
        <f t="shared" si="1"/>
        <v>-1009074</v>
      </c>
      <c r="I17" s="94">
        <f t="shared" si="1"/>
        <v>786704</v>
      </c>
    </row>
    <row r="18" spans="1:11" ht="20.100000000000001" customHeight="1" thickTop="1">
      <c r="C18" s="59"/>
      <c r="D18" s="59"/>
      <c r="E18" s="59"/>
      <c r="F18" s="59"/>
      <c r="G18" s="59"/>
      <c r="H18" s="59"/>
      <c r="I18" s="59"/>
    </row>
    <row r="19" spans="1:11" ht="24.75" customHeight="1">
      <c r="A19" s="167" t="str">
        <f>+'11'!A22</f>
        <v>Balance as at January 1, 2025</v>
      </c>
      <c r="C19" s="59">
        <v>1805789</v>
      </c>
      <c r="D19" s="59">
        <v>565028</v>
      </c>
      <c r="E19" s="59">
        <v>15535</v>
      </c>
      <c r="F19" s="56">
        <v>-603280</v>
      </c>
      <c r="G19" s="59">
        <v>12707</v>
      </c>
      <c r="H19" s="56">
        <v>-1272220</v>
      </c>
      <c r="I19" s="59">
        <f>SUM(C19:H19)</f>
        <v>523559</v>
      </c>
    </row>
    <row r="20" spans="1:11" ht="24.75" customHeight="1">
      <c r="A20" s="167" t="s">
        <v>145</v>
      </c>
      <c r="B20" s="178">
        <v>27</v>
      </c>
      <c r="C20" s="59">
        <v>62500</v>
      </c>
      <c r="D20" s="29">
        <v>0</v>
      </c>
      <c r="E20" s="29">
        <v>0</v>
      </c>
      <c r="F20" s="56">
        <v>-57500</v>
      </c>
      <c r="G20" s="56">
        <v>0</v>
      </c>
      <c r="H20" s="56">
        <v>0</v>
      </c>
      <c r="I20" s="59">
        <f t="shared" ref="I20:I22" si="2">SUM(C20:H20)</f>
        <v>5000</v>
      </c>
    </row>
    <row r="21" spans="1:11" ht="24.75" customHeight="1">
      <c r="A21" s="167" t="s">
        <v>177</v>
      </c>
      <c r="C21" s="29">
        <v>0</v>
      </c>
      <c r="D21" s="29">
        <v>0</v>
      </c>
      <c r="E21" s="29">
        <v>0</v>
      </c>
      <c r="F21" s="56">
        <v>0</v>
      </c>
      <c r="G21" s="56">
        <v>0</v>
      </c>
      <c r="H21" s="56">
        <f>'9-10'!G29</f>
        <v>-68780</v>
      </c>
      <c r="I21" s="56">
        <f t="shared" si="2"/>
        <v>-68780</v>
      </c>
    </row>
    <row r="22" spans="1:11" ht="24.75" customHeight="1">
      <c r="A22" s="167" t="s">
        <v>119</v>
      </c>
      <c r="C22" s="93">
        <v>0</v>
      </c>
      <c r="D22" s="93">
        <v>0</v>
      </c>
      <c r="E22" s="93">
        <v>0</v>
      </c>
      <c r="F22" s="93">
        <v>0</v>
      </c>
      <c r="G22" s="93">
        <v>0</v>
      </c>
      <c r="H22" s="93">
        <v>0</v>
      </c>
      <c r="I22" s="93">
        <f t="shared" si="2"/>
        <v>0</v>
      </c>
    </row>
    <row r="23" spans="1:11" ht="24.75" customHeight="1">
      <c r="A23" s="167" t="s">
        <v>54</v>
      </c>
      <c r="C23" s="93">
        <f>SUM(C21:C22)</f>
        <v>0</v>
      </c>
      <c r="D23" s="93">
        <f>SUM(D20:D22)</f>
        <v>0</v>
      </c>
      <c r="E23" s="93">
        <f>SUM(E20:E22)</f>
        <v>0</v>
      </c>
      <c r="F23" s="93">
        <f>SUM(F21:F22)</f>
        <v>0</v>
      </c>
      <c r="G23" s="93">
        <f>SUM(G20:G22)</f>
        <v>0</v>
      </c>
      <c r="H23" s="46">
        <f>SUM(H20:H22)</f>
        <v>-68780</v>
      </c>
      <c r="I23" s="97">
        <f>SUM(I21:I22)</f>
        <v>-68780</v>
      </c>
    </row>
    <row r="24" spans="1:11" ht="24.75" customHeight="1" thickBot="1">
      <c r="A24" s="167" t="str">
        <f>+'11'!A27</f>
        <v>Balance as at September 30, 2025</v>
      </c>
      <c r="C24" s="38">
        <f>SUM(C23+C19+C20)</f>
        <v>1868289</v>
      </c>
      <c r="D24" s="38">
        <f>SUM(D23+D19)</f>
        <v>565028</v>
      </c>
      <c r="E24" s="38">
        <f>SUM(E23+E19)</f>
        <v>15535</v>
      </c>
      <c r="F24" s="98">
        <f>SUM(F23+F19+F20)</f>
        <v>-660780</v>
      </c>
      <c r="G24" s="38">
        <f>SUM(G23+G19)</f>
        <v>12707</v>
      </c>
      <c r="H24" s="98">
        <f>SUM(H23+H19)</f>
        <v>-1341000</v>
      </c>
      <c r="I24" s="38">
        <f>SUM(I23+I19+I20)</f>
        <v>459779</v>
      </c>
      <c r="K24" s="179"/>
    </row>
    <row r="25" spans="1:11" ht="21.75" thickTop="1">
      <c r="C25" s="43"/>
      <c r="D25" s="43"/>
      <c r="E25" s="43"/>
      <c r="F25" s="43"/>
      <c r="G25" s="43"/>
      <c r="H25" s="82"/>
      <c r="I25" s="43"/>
    </row>
    <row r="26" spans="1:11" ht="21.75" thickTop="1">
      <c r="C26" s="43"/>
      <c r="D26" s="43"/>
      <c r="E26" s="43"/>
      <c r="F26" s="43"/>
      <c r="G26" s="43"/>
      <c r="H26" s="149" t="s">
        <v>70</v>
      </c>
      <c r="I26" s="43"/>
    </row>
    <row r="27" spans="1:11">
      <c r="C27" s="43"/>
      <c r="D27" s="43"/>
      <c r="E27" s="43"/>
      <c r="F27" s="43"/>
      <c r="G27" s="43"/>
      <c r="H27" s="149" t="s">
        <v>71</v>
      </c>
      <c r="I27" s="43"/>
    </row>
    <row r="28" spans="1:11">
      <c r="A28" s="163" t="s">
        <v>24</v>
      </c>
      <c r="C28" s="43"/>
      <c r="D28" s="43"/>
      <c r="E28" s="43"/>
      <c r="F28" s="43"/>
      <c r="G28" s="43"/>
      <c r="H28" s="43"/>
      <c r="I28" s="139" t="s">
        <v>231</v>
      </c>
    </row>
    <row r="29" spans="1:11" ht="23.25" customHeight="1">
      <c r="C29" s="43"/>
      <c r="D29" s="43"/>
      <c r="E29" s="43"/>
      <c r="F29" s="43"/>
      <c r="G29" s="43"/>
      <c r="H29" s="43"/>
      <c r="I29" s="43"/>
    </row>
    <row r="30" spans="1:11" ht="23.25" customHeight="1">
      <c r="C30" s="43"/>
      <c r="D30" s="43"/>
      <c r="E30" s="43"/>
      <c r="F30" s="43"/>
      <c r="G30" s="43"/>
      <c r="H30" s="43"/>
      <c r="I30" s="43"/>
    </row>
    <row r="31" spans="1:11" ht="23.25" customHeight="1">
      <c r="C31" s="43"/>
      <c r="D31" s="43"/>
      <c r="E31" s="43"/>
      <c r="F31" s="43"/>
      <c r="G31" s="43"/>
      <c r="H31" s="43"/>
      <c r="I31" s="43"/>
    </row>
    <row r="32" spans="1:11" ht="23.25" customHeight="1">
      <c r="C32" s="43"/>
      <c r="D32" s="43"/>
      <c r="E32" s="43"/>
      <c r="F32" s="43"/>
      <c r="G32" s="43"/>
      <c r="H32" s="43"/>
      <c r="I32" s="43"/>
    </row>
    <row r="33" spans="1:9" ht="23.25" customHeight="1">
      <c r="C33" s="43"/>
      <c r="D33" s="43"/>
      <c r="E33" s="43"/>
      <c r="F33" s="43"/>
      <c r="G33" s="43"/>
      <c r="H33" s="43"/>
      <c r="I33" s="43"/>
    </row>
    <row r="34" spans="1:9" ht="23.25" customHeight="1">
      <c r="C34" s="43"/>
      <c r="D34" s="43"/>
      <c r="E34" s="43"/>
      <c r="F34" s="43"/>
      <c r="G34" s="43"/>
      <c r="H34" s="43"/>
      <c r="I34" s="43"/>
    </row>
    <row r="35" spans="1:9" ht="23.25" customHeight="1">
      <c r="C35" s="43"/>
      <c r="D35" s="43"/>
      <c r="E35" s="43"/>
      <c r="F35" s="43"/>
      <c r="G35" s="43"/>
      <c r="H35" s="43"/>
      <c r="I35" s="43"/>
    </row>
    <row r="36" spans="1:9" ht="23.25" customHeight="1">
      <c r="C36" s="43"/>
      <c r="D36" s="43"/>
      <c r="E36" s="43"/>
      <c r="F36" s="43"/>
      <c r="G36" s="43"/>
      <c r="H36" s="43"/>
      <c r="I36" s="43"/>
    </row>
    <row r="37" spans="1:9" ht="23.25" customHeight="1">
      <c r="C37" s="43"/>
      <c r="D37" s="43"/>
      <c r="E37" s="43"/>
      <c r="F37" s="43"/>
      <c r="G37" s="43"/>
      <c r="H37" s="43"/>
      <c r="I37" s="43"/>
    </row>
    <row r="38" spans="1:9" ht="23.25" customHeight="1">
      <c r="C38" s="43"/>
      <c r="D38" s="43"/>
      <c r="E38" s="43"/>
      <c r="F38" s="43"/>
      <c r="G38" s="43"/>
      <c r="H38" s="43"/>
      <c r="I38" s="43"/>
    </row>
    <row r="39" spans="1:9" ht="23.25" customHeight="1">
      <c r="C39" s="43"/>
      <c r="D39" s="43"/>
      <c r="E39" s="43"/>
      <c r="F39" s="43"/>
      <c r="G39" s="43"/>
      <c r="H39" s="43"/>
      <c r="I39" s="43"/>
    </row>
    <row r="40" spans="1:9" ht="23.25" customHeight="1">
      <c r="C40" s="43"/>
      <c r="D40" s="43"/>
      <c r="E40" s="43"/>
      <c r="F40" s="43"/>
      <c r="G40" s="43"/>
      <c r="H40" s="43"/>
      <c r="I40" s="43"/>
    </row>
    <row r="41" spans="1:9" ht="109.7" customHeight="1">
      <c r="C41" s="43"/>
      <c r="D41" s="43"/>
      <c r="E41" s="43"/>
      <c r="F41" s="43"/>
      <c r="G41" s="43"/>
      <c r="H41" s="43"/>
      <c r="I41" s="43"/>
    </row>
    <row r="42" spans="1:9" ht="23.25" customHeight="1">
      <c r="C42" s="43"/>
      <c r="D42" s="43"/>
      <c r="E42" s="43"/>
      <c r="F42" s="43"/>
      <c r="G42" s="43"/>
      <c r="H42" s="43"/>
      <c r="I42" s="43"/>
    </row>
    <row r="43" spans="1:9" ht="23.25" customHeight="1">
      <c r="C43" s="43"/>
      <c r="D43" s="43"/>
      <c r="E43" s="43"/>
      <c r="F43" s="43"/>
      <c r="G43" s="43"/>
      <c r="H43" s="43"/>
      <c r="I43" s="43"/>
    </row>
    <row r="44" spans="1:9" ht="90" customHeight="1">
      <c r="C44" s="43"/>
      <c r="D44" s="43"/>
      <c r="E44" s="43"/>
      <c r="F44" s="43"/>
      <c r="G44" s="43"/>
      <c r="H44" s="43"/>
      <c r="I44" s="43"/>
    </row>
    <row r="45" spans="1:9">
      <c r="C45" s="43"/>
      <c r="D45" s="43"/>
      <c r="E45" s="43"/>
      <c r="F45" s="43"/>
      <c r="G45" s="43"/>
      <c r="H45" s="43"/>
      <c r="I45" s="43"/>
    </row>
    <row r="46" spans="1:9" ht="27.95" customHeight="1">
      <c r="A46" s="163"/>
      <c r="I46" s="139"/>
    </row>
    <row r="56" ht="20.45" customHeight="1"/>
    <row r="91" ht="22.35" customHeight="1"/>
  </sheetData>
  <sheetProtection formatCells="0" formatColumns="0" formatRows="0" insertColumns="0" insertRows="0" insertHyperlinks="0" deleteColumns="0" deleteRows="0" sort="0" autoFilter="0" pivotTables="0"/>
  <mergeCells count="5">
    <mergeCell ref="A2:I2"/>
    <mergeCell ref="A3:I3"/>
    <mergeCell ref="A4:I4"/>
    <mergeCell ref="A6:I6"/>
    <mergeCell ref="G8:H8"/>
  </mergeCells>
  <phoneticPr fontId="7" type="noConversion"/>
  <pageMargins left="0.90551181102362199" right="0.511811023622047" top="0.54" bottom="0.64" header="0.118110236220472" footer="0.118110236220472"/>
  <pageSetup paperSize="9" scale="85" firstPageNumber="12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5">
    <tabColor theme="0"/>
  </sheetPr>
  <dimension ref="A1:K97"/>
  <sheetViews>
    <sheetView showWhiteSpace="0" zoomScaleNormal="100" zoomScaleSheetLayoutView="100" zoomScalePageLayoutView="85" workbookViewId="0"/>
  </sheetViews>
  <sheetFormatPr defaultColWidth="9.140625" defaultRowHeight="24" customHeight="1"/>
  <cols>
    <col min="1" max="1" width="2.85546875" style="180" customWidth="1"/>
    <col min="2" max="3" width="3.140625" style="180" customWidth="1"/>
    <col min="4" max="4" width="57.5703125" style="180" customWidth="1"/>
    <col min="5" max="5" width="4.7109375" style="180" customWidth="1"/>
    <col min="6" max="6" width="15.85546875" style="10" customWidth="1"/>
    <col min="7" max="7" width="16.7109375" style="159" customWidth="1"/>
    <col min="8" max="8" width="13.42578125" style="159" customWidth="1"/>
    <col min="9" max="9" width="15.7109375" style="159" customWidth="1"/>
    <col min="10" max="16384" width="9.140625" style="180"/>
  </cols>
  <sheetData>
    <row r="1" spans="1:9" ht="24" customHeight="1">
      <c r="I1" s="181">
        <v>13</v>
      </c>
    </row>
    <row r="2" spans="1:9" ht="24" customHeight="1">
      <c r="A2" s="209" t="str">
        <f>+'12'!A2:I2</f>
        <v>C.I.GROUP PUBLIC COMPANY LIMITED AND SUBSIDIARIES</v>
      </c>
      <c r="B2" s="209"/>
      <c r="C2" s="209"/>
      <c r="D2" s="209"/>
      <c r="E2" s="209"/>
      <c r="F2" s="209"/>
      <c r="G2" s="209"/>
      <c r="H2" s="209"/>
      <c r="I2" s="209"/>
    </row>
    <row r="3" spans="1:9" ht="24" customHeight="1">
      <c r="A3" s="209" t="s">
        <v>76</v>
      </c>
      <c r="B3" s="209"/>
      <c r="C3" s="209"/>
      <c r="D3" s="209"/>
      <c r="E3" s="209"/>
      <c r="F3" s="209"/>
      <c r="G3" s="209"/>
      <c r="H3" s="209"/>
      <c r="I3" s="209"/>
    </row>
    <row r="4" spans="1:9" ht="24" customHeight="1">
      <c r="A4" s="210" t="str">
        <f>+'12'!A4:I4</f>
        <v>FOR THE NINE-MONTH PERIOD ENDED SEPTEMBER 30, 2025</v>
      </c>
      <c r="B4" s="210"/>
      <c r="C4" s="210"/>
      <c r="D4" s="209"/>
      <c r="E4" s="209"/>
      <c r="F4" s="209"/>
      <c r="G4" s="209"/>
      <c r="H4" s="209"/>
      <c r="I4" s="209"/>
    </row>
    <row r="5" spans="1:9" ht="24" customHeight="1">
      <c r="A5" s="182"/>
      <c r="B5" s="182"/>
      <c r="C5" s="182"/>
      <c r="D5" s="182"/>
      <c r="E5" s="182"/>
      <c r="F5" s="182"/>
      <c r="G5" s="182"/>
      <c r="H5" s="182"/>
      <c r="I5" s="183" t="s">
        <v>0</v>
      </c>
    </row>
    <row r="6" spans="1:9" ht="24" customHeight="1">
      <c r="A6" s="184"/>
      <c r="B6" s="184"/>
      <c r="C6" s="184"/>
      <c r="D6" s="184"/>
      <c r="E6" s="184"/>
      <c r="F6" s="211" t="s">
        <v>1</v>
      </c>
      <c r="G6" s="211"/>
      <c r="H6" s="11" t="s">
        <v>2</v>
      </c>
      <c r="I6" s="11"/>
    </row>
    <row r="7" spans="1:9" ht="24" customHeight="1">
      <c r="A7" s="185"/>
      <c r="B7" s="185"/>
      <c r="C7" s="185"/>
      <c r="D7" s="185"/>
      <c r="E7" s="186"/>
      <c r="F7" s="187" t="s">
        <v>186</v>
      </c>
      <c r="G7" s="187" t="s">
        <v>149</v>
      </c>
      <c r="H7" s="187" t="s">
        <v>186</v>
      </c>
      <c r="I7" s="187" t="s">
        <v>149</v>
      </c>
    </row>
    <row r="8" spans="1:9" ht="24" customHeight="1">
      <c r="F8" s="188"/>
      <c r="G8" s="182" t="s">
        <v>189</v>
      </c>
      <c r="H8" s="188"/>
      <c r="I8" s="188"/>
    </row>
    <row r="9" spans="1:9" ht="24" customHeight="1">
      <c r="A9" s="188" t="s">
        <v>77</v>
      </c>
      <c r="B9" s="188"/>
      <c r="C9" s="188"/>
      <c r="D9" s="188"/>
      <c r="E9" s="188"/>
      <c r="G9" s="1"/>
      <c r="H9" s="1"/>
      <c r="I9" s="1"/>
    </row>
    <row r="10" spans="1:9" ht="24" customHeight="1">
      <c r="A10" s="189" t="s">
        <v>177</v>
      </c>
      <c r="C10" s="189"/>
      <c r="D10" s="189"/>
      <c r="E10" s="189"/>
      <c r="F10" s="3">
        <f>+'9-10'!E29</f>
        <v>-94020</v>
      </c>
      <c r="G10" s="12">
        <f>+'9-10'!F29</f>
        <v>-345116</v>
      </c>
      <c r="H10" s="12">
        <f>+'9-10'!G37</f>
        <v>-68780</v>
      </c>
      <c r="I10" s="12">
        <f>+'9-10'!H29</f>
        <v>-81490</v>
      </c>
    </row>
    <row r="11" spans="1:9" ht="24" customHeight="1">
      <c r="A11" s="189" t="s">
        <v>78</v>
      </c>
      <c r="C11" s="189"/>
      <c r="D11" s="189"/>
      <c r="E11" s="189"/>
      <c r="F11" s="3"/>
      <c r="G11" s="12"/>
      <c r="H11" s="12"/>
      <c r="I11" s="12"/>
    </row>
    <row r="12" spans="1:9" ht="24" customHeight="1">
      <c r="A12" s="189" t="s">
        <v>79</v>
      </c>
      <c r="D12" s="189"/>
      <c r="E12" s="189"/>
      <c r="F12" s="48">
        <v>16230</v>
      </c>
      <c r="G12" s="12">
        <v>25859</v>
      </c>
      <c r="H12" s="12">
        <v>15901</v>
      </c>
      <c r="I12" s="12">
        <v>20210</v>
      </c>
    </row>
    <row r="13" spans="1:9" ht="24" customHeight="1">
      <c r="A13" s="189" t="s">
        <v>80</v>
      </c>
      <c r="D13" s="189"/>
      <c r="E13" s="189"/>
      <c r="F13" s="48">
        <v>754</v>
      </c>
      <c r="G13" s="12">
        <v>1924</v>
      </c>
      <c r="H13" s="12">
        <v>673</v>
      </c>
      <c r="I13" s="12">
        <v>750</v>
      </c>
    </row>
    <row r="14" spans="1:9" ht="24" customHeight="1">
      <c r="A14" s="189" t="s">
        <v>81</v>
      </c>
      <c r="D14" s="189"/>
      <c r="E14" s="189"/>
      <c r="F14" s="48">
        <v>56</v>
      </c>
      <c r="G14" s="12">
        <v>944</v>
      </c>
      <c r="H14" s="12">
        <v>56</v>
      </c>
      <c r="I14" s="12">
        <v>944</v>
      </c>
    </row>
    <row r="15" spans="1:9" ht="24" customHeight="1">
      <c r="A15" s="189" t="s">
        <v>234</v>
      </c>
      <c r="D15" s="189"/>
      <c r="E15" s="189"/>
      <c r="F15" s="4">
        <v>-8479</v>
      </c>
      <c r="G15" s="4">
        <v>0</v>
      </c>
      <c r="H15" s="12">
        <v>-8479</v>
      </c>
      <c r="I15" s="4">
        <v>0</v>
      </c>
    </row>
    <row r="16" spans="1:9" ht="24" customHeight="1">
      <c r="A16" s="189" t="s">
        <v>216</v>
      </c>
      <c r="D16" s="189"/>
      <c r="E16" s="189"/>
      <c r="F16" s="4">
        <v>-2888</v>
      </c>
      <c r="G16" s="12">
        <v>-1520</v>
      </c>
      <c r="H16" s="4">
        <v>-569</v>
      </c>
      <c r="I16" s="12">
        <v>-1520</v>
      </c>
    </row>
    <row r="17" spans="1:9" ht="24" customHeight="1">
      <c r="A17" s="189" t="s">
        <v>227</v>
      </c>
      <c r="D17" s="189"/>
      <c r="E17" s="189"/>
      <c r="F17" s="4">
        <v>-494</v>
      </c>
      <c r="G17" s="12">
        <v>-187</v>
      </c>
      <c r="H17" s="4">
        <v>-494</v>
      </c>
      <c r="I17" s="4">
        <v>0</v>
      </c>
    </row>
    <row r="18" spans="1:9" ht="24" customHeight="1">
      <c r="A18" s="189" t="s">
        <v>206</v>
      </c>
      <c r="D18" s="189"/>
      <c r="E18" s="189"/>
      <c r="F18" s="4">
        <v>0</v>
      </c>
      <c r="G18" s="4">
        <v>50666</v>
      </c>
      <c r="H18" s="4">
        <v>0</v>
      </c>
      <c r="I18" s="4">
        <v>0</v>
      </c>
    </row>
    <row r="19" spans="1:9" ht="24" customHeight="1">
      <c r="A19" s="189" t="s">
        <v>217</v>
      </c>
      <c r="D19" s="189"/>
      <c r="E19" s="189"/>
      <c r="F19" s="3">
        <v>7887</v>
      </c>
      <c r="G19" s="3">
        <v>511</v>
      </c>
      <c r="H19" s="4">
        <v>5982</v>
      </c>
      <c r="I19" s="12">
        <v>705</v>
      </c>
    </row>
    <row r="20" spans="1:9" ht="24" customHeight="1">
      <c r="A20" s="189" t="s">
        <v>241</v>
      </c>
      <c r="D20" s="189"/>
      <c r="E20" s="189"/>
      <c r="F20" s="3">
        <v>704</v>
      </c>
      <c r="G20" s="4">
        <v>0</v>
      </c>
      <c r="H20" s="4">
        <v>704</v>
      </c>
      <c r="I20" s="4">
        <v>0</v>
      </c>
    </row>
    <row r="21" spans="1:9" ht="24" customHeight="1">
      <c r="A21" s="189" t="s">
        <v>237</v>
      </c>
      <c r="D21" s="189"/>
      <c r="E21" s="189"/>
      <c r="F21" s="3">
        <v>1250</v>
      </c>
      <c r="G21" s="4">
        <v>0</v>
      </c>
      <c r="H21" s="4">
        <v>0</v>
      </c>
      <c r="I21" s="4">
        <v>0</v>
      </c>
    </row>
    <row r="22" spans="1:9" ht="24" customHeight="1">
      <c r="A22" s="189" t="s">
        <v>242</v>
      </c>
      <c r="D22" s="189"/>
      <c r="E22" s="189"/>
      <c r="F22" s="4">
        <v>71</v>
      </c>
      <c r="G22" s="4">
        <v>0</v>
      </c>
      <c r="H22" s="4">
        <v>0</v>
      </c>
      <c r="I22" s="4">
        <v>0</v>
      </c>
    </row>
    <row r="23" spans="1:9" ht="24" customHeight="1">
      <c r="A23" s="189" t="s">
        <v>232</v>
      </c>
      <c r="D23" s="189"/>
      <c r="E23" s="189"/>
      <c r="F23" s="3">
        <v>1167</v>
      </c>
      <c r="G23" s="3">
        <v>2442</v>
      </c>
      <c r="H23" s="12">
        <v>-830</v>
      </c>
      <c r="I23" s="4">
        <v>-430</v>
      </c>
    </row>
    <row r="24" spans="1:9" ht="24" customHeight="1">
      <c r="A24" s="189" t="s">
        <v>187</v>
      </c>
      <c r="D24" s="189"/>
      <c r="E24" s="189"/>
      <c r="F24" s="4">
        <v>91</v>
      </c>
      <c r="G24" s="4">
        <v>0</v>
      </c>
      <c r="H24" s="12">
        <v>91</v>
      </c>
      <c r="I24" s="4">
        <v>0</v>
      </c>
    </row>
    <row r="25" spans="1:9" ht="24" customHeight="1">
      <c r="A25" s="189" t="s">
        <v>218</v>
      </c>
      <c r="D25" s="189"/>
      <c r="E25" s="189"/>
      <c r="F25" s="4">
        <v>37</v>
      </c>
      <c r="G25" s="4">
        <v>-511</v>
      </c>
      <c r="H25" s="12">
        <v>37</v>
      </c>
      <c r="I25" s="4">
        <v>-444</v>
      </c>
    </row>
    <row r="26" spans="1:9" ht="24" customHeight="1">
      <c r="A26" s="189" t="s">
        <v>179</v>
      </c>
      <c r="D26" s="189"/>
      <c r="E26" s="189"/>
      <c r="F26" s="4">
        <v>-655</v>
      </c>
      <c r="G26" s="3">
        <v>-3359</v>
      </c>
      <c r="H26" s="12">
        <v>44</v>
      </c>
      <c r="I26" s="12">
        <v>-105</v>
      </c>
    </row>
    <row r="27" spans="1:9" ht="24" customHeight="1">
      <c r="A27" s="189" t="s">
        <v>193</v>
      </c>
      <c r="D27" s="189"/>
      <c r="E27" s="189"/>
      <c r="F27" s="4">
        <v>-2100</v>
      </c>
      <c r="G27" s="3">
        <v>32</v>
      </c>
      <c r="H27" s="4">
        <v>0</v>
      </c>
      <c r="I27" s="4">
        <v>0</v>
      </c>
    </row>
    <row r="28" spans="1:9" ht="24" customHeight="1">
      <c r="A28" s="189" t="s">
        <v>202</v>
      </c>
      <c r="D28" s="189"/>
      <c r="E28" s="189"/>
      <c r="F28" s="4">
        <v>0</v>
      </c>
      <c r="G28" s="4">
        <v>189702</v>
      </c>
      <c r="H28" s="4">
        <v>0</v>
      </c>
      <c r="I28" s="4">
        <v>0</v>
      </c>
    </row>
    <row r="29" spans="1:9" ht="24" customHeight="1">
      <c r="A29" s="180" t="s">
        <v>180</v>
      </c>
      <c r="D29" s="189"/>
      <c r="E29" s="189"/>
      <c r="F29" s="4">
        <v>0</v>
      </c>
      <c r="G29" s="4">
        <v>-1350</v>
      </c>
      <c r="H29" s="4">
        <v>0</v>
      </c>
      <c r="I29" s="4">
        <v>0</v>
      </c>
    </row>
    <row r="30" spans="1:9" ht="24" customHeight="1">
      <c r="A30" s="189" t="s">
        <v>82</v>
      </c>
      <c r="D30" s="189"/>
      <c r="E30" s="189"/>
      <c r="F30" s="3">
        <v>1920</v>
      </c>
      <c r="G30" s="3">
        <v>2777</v>
      </c>
      <c r="H30" s="1">
        <v>1876</v>
      </c>
      <c r="I30" s="12">
        <v>2693</v>
      </c>
    </row>
    <row r="31" spans="1:9" ht="24" customHeight="1">
      <c r="A31" s="189" t="s">
        <v>83</v>
      </c>
      <c r="D31" s="189"/>
      <c r="E31" s="189"/>
      <c r="F31" s="4">
        <v>-22</v>
      </c>
      <c r="G31" s="3">
        <v>-92</v>
      </c>
      <c r="H31" s="12">
        <v>-39739</v>
      </c>
      <c r="I31" s="12">
        <v>-22017</v>
      </c>
    </row>
    <row r="32" spans="1:9" ht="24" customHeight="1">
      <c r="A32" s="189" t="s">
        <v>84</v>
      </c>
      <c r="D32" s="189"/>
      <c r="E32" s="189"/>
      <c r="F32" s="4">
        <v>260</v>
      </c>
      <c r="G32" s="3">
        <v>317</v>
      </c>
      <c r="H32" s="12">
        <v>201</v>
      </c>
      <c r="I32" s="12">
        <v>298</v>
      </c>
    </row>
    <row r="33" spans="1:9" ht="24" customHeight="1">
      <c r="A33" s="189" t="s">
        <v>85</v>
      </c>
      <c r="F33" s="4">
        <v>19270</v>
      </c>
      <c r="G33" s="3">
        <v>17690</v>
      </c>
      <c r="H33" s="12">
        <v>18193</v>
      </c>
      <c r="I33" s="12">
        <v>16067</v>
      </c>
    </row>
    <row r="34" spans="1:9" ht="24" customHeight="1">
      <c r="A34" s="180" t="s">
        <v>165</v>
      </c>
      <c r="D34" s="189"/>
      <c r="E34" s="189"/>
      <c r="F34" s="3">
        <v>337</v>
      </c>
      <c r="G34" s="4">
        <v>4200</v>
      </c>
      <c r="H34" s="12">
        <v>337</v>
      </c>
      <c r="I34" s="4">
        <v>4200</v>
      </c>
    </row>
    <row r="35" spans="1:9" ht="24" customHeight="1">
      <c r="A35" s="189" t="s">
        <v>243</v>
      </c>
      <c r="C35" s="189"/>
      <c r="D35" s="189"/>
      <c r="E35" s="189"/>
      <c r="F35" s="3">
        <v>4036</v>
      </c>
      <c r="G35" s="3">
        <v>977</v>
      </c>
      <c r="H35" s="12">
        <v>892</v>
      </c>
      <c r="I35" s="12">
        <v>177</v>
      </c>
    </row>
    <row r="36" spans="1:9" ht="24" customHeight="1">
      <c r="A36" s="189" t="s">
        <v>194</v>
      </c>
      <c r="B36" s="189"/>
      <c r="C36" s="189"/>
      <c r="D36" s="189"/>
      <c r="E36" s="189"/>
      <c r="F36" s="100">
        <f>SUM(F10:F35)</f>
        <v>-54588</v>
      </c>
      <c r="G36" s="100">
        <f>SUM(G10:G35)</f>
        <v>-54094</v>
      </c>
      <c r="H36" s="100">
        <f>SUM(H10:H35)</f>
        <v>-73904</v>
      </c>
      <c r="I36" s="100">
        <f>SUM(I10:I35)</f>
        <v>-59962</v>
      </c>
    </row>
    <row r="37" spans="1:9" ht="23.25">
      <c r="A37" s="189"/>
      <c r="B37" s="189"/>
      <c r="C37" s="189"/>
      <c r="D37" s="189"/>
      <c r="E37" s="189"/>
      <c r="F37" s="180"/>
      <c r="G37" s="180"/>
      <c r="H37" s="180"/>
      <c r="I37" s="180"/>
    </row>
    <row r="38" spans="1:9" ht="23.25">
      <c r="A38" s="189"/>
      <c r="B38" s="189"/>
      <c r="C38" s="189"/>
      <c r="D38" s="189"/>
      <c r="E38" s="189"/>
      <c r="F38" s="7"/>
      <c r="G38" s="7"/>
      <c r="H38" s="9" t="s">
        <v>86</v>
      </c>
      <c r="I38" s="190"/>
    </row>
    <row r="39" spans="1:9" ht="23.25">
      <c r="A39" s="189"/>
      <c r="B39" s="189"/>
      <c r="C39" s="189"/>
      <c r="D39" s="189"/>
      <c r="E39" s="189"/>
      <c r="F39" s="7"/>
      <c r="G39" s="7"/>
      <c r="H39" s="9" t="s">
        <v>87</v>
      </c>
      <c r="I39" s="190"/>
    </row>
    <row r="40" spans="1:9" ht="23.25">
      <c r="A40" s="189"/>
      <c r="B40" s="189"/>
      <c r="C40" s="189"/>
      <c r="D40" s="189"/>
      <c r="E40" s="189"/>
      <c r="F40" s="7"/>
      <c r="G40" s="7"/>
      <c r="H40" s="13"/>
      <c r="I40" s="7"/>
    </row>
    <row r="41" spans="1:9" ht="23.25">
      <c r="A41" s="189"/>
      <c r="B41" s="189"/>
      <c r="C41" s="189"/>
      <c r="D41" s="189"/>
      <c r="E41" s="189"/>
      <c r="F41" s="7"/>
      <c r="G41" s="7"/>
      <c r="H41" s="13"/>
      <c r="I41" s="7"/>
    </row>
    <row r="42" spans="1:9" ht="23.25">
      <c r="A42" s="189"/>
      <c r="B42" s="189"/>
      <c r="C42" s="189"/>
      <c r="D42" s="189"/>
      <c r="E42" s="189"/>
      <c r="F42" s="7"/>
      <c r="G42" s="7"/>
      <c r="H42" s="13"/>
      <c r="I42" s="7"/>
    </row>
    <row r="43" spans="1:9" ht="23.25">
      <c r="A43" s="189"/>
      <c r="B43" s="189"/>
      <c r="C43" s="189"/>
      <c r="D43" s="189"/>
      <c r="E43" s="189"/>
      <c r="F43" s="7"/>
      <c r="G43" s="7"/>
      <c r="H43" s="13"/>
      <c r="I43" s="7"/>
    </row>
    <row r="44" spans="1:9" ht="23.25">
      <c r="A44" s="189"/>
      <c r="B44" s="189"/>
      <c r="C44" s="189"/>
      <c r="D44" s="189"/>
      <c r="E44" s="189"/>
      <c r="F44" s="7"/>
      <c r="G44" s="7"/>
      <c r="H44" s="13"/>
      <c r="I44" s="7"/>
    </row>
    <row r="45" spans="1:9" ht="23.25">
      <c r="A45" s="189"/>
      <c r="B45" s="189"/>
      <c r="C45" s="189"/>
      <c r="D45" s="189"/>
      <c r="E45" s="189"/>
      <c r="F45" s="7"/>
      <c r="G45" s="7"/>
      <c r="H45" s="13"/>
      <c r="I45" s="7"/>
    </row>
    <row r="46" spans="1:9" ht="23.25">
      <c r="A46" s="189"/>
      <c r="B46" s="189"/>
      <c r="C46" s="189"/>
      <c r="D46" s="189"/>
      <c r="E46" s="189"/>
      <c r="F46" s="7"/>
      <c r="G46" s="7"/>
      <c r="H46" s="13"/>
      <c r="I46" s="7"/>
    </row>
    <row r="47" spans="1:9" ht="37.5" customHeight="1">
      <c r="A47" s="189" t="s">
        <v>24</v>
      </c>
      <c r="B47" s="189"/>
      <c r="C47" s="189"/>
      <c r="D47" s="189"/>
      <c r="E47" s="189"/>
      <c r="F47" s="7"/>
      <c r="G47" s="7"/>
      <c r="H47" s="13"/>
      <c r="I47" s="7"/>
    </row>
    <row r="48" spans="1:9" ht="24" customHeight="1">
      <c r="I48" s="181">
        <v>14</v>
      </c>
    </row>
    <row r="49" spans="1:9" ht="24" customHeight="1">
      <c r="A49" s="209" t="str">
        <f>+A2</f>
        <v>C.I.GROUP PUBLIC COMPANY LIMITED AND SUBSIDIARIES</v>
      </c>
      <c r="B49" s="209"/>
      <c r="C49" s="209"/>
      <c r="D49" s="209"/>
      <c r="E49" s="209"/>
      <c r="F49" s="209"/>
      <c r="G49" s="209"/>
      <c r="H49" s="209"/>
      <c r="I49" s="209"/>
    </row>
    <row r="50" spans="1:9" ht="24" customHeight="1">
      <c r="A50" s="209" t="str">
        <f>+A3</f>
        <v>STATEMENTS OF CASH FLOW</v>
      </c>
      <c r="B50" s="209"/>
      <c r="C50" s="209"/>
      <c r="D50" s="209"/>
      <c r="E50" s="209"/>
      <c r="F50" s="209"/>
      <c r="G50" s="209"/>
      <c r="H50" s="209"/>
      <c r="I50" s="209"/>
    </row>
    <row r="51" spans="1:9" ht="24" customHeight="1">
      <c r="A51" s="210" t="str">
        <f>+A4</f>
        <v>FOR THE NINE-MONTH PERIOD ENDED SEPTEMBER 30, 2025</v>
      </c>
      <c r="B51" s="210"/>
      <c r="C51" s="210"/>
      <c r="D51" s="210"/>
      <c r="E51" s="210"/>
      <c r="F51" s="210"/>
      <c r="G51" s="210"/>
      <c r="H51" s="210"/>
      <c r="I51" s="210"/>
    </row>
    <row r="52" spans="1:9" ht="24" customHeight="1">
      <c r="A52" s="182"/>
      <c r="B52" s="182"/>
      <c r="C52" s="182"/>
      <c r="D52" s="182"/>
      <c r="E52" s="182"/>
      <c r="F52" s="182"/>
      <c r="G52" s="182"/>
      <c r="H52" s="182"/>
      <c r="I52" s="183" t="str">
        <f>+I5</f>
        <v>(Unit : Thousand Baht)</v>
      </c>
    </row>
    <row r="53" spans="1:9" ht="24" customHeight="1">
      <c r="A53" s="184"/>
      <c r="B53" s="184"/>
      <c r="C53" s="184"/>
      <c r="D53" s="184"/>
      <c r="E53" s="184"/>
      <c r="F53" s="211" t="str">
        <f>+F6</f>
        <v>Consolidated financial statements</v>
      </c>
      <c r="G53" s="211"/>
      <c r="H53" s="11" t="str">
        <f>+H6</f>
        <v>Separate financial statements</v>
      </c>
      <c r="I53" s="11"/>
    </row>
    <row r="54" spans="1:9" ht="24" customHeight="1">
      <c r="A54" s="185"/>
      <c r="B54" s="185"/>
      <c r="C54" s="185"/>
      <c r="D54" s="185"/>
      <c r="E54" s="186"/>
      <c r="F54" s="187" t="s">
        <v>186</v>
      </c>
      <c r="G54" s="187" t="s">
        <v>149</v>
      </c>
      <c r="H54" s="187" t="s">
        <v>186</v>
      </c>
      <c r="I54" s="187" t="s">
        <v>149</v>
      </c>
    </row>
    <row r="55" spans="1:9" ht="24" customHeight="1">
      <c r="A55" s="188"/>
      <c r="B55" s="188"/>
      <c r="C55" s="188"/>
      <c r="D55" s="189"/>
      <c r="E55" s="189"/>
      <c r="F55" s="7"/>
      <c r="G55" s="182" t="s">
        <v>189</v>
      </c>
      <c r="H55" s="7"/>
      <c r="I55" s="7"/>
    </row>
    <row r="56" spans="1:9" ht="24" customHeight="1">
      <c r="A56" s="188" t="s">
        <v>143</v>
      </c>
      <c r="C56" s="188"/>
      <c r="D56" s="189"/>
      <c r="E56" s="189"/>
      <c r="F56" s="7"/>
      <c r="G56" s="12"/>
      <c r="H56" s="12"/>
      <c r="I56" s="12"/>
    </row>
    <row r="57" spans="1:9" ht="24" customHeight="1">
      <c r="A57" s="180" t="s">
        <v>144</v>
      </c>
      <c r="C57" s="188"/>
      <c r="D57" s="189"/>
      <c r="E57" s="189"/>
      <c r="F57" s="7"/>
      <c r="G57" s="12"/>
      <c r="H57" s="12"/>
      <c r="I57" s="12"/>
    </row>
    <row r="58" spans="1:9" ht="24" customHeight="1">
      <c r="A58" s="189" t="s">
        <v>152</v>
      </c>
      <c r="D58" s="189"/>
      <c r="E58" s="189"/>
      <c r="F58" s="160">
        <v>-21524</v>
      </c>
      <c r="G58" s="3">
        <v>139542</v>
      </c>
      <c r="H58" s="3">
        <v>-1890</v>
      </c>
      <c r="I58" s="12">
        <v>156278</v>
      </c>
    </row>
    <row r="59" spans="1:9" ht="24" customHeight="1">
      <c r="A59" s="189" t="s">
        <v>88</v>
      </c>
      <c r="D59" s="189"/>
      <c r="E59" s="189"/>
      <c r="F59" s="12">
        <v>8038</v>
      </c>
      <c r="G59" s="3">
        <v>-10447</v>
      </c>
      <c r="H59" s="3">
        <v>8038</v>
      </c>
      <c r="I59" s="12">
        <v>-10556</v>
      </c>
    </row>
    <row r="60" spans="1:9" ht="24" customHeight="1">
      <c r="A60" s="189" t="s">
        <v>89</v>
      </c>
      <c r="B60" s="189"/>
      <c r="D60" s="189"/>
      <c r="E60" s="189"/>
      <c r="F60" s="12">
        <v>-5778</v>
      </c>
      <c r="G60" s="3">
        <v>12358</v>
      </c>
      <c r="H60" s="3">
        <v>-1839</v>
      </c>
      <c r="I60" s="12">
        <v>27580</v>
      </c>
    </row>
    <row r="61" spans="1:9" ht="24" customHeight="1">
      <c r="A61" s="189" t="s">
        <v>14</v>
      </c>
      <c r="B61" s="189"/>
      <c r="D61" s="189"/>
      <c r="E61" s="189"/>
      <c r="F61" s="12">
        <v>-2819</v>
      </c>
      <c r="G61" s="4">
        <v>0</v>
      </c>
      <c r="H61" s="3">
        <v>-1169</v>
      </c>
      <c r="I61" s="4">
        <v>0</v>
      </c>
    </row>
    <row r="62" spans="1:9" ht="24" customHeight="1">
      <c r="A62" s="189" t="s">
        <v>23</v>
      </c>
      <c r="B62" s="189"/>
      <c r="D62" s="189"/>
      <c r="E62" s="189"/>
      <c r="F62" s="12">
        <v>587</v>
      </c>
      <c r="G62" s="3">
        <v>-1610</v>
      </c>
      <c r="H62" s="3">
        <v>776</v>
      </c>
      <c r="I62" s="4">
        <v>-1351</v>
      </c>
    </row>
    <row r="63" spans="1:9" ht="24" customHeight="1">
      <c r="A63" s="189" t="s">
        <v>168</v>
      </c>
      <c r="B63" s="189"/>
      <c r="D63" s="189"/>
      <c r="E63" s="189"/>
      <c r="F63" s="12">
        <v>99585</v>
      </c>
      <c r="G63" s="154">
        <v>51144</v>
      </c>
      <c r="H63" s="3">
        <v>75414</v>
      </c>
      <c r="I63" s="12">
        <v>33324</v>
      </c>
    </row>
    <row r="64" spans="1:9" ht="24" customHeight="1">
      <c r="A64" s="189" t="s">
        <v>90</v>
      </c>
      <c r="B64" s="189"/>
      <c r="D64" s="189"/>
      <c r="E64" s="189"/>
      <c r="F64" s="12">
        <v>345</v>
      </c>
      <c r="G64" s="154">
        <v>-306</v>
      </c>
      <c r="H64" s="3">
        <v>163</v>
      </c>
      <c r="I64" s="4">
        <v>-306</v>
      </c>
    </row>
    <row r="65" spans="1:11" ht="24" customHeight="1">
      <c r="A65" s="189" t="s">
        <v>29</v>
      </c>
      <c r="B65" s="189"/>
      <c r="D65" s="189"/>
      <c r="E65" s="189"/>
      <c r="F65" s="12">
        <v>44</v>
      </c>
      <c r="G65" s="154">
        <v>8353</v>
      </c>
      <c r="H65" s="3">
        <v>44</v>
      </c>
      <c r="I65" s="12">
        <v>7824</v>
      </c>
    </row>
    <row r="66" spans="1:11" ht="24" customHeight="1">
      <c r="A66" s="189" t="s">
        <v>32</v>
      </c>
      <c r="B66" s="189"/>
      <c r="D66" s="189"/>
      <c r="E66" s="189"/>
      <c r="F66" s="12">
        <v>-1210</v>
      </c>
      <c r="G66" s="4">
        <v>-1975</v>
      </c>
      <c r="H66" s="3">
        <v>-1210</v>
      </c>
      <c r="I66" s="4">
        <v>-1975</v>
      </c>
    </row>
    <row r="67" spans="1:11" ht="24" customHeight="1">
      <c r="A67" s="189" t="s">
        <v>203</v>
      </c>
      <c r="C67" s="189"/>
      <c r="D67" s="189"/>
      <c r="E67" s="189"/>
      <c r="F67" s="100">
        <f>SUM(F58:F66)+F36</f>
        <v>22680</v>
      </c>
      <c r="G67" s="100">
        <f>SUM(G58:G66)+G36</f>
        <v>142965</v>
      </c>
      <c r="H67" s="101">
        <f>SUM(H58:H66)+H36</f>
        <v>4423</v>
      </c>
      <c r="I67" s="101">
        <f>SUM(I58:I66)+I36</f>
        <v>150856</v>
      </c>
    </row>
    <row r="68" spans="1:11" ht="24" customHeight="1">
      <c r="A68" s="189" t="s">
        <v>238</v>
      </c>
      <c r="C68" s="189"/>
      <c r="D68" s="189"/>
      <c r="E68" s="189"/>
      <c r="F68" s="3">
        <v>887</v>
      </c>
      <c r="G68" s="3">
        <v>-2080</v>
      </c>
      <c r="H68" s="12">
        <v>968</v>
      </c>
      <c r="I68" s="12">
        <v>-781</v>
      </c>
    </row>
    <row r="69" spans="1:11" s="188" customFormat="1" ht="24" customHeight="1">
      <c r="A69" s="189" t="s">
        <v>219</v>
      </c>
      <c r="B69" s="191"/>
      <c r="C69" s="191"/>
      <c r="D69" s="191"/>
      <c r="E69" s="191"/>
      <c r="F69" s="5">
        <f>SUM(F67:F68)</f>
        <v>23567</v>
      </c>
      <c r="G69" s="102">
        <f>SUM(G67:G68)</f>
        <v>140885</v>
      </c>
      <c r="H69" s="102">
        <f>SUM(H67:H68)</f>
        <v>5391</v>
      </c>
      <c r="I69" s="102">
        <f>SUM(I67:I68)</f>
        <v>150075</v>
      </c>
    </row>
    <row r="70" spans="1:11" s="188" customFormat="1" ht="24" customHeight="1">
      <c r="A70" s="189"/>
      <c r="B70" s="191"/>
      <c r="C70" s="191"/>
      <c r="D70" s="191"/>
      <c r="E70" s="191"/>
      <c r="F70" s="103"/>
      <c r="G70" s="14"/>
      <c r="H70" s="14"/>
      <c r="I70" s="14"/>
    </row>
    <row r="71" spans="1:11" ht="24" customHeight="1">
      <c r="A71" s="188" t="s">
        <v>91</v>
      </c>
      <c r="B71" s="191"/>
      <c r="C71" s="191"/>
      <c r="D71" s="191"/>
      <c r="E71" s="191"/>
      <c r="F71" s="104"/>
      <c r="G71" s="105"/>
      <c r="H71" s="106"/>
      <c r="I71" s="106"/>
    </row>
    <row r="72" spans="1:11" ht="24" customHeight="1">
      <c r="A72" s="180" t="s">
        <v>239</v>
      </c>
      <c r="B72" s="191"/>
      <c r="C72" s="191"/>
      <c r="D72" s="191"/>
      <c r="E72" s="191"/>
      <c r="F72" s="104">
        <v>105</v>
      </c>
      <c r="G72" s="4">
        <v>0</v>
      </c>
      <c r="H72" s="4">
        <v>0</v>
      </c>
      <c r="I72" s="4">
        <v>0</v>
      </c>
    </row>
    <row r="73" spans="1:11" ht="24" customHeight="1">
      <c r="A73" s="180" t="s">
        <v>92</v>
      </c>
      <c r="C73" s="189"/>
      <c r="D73" s="189"/>
      <c r="E73" s="189"/>
      <c r="F73" s="4">
        <v>0</v>
      </c>
      <c r="G73" s="4">
        <v>0</v>
      </c>
      <c r="H73" s="4">
        <v>0</v>
      </c>
      <c r="I73" s="48">
        <v>-150000</v>
      </c>
    </row>
    <row r="74" spans="1:11" ht="24" customHeight="1">
      <c r="A74" s="189" t="s">
        <v>169</v>
      </c>
      <c r="C74" s="189"/>
      <c r="D74" s="189"/>
      <c r="E74" s="189"/>
      <c r="F74" s="4">
        <v>723</v>
      </c>
      <c r="G74" s="4">
        <v>36</v>
      </c>
      <c r="H74" s="12">
        <v>721</v>
      </c>
      <c r="I74" s="12">
        <v>26</v>
      </c>
    </row>
    <row r="75" spans="1:11" ht="24" customHeight="1">
      <c r="A75" s="189" t="s">
        <v>178</v>
      </c>
      <c r="C75" s="189"/>
      <c r="D75" s="189"/>
      <c r="E75" s="189"/>
      <c r="F75" s="4">
        <v>0</v>
      </c>
      <c r="G75" s="4">
        <v>-150236</v>
      </c>
      <c r="H75" s="4">
        <v>0</v>
      </c>
      <c r="I75" s="4">
        <v>-236</v>
      </c>
    </row>
    <row r="76" spans="1:11" ht="24" customHeight="1">
      <c r="A76" s="189" t="s">
        <v>93</v>
      </c>
      <c r="C76" s="189"/>
      <c r="D76" s="189"/>
      <c r="E76" s="189"/>
      <c r="F76" s="4">
        <v>-164</v>
      </c>
      <c r="G76" s="48">
        <v>-305</v>
      </c>
      <c r="H76" s="4">
        <v>-152</v>
      </c>
      <c r="I76" s="12">
        <v>-318</v>
      </c>
    </row>
    <row r="77" spans="1:11" ht="24" customHeight="1">
      <c r="A77" s="189" t="s">
        <v>233</v>
      </c>
      <c r="C77" s="189"/>
      <c r="D77" s="189"/>
      <c r="E77" s="189"/>
      <c r="F77" s="4">
        <v>39897</v>
      </c>
      <c r="G77" s="4">
        <v>0</v>
      </c>
      <c r="H77" s="4">
        <v>39897</v>
      </c>
      <c r="I77" s="4">
        <v>0</v>
      </c>
    </row>
    <row r="78" spans="1:11" ht="24" customHeight="1">
      <c r="A78" s="189" t="s">
        <v>94</v>
      </c>
      <c r="C78" s="189"/>
      <c r="D78" s="189"/>
      <c r="E78" s="189"/>
      <c r="F78" s="8">
        <v>3376</v>
      </c>
      <c r="G78" s="8">
        <v>1521</v>
      </c>
      <c r="H78" s="8">
        <v>576</v>
      </c>
      <c r="I78" s="8">
        <v>1521</v>
      </c>
    </row>
    <row r="79" spans="1:11" s="188" customFormat="1" ht="24" customHeight="1">
      <c r="A79" s="180" t="s">
        <v>195</v>
      </c>
      <c r="B79" s="189"/>
      <c r="C79" s="189"/>
      <c r="D79" s="189"/>
      <c r="E79" s="189"/>
      <c r="F79" s="5">
        <f>SUM(F72:F78)</f>
        <v>43937</v>
      </c>
      <c r="G79" s="5">
        <f t="shared" ref="G79:I79" si="0">SUM(G72:G78)</f>
        <v>-148984</v>
      </c>
      <c r="H79" s="5">
        <f t="shared" si="0"/>
        <v>41042</v>
      </c>
      <c r="I79" s="5">
        <f t="shared" si="0"/>
        <v>-149007</v>
      </c>
      <c r="K79" s="192"/>
    </row>
    <row r="80" spans="1:11" s="188" customFormat="1" ht="24" customHeight="1">
      <c r="A80" s="191"/>
      <c r="B80" s="191"/>
      <c r="C80" s="191"/>
      <c r="D80" s="191"/>
      <c r="E80" s="191"/>
      <c r="G80" s="14"/>
      <c r="H80" s="14"/>
      <c r="I80" s="14"/>
    </row>
    <row r="81" spans="1:9" ht="24" customHeight="1">
      <c r="A81" s="189"/>
      <c r="B81" s="189"/>
      <c r="C81" s="189"/>
      <c r="D81" s="189"/>
      <c r="E81" s="189"/>
      <c r="F81" s="14"/>
      <c r="G81" s="7"/>
      <c r="H81" s="9"/>
      <c r="I81" s="180"/>
    </row>
    <row r="82" spans="1:9" ht="24" customHeight="1">
      <c r="A82" s="189"/>
      <c r="B82" s="189"/>
      <c r="C82" s="189"/>
      <c r="D82" s="189"/>
      <c r="E82" s="189"/>
      <c r="F82" s="7"/>
      <c r="G82" s="7"/>
      <c r="H82" s="9"/>
      <c r="I82" s="180"/>
    </row>
    <row r="83" spans="1:9" ht="24" customHeight="1">
      <c r="A83" s="189"/>
      <c r="B83" s="189"/>
      <c r="C83" s="189"/>
      <c r="D83" s="189"/>
      <c r="E83" s="189"/>
      <c r="F83" s="7"/>
      <c r="G83" s="7"/>
      <c r="H83" s="9" t="s">
        <v>86</v>
      </c>
      <c r="I83" s="180"/>
    </row>
    <row r="84" spans="1:9" ht="24" customHeight="1">
      <c r="A84" s="189"/>
      <c r="B84" s="189"/>
      <c r="C84" s="189"/>
      <c r="D84" s="189"/>
      <c r="E84" s="189"/>
      <c r="F84" s="7"/>
      <c r="G84" s="7"/>
      <c r="H84" s="9" t="s">
        <v>87</v>
      </c>
      <c r="I84" s="180"/>
    </row>
    <row r="85" spans="1:9" ht="24" customHeight="1">
      <c r="A85" s="189"/>
      <c r="B85" s="189"/>
      <c r="C85" s="189"/>
      <c r="D85" s="189"/>
      <c r="E85" s="189"/>
      <c r="F85" s="7"/>
      <c r="G85" s="7"/>
      <c r="H85" s="9"/>
      <c r="I85" s="180"/>
    </row>
    <row r="86" spans="1:9" ht="24" customHeight="1">
      <c r="A86" s="189"/>
      <c r="B86" s="189"/>
      <c r="C86" s="189"/>
      <c r="D86" s="189"/>
      <c r="E86" s="189"/>
      <c r="F86" s="7"/>
      <c r="G86" s="7"/>
      <c r="H86" s="9"/>
      <c r="I86" s="180"/>
    </row>
    <row r="87" spans="1:9" ht="24" customHeight="1">
      <c r="A87" s="189"/>
      <c r="B87" s="189"/>
      <c r="C87" s="189"/>
      <c r="D87" s="189"/>
      <c r="E87" s="189"/>
      <c r="F87" s="7"/>
      <c r="G87" s="7"/>
      <c r="H87" s="9"/>
      <c r="I87" s="180"/>
    </row>
    <row r="88" spans="1:9" ht="24" customHeight="1">
      <c r="A88" s="189"/>
      <c r="B88" s="189"/>
      <c r="C88" s="189"/>
      <c r="D88" s="189"/>
      <c r="E88" s="189"/>
      <c r="F88" s="7"/>
      <c r="G88" s="7"/>
      <c r="H88" s="9"/>
      <c r="I88" s="180"/>
    </row>
    <row r="89" spans="1:9" ht="24" customHeight="1">
      <c r="A89" s="189"/>
      <c r="B89" s="189"/>
      <c r="C89" s="189"/>
      <c r="D89" s="189"/>
      <c r="E89" s="189"/>
      <c r="F89" s="7"/>
      <c r="G89" s="7"/>
      <c r="H89" s="9"/>
      <c r="I89" s="180"/>
    </row>
    <row r="90" spans="1:9" ht="24" customHeight="1">
      <c r="A90" s="189"/>
      <c r="B90" s="189"/>
      <c r="C90" s="189"/>
      <c r="D90" s="189"/>
      <c r="E90" s="189"/>
      <c r="F90" s="7"/>
      <c r="G90" s="7"/>
      <c r="H90" s="9"/>
      <c r="I90" s="180"/>
    </row>
    <row r="91" spans="1:9" ht="24" customHeight="1">
      <c r="A91" s="189"/>
      <c r="B91" s="189"/>
      <c r="C91" s="189"/>
      <c r="D91" s="189"/>
      <c r="E91" s="189"/>
      <c r="F91" s="7"/>
      <c r="G91" s="7"/>
      <c r="H91" s="9"/>
      <c r="I91" s="180"/>
    </row>
    <row r="92" spans="1:9" ht="23.45" customHeight="1">
      <c r="A92" s="189"/>
      <c r="B92" s="189"/>
      <c r="C92" s="189"/>
      <c r="D92" s="189"/>
      <c r="E92" s="189"/>
      <c r="F92" s="7"/>
      <c r="G92" s="7"/>
      <c r="H92" s="9"/>
      <c r="I92" s="180"/>
    </row>
    <row r="93" spans="1:9" ht="12" customHeight="1">
      <c r="A93" s="189"/>
      <c r="B93" s="189"/>
      <c r="C93" s="189"/>
      <c r="D93" s="189"/>
      <c r="E93" s="189"/>
      <c r="F93" s="7"/>
      <c r="G93" s="7"/>
      <c r="H93" s="9"/>
      <c r="I93" s="180"/>
    </row>
    <row r="94" spans="1:9" s="188" customFormat="1" ht="44.25" customHeight="1">
      <c r="A94" s="189" t="s">
        <v>24</v>
      </c>
      <c r="B94" s="191"/>
      <c r="C94" s="191"/>
      <c r="D94" s="191"/>
      <c r="E94" s="191"/>
      <c r="F94" s="14"/>
      <c r="G94" s="14"/>
      <c r="H94" s="13"/>
      <c r="I94" s="14"/>
    </row>
    <row r="96" spans="1:9" s="188" customFormat="1" ht="24" customHeight="1">
      <c r="B96" s="191"/>
      <c r="C96" s="191"/>
      <c r="D96" s="191"/>
      <c r="E96" s="191"/>
      <c r="F96" s="14"/>
      <c r="G96" s="14"/>
      <c r="H96" s="13"/>
      <c r="I96" s="14"/>
    </row>
    <row r="97" spans="2:9" s="188" customFormat="1" ht="24" customHeight="1">
      <c r="B97" s="191"/>
      <c r="C97" s="191"/>
      <c r="D97" s="191"/>
      <c r="E97" s="191"/>
      <c r="F97" s="14"/>
      <c r="G97" s="14"/>
      <c r="H97" s="13"/>
      <c r="I97" s="14"/>
    </row>
  </sheetData>
  <sheetProtection formatCells="0" formatColumns="0" formatRows="0" insertColumns="0" insertRows="0" insertHyperlinks="0" deleteColumns="0" deleteRows="0" sort="0" autoFilter="0" pivotTables="0"/>
  <mergeCells count="8">
    <mergeCell ref="A49:I49"/>
    <mergeCell ref="A50:I50"/>
    <mergeCell ref="A51:I51"/>
    <mergeCell ref="F53:G53"/>
    <mergeCell ref="A2:I2"/>
    <mergeCell ref="A3:I3"/>
    <mergeCell ref="A4:I4"/>
    <mergeCell ref="F6:G6"/>
  </mergeCells>
  <phoneticPr fontId="8" type="noConversion"/>
  <pageMargins left="0.90551181102362199" right="0.511811023622047" top="0.54" bottom="0.64" header="0.118110236220472" footer="0.118110236220472"/>
  <pageSetup paperSize="9" scale="71" firstPageNumber="12" fitToWidth="0" fitToHeight="0" orientation="portrait" r:id="rId1"/>
  <headerFooter alignWithMargins="0"/>
  <rowBreaks count="1" manualBreakCount="1">
    <brk id="4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theme="0"/>
  </sheetPr>
  <dimension ref="A1:K68"/>
  <sheetViews>
    <sheetView zoomScaleNormal="100" zoomScaleSheetLayoutView="100" workbookViewId="0"/>
  </sheetViews>
  <sheetFormatPr defaultColWidth="9.140625" defaultRowHeight="23.25"/>
  <cols>
    <col min="1" max="1" width="2.85546875" style="180" customWidth="1"/>
    <col min="2" max="3" width="3.140625" style="180" customWidth="1"/>
    <col min="4" max="4" width="64.5703125" style="180" customWidth="1"/>
    <col min="5" max="5" width="16.140625" style="10" customWidth="1"/>
    <col min="6" max="6" width="17.7109375" style="159" customWidth="1"/>
    <col min="7" max="7" width="15.28515625" style="159" customWidth="1"/>
    <col min="8" max="8" width="14.140625" style="159" customWidth="1"/>
    <col min="9" max="9" width="15.7109375" style="180" customWidth="1"/>
    <col min="10" max="16384" width="9.140625" style="180"/>
  </cols>
  <sheetData>
    <row r="1" spans="1:9">
      <c r="H1" s="181">
        <v>15</v>
      </c>
    </row>
    <row r="2" spans="1:9" ht="24.75" customHeight="1">
      <c r="A2" s="209" t="str">
        <f>+'13-14'!A49:I49</f>
        <v>C.I.GROUP PUBLIC COMPANY LIMITED AND SUBSIDIARIES</v>
      </c>
      <c r="B2" s="209"/>
      <c r="C2" s="209"/>
      <c r="D2" s="209"/>
      <c r="E2" s="209"/>
      <c r="F2" s="209"/>
      <c r="G2" s="209"/>
      <c r="H2" s="209"/>
    </row>
    <row r="3" spans="1:9" ht="24.75" customHeight="1">
      <c r="A3" s="209" t="str">
        <f>+'13-14'!A3:I3</f>
        <v>STATEMENTS OF CASH FLOW</v>
      </c>
      <c r="B3" s="209"/>
      <c r="C3" s="209"/>
      <c r="D3" s="209"/>
      <c r="E3" s="209"/>
      <c r="F3" s="209"/>
      <c r="G3" s="209"/>
      <c r="H3" s="209"/>
    </row>
    <row r="4" spans="1:9" ht="24.75" customHeight="1">
      <c r="A4" s="210" t="str">
        <f>+'13-14'!A51:I51</f>
        <v>FOR THE NINE-MONTH PERIOD ENDED SEPTEMBER 30, 2025</v>
      </c>
      <c r="B4" s="210"/>
      <c r="C4" s="210"/>
      <c r="D4" s="210"/>
      <c r="E4" s="210"/>
      <c r="F4" s="210"/>
      <c r="G4" s="210"/>
      <c r="H4" s="210"/>
    </row>
    <row r="5" spans="1:9" ht="24.75" customHeight="1">
      <c r="A5" s="182"/>
      <c r="B5" s="182"/>
      <c r="C5" s="182"/>
      <c r="D5" s="182"/>
      <c r="E5" s="182"/>
      <c r="F5" s="182"/>
      <c r="G5" s="182"/>
      <c r="H5" s="183" t="s">
        <v>0</v>
      </c>
    </row>
    <row r="6" spans="1:9">
      <c r="A6" s="184"/>
      <c r="B6" s="184"/>
      <c r="C6" s="184"/>
      <c r="D6" s="184"/>
      <c r="E6" s="211" t="s">
        <v>1</v>
      </c>
      <c r="F6" s="211"/>
      <c r="G6" s="11" t="s">
        <v>2</v>
      </c>
      <c r="H6" s="11"/>
    </row>
    <row r="7" spans="1:9">
      <c r="A7" s="185"/>
      <c r="B7" s="185"/>
      <c r="C7" s="185"/>
      <c r="D7" s="185"/>
      <c r="E7" s="187" t="s">
        <v>186</v>
      </c>
      <c r="F7" s="187" t="s">
        <v>149</v>
      </c>
      <c r="G7" s="187" t="s">
        <v>186</v>
      </c>
      <c r="H7" s="187" t="s">
        <v>149</v>
      </c>
    </row>
    <row r="8" spans="1:9" ht="18.95" customHeight="1">
      <c r="E8" s="188"/>
      <c r="F8" s="182" t="s">
        <v>189</v>
      </c>
      <c r="G8" s="188"/>
      <c r="H8" s="188"/>
    </row>
    <row r="9" spans="1:9" ht="24.95" customHeight="1">
      <c r="A9" s="191" t="s">
        <v>95</v>
      </c>
      <c r="B9" s="191"/>
      <c r="C9" s="191"/>
      <c r="D9" s="191"/>
      <c r="E9" s="2"/>
      <c r="F9" s="1"/>
      <c r="G9" s="1"/>
      <c r="H9" s="1"/>
    </row>
    <row r="10" spans="1:9" ht="24.95" customHeight="1">
      <c r="A10" s="189" t="s">
        <v>244</v>
      </c>
      <c r="B10" s="191"/>
      <c r="C10" s="191"/>
      <c r="D10" s="191"/>
      <c r="E10" s="4">
        <v>-14883</v>
      </c>
      <c r="F10" s="3">
        <v>-25099</v>
      </c>
      <c r="G10" s="3">
        <v>-3200</v>
      </c>
      <c r="H10" s="12">
        <v>-28887</v>
      </c>
    </row>
    <row r="11" spans="1:9" ht="24.95" customHeight="1">
      <c r="A11" s="189" t="s">
        <v>96</v>
      </c>
      <c r="C11" s="191"/>
      <c r="D11" s="191"/>
      <c r="E11" s="4">
        <v>3651</v>
      </c>
      <c r="F11" s="12">
        <v>12936</v>
      </c>
      <c r="G11" s="12">
        <v>699</v>
      </c>
      <c r="H11" s="12">
        <v>11460</v>
      </c>
    </row>
    <row r="12" spans="1:9" ht="24.95" customHeight="1">
      <c r="A12" s="189" t="s">
        <v>97</v>
      </c>
      <c r="C12" s="191"/>
      <c r="D12" s="191"/>
      <c r="E12" s="4">
        <v>-34493</v>
      </c>
      <c r="F12" s="12">
        <v>-4303</v>
      </c>
      <c r="G12" s="12">
        <v>-31199</v>
      </c>
      <c r="H12" s="12">
        <v>-23038</v>
      </c>
      <c r="I12" s="12"/>
    </row>
    <row r="13" spans="1:9" ht="24.95" customHeight="1">
      <c r="A13" s="189" t="s">
        <v>170</v>
      </c>
      <c r="C13" s="191"/>
      <c r="D13" s="191"/>
      <c r="E13" s="4">
        <v>10644</v>
      </c>
      <c r="F13" s="12">
        <v>2144</v>
      </c>
      <c r="G13" s="4">
        <v>9246</v>
      </c>
      <c r="H13" s="4">
        <v>0</v>
      </c>
      <c r="I13" s="12"/>
    </row>
    <row r="14" spans="1:9" ht="24.95" customHeight="1">
      <c r="A14" s="189" t="s">
        <v>140</v>
      </c>
      <c r="C14" s="191"/>
      <c r="D14" s="191"/>
      <c r="E14" s="4">
        <v>-9748</v>
      </c>
      <c r="F14" s="12">
        <v>-18337</v>
      </c>
      <c r="G14" s="4">
        <v>-9737</v>
      </c>
      <c r="H14" s="4">
        <v>0</v>
      </c>
      <c r="I14" s="12"/>
    </row>
    <row r="15" spans="1:9" ht="24.95" customHeight="1">
      <c r="A15" s="189" t="s">
        <v>207</v>
      </c>
      <c r="C15" s="191"/>
      <c r="D15" s="191"/>
      <c r="E15" s="4">
        <v>0</v>
      </c>
      <c r="F15" s="4">
        <v>0</v>
      </c>
      <c r="G15" s="4">
        <v>0</v>
      </c>
      <c r="H15" s="4">
        <v>236</v>
      </c>
      <c r="I15" s="12"/>
    </row>
    <row r="16" spans="1:9" ht="24.95" customHeight="1">
      <c r="A16" s="189" t="s">
        <v>117</v>
      </c>
      <c r="C16" s="191"/>
      <c r="D16" s="191"/>
      <c r="E16" s="4">
        <v>-122</v>
      </c>
      <c r="F16" s="48">
        <v>-213</v>
      </c>
      <c r="G16" s="4">
        <v>0</v>
      </c>
      <c r="H16" s="4">
        <v>0</v>
      </c>
      <c r="I16" s="12"/>
    </row>
    <row r="17" spans="1:9" ht="24.95" customHeight="1">
      <c r="A17" s="189" t="s">
        <v>98</v>
      </c>
      <c r="C17" s="189"/>
      <c r="D17" s="191"/>
      <c r="E17" s="4">
        <v>-960</v>
      </c>
      <c r="F17" s="48">
        <v>-2077</v>
      </c>
      <c r="G17" s="3">
        <v>-850</v>
      </c>
      <c r="H17" s="12">
        <v>-1025</v>
      </c>
    </row>
    <row r="18" spans="1:9" ht="24.95" customHeight="1">
      <c r="A18" s="189" t="s">
        <v>164</v>
      </c>
      <c r="C18" s="189"/>
      <c r="D18" s="191"/>
      <c r="E18" s="4">
        <v>0</v>
      </c>
      <c r="F18" s="48">
        <v>40000</v>
      </c>
      <c r="G18" s="4">
        <v>0</v>
      </c>
      <c r="H18" s="12">
        <v>40000</v>
      </c>
      <c r="I18" s="12"/>
    </row>
    <row r="19" spans="1:9" ht="24.95" customHeight="1">
      <c r="A19" s="189" t="s">
        <v>181</v>
      </c>
      <c r="C19" s="189"/>
      <c r="D19" s="191"/>
      <c r="E19" s="4">
        <v>0</v>
      </c>
      <c r="F19" s="48">
        <v>-2800</v>
      </c>
      <c r="G19" s="4">
        <v>0</v>
      </c>
      <c r="H19" s="12">
        <v>-2800</v>
      </c>
      <c r="I19" s="4"/>
    </row>
    <row r="20" spans="1:9" ht="24.95" customHeight="1">
      <c r="A20" s="189" t="s">
        <v>99</v>
      </c>
      <c r="C20" s="189"/>
      <c r="D20" s="191"/>
      <c r="E20" s="4">
        <v>-12614</v>
      </c>
      <c r="F20" s="155">
        <v>-11547</v>
      </c>
      <c r="G20" s="3">
        <v>-11939</v>
      </c>
      <c r="H20" s="12">
        <v>-10037</v>
      </c>
      <c r="I20" s="4"/>
    </row>
    <row r="21" spans="1:9" s="188" customFormat="1" ht="24.95" customHeight="1">
      <c r="A21" s="189" t="s">
        <v>220</v>
      </c>
      <c r="B21" s="189"/>
      <c r="C21" s="189"/>
      <c r="D21" s="189"/>
      <c r="E21" s="151">
        <f>SUM(E10:E20)</f>
        <v>-58525</v>
      </c>
      <c r="F21" s="151">
        <f t="shared" ref="F21:H21" si="0">SUM(F10:F20)</f>
        <v>-9296</v>
      </c>
      <c r="G21" s="151">
        <f t="shared" si="0"/>
        <v>-46980</v>
      </c>
      <c r="H21" s="151">
        <f t="shared" si="0"/>
        <v>-14091</v>
      </c>
      <c r="I21" s="4"/>
    </row>
    <row r="22" spans="1:9" s="188" customFormat="1">
      <c r="A22" s="189"/>
      <c r="B22" s="189"/>
      <c r="C22" s="189"/>
      <c r="D22" s="189"/>
      <c r="E22" s="4"/>
      <c r="F22" s="4"/>
      <c r="G22" s="3"/>
      <c r="H22" s="12"/>
      <c r="I22" s="12"/>
    </row>
    <row r="23" spans="1:9" s="188" customFormat="1">
      <c r="A23" s="189" t="s">
        <v>228</v>
      </c>
      <c r="B23" s="189"/>
      <c r="C23" s="189"/>
      <c r="D23" s="189"/>
      <c r="E23" s="8">
        <v>-27</v>
      </c>
      <c r="F23" s="8">
        <v>-27</v>
      </c>
      <c r="G23" s="155">
        <v>-11</v>
      </c>
      <c r="H23" s="92">
        <v>-24</v>
      </c>
      <c r="I23" s="12"/>
    </row>
    <row r="24" spans="1:9" s="188" customFormat="1">
      <c r="A24" s="180" t="s">
        <v>196</v>
      </c>
      <c r="B24" s="189"/>
      <c r="C24" s="189"/>
      <c r="D24" s="189"/>
      <c r="E24" s="4">
        <f>+'13-14'!F69+'13-14'!F79+'15'!E21+'15'!E23</f>
        <v>8952</v>
      </c>
      <c r="F24" s="4">
        <f>+'13-14'!G69+'13-14'!G79+'15'!F21+F23</f>
        <v>-17422</v>
      </c>
      <c r="G24" s="4">
        <f>+'13-14'!H69+'13-14'!H79+'15'!G21+'15'!G23</f>
        <v>-558</v>
      </c>
      <c r="H24" s="4">
        <f>+'13-14'!I69+'13-14'!I79+'15'!H21+H23</f>
        <v>-13047</v>
      </c>
      <c r="I24" s="12"/>
    </row>
    <row r="25" spans="1:9" s="188" customFormat="1">
      <c r="A25" s="180" t="s">
        <v>100</v>
      </c>
      <c r="B25" s="189"/>
      <c r="C25" s="189"/>
      <c r="D25" s="189"/>
      <c r="E25" s="8">
        <v>4244</v>
      </c>
      <c r="F25" s="3">
        <v>27561</v>
      </c>
      <c r="G25" s="12">
        <v>2484</v>
      </c>
      <c r="H25" s="12">
        <v>19761</v>
      </c>
      <c r="I25" s="12"/>
    </row>
    <row r="26" spans="1:9" s="188" customFormat="1" ht="24.95" customHeight="1" thickBot="1">
      <c r="A26" s="180" t="s">
        <v>101</v>
      </c>
      <c r="B26" s="180"/>
      <c r="C26" s="180"/>
      <c r="D26" s="189"/>
      <c r="E26" s="6">
        <f>SUM(E24:E25)</f>
        <v>13196</v>
      </c>
      <c r="F26" s="6">
        <f t="shared" ref="F26:H26" si="1">SUM(F24:F25)</f>
        <v>10139</v>
      </c>
      <c r="G26" s="6">
        <f t="shared" si="1"/>
        <v>1926</v>
      </c>
      <c r="H26" s="6">
        <f t="shared" si="1"/>
        <v>6714</v>
      </c>
      <c r="I26" s="4"/>
    </row>
    <row r="27" spans="1:9" s="188" customFormat="1" ht="18.95" customHeight="1" thickTop="1">
      <c r="D27" s="191"/>
      <c r="E27" s="152"/>
      <c r="F27" s="152"/>
      <c r="G27" s="152"/>
      <c r="H27" s="152"/>
      <c r="I27" s="4"/>
    </row>
    <row r="28" spans="1:9" s="188" customFormat="1" ht="24.75" customHeight="1">
      <c r="A28" s="193" t="s">
        <v>102</v>
      </c>
      <c r="B28" s="194"/>
      <c r="C28" s="195"/>
      <c r="D28" s="191"/>
      <c r="E28" s="15"/>
      <c r="F28" s="4"/>
      <c r="G28" s="4"/>
      <c r="H28" s="4"/>
      <c r="I28" s="4"/>
    </row>
    <row r="29" spans="1:9" s="188" customFormat="1" ht="24.75" customHeight="1">
      <c r="A29" s="195" t="s">
        <v>103</v>
      </c>
      <c r="B29" s="195"/>
      <c r="C29" s="195"/>
      <c r="D29" s="191"/>
      <c r="E29" s="3"/>
      <c r="F29" s="3"/>
      <c r="G29" s="3"/>
      <c r="H29" s="1"/>
      <c r="I29" s="12"/>
    </row>
    <row r="30" spans="1:9" s="188" customFormat="1" ht="24.75" customHeight="1">
      <c r="A30" s="196" t="s">
        <v>104</v>
      </c>
      <c r="C30" s="195"/>
      <c r="D30" s="191"/>
      <c r="E30" s="4">
        <v>103</v>
      </c>
      <c r="F30" s="12">
        <v>84</v>
      </c>
      <c r="G30" s="4">
        <v>103</v>
      </c>
      <c r="H30" s="12">
        <v>47</v>
      </c>
      <c r="I30" s="12"/>
    </row>
    <row r="31" spans="1:9" s="188" customFormat="1" ht="24.75" customHeight="1">
      <c r="A31" s="196" t="s">
        <v>166</v>
      </c>
      <c r="C31" s="195"/>
      <c r="D31" s="191"/>
      <c r="E31" s="4">
        <v>5000</v>
      </c>
      <c r="F31" s="4">
        <v>60000</v>
      </c>
      <c r="G31" s="12">
        <v>5000</v>
      </c>
      <c r="H31" s="4">
        <v>60000</v>
      </c>
      <c r="I31" s="12"/>
    </row>
    <row r="32" spans="1:9" s="188" customFormat="1" ht="24.75" customHeight="1">
      <c r="A32" s="196" t="s">
        <v>167</v>
      </c>
      <c r="C32" s="195"/>
      <c r="D32" s="191"/>
      <c r="E32" s="4">
        <v>0</v>
      </c>
      <c r="F32" s="4">
        <v>225000</v>
      </c>
      <c r="G32" s="4">
        <v>0</v>
      </c>
      <c r="H32" s="4">
        <v>0</v>
      </c>
      <c r="I32" s="4"/>
    </row>
    <row r="33" spans="1:11" s="188" customFormat="1" ht="24.75" customHeight="1">
      <c r="A33" s="196" t="s">
        <v>235</v>
      </c>
      <c r="C33" s="195"/>
      <c r="D33" s="191"/>
      <c r="E33" s="4">
        <v>1968</v>
      </c>
      <c r="F33" s="4">
        <v>0</v>
      </c>
      <c r="G33" s="4">
        <v>0</v>
      </c>
      <c r="H33" s="4">
        <v>0</v>
      </c>
      <c r="I33" s="4"/>
    </row>
    <row r="34" spans="1:11">
      <c r="A34" s="196" t="s">
        <v>245</v>
      </c>
      <c r="C34" s="189"/>
      <c r="D34" s="189"/>
      <c r="E34" s="4">
        <v>1613</v>
      </c>
      <c r="F34" s="4">
        <v>0</v>
      </c>
      <c r="G34" s="4">
        <v>1613</v>
      </c>
      <c r="H34" s="4">
        <v>0</v>
      </c>
      <c r="J34" s="4"/>
      <c r="K34" s="4"/>
    </row>
    <row r="35" spans="1:11">
      <c r="A35" s="197" t="s">
        <v>246</v>
      </c>
      <c r="E35" s="4">
        <v>15000</v>
      </c>
      <c r="F35" s="4">
        <v>0</v>
      </c>
      <c r="G35" s="4">
        <v>0</v>
      </c>
      <c r="H35" s="4">
        <v>0</v>
      </c>
      <c r="I35" s="12"/>
    </row>
    <row r="36" spans="1:11">
      <c r="A36" s="197"/>
      <c r="E36" s="4"/>
      <c r="F36" s="4"/>
      <c r="G36" s="4"/>
      <c r="H36" s="4"/>
      <c r="I36" s="12"/>
    </row>
    <row r="37" spans="1:11">
      <c r="E37" s="4"/>
      <c r="F37" s="4"/>
      <c r="G37" s="4"/>
      <c r="H37" s="4"/>
      <c r="I37" s="12"/>
    </row>
    <row r="38" spans="1:11">
      <c r="A38" s="189"/>
      <c r="B38" s="189"/>
      <c r="C38" s="189"/>
      <c r="D38" s="198"/>
      <c r="E38" s="7"/>
      <c r="F38" s="7"/>
      <c r="G38" s="9" t="s">
        <v>86</v>
      </c>
      <c r="H38" s="190"/>
    </row>
    <row r="39" spans="1:11">
      <c r="A39" s="189"/>
      <c r="B39" s="189"/>
      <c r="C39" s="189"/>
      <c r="D39" s="189"/>
      <c r="E39" s="7"/>
      <c r="F39" s="7"/>
      <c r="G39" s="9" t="s">
        <v>87</v>
      </c>
      <c r="H39" s="190"/>
    </row>
    <row r="40" spans="1:11">
      <c r="A40" s="189"/>
      <c r="B40" s="189"/>
      <c r="C40" s="189"/>
      <c r="D40" s="189"/>
      <c r="E40" s="7"/>
      <c r="F40" s="7"/>
      <c r="G40" s="9"/>
      <c r="H40" s="190"/>
    </row>
    <row r="41" spans="1:11">
      <c r="A41" s="189"/>
      <c r="B41" s="189"/>
      <c r="C41" s="189"/>
      <c r="D41" s="189"/>
      <c r="E41" s="7"/>
      <c r="F41" s="7"/>
      <c r="G41" s="9"/>
      <c r="H41" s="190"/>
    </row>
    <row r="42" spans="1:11">
      <c r="A42" s="189"/>
      <c r="B42" s="189"/>
      <c r="C42" s="189"/>
      <c r="D42" s="189"/>
      <c r="E42" s="7"/>
      <c r="F42" s="7"/>
      <c r="G42" s="9"/>
      <c r="H42" s="190"/>
    </row>
    <row r="43" spans="1:11">
      <c r="A43" s="189"/>
      <c r="B43" s="189"/>
      <c r="C43" s="189"/>
      <c r="D43" s="189"/>
      <c r="E43" s="7"/>
      <c r="F43" s="7"/>
      <c r="G43" s="9"/>
      <c r="H43" s="190"/>
    </row>
    <row r="44" spans="1:11">
      <c r="A44" s="189"/>
      <c r="B44" s="189"/>
      <c r="C44" s="189"/>
      <c r="D44" s="189"/>
      <c r="E44" s="7"/>
      <c r="F44" s="7"/>
      <c r="G44" s="9"/>
      <c r="H44" s="190"/>
    </row>
    <row r="45" spans="1:11">
      <c r="A45" s="189"/>
      <c r="B45" s="189"/>
      <c r="C45" s="189"/>
      <c r="D45" s="189"/>
      <c r="E45" s="7"/>
      <c r="F45" s="7"/>
      <c r="G45" s="9"/>
      <c r="H45" s="190"/>
    </row>
    <row r="46" spans="1:11">
      <c r="A46" s="189"/>
      <c r="B46" s="189"/>
      <c r="C46" s="189"/>
      <c r="D46" s="189"/>
      <c r="E46" s="7"/>
      <c r="F46" s="7"/>
      <c r="G46" s="9"/>
      <c r="H46" s="190"/>
    </row>
    <row r="47" spans="1:11">
      <c r="A47" s="189"/>
      <c r="B47" s="189"/>
      <c r="C47" s="189"/>
      <c r="D47" s="189"/>
      <c r="E47" s="7"/>
      <c r="F47" s="7"/>
      <c r="G47" s="9"/>
      <c r="H47" s="190"/>
    </row>
    <row r="48" spans="1:11" ht="21" customHeight="1">
      <c r="A48" s="189"/>
      <c r="B48" s="189"/>
      <c r="C48" s="189"/>
      <c r="D48" s="189"/>
      <c r="E48" s="7"/>
      <c r="F48" s="7"/>
      <c r="G48" s="9"/>
      <c r="H48" s="190"/>
    </row>
    <row r="49" spans="1:8">
      <c r="A49" s="189" t="s">
        <v>24</v>
      </c>
      <c r="B49" s="189"/>
      <c r="C49" s="189"/>
      <c r="D49" s="189"/>
      <c r="E49" s="7"/>
      <c r="F49" s="7"/>
      <c r="G49" s="9"/>
      <c r="H49" s="190"/>
    </row>
    <row r="50" spans="1:8">
      <c r="A50" s="189"/>
      <c r="B50" s="189"/>
      <c r="C50" s="189"/>
      <c r="D50" s="189"/>
      <c r="E50" s="7"/>
      <c r="F50" s="7"/>
      <c r="G50" s="9"/>
      <c r="H50" s="190"/>
    </row>
    <row r="51" spans="1:8">
      <c r="A51" s="189"/>
      <c r="B51" s="189"/>
      <c r="C51" s="189"/>
      <c r="D51" s="189"/>
      <c r="E51" s="7"/>
      <c r="F51" s="7"/>
      <c r="G51" s="9"/>
      <c r="H51" s="190"/>
    </row>
    <row r="52" spans="1:8">
      <c r="B52" s="189"/>
      <c r="C52" s="189"/>
      <c r="D52" s="189"/>
      <c r="E52" s="7"/>
      <c r="F52" s="7"/>
      <c r="G52" s="9"/>
      <c r="H52" s="190"/>
    </row>
    <row r="68" spans="9:9">
      <c r="I68" s="159"/>
    </row>
  </sheetData>
  <sheetProtection formatCells="0" formatColumns="0" formatRows="0" insertColumns="0" insertRows="0" insertHyperlinks="0" deleteColumns="0" deleteRows="0" sort="0" autoFilter="0" pivotTables="0"/>
  <mergeCells count="4">
    <mergeCell ref="A2:H2"/>
    <mergeCell ref="A3:H3"/>
    <mergeCell ref="A4:H4"/>
    <mergeCell ref="E6:F6"/>
  </mergeCells>
  <pageMargins left="0.90551181102362199" right="0.511811023622047" top="0.54" bottom="0.64" header="0.118110236220472" footer="0.118110236220472"/>
  <pageSetup paperSize="9" scale="69" firstPageNumber="1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9</vt:i4>
      </vt:variant>
    </vt:vector>
  </HeadingPairs>
  <TitlesOfParts>
    <vt:vector size="17" baseType="lpstr">
      <vt:lpstr>5</vt:lpstr>
      <vt:lpstr>6</vt:lpstr>
      <vt:lpstr>7-8</vt:lpstr>
      <vt:lpstr>9-10</vt:lpstr>
      <vt:lpstr>11</vt:lpstr>
      <vt:lpstr>12</vt:lpstr>
      <vt:lpstr>13-14</vt:lpstr>
      <vt:lpstr>15</vt:lpstr>
      <vt:lpstr>'11'!Print_Area</vt:lpstr>
      <vt:lpstr>'12'!Print_Area</vt:lpstr>
      <vt:lpstr>'13-14'!Print_Area</vt:lpstr>
      <vt:lpstr>'15'!Print_Area</vt:lpstr>
      <vt:lpstr>'5'!Print_Area</vt:lpstr>
      <vt:lpstr>'6'!Print_Area</vt:lpstr>
      <vt:lpstr>'7-8'!Print_Area</vt:lpstr>
      <vt:lpstr>'9-10'!Print_Area</vt:lpstr>
      <vt:lpstr>'6'!Print_Titles</vt:lpstr>
    </vt:vector>
  </TitlesOfParts>
  <Manager/>
  <Company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amc</dc:creator>
  <cp:keywords/>
  <dc:description/>
  <cp:lastModifiedBy>64008</cp:lastModifiedBy>
  <cp:revision/>
  <cp:lastPrinted>2025-11-14T11:30:46Z</cp:lastPrinted>
  <dcterms:created xsi:type="dcterms:W3CDTF">1998-10-08T09:24:18Z</dcterms:created>
  <dcterms:modified xsi:type="dcterms:W3CDTF">2025-11-14T11:39:18Z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1E4C15D5">
    <vt:lpwstr/>
  </property>
  <property fmtid="{D5CDD505-2E9C-101B-9397-08002B2CF9AE}" pid="16" name="IVID1E4617EE">
    <vt:lpwstr/>
  </property>
  <property fmtid="{D5CDD505-2E9C-101B-9397-08002B2CF9AE}" pid="17" name="IVIDC85034A1">
    <vt:lpwstr/>
  </property>
  <property fmtid="{D5CDD505-2E9C-101B-9397-08002B2CF9AE}" pid="18" name="IVIDC1B13DC">
    <vt:lpwstr/>
  </property>
  <property fmtid="{D5CDD505-2E9C-101B-9397-08002B2CF9AE}" pid="19" name="IVID57209FA">
    <vt:lpwstr/>
  </property>
  <property fmtid="{D5CDD505-2E9C-101B-9397-08002B2CF9AE}" pid="20" name="IVID2F2D16D9">
    <vt:lpwstr/>
  </property>
  <property fmtid="{D5CDD505-2E9C-101B-9397-08002B2CF9AE}" pid="21" name="IVIDB4A17EF">
    <vt:lpwstr/>
  </property>
  <property fmtid="{D5CDD505-2E9C-101B-9397-08002B2CF9AE}" pid="22" name="IVID29670FEB">
    <vt:lpwstr/>
  </property>
  <property fmtid="{D5CDD505-2E9C-101B-9397-08002B2CF9AE}" pid="23" name="IVID8752659">
    <vt:lpwstr/>
  </property>
  <property fmtid="{D5CDD505-2E9C-101B-9397-08002B2CF9AE}" pid="24" name="IVID40048AEB">
    <vt:lpwstr/>
  </property>
  <property fmtid="{D5CDD505-2E9C-101B-9397-08002B2CF9AE}" pid="25" name="IVIDBFEBCA47">
    <vt:lpwstr/>
  </property>
  <property fmtid="{D5CDD505-2E9C-101B-9397-08002B2CF9AE}" pid="26" name="IVID253A13EA">
    <vt:lpwstr/>
  </property>
  <property fmtid="{D5CDD505-2E9C-101B-9397-08002B2CF9AE}" pid="27" name="IVID3986B742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  <property fmtid="{D5CDD505-2E9C-101B-9397-08002B2CF9AE}" pid="34" name="IVIDC41A9CA6">
    <vt:lpwstr/>
  </property>
  <property fmtid="{D5CDD505-2E9C-101B-9397-08002B2CF9AE}" pid="35" name="IVID8A66527D">
    <vt:lpwstr/>
  </property>
</Properties>
</file>