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5\Q3 2025\[KPMG] ไฟล์ตลาด 3Q25\To SET\"/>
    </mc:Choice>
  </mc:AlternateContent>
  <bookViews>
    <workbookView xWindow="-108" yWindow="-108" windowWidth="19416" windowHeight="11496" tabRatio="778"/>
  </bookViews>
  <sheets>
    <sheet name="BS3-5" sheetId="47" r:id="rId1"/>
    <sheet name="PL6-9" sheetId="34" r:id="rId2"/>
    <sheet name="SH10-11" sheetId="48" r:id="rId3"/>
    <sheet name="SH12-13" sheetId="51" r:id="rId4"/>
    <sheet name="CF14-15" sheetId="3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'[1]QC APPROVE SHEET'!#REF!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[2]Accure!#REF!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[2]Accure!#REF!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'[1]QC APPROVE SHEET'!#REF!</definedName>
    <definedName name="_____KEY1" hidden="1">[2]Accure!#REF!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'[1]QC APPROVE SHEET'!#REF!</definedName>
    <definedName name="____KEY1" hidden="1">[2]Accure!#REF!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'[1]QC APPROVE SHEET'!#REF!</definedName>
    <definedName name="___KEY1" hidden="1">[2]Accure!#REF!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'[1]QC APPROVE SHEET'!#REF!</definedName>
    <definedName name="__KEY1" hidden="1">[2]Accure!#REF!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'[1]QC APPROVE SHEET'!#REF!</definedName>
    <definedName name="_xlnm._FilterDatabase" hidden="1">'[4]Prft&amp;Loss:FIN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'BS3-5'!$A$1:$J$86</definedName>
    <definedName name="_xlnm.Print_Area" localSheetId="4">'CF14-15'!$A$1:$I$86</definedName>
    <definedName name="_xlnm.Print_Area" localSheetId="1">'PL6-9'!$A$1:$I$143</definedName>
    <definedName name="_xlnm.Print_Area" localSheetId="2">'SH10-11'!$A$1:$R$55</definedName>
    <definedName name="_xlnm.Print_Area" localSheetId="3">'SH12-13'!$A$1:$N$55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92" i="34" l="1"/>
  <c r="AC92" i="34"/>
  <c r="Y92" i="34"/>
  <c r="Z92" i="34" s="1"/>
  <c r="V92" i="34"/>
  <c r="W92" i="34" s="1"/>
  <c r="AC103" i="34" l="1"/>
  <c r="AC131" i="34" l="1"/>
  <c r="AC129" i="34"/>
  <c r="V122" i="34" l="1"/>
  <c r="U133" i="34"/>
  <c r="V133" i="34" s="1"/>
  <c r="V131" i="34"/>
  <c r="V129" i="34"/>
  <c r="V103" i="34"/>
  <c r="U81" i="34"/>
  <c r="U124" i="34" l="1"/>
  <c r="V120" i="34"/>
  <c r="V124" i="34" l="1"/>
  <c r="U135" i="34"/>
  <c r="V135" i="34" s="1"/>
  <c r="AE122" i="34" l="1"/>
  <c r="AC122" i="34"/>
  <c r="AE120" i="34"/>
  <c r="AC120" i="34"/>
  <c r="X124" i="34" l="1"/>
  <c r="Y124" i="34" s="1"/>
  <c r="Y122" i="34"/>
  <c r="Y120" i="34"/>
  <c r="X81" i="34"/>
  <c r="AD89" i="34" l="1"/>
  <c r="AB89" i="34"/>
  <c r="X89" i="34"/>
  <c r="U89" i="34"/>
  <c r="Y65" i="34"/>
  <c r="AA65" i="34" s="1"/>
  <c r="U65" i="34"/>
  <c r="W65" i="34" s="1"/>
  <c r="Y55" i="34"/>
  <c r="AA55" i="34" s="1"/>
  <c r="Y53" i="34"/>
  <c r="AA53" i="34" s="1"/>
  <c r="U55" i="34"/>
  <c r="W55" i="34" s="1"/>
  <c r="U53" i="34"/>
  <c r="W53" i="34" s="1"/>
  <c r="U36" i="34"/>
  <c r="W36" i="34" s="1"/>
  <c r="U29" i="34"/>
  <c r="W29" i="34" s="1"/>
  <c r="Y29" i="34"/>
  <c r="AA29" i="34" s="1"/>
  <c r="Y27" i="34"/>
  <c r="AA27" i="34" s="1"/>
  <c r="U27" i="34"/>
  <c r="W27" i="34" s="1"/>
  <c r="U19" i="34"/>
  <c r="W19" i="34" s="1"/>
  <c r="U18" i="34"/>
  <c r="W18" i="34" s="1"/>
  <c r="Y19" i="34"/>
  <c r="AA19" i="34" s="1"/>
  <c r="Y18" i="34"/>
  <c r="AA18" i="34" s="1"/>
  <c r="Y11" i="34"/>
  <c r="AA11" i="34" s="1"/>
  <c r="Y12" i="34"/>
  <c r="AA12" i="34" s="1"/>
  <c r="Y13" i="34"/>
  <c r="AA13" i="34" s="1"/>
  <c r="Y14" i="34"/>
  <c r="AA14" i="34" s="1"/>
  <c r="Y10" i="34"/>
  <c r="AA10" i="34" s="1"/>
  <c r="U11" i="34"/>
  <c r="W11" i="34" s="1"/>
  <c r="U12" i="34"/>
  <c r="W12" i="34" s="1"/>
  <c r="U13" i="34"/>
  <c r="W13" i="34" s="1"/>
  <c r="U14" i="34"/>
  <c r="W14" i="34" s="1"/>
  <c r="U10" i="34"/>
  <c r="W10" i="34" s="1"/>
  <c r="AE78" i="34" l="1"/>
  <c r="AE79" i="34"/>
  <c r="AE80" i="34"/>
  <c r="AE81" i="34"/>
  <c r="AE83" i="34"/>
  <c r="AE85" i="34"/>
  <c r="AE86" i="34"/>
  <c r="AE87" i="34"/>
  <c r="AE90" i="34"/>
  <c r="AE93" i="34"/>
  <c r="AE94" i="34"/>
  <c r="AE96" i="34"/>
  <c r="AC78" i="34"/>
  <c r="AC79" i="34"/>
  <c r="AC80" i="34"/>
  <c r="AC81" i="34"/>
  <c r="AC83" i="34"/>
  <c r="AC84" i="34"/>
  <c r="AC85" i="34"/>
  <c r="AC86" i="34"/>
  <c r="AC87" i="34"/>
  <c r="AC90" i="34"/>
  <c r="AC93" i="34"/>
  <c r="AC94" i="34"/>
  <c r="AC96" i="34"/>
  <c r="AD82" i="34"/>
  <c r="AD91" i="34" s="1"/>
  <c r="AD95" i="34" s="1"/>
  <c r="AD97" i="34" s="1"/>
  <c r="AB82" i="34"/>
  <c r="AB91" i="34" s="1"/>
  <c r="AB95" i="34" s="1"/>
  <c r="AB97" i="34" s="1"/>
  <c r="AE77" i="34"/>
  <c r="AC77" i="34"/>
  <c r="Y90" i="34"/>
  <c r="Z90" i="34" s="1"/>
  <c r="Z93" i="34"/>
  <c r="Y94" i="34"/>
  <c r="Z94" i="34" s="1"/>
  <c r="Y96" i="34"/>
  <c r="Z96" i="34" s="1"/>
  <c r="V90" i="34"/>
  <c r="W90" i="34" s="1"/>
  <c r="V93" i="34"/>
  <c r="W93" i="34" s="1"/>
  <c r="V94" i="34"/>
  <c r="W94" i="34" s="1"/>
  <c r="V96" i="34"/>
  <c r="W96" i="34" s="1"/>
  <c r="Y83" i="34"/>
  <c r="Z83" i="34" s="1"/>
  <c r="Y84" i="34"/>
  <c r="Y85" i="34"/>
  <c r="Z85" i="34" s="1"/>
  <c r="Y86" i="34"/>
  <c r="Z86" i="34" s="1"/>
  <c r="Y87" i="34"/>
  <c r="Z87" i="34" s="1"/>
  <c r="Y89" i="34"/>
  <c r="V83" i="34"/>
  <c r="W83" i="34" s="1"/>
  <c r="V84" i="34"/>
  <c r="W84" i="34" s="1"/>
  <c r="V85" i="34"/>
  <c r="W85" i="34" s="1"/>
  <c r="V86" i="34"/>
  <c r="W86" i="34" s="1"/>
  <c r="V87" i="34"/>
  <c r="W87" i="34" s="1"/>
  <c r="V89" i="34"/>
  <c r="V77" i="34"/>
  <c r="W77" i="34" s="1"/>
  <c r="Y81" i="34"/>
  <c r="Z81" i="34" s="1"/>
  <c r="Y80" i="34"/>
  <c r="Z80" i="34" s="1"/>
  <c r="Y79" i="34"/>
  <c r="Z79" i="34" s="1"/>
  <c r="Y78" i="34"/>
  <c r="Z78" i="34" s="1"/>
  <c r="Y77" i="34"/>
  <c r="Z77" i="34" s="1"/>
  <c r="X82" i="34"/>
  <c r="U82" i="34"/>
  <c r="V78" i="34"/>
  <c r="W78" i="34" s="1"/>
  <c r="V79" i="34"/>
  <c r="W79" i="34" s="1"/>
  <c r="V80" i="34"/>
  <c r="W80" i="34" s="1"/>
  <c r="V81" i="34"/>
  <c r="W81" i="34" s="1"/>
  <c r="Y82" i="34" l="1"/>
  <c r="X91" i="34"/>
  <c r="V82" i="34"/>
  <c r="U91" i="34"/>
  <c r="X95" i="34" l="1"/>
  <c r="Y91" i="34"/>
  <c r="U95" i="34"/>
  <c r="V91" i="34"/>
  <c r="Y95" i="34" l="1"/>
  <c r="X97" i="34"/>
  <c r="Y97" i="34" s="1"/>
  <c r="U97" i="34"/>
  <c r="V97" i="34" s="1"/>
  <c r="V95" i="34"/>
  <c r="Z84" i="34" l="1"/>
  <c r="AE84" i="34"/>
  <c r="AC89" i="34"/>
  <c r="W89" i="34"/>
  <c r="AE89" i="34"/>
  <c r="Z89" i="34"/>
  <c r="AE82" i="34"/>
  <c r="Z82" i="34"/>
  <c r="W82" i="34"/>
  <c r="AC82" i="34"/>
  <c r="W91" i="34" l="1"/>
  <c r="AC91" i="34"/>
  <c r="AE91" i="34"/>
  <c r="Z91" i="34"/>
  <c r="AE95" i="34" l="1"/>
  <c r="Z95" i="34"/>
  <c r="AC95" i="34"/>
  <c r="W95" i="34"/>
  <c r="AC97" i="34" l="1"/>
  <c r="W97" i="34"/>
  <c r="AE97" i="34"/>
  <c r="Z97" i="34"/>
  <c r="A35" i="47" l="1"/>
  <c r="A62" i="47" s="1"/>
</calcChain>
</file>

<file path=xl/sharedStrings.xml><?xml version="1.0" encoding="utf-8"?>
<sst xmlns="http://schemas.openxmlformats.org/spreadsheetml/2006/main" count="492" uniqueCount="213">
  <si>
    <t>บริษัท สมบูรณ์ แอ๊ดวานซ์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</si>
  <si>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</si>
  <si>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</si>
  <si>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</si>
  <si>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</si>
  <si>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</si>
  <si>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</si>
  <si>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</si>
  <si>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</si>
  <si>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</si>
  <si>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</si>
  <si>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</si>
  <si>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</si>
  <si>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</si>
  <si>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</si>
  <si>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</si>
  <si>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</si>
  <si>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</si>
  <si>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</si>
  <si>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</si>
  <si>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</si>
  <si>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</si>
  <si>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</si>
  <si>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</si>
  <si>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</si>
  <si>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</si>
  <si>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</si>
  <si>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</si>
  <si>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</si>
  <si>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</si>
  <si>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</si>
  <si>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</si>
  <si>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</si>
  <si>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</si>
  <si>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</si>
  <si>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</si>
  <si>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</si>
  <si>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</si>
  <si>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</si>
  <si>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</si>
  <si>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</si>
  <si>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</si>
  <si>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</si>
  <si>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</si>
  <si>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</si>
  <si>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</si>
  <si>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</si>
  <si>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</si>
  <si>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</si>
  <si>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425,193,894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</si>
  <si>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</si>
  <si>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</si>
  <si>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</si>
  <si>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</si>
  <si>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</si>
  <si>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</si>
  <si>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</si>
  <si>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</si>
  <si>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</si>
  <si>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</si>
  <si>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</si>
  <si>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</si>
  <si>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</si>
  <si>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</si>
  <si>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</si>
  <si>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</si>
  <si>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</si>
  <si>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3, 6</t>
  </si>
  <si>
    <t>รายได้ค่าธรรมเนียมในการบริหารจัดการ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</si>
  <si>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</si>
  <si>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</si>
  <si>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</si>
  <si>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</si>
  <si>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</si>
  <si>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</si>
  <si>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</si>
  <si>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</si>
  <si>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</si>
  <si>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ที่ใช้วิธีส่วนได้เสีย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</si>
  <si>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</si>
  <si>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</si>
  <si>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</si>
  <si>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</si>
  <si>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</si>
  <si>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</si>
  <si>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</si>
  <si>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t>งบการเปลี่ยนแปลงส่วนของผู้ถือหุ้น (ไม่ได้ตรวจสอบ)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</si>
  <si>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</si>
  <si>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</si>
  <si>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</si>
  <si>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</si>
  <si>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</si>
  <si>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</si>
  <si>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</si>
  <si>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</si>
  <si>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</si>
  <si>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</si>
  <si>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</si>
  <si>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</si>
  <si>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</si>
  <si>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</si>
  <si>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ในมูลค่ายุติธรรม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</si>
  <si>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</si>
  <si>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</si>
  <si>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</si>
  <si>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</si>
  <si>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</si>
  <si>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</si>
  <si>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</si>
  <si>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</si>
  <si>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</si>
  <si>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</si>
  <si>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</si>
  <si>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</si>
  <si>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</si>
  <si>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</si>
  <si>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</si>
  <si>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</si>
  <si>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(กำไร) ขาดทุนจากการจำหน่ายที่ดิน อาคารและอุปกรณ์</t>
  </si>
  <si>
    <t>กำไรจากการขายสินทรัพย์ทางการเงินหมุนเวียนอื่น</t>
  </si>
  <si>
    <t>ส่วนแบ่งกำไรของการร่วมค้าและบริษัทร่วมที่ใช้วิธีส่วนได้เสีย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</si>
  <si>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</si>
  <si>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</si>
  <si>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</si>
  <si>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</si>
  <si>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</si>
  <si>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</si>
  <si>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ผลประโยชน์พนักงานจ่ายออก</t>
  </si>
  <si>
    <t>ภาษีเงินได้จ่ายออก</t>
  </si>
  <si>
    <t>กระแสเงินสดจากกิจกรรมลงทุน</t>
  </si>
  <si>
    <t>เงินสดรับชำระคืนจากเงินให้กู้ยืมระยะสั้นแก่บริษัทที่เกี่ยวข้องกัน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</si>
  <si>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</si>
  <si>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</si>
  <si>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</si>
  <si>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</si>
  <si>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</si>
  <si>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เงินสดจ่ายชำระหนี้สินตามสัญญาเช่า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</si>
  <si>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</si>
  <si>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</si>
  <si>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</si>
  <si>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</si>
  <si>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</si>
  <si>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</si>
  <si>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</si>
  <si>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</si>
  <si>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ทุน</t>
  </si>
  <si>
    <t>บริษัทใหญ่</t>
  </si>
  <si>
    <t>กลับรายการผลขาดทุนจากการด้อยค่าของอาคารและอุปกรณ์</t>
  </si>
  <si>
    <t>ส่วนแบ่งกำไรของการร่วมค้าและบริษัทร่วม</t>
  </si>
  <si>
    <t>สินทรัพย์สิทธิการใช้เพิ่มขึ้น</t>
  </si>
  <si>
    <t>เงินฝากสถาบันการเงินที่มีข้อจำกัดในการใช้</t>
  </si>
  <si>
    <t>เงินปันผลรับ</t>
  </si>
  <si>
    <t>เงินสดจ่ายเพื่อชำระค่าหุ้นของบริษัทย่อย</t>
  </si>
  <si>
    <t>เงินปันผลจ่ายให้ผู้ถือหุ้นของบริษัท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</si>
  <si>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</si>
  <si>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</si>
  <si>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กำไรสำหรับงวด</t>
  </si>
  <si>
    <t>กำไรจากกิจกรรมดำเนินงาน</t>
  </si>
  <si>
    <t>กำไรก่อนภาษีเงินได้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</si>
  <si>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</si>
  <si>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</si>
  <si>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Per client</t>
  </si>
  <si>
    <t>Conso</t>
  </si>
  <si>
    <t>Round</t>
  </si>
  <si>
    <t>Separate</t>
  </si>
  <si>
    <t>6 Months</t>
  </si>
  <si>
    <t>Movement</t>
  </si>
  <si>
    <t>3 Months</t>
  </si>
  <si>
    <t>From FS Q1</t>
  </si>
  <si>
    <t>ขาดทุนจากอัตราแลกเปลี่ยนสุทธิ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</si>
  <si>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</si>
  <si>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</si>
  <si>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กระแสเงินสดสุทธิใช้ไปในกิจกรรมจัดหาเงิน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</si>
  <si>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</si>
  <si>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</si>
  <si>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</si>
  <si>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</si>
  <si>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</si>
  <si>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</si>
  <si>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(ค่าใช้จ่าย) รายได้ภาษีเงินได้</t>
  </si>
  <si>
    <t>การแบ่งปันกำไร (ขาดทุน)</t>
  </si>
  <si>
    <t>การแบ่งปันกำไร (ขาดทุน) เบ็ดเสร็จรวม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</si>
  <si>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</si>
  <si>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สุทธิจากภาษีเงินได้</t>
  </si>
  <si>
    <t>เงินสดจ่ายเพื่อซื้อสินทรัพย์ทางการเงินไม่หมุนเวียนอื่น</t>
  </si>
  <si>
    <t>ขาดทุนจากการปรับมูลค่าสินค้า</t>
  </si>
  <si>
    <t>เงินสดรับจากการขายสินทรัพย์ไม่มีตัวตน</t>
  </si>
  <si>
    <t>เงินสดจ่ายเพื่อซื้อเงินลงทุนในบริษัทร่วม</t>
  </si>
  <si>
    <t>เงินสดรับจากการขายส่วนได้เสียในการร่วมค้า</t>
  </si>
  <si>
    <t>เงินสดจ่ายเพื่อชำระเงินกู้ยืมจากสถาบันการเงิน</t>
  </si>
  <si>
    <t>ผลกำไร (ขาดทุน) จากการวัดมูลค่าสินทรัพย์ทางการเงิน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</si>
  <si>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</si>
  <si>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</si>
  <si>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กำไรจากการจำหน่ายสินทรัพย์ไม่มีตัวตน</t>
  </si>
  <si>
    <t>กำไรที่ยังไม่เกิดขึ้นจากสินทรัพย์ทางการเงินหมุนเวียนอื่น</t>
  </si>
  <si>
    <t xml:space="preserve"> </t>
  </si>
  <si>
    <t>กำไรเบ็ดเสร็จรวมสำหรับงวด</t>
  </si>
  <si>
    <t>ผลขาดทุนจากเงินลงทุนในตราสารทุนที่กำหนดให้</t>
  </si>
  <si>
    <t xml:space="preserve">     กำไรหรือขาดทุน</t>
  </si>
  <si>
    <t>(กำไร) ขาดทุนจากอัตราแลกเปลี่ยนที่ยังไม่เกิดขึ้นจริง</t>
  </si>
  <si>
    <t>รวมกำไร (ขาดทุน) เบ็ดเสร็จสำหรับงวด</t>
  </si>
  <si>
    <t>ยอดคงเหลือ ณ วันที่ 1 มกราคม 2568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</si>
  <si>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</si>
  <si>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</si>
  <si>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องค์ประกอบอื่น</t>
  </si>
  <si>
    <t>ของส่วนของผู้ถือหุ้น</t>
  </si>
  <si>
    <t>เงินสดรับจากการขายสินทรัพย์ทางการเงินไม่หมุนเวียนอื่น</t>
  </si>
  <si>
    <t>3, 10</t>
  </si>
  <si>
    <t>รวมกำไรเบ็ดเสร็จสำหรับงวด</t>
  </si>
  <si>
    <t>เงินฝากสถาบันการเงินที่มีข้อจำกัดในการใช้ลดลง (เพิ่มขึ้น)</t>
  </si>
  <si>
    <t>เงินสดและรายการเทียบเท่าเงินสดลดลงสุทธิ</t>
  </si>
  <si>
    <t>(ชำระคืน) เงินเบิกเกินบัญชี</t>
  </si>
  <si>
    <t>(รายได้) ภาษีเงินได้ของรายการที่อาจถูกจัดประเภทใหม่ไว้ใน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</si>
</sst>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  <numFmt numFmtId="172" formatCode="_-* #,##0_-;\-* #,##0_-;_-* &quot;-&quot;_-;_-@_-"/>
    <numFmt numFmtId="173" formatCode="#,##0.0_);[Red]\(#,##0.0\)"/>
    <numFmt numFmtId="174" formatCode="0.000"/>
    <numFmt numFmtId="175" formatCode="0.00_);[Red]\(0.00\)"/>
    <numFmt numFmtId="176" formatCode="_-[$€-2]* #,##0.00_-;\-[$€-2]* #,##0.00_-;_-[$€-2]* &quot;-&quot;??_-"/>
    <numFmt numFmtId="177" formatCode="&quot;฿&quot;#,##0.00_);\(&quot;฿&quot;#,##0.00\)"/>
    <numFmt numFmtId="178" formatCode="#,##0.0;[Red]\-#,##0.0"/>
    <numFmt numFmtId="179" formatCode=";;;"/>
    <numFmt numFmtId="180" formatCode="0.0"/>
    <numFmt numFmtId="181" formatCode="_-&quot;Dfl.&quot;\ * #,##0.00_-;_-&quot;Dfl.&quot;\ * #,##0.00\-;_-&quot;Dfl.&quot;\ * &quot;-&quot;??_-;_-@_-"/>
    <numFmt numFmtId="182" formatCode="_-&quot;$&quot;* #,##0_-;\-&quot;$&quot;* #,##0_-;_-&quot;$&quot;* &quot;-&quot;_-;_-@_-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 * #,##0.00_ ;_ * \-#,##0.00_ ;_ * &quot;-&quot;??_ ;_ @_ "/>
    <numFmt numFmtId="187" formatCode="General_)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,##0.0%;[Red]\(#,##0.0%\)"/>
    <numFmt numFmtId="192" formatCode="#.\ \ "/>
    <numFmt numFmtId="193" formatCode="##.\ \ "/>
    <numFmt numFmtId="194" formatCode="0.00000&quot;  &quot;"/>
    <numFmt numFmtId="195" formatCode="#,##0.0_);\(#,##0.0\)"/>
    <numFmt numFmtId="196" formatCode="_(* #,##0.0000_);_(* \(#,##0.0000\);_(* &quot;-&quot;??_);_(@_)"/>
    <numFmt numFmtId="197" formatCode="_-* #,##0.00\ &quot;FB&quot;_-;\-* #,##0.00\ &quot;FB&quot;_-;_-* &quot;-&quot;??\ &quot;FB&quot;_-;_-@_-"/>
    <numFmt numFmtId="198" formatCode="_-* #,##0.00\ _F_B_-;\-* #,##0.00\ _F_B_-;_-* &quot;-&quot;??\ _F_B_-;_-@_-"/>
    <numFmt numFmtId="199" formatCode="_-&quot;$&quot;* #,##0.00_-;\-&quot;$&quot;* #,##0.00_-;_-&quot;$&quot;* &quot;-&quot;??_-;_-@_-"/>
    <numFmt numFmtId="200" formatCode="0.0%;\(0.0%\)"/>
    <numFmt numFmtId="201" formatCode="\t&quot;$&quot;#,##0.00_);[Red]\(\t&quot;$&quot;#,##0.00\)"/>
    <numFmt numFmtId="202" formatCode="* \(#,##0\);* #,##0_);&quot;-&quot;??_);@"/>
    <numFmt numFmtId="203" formatCode="&quot;$&quot;#,##0.00;[Red]\-&quot;$&quot;#,##0.00"/>
    <numFmt numFmtId="204" formatCode="&quot;$&quot;#,##0_);\(&quot;$&quot;#,##0.0\)"/>
    <numFmt numFmtId="205" formatCode="\ว\ \ด\ด\ด\ด\ &quot;ค.ศ.&quot;\ \ค\ค\ค\ค"/>
    <numFmt numFmtId="206" formatCode="#,##0.00&quot; F&quot;_);\(#,##0.00&quot; F&quot;\)"/>
    <numFmt numFmtId="207" formatCode="* #,##0_);* \(#,##0\);&quot;-&quot;??_);@"/>
    <numFmt numFmtId="208" formatCode="_-[$€]* #,##0.00_-;\-[$€]* #,##0.00_-;_-[$€]* &quot;-&quot;??_-;_-@_-"/>
    <numFmt numFmtId="209" formatCode="0.0000"/>
    <numFmt numFmtId="210" formatCode="#,##0\ \ ;\(#,##0\)\ ;\—\ \ \ \ "/>
    <numFmt numFmtId="211" formatCode="0.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_-* #,##0.000_-;\-* #,##0.000_-;_-* &quot;-&quot;??_-;_-@_-"/>
    <numFmt numFmtId="216" formatCode="\t&quot;$&quot;#,##0_);\(\t&quot;$&quot;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.00&quot; $&quot;;\-#,##0.00&quot; $&quot;"/>
    <numFmt numFmtId="220" formatCode="&quot;$&quot;#,##0;[Red]\-&quot;$&quot;#,##0"/>
    <numFmt numFmtId="221" formatCode="0.0\ &quot;x&quot;"/>
    <numFmt numFmtId="222" formatCode="0.000000"/>
    <numFmt numFmtId="223" formatCode="#,##0&quot; F&quot;_);[Red]\(#,##0&quot; F&quot;\)"/>
    <numFmt numFmtId="224" formatCode="_(&quot;฿&quot;* #,##0_);_(&quot;฿&quot;* \(#,##0\);_(&quot;฿&quot;* &quot;-&quot;_);_(@_)"/>
    <numFmt numFmtId="225" formatCode="0%_);\(0%\)"/>
    <numFmt numFmtId="226" formatCode="#,##0.00\ &quot;FB&quot;;[Red]\-#,##0.00\ &quot;FB&quot;"/>
    <numFmt numFmtId="227" formatCode="#,##0&quot;£&quot;_);[Red]\(#,##0&quot;£&quot;\)"/>
    <numFmt numFmtId="228" formatCode="0_)"/>
    <numFmt numFmtId="229" formatCode="#,###\ ;\(#,###\);\-\ \ "/>
    <numFmt numFmtId="230" formatCode="&quot;ฃ&quot;#,##0.00;[Red]\-&quot;ฃ&quot;#,##0.00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_ * #,##0_ ;_ * \-#,##0_ ;_ * &quot;-&quot;_ ;_ @_ 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#,##0.00\ &quot;Esc.&quot;;[Red]\-#,##0.00\ &quot;Esc.&quot;"/>
    <numFmt numFmtId="244" formatCode="_-* #,##0\ _E_s_c_._-;\-* #,##0\ _E_s_c_._-;_-* &quot;-&quot;\ _E_s_c_._-;_-@_-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_(* #,##0.00_);_(* \(#,##0.00\);_(* &quot;-&quot;_);_(@_)"/>
  </numFmts>
  <fonts count="263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  <font>
      <sz val="15"/>
      <color rgb="FF0070C0"/>
      <name val="Angsana New"/>
      <family val="1"/>
    </font>
    <font>
      <sz val="15"/>
      <color rgb="FFFF0000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44" fontId="1" fillId="0" borderId="0" applyFont="0" applyFill="0" applyBorder="0" applyAlignment="0" applyProtection="0"/>
    <xf numFmtId="0" fontId="61" fillId="0" borderId="0"/>
    <xf numFmtId="0" fontId="61" fillId="0" borderId="0"/>
    <xf numFmtId="181" fontId="1" fillId="0" borderId="0" applyFont="0" applyFill="0" applyBorder="0" applyAlignment="0" applyProtection="0"/>
    <xf numFmtId="182" fontId="62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183" fontId="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6" fillId="0" borderId="0" applyNumberFormat="0" applyFill="0" applyBorder="0" applyAlignment="0" applyProtection="0">
      <alignment vertical="top"/>
      <protection locked="0"/>
    </xf>
    <xf numFmtId="172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6" fontId="70" fillId="0" borderId="0" applyFont="0" applyFill="0" applyBorder="0" applyAlignment="0" applyProtection="0"/>
    <xf numFmtId="172" fontId="71" fillId="0" borderId="0" applyFont="0" applyFill="0" applyBorder="0" applyAlignment="0" applyProtection="0"/>
    <xf numFmtId="0" fontId="72" fillId="0" borderId="0"/>
    <xf numFmtId="0" fontId="19" fillId="0" borderId="0" applyFont="0" applyFill="0" applyBorder="0" applyAlignment="0" applyProtection="0"/>
    <xf numFmtId="182" fontId="71" fillId="0" borderId="0" applyFont="0" applyFill="0" applyBorder="0" applyAlignment="0" applyProtection="0"/>
    <xf numFmtId="187" fontId="73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73" fillId="0" borderId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189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0" fontId="76" fillId="0" borderId="0"/>
    <xf numFmtId="0" fontId="76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71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5" fillId="52" borderId="0" applyNumberFormat="0" applyBorder="0" applyAlignment="0" applyProtection="0"/>
    <xf numFmtId="0" fontId="77" fillId="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3" borderId="0" applyNumberFormat="0" applyBorder="0" applyAlignment="0" applyProtection="0"/>
    <xf numFmtId="0" fontId="77" fillId="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4" borderId="0" applyNumberFormat="0" applyBorder="0" applyAlignment="0" applyProtection="0"/>
    <xf numFmtId="0" fontId="77" fillId="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5" borderId="0" applyNumberFormat="0" applyBorder="0" applyAlignment="0" applyProtection="0"/>
    <xf numFmtId="0" fontId="77" fillId="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6" borderId="0" applyNumberFormat="0" applyBorder="0" applyAlignment="0" applyProtection="0"/>
    <xf numFmtId="0" fontId="77" fillId="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7" borderId="0" applyNumberFormat="0" applyBorder="0" applyAlignment="0" applyProtection="0"/>
    <xf numFmtId="0" fontId="77" fillId="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191" fontId="1" fillId="0" borderId="0" applyProtection="0">
      <protection locked="0"/>
    </xf>
    <xf numFmtId="191" fontId="1" fillId="0" borderId="0" applyProtection="0">
      <protection locked="0"/>
    </xf>
    <xf numFmtId="0" fontId="235" fillId="58" borderId="0" applyNumberFormat="0" applyBorder="0" applyAlignment="0" applyProtection="0"/>
    <xf numFmtId="0" fontId="77" fillId="11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9" borderId="0" applyNumberFormat="0" applyBorder="0" applyAlignment="0" applyProtection="0"/>
    <xf numFmtId="0" fontId="77" fillId="12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60" borderId="0" applyNumberFormat="0" applyBorder="0" applyAlignment="0" applyProtection="0"/>
    <xf numFmtId="0" fontId="77" fillId="13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1" borderId="0" applyNumberFormat="0" applyBorder="0" applyAlignment="0" applyProtection="0"/>
    <xf numFmtId="0" fontId="77" fillId="5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2" borderId="0" applyNumberFormat="0" applyBorder="0" applyAlignment="0" applyProtection="0"/>
    <xf numFmtId="0" fontId="77" fillId="11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3" borderId="0" applyNumberFormat="0" applyBorder="0" applyAlignment="0" applyProtection="0"/>
    <xf numFmtId="0" fontId="77" fillId="14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6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79" fillId="11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3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12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43" fontId="80" fillId="0" borderId="2">
      <alignment horizontal="right" vertical="center"/>
    </xf>
    <xf numFmtId="0" fontId="237" fillId="64" borderId="0" applyNumberFormat="0" applyBorder="0" applyAlignment="0" applyProtection="0"/>
    <xf numFmtId="0" fontId="81" fillId="17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5" borderId="0" applyNumberFormat="0" applyBorder="0" applyAlignment="0" applyProtection="0"/>
    <xf numFmtId="0" fontId="81" fillId="12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6" borderId="0" applyNumberFormat="0" applyBorder="0" applyAlignment="0" applyProtection="0"/>
    <xf numFmtId="0" fontId="81" fillId="13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7" borderId="0" applyNumberFormat="0" applyBorder="0" applyAlignment="0" applyProtection="0"/>
    <xf numFmtId="0" fontId="81" fillId="15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8" borderId="0" applyNumberFormat="0" applyBorder="0" applyAlignment="0" applyProtection="0"/>
    <xf numFmtId="0" fontId="81" fillId="1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9" borderId="0" applyNumberFormat="0" applyBorder="0" applyAlignment="0" applyProtection="0"/>
    <xf numFmtId="0" fontId="81" fillId="1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8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83" fillId="17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2" fillId="8" borderId="0" applyNumberFormat="0" applyBorder="0" applyAlignment="0" applyProtection="0"/>
    <xf numFmtId="0" fontId="82" fillId="12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8" borderId="0" applyNumberFormat="0" applyBorder="0" applyAlignment="0" applyProtection="0"/>
    <xf numFmtId="0" fontId="82" fillId="7" borderId="0" applyNumberFormat="0" applyBorder="0" applyAlignment="0" applyProtection="0"/>
    <xf numFmtId="9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9" fillId="0" borderId="0"/>
    <xf numFmtId="9" fontId="19" fillId="0" borderId="0"/>
    <xf numFmtId="0" fontId="84" fillId="0" borderId="0" applyFont="0" applyFill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86" fillId="0" borderId="0"/>
    <xf numFmtId="0" fontId="86" fillId="0" borderId="0"/>
    <xf numFmtId="0" fontId="86" fillId="0" borderId="4" applyFill="0">
      <alignment horizontal="center"/>
      <protection locked="0"/>
    </xf>
    <xf numFmtId="0" fontId="86" fillId="0" borderId="4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20" borderId="0"/>
    <xf numFmtId="0" fontId="85" fillId="20" borderId="0"/>
    <xf numFmtId="0" fontId="85" fillId="0" borderId="0">
      <protection locked="0"/>
    </xf>
    <xf numFmtId="0" fontId="85" fillId="0" borderId="0">
      <protection locked="0"/>
    </xf>
    <xf numFmtId="0" fontId="85" fillId="0" borderId="0"/>
    <xf numFmtId="0" fontId="85" fillId="0" borderId="0"/>
    <xf numFmtId="192" fontId="85" fillId="0" borderId="0"/>
    <xf numFmtId="192" fontId="85" fillId="0" borderId="0"/>
    <xf numFmtId="193" fontId="85" fillId="0" borderId="0"/>
    <xf numFmtId="193" fontId="85" fillId="0" borderId="0"/>
    <xf numFmtId="0" fontId="86" fillId="21" borderId="0">
      <alignment horizontal="right"/>
    </xf>
    <xf numFmtId="0" fontId="86" fillId="21" borderId="0">
      <alignment horizontal="right"/>
    </xf>
    <xf numFmtId="0" fontId="85" fillId="0" borderId="0"/>
    <xf numFmtId="0" fontId="85" fillId="0" borderId="0"/>
    <xf numFmtId="0" fontId="87" fillId="22" borderId="5">
      <alignment horizontal="centerContinuous" vertical="top"/>
    </xf>
    <xf numFmtId="0" fontId="237" fillId="70" borderId="0" applyNumberFormat="0" applyBorder="0" applyAlignment="0" applyProtection="0"/>
    <xf numFmtId="0" fontId="81" fillId="23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1" borderId="0" applyNumberFormat="0" applyBorder="0" applyAlignment="0" applyProtection="0"/>
    <xf numFmtId="0" fontId="81" fillId="24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2" borderId="0" applyNumberFormat="0" applyBorder="0" applyAlignment="0" applyProtection="0"/>
    <xf numFmtId="0" fontId="81" fillId="25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3" borderId="0" applyNumberFormat="0" applyBorder="0" applyAlignment="0" applyProtection="0"/>
    <xf numFmtId="0" fontId="81" fillId="15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4" borderId="0" applyNumberFormat="0" applyBorder="0" applyAlignment="0" applyProtection="0"/>
    <xf numFmtId="0" fontId="81" fillId="18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5" borderId="0" applyNumberFormat="0" applyBorder="0" applyAlignment="0" applyProtection="0"/>
    <xf numFmtId="0" fontId="81" fillId="26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88" fillId="0" borderId="0">
      <alignment horizontal="center" wrapText="1"/>
      <protection locked="0"/>
    </xf>
    <xf numFmtId="0" fontId="88" fillId="0" borderId="0">
      <alignment horizontal="center" wrapText="1"/>
      <protection locked="0"/>
    </xf>
    <xf numFmtId="0" fontId="239" fillId="76" borderId="0" applyNumberFormat="0" applyBorder="0" applyAlignment="0" applyProtection="0"/>
    <xf numFmtId="0" fontId="89" fillId="3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40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32" fillId="0" borderId="0" applyNumberFormat="0" applyFill="0" applyBorder="0" applyAlignment="0" applyProtection="0"/>
    <xf numFmtId="5" fontId="90" fillId="0" borderId="6" applyAlignment="0" applyProtection="0"/>
    <xf numFmtId="5" fontId="90" fillId="0" borderId="6" applyAlignment="0" applyProtection="0"/>
    <xf numFmtId="194" fontId="1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0" fontId="241" fillId="77" borderId="37" applyNumberFormat="0" applyAlignment="0" applyProtection="0"/>
    <xf numFmtId="0" fontId="91" fillId="16" borderId="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92" fillId="0" borderId="0"/>
    <xf numFmtId="3" fontId="93" fillId="0" borderId="3"/>
    <xf numFmtId="3" fontId="93" fillId="0" borderId="3"/>
    <xf numFmtId="0" fontId="242" fillId="78" borderId="38" applyNumberFormat="0" applyAlignment="0" applyProtection="0"/>
    <xf numFmtId="0" fontId="94" fillId="27" borderId="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95" fillId="28" borderId="9">
      <alignment horizontal="center" wrapText="1"/>
    </xf>
    <xf numFmtId="43" fontId="1" fillId="0" borderId="0" applyFont="0" applyFill="0" applyBorder="0" applyAlignment="0" applyProtection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0" fontId="97" fillId="0" borderId="0"/>
    <xf numFmtId="187" fontId="126" fillId="0" borderId="0"/>
    <xf numFmtId="173" fontId="27" fillId="0" borderId="0" applyFill="0" applyBorder="0" applyAlignment="0" applyProtection="0"/>
    <xf numFmtId="40" fontId="27" fillId="0" borderId="0" applyFill="0" applyBorder="0" applyAlignment="0" applyProtection="0"/>
    <xf numFmtId="177" fontId="28" fillId="10" borderId="0" applyFill="0" applyBorder="0" applyAlignment="0">
      <alignment vertical="top"/>
    </xf>
    <xf numFmtId="177" fontId="58" fillId="10" borderId="0" applyFill="0" applyBorder="0" applyAlignment="0">
      <alignment vertical="top"/>
    </xf>
    <xf numFmtId="174" fontId="28" fillId="0" borderId="0" applyFill="0" applyBorder="0" applyAlignment="0" applyProtection="0"/>
    <xf numFmtId="174" fontId="58" fillId="0" borderId="0" applyFill="0" applyBorder="0" applyAlignment="0" applyProtection="0"/>
    <xf numFmtId="199" fontId="73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228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35" fillId="0" borderId="0" applyFont="0" applyFill="0" applyBorder="0" applyAlignment="0" applyProtection="0"/>
    <xf numFmtId="201" fontId="26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3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7" fontId="19" fillId="0" borderId="0"/>
    <xf numFmtId="167" fontId="20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59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7" fillId="22" borderId="5">
      <alignment horizontal="centerContinuous" vertical="top"/>
    </xf>
    <xf numFmtId="0" fontId="99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02" fontId="100" fillId="0" borderId="0" applyFill="0" applyBorder="0" applyProtection="0"/>
    <xf numFmtId="0" fontId="101" fillId="0" borderId="0"/>
    <xf numFmtId="0" fontId="101" fillId="0" borderId="0"/>
    <xf numFmtId="203" fontId="32" fillId="0" borderId="3"/>
    <xf numFmtId="0" fontId="28" fillId="10" borderId="10" applyFill="0" applyBorder="0" applyAlignment="0">
      <alignment horizontal="right"/>
    </xf>
    <xf numFmtId="0" fontId="58" fillId="10" borderId="10" applyFill="0" applyBorder="0" applyAlignment="0">
      <alignment horizontal="right"/>
    </xf>
    <xf numFmtId="182" fontId="102" fillId="0" borderId="11" applyBorder="0"/>
    <xf numFmtId="195" fontId="73" fillId="0" borderId="0" applyFont="0" applyFill="0" applyBorder="0" applyAlignment="0" applyProtection="0"/>
    <xf numFmtId="42" fontId="1" fillId="0" borderId="0" applyFont="0" applyFill="0" applyBorder="0" applyAlignment="0" applyProtection="0"/>
    <xf numFmtId="204" fontId="1" fillId="0" borderId="0">
      <protection locked="0"/>
    </xf>
    <xf numFmtId="204" fontId="1" fillId="0" borderId="0">
      <protection locked="0"/>
    </xf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68" fontId="19" fillId="0" borderId="0"/>
    <xf numFmtId="168" fontId="20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59" fillId="0" borderId="0"/>
    <xf numFmtId="206" fontId="1" fillId="0" borderId="0"/>
    <xf numFmtId="206" fontId="1" fillId="0" borderId="0"/>
    <xf numFmtId="0" fontId="75" fillId="22" borderId="0" applyNumberFormat="0" applyFont="0" applyFill="0" applyBorder="0" applyProtection="0">
      <alignment horizontal="left"/>
    </xf>
    <xf numFmtId="15" fontId="1" fillId="0" borderId="0"/>
    <xf numFmtId="14" fontId="60" fillId="0" borderId="0" applyFill="0" applyBorder="0" applyAlignment="0"/>
    <xf numFmtId="15" fontId="1" fillId="0" borderId="0"/>
    <xf numFmtId="207" fontId="100" fillId="0" borderId="0" applyFill="0" applyBorder="0" applyProtection="0"/>
    <xf numFmtId="38" fontId="93" fillId="0" borderId="12">
      <alignment vertical="center"/>
    </xf>
    <xf numFmtId="38" fontId="93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9" fillId="0" borderId="0"/>
    <xf numFmtId="169" fontId="20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59" fillId="0" borderId="0"/>
    <xf numFmtId="0" fontId="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99" fontId="73" fillId="0" borderId="0" applyFill="0" applyBorder="0" applyAlignment="0"/>
    <xf numFmtId="195" fontId="73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0" fontId="103" fillId="0" borderId="0" applyNumberFormat="0" applyAlignment="0">
      <alignment horizontal="left"/>
    </xf>
    <xf numFmtId="0" fontId="24" fillId="0" borderId="0">
      <alignment horizontal="left"/>
    </xf>
    <xf numFmtId="176" fontId="2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09" fontId="105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210" fontId="98" fillId="0" borderId="0">
      <alignment horizontal="right"/>
    </xf>
    <xf numFmtId="210" fontId="98" fillId="0" borderId="0">
      <alignment horizontal="right"/>
    </xf>
    <xf numFmtId="0" fontId="244" fillId="79" borderId="0" applyNumberFormat="0" applyBorder="0" applyAlignment="0" applyProtection="0"/>
    <xf numFmtId="0" fontId="106" fillId="4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5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37" fillId="22" borderId="0" applyNumberFormat="0" applyBorder="0" applyAlignment="0" applyProtection="0"/>
    <xf numFmtId="0" fontId="107" fillId="20" borderId="0"/>
    <xf numFmtId="0" fontId="107" fillId="20" borderId="0"/>
    <xf numFmtId="0" fontId="38" fillId="0" borderId="0">
      <alignment horizontal="left"/>
    </xf>
    <xf numFmtId="0" fontId="10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109" fillId="0" borderId="13" applyNumberFormat="0" applyAlignment="0" applyProtection="0">
      <alignment horizontal="left" vertical="center"/>
    </xf>
    <xf numFmtId="0" fontId="109" fillId="0" borderId="13" applyNumberFormat="0" applyAlignment="0" applyProtection="0">
      <alignment horizontal="left" vertical="center"/>
    </xf>
    <xf numFmtId="0" fontId="109" fillId="0" borderId="14">
      <alignment horizontal="left" vertical="center"/>
    </xf>
    <xf numFmtId="0" fontId="109" fillId="0" borderId="14">
      <alignment horizontal="left" vertical="center"/>
    </xf>
    <xf numFmtId="211" fontId="110" fillId="28" borderId="0">
      <alignment horizontal="left" vertical="top"/>
    </xf>
    <xf numFmtId="0" fontId="246" fillId="0" borderId="39" applyNumberFormat="0" applyFill="0" applyAlignment="0" applyProtection="0"/>
    <xf numFmtId="0" fontId="111" fillId="0" borderId="15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39" fillId="0" borderId="16">
      <alignment horizontal="left" vertical="top"/>
    </xf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40" fillId="0" borderId="0">
      <alignment horizontal="left"/>
    </xf>
    <xf numFmtId="0" fontId="39" fillId="0" borderId="16">
      <alignment horizontal="left" vertical="top"/>
    </xf>
    <xf numFmtId="0" fontId="247" fillId="0" borderId="40" applyNumberFormat="0" applyFill="0" applyAlignment="0" applyProtection="0"/>
    <xf numFmtId="0" fontId="112" fillId="0" borderId="17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30" fillId="0" borderId="16">
      <alignment horizontal="left" vertical="top"/>
    </xf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41" fillId="0" borderId="0">
      <alignment horizontal="left"/>
    </xf>
    <xf numFmtId="0" fontId="42" fillId="0" borderId="16">
      <alignment horizontal="left" vertical="top"/>
    </xf>
    <xf numFmtId="0" fontId="248" fillId="0" borderId="41" applyNumberFormat="0" applyFill="0" applyAlignment="0" applyProtection="0"/>
    <xf numFmtId="0" fontId="113" fillId="0" borderId="18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14" fillId="0" borderId="0" applyProtection="0"/>
    <xf numFmtId="0" fontId="114" fillId="0" borderId="0" applyProtection="0"/>
    <xf numFmtId="0" fontId="109" fillId="0" borderId="0" applyProtection="0"/>
    <xf numFmtId="0" fontId="109" fillId="0" borderId="0" applyProtection="0"/>
    <xf numFmtId="0" fontId="115" fillId="0" borderId="4">
      <alignment horizontal="center"/>
    </xf>
    <xf numFmtId="0" fontId="115" fillId="0" borderId="4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179" fontId="2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6" fillId="28" borderId="0">
      <alignment horizontal="left" wrapText="1"/>
    </xf>
    <xf numFmtId="212" fontId="1" fillId="0" borderId="0" applyBorder="0" applyAlignment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37" fillId="28" borderId="3" applyNumberFormat="0" applyBorder="0" applyAlignment="0" applyProtection="0"/>
    <xf numFmtId="0" fontId="249" fillId="80" borderId="37" applyNumberFormat="0" applyAlignment="0" applyProtection="0"/>
    <xf numFmtId="0" fontId="117" fillId="7" borderId="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213" fontId="1" fillId="0" borderId="0"/>
    <xf numFmtId="213" fontId="1" fillId="0" borderId="0"/>
    <xf numFmtId="169" fontId="118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98" fillId="0" borderId="0"/>
    <xf numFmtId="0" fontId="98" fillId="0" borderId="0"/>
    <xf numFmtId="0" fontId="98" fillId="0" borderId="0"/>
    <xf numFmtId="1" fontId="123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199" fontId="73" fillId="0" borderId="0" applyFill="0" applyBorder="0" applyAlignment="0"/>
    <xf numFmtId="195" fontId="73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0" fontId="250" fillId="0" borderId="42" applyNumberFormat="0" applyFill="0" applyAlignment="0" applyProtection="0"/>
    <xf numFmtId="0" fontId="124" fillId="0" borderId="19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9" fillId="0" borderId="4"/>
    <xf numFmtId="215" fontId="130" fillId="0" borderId="0" applyFont="0" applyFill="0" applyBorder="0" applyAlignment="0" applyProtection="0"/>
    <xf numFmtId="216" fontId="71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17" fontId="131" fillId="0" borderId="0" applyFont="0" applyFill="0" applyBorder="0" applyAlignment="0" applyProtection="0"/>
    <xf numFmtId="218" fontId="131" fillId="0" borderId="0" applyFont="0" applyFill="0" applyBorder="0" applyAlignment="0" applyProtection="0"/>
    <xf numFmtId="219" fontId="19" fillId="0" borderId="0" applyFont="0" applyFill="0" applyBorder="0" applyAlignment="0" applyProtection="0"/>
    <xf numFmtId="220" fontId="26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21" fontId="1" fillId="0" borderId="0" applyFont="0" applyFill="0" applyBorder="0" applyAlignment="0" applyProtection="0"/>
    <xf numFmtId="40" fontId="133" fillId="0" borderId="0">
      <alignment horizontal="left"/>
    </xf>
    <xf numFmtId="0" fontId="251" fillId="81" borderId="0" applyNumberFormat="0" applyBorder="0" applyAlignment="0" applyProtection="0"/>
    <xf numFmtId="0" fontId="134" fillId="30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5" fillId="0" borderId="0"/>
    <xf numFmtId="0" fontId="126" fillId="0" borderId="0"/>
    <xf numFmtId="0" fontId="126" fillId="0" borderId="0"/>
    <xf numFmtId="170" fontId="23" fillId="0" borderId="0"/>
    <xf numFmtId="170" fontId="44" fillId="0" borderId="0"/>
    <xf numFmtId="0" fontId="23" fillId="0" borderId="0"/>
    <xf numFmtId="170" fontId="44" fillId="0" borderId="0"/>
    <xf numFmtId="170" fontId="44" fillId="0" borderId="0"/>
    <xf numFmtId="0" fontId="101" fillId="0" borderId="0"/>
    <xf numFmtId="222" fontId="1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252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" fillId="0" borderId="0"/>
    <xf numFmtId="0" fontId="26" fillId="0" borderId="0">
      <alignment vertical="top"/>
    </xf>
    <xf numFmtId="0" fontId="26" fillId="0" borderId="0">
      <alignment vertical="top"/>
    </xf>
    <xf numFmtId="0" fontId="23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98" fillId="0" borderId="0"/>
    <xf numFmtId="0" fontId="26" fillId="0" borderId="0"/>
    <xf numFmtId="0" fontId="9" fillId="0" borderId="0"/>
    <xf numFmtId="0" fontId="98" fillId="0" borderId="0"/>
    <xf numFmtId="0" fontId="26" fillId="0" borderId="0"/>
    <xf numFmtId="0" fontId="98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9" fillId="0" borderId="0"/>
    <xf numFmtId="223" fontId="1" fillId="0" borderId="0"/>
    <xf numFmtId="223" fontId="1" fillId="0" borderId="0"/>
    <xf numFmtId="0" fontId="135" fillId="0" borderId="0"/>
    <xf numFmtId="0" fontId="45" fillId="0" borderId="0"/>
    <xf numFmtId="0" fontId="235" fillId="82" borderId="43" applyNumberFormat="0" applyFont="0" applyAlignment="0" applyProtection="0"/>
    <xf numFmtId="0" fontId="96" fillId="9" borderId="20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53" fillId="77" borderId="44" applyNumberFormat="0" applyAlignment="0" applyProtection="0"/>
    <xf numFmtId="0" fontId="136" fillId="16" borderId="21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40" fontId="137" fillId="31" borderId="0">
      <alignment horizontal="right"/>
    </xf>
    <xf numFmtId="0" fontId="138" fillId="31" borderId="0">
      <alignment horizontal="right"/>
    </xf>
    <xf numFmtId="0" fontId="139" fillId="31" borderId="1"/>
    <xf numFmtId="0" fontId="140" fillId="10" borderId="0" applyBorder="0">
      <alignment horizontal="centerContinuous"/>
    </xf>
    <xf numFmtId="0" fontId="141" fillId="10" borderId="0" applyBorder="0">
      <alignment horizontal="centerContinuous"/>
    </xf>
    <xf numFmtId="0" fontId="46" fillId="0" borderId="0">
      <alignment horizontal="left"/>
    </xf>
    <xf numFmtId="0" fontId="142" fillId="0" borderId="0">
      <alignment horizontal="center"/>
    </xf>
    <xf numFmtId="0" fontId="143" fillId="0" borderId="0">
      <alignment horizontal="center"/>
    </xf>
    <xf numFmtId="0" fontId="144" fillId="31" borderId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4" fontId="88" fillId="0" borderId="0">
      <alignment horizontal="center" wrapText="1"/>
      <protection locked="0"/>
    </xf>
    <xf numFmtId="14" fontId="88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28" fillId="10" borderId="0" applyFill="0" applyBorder="0" applyAlignment="0" applyProtection="0">
      <protection locked="0"/>
    </xf>
    <xf numFmtId="0" fontId="58" fillId="10" borderId="0" applyFill="0" applyBorder="0" applyAlignment="0" applyProtection="0">
      <protection locked="0"/>
    </xf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78" fontId="28" fillId="10" borderId="0" applyFill="0" applyBorder="0" applyAlignment="0" applyProtection="0">
      <alignment vertical="top"/>
    </xf>
    <xf numFmtId="178" fontId="58" fillId="10" borderId="0" applyFill="0" applyBorder="0" applyAlignment="0" applyProtection="0">
      <alignment vertical="top"/>
    </xf>
    <xf numFmtId="175" fontId="28" fillId="0" borderId="0" applyFill="0" applyBorder="0" applyAlignment="0" applyProtection="0"/>
    <xf numFmtId="175" fontId="58" fillId="0" borderId="0" applyFill="0" applyBorder="0" applyAlignment="0" applyProtection="0"/>
    <xf numFmtId="0" fontId="1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5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45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4" fontId="28" fillId="0" borderId="0" applyFill="0" applyBorder="0" applyAlignment="0" applyProtection="0"/>
    <xf numFmtId="9" fontId="1" fillId="0" borderId="0" applyFont="0" applyFill="0" applyBorder="0" applyAlignment="0" applyProtection="0"/>
    <xf numFmtId="174" fontId="28" fillId="0" borderId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8" fillId="0" borderId="22" applyNumberFormat="0" applyBorder="0"/>
    <xf numFmtId="3" fontId="146" fillId="0" borderId="0" applyNumberFormat="0" applyFill="0" applyBorder="0" applyAlignment="0" applyProtection="0"/>
    <xf numFmtId="199" fontId="73" fillId="0" borderId="0" applyFill="0" applyBorder="0" applyAlignment="0"/>
    <xf numFmtId="195" fontId="73" fillId="0" borderId="0" applyFill="0" applyBorder="0" applyAlignment="0"/>
    <xf numFmtId="199" fontId="73" fillId="0" borderId="0" applyFill="0" applyBorder="0" applyAlignment="0"/>
    <xf numFmtId="200" fontId="73" fillId="0" borderId="0" applyFill="0" applyBorder="0" applyAlignment="0"/>
    <xf numFmtId="187" fontId="19" fillId="0" borderId="0" applyFill="0" applyBorder="0" applyAlignment="0"/>
    <xf numFmtId="200" fontId="73" fillId="0" borderId="0" applyFill="0" applyBorder="0" applyAlignment="0"/>
    <xf numFmtId="195" fontId="73" fillId="0" borderId="0" applyFill="0" applyBorder="0" applyAlignment="0"/>
    <xf numFmtId="4" fontId="24" fillId="0" borderId="0">
      <alignment horizontal="right"/>
    </xf>
    <xf numFmtId="0" fontId="100" fillId="0" borderId="0" applyNumberFormat="0" applyFill="0" applyBorder="0" applyAlignment="0" applyProtection="0">
      <alignment horizontal="left"/>
    </xf>
    <xf numFmtId="0" fontId="100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2" fillId="0" borderId="4" applyBorder="0">
      <alignment horizontal="center"/>
    </xf>
    <xf numFmtId="0" fontId="102" fillId="0" borderId="4" applyBorder="0">
      <alignment horizontal="center"/>
    </xf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0" fontId="93" fillId="32" borderId="0" applyNumberFormat="0" applyFont="0" applyBorder="0" applyAlignment="0" applyProtection="0"/>
    <xf numFmtId="0" fontId="93" fillId="32" borderId="0" applyNumberFormat="0" applyFont="0" applyBorder="0" applyAlignment="0" applyProtection="0"/>
    <xf numFmtId="37" fontId="71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7" fillId="33" borderId="0" applyNumberFormat="0" applyFont="0" applyBorder="0" applyAlignment="0">
      <alignment horizontal="center"/>
    </xf>
    <xf numFmtId="0" fontId="147" fillId="33" borderId="0" applyNumberFormat="0" applyFont="0" applyBorder="0" applyAlignment="0">
      <alignment horizontal="center"/>
    </xf>
    <xf numFmtId="0" fontId="148" fillId="34" borderId="0"/>
    <xf numFmtId="4" fontId="149" fillId="0" borderId="0">
      <alignment horizontal="right"/>
    </xf>
    <xf numFmtId="227" fontId="1" fillId="0" borderId="0" applyNumberFormat="0" applyFill="0" applyBorder="0" applyAlignment="0" applyProtection="0">
      <alignment horizontal="left"/>
    </xf>
    <xf numFmtId="0" fontId="34" fillId="0" borderId="24">
      <alignment vertical="center"/>
    </xf>
    <xf numFmtId="4" fontId="60" fillId="35" borderId="21" applyNumberFormat="0" applyProtection="0">
      <alignment vertical="center"/>
    </xf>
    <xf numFmtId="4" fontId="150" fillId="35" borderId="21" applyNumberFormat="0" applyProtection="0">
      <alignment vertical="center"/>
    </xf>
    <xf numFmtId="4" fontId="60" fillId="35" borderId="21" applyNumberFormat="0" applyProtection="0">
      <alignment horizontal="left" vertical="center" indent="1"/>
    </xf>
    <xf numFmtId="4" fontId="60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37" borderId="21" applyNumberFormat="0" applyProtection="0">
      <alignment horizontal="right" vertical="center"/>
    </xf>
    <xf numFmtId="4" fontId="60" fillId="38" borderId="21" applyNumberFormat="0" applyProtection="0">
      <alignment horizontal="right" vertical="center"/>
    </xf>
    <xf numFmtId="4" fontId="60" fillId="39" borderId="21" applyNumberFormat="0" applyProtection="0">
      <alignment horizontal="right" vertical="center"/>
    </xf>
    <xf numFmtId="4" fontId="60" fillId="40" borderId="21" applyNumberFormat="0" applyProtection="0">
      <alignment horizontal="right" vertical="center"/>
    </xf>
    <xf numFmtId="4" fontId="60" fillId="41" borderId="21" applyNumberFormat="0" applyProtection="0">
      <alignment horizontal="right" vertical="center"/>
    </xf>
    <xf numFmtId="4" fontId="60" fillId="42" borderId="21" applyNumberFormat="0" applyProtection="0">
      <alignment horizontal="right" vertical="center"/>
    </xf>
    <xf numFmtId="4" fontId="60" fillId="43" borderId="21" applyNumberFormat="0" applyProtection="0">
      <alignment horizontal="right" vertical="center"/>
    </xf>
    <xf numFmtId="4" fontId="60" fillId="44" borderId="21" applyNumberFormat="0" applyProtection="0">
      <alignment horizontal="right" vertical="center"/>
    </xf>
    <xf numFmtId="4" fontId="60" fillId="45" borderId="21" applyNumberFormat="0" applyProtection="0">
      <alignment horizontal="right" vertical="center"/>
    </xf>
    <xf numFmtId="4" fontId="151" fillId="46" borderId="21" applyNumberFormat="0" applyProtection="0">
      <alignment horizontal="left" vertical="center" indent="1"/>
    </xf>
    <xf numFmtId="4" fontId="60" fillId="47" borderId="25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28" borderId="21" applyNumberFormat="0" applyProtection="0">
      <alignment vertical="center"/>
    </xf>
    <xf numFmtId="4" fontId="150" fillId="28" borderId="21" applyNumberFormat="0" applyProtection="0">
      <alignment vertical="center"/>
    </xf>
    <xf numFmtId="4" fontId="60" fillId="28" borderId="21" applyNumberFormat="0" applyProtection="0">
      <alignment horizontal="left" vertical="center" indent="1"/>
    </xf>
    <xf numFmtId="4" fontId="60" fillId="28" borderId="21" applyNumberFormat="0" applyProtection="0">
      <alignment horizontal="left" vertical="center" indent="1"/>
    </xf>
    <xf numFmtId="4" fontId="60" fillId="47" borderId="21" applyNumberFormat="0" applyProtection="0">
      <alignment horizontal="right" vertical="center"/>
    </xf>
    <xf numFmtId="4" fontId="150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3" fillId="0" borderId="0"/>
    <xf numFmtId="0" fontId="153" fillId="0" borderId="0"/>
    <xf numFmtId="4" fontId="105" fillId="47" borderId="21" applyNumberFormat="0" applyProtection="0">
      <alignment horizontal="right" vertical="center"/>
    </xf>
    <xf numFmtId="0" fontId="154" fillId="0" borderId="26"/>
    <xf numFmtId="0" fontId="154" fillId="0" borderId="26"/>
    <xf numFmtId="38" fontId="100" fillId="0" borderId="0" applyNumberFormat="0" applyFont="0" applyFill="0" applyBorder="0" applyAlignment="0"/>
    <xf numFmtId="0" fontId="155" fillId="0" borderId="0">
      <alignment horizontal="left"/>
    </xf>
    <xf numFmtId="180" fontId="130" fillId="0" borderId="0" applyFont="0" applyFill="0" applyBorder="0" applyAlignment="0" applyProtection="0"/>
    <xf numFmtId="169" fontId="130" fillId="0" borderId="0" applyFont="0" applyFill="0" applyBorder="0" applyAlignment="0" applyProtection="0"/>
    <xf numFmtId="0" fontId="147" fillId="1" borderId="14" applyNumberFormat="0" applyFont="0" applyAlignment="0">
      <alignment horizontal="center"/>
    </xf>
    <xf numFmtId="0" fontId="147" fillId="1" borderId="14" applyNumberFormat="0" applyFont="0" applyAlignment="0">
      <alignment horizontal="center"/>
    </xf>
    <xf numFmtId="0" fontId="100" fillId="0" borderId="27" applyAlignment="0">
      <alignment horizontal="centerContinuous"/>
    </xf>
    <xf numFmtId="0" fontId="156" fillId="0" borderId="0" applyNumberFormat="0" applyFill="0" applyBorder="0" applyAlignment="0">
      <alignment horizontal="center"/>
    </xf>
    <xf numFmtId="0" fontId="156" fillId="0" borderId="0" applyNumberFormat="0" applyFill="0" applyBorder="0" applyAlignment="0">
      <alignment horizontal="center"/>
    </xf>
    <xf numFmtId="12" fontId="157" fillId="0" borderId="3">
      <alignment horizontal="center"/>
    </xf>
    <xf numFmtId="0" fontId="60" fillId="0" borderId="0">
      <alignment vertical="top"/>
    </xf>
    <xf numFmtId="0" fontId="158" fillId="0" borderId="0" applyNumberFormat="0" applyBorder="0"/>
    <xf numFmtId="0" fontId="159" fillId="0" borderId="0" applyNumberFormat="0" applyBorder="0" applyAlignment="0"/>
    <xf numFmtId="0" fontId="160" fillId="0" borderId="0" applyNumberFormat="0" applyBorder="0" applyAlignment="0"/>
    <xf numFmtId="0" fontId="161" fillId="0" borderId="0" applyNumberFormat="0" applyBorder="0" applyAlignment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16" borderId="0" applyNumberFormat="0" applyBorder="0" applyAlignment="0"/>
    <xf numFmtId="0" fontId="129" fillId="0" borderId="0"/>
    <xf numFmtId="0" fontId="165" fillId="28" borderId="0">
      <alignment wrapText="1"/>
    </xf>
    <xf numFmtId="0" fontId="166" fillId="0" borderId="28"/>
    <xf numFmtId="0" fontId="166" fillId="0" borderId="28"/>
    <xf numFmtId="40" fontId="167" fillId="0" borderId="0" applyBorder="0">
      <alignment horizontal="right"/>
    </xf>
    <xf numFmtId="0" fontId="47" fillId="0" borderId="0">
      <alignment horizontal="left"/>
    </xf>
    <xf numFmtId="0" fontId="35" fillId="0" borderId="0">
      <alignment horizontal="left"/>
    </xf>
    <xf numFmtId="0" fontId="41" fillId="0" borderId="0"/>
    <xf numFmtId="0" fontId="40" fillId="0" borderId="0"/>
    <xf numFmtId="0" fontId="35" fillId="0" borderId="0"/>
    <xf numFmtId="0" fontId="168" fillId="0" borderId="0" applyBorder="0" applyAlignment="0"/>
    <xf numFmtId="0" fontId="168" fillId="0" borderId="0" applyBorder="0" applyAlignment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49" fontId="60" fillId="0" borderId="0" applyFill="0" applyBorder="0" applyAlignment="0"/>
    <xf numFmtId="0" fontId="1" fillId="0" borderId="0" applyFill="0" applyBorder="0" applyAlignment="0"/>
    <xf numFmtId="16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8" fontId="19" fillId="0" borderId="0" applyFill="0" applyBorder="0" applyAlignment="0"/>
    <xf numFmtId="0" fontId="1" fillId="0" borderId="0" applyFill="0" applyBorder="0" applyAlignment="0"/>
    <xf numFmtId="0" fontId="169" fillId="0" borderId="0" applyFill="0" applyBorder="0" applyProtection="0">
      <alignment horizontal="left" vertical="top"/>
    </xf>
    <xf numFmtId="229" fontId="171" fillId="0" borderId="0" applyNumberFormat="0" applyFill="0" applyBorder="0" applyProtection="0">
      <alignment horizontal="right" vertical="center" wrapText="1"/>
    </xf>
    <xf numFmtId="0" fontId="2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50" fillId="0" borderId="0"/>
    <xf numFmtId="0" fontId="49" fillId="0" borderId="0"/>
    <xf numFmtId="0" fontId="255" fillId="0" borderId="45" applyNumberFormat="0" applyFill="0" applyAlignment="0" applyProtection="0"/>
    <xf numFmtId="0" fontId="172" fillId="0" borderId="29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230" fontId="93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1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3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9" fontId="194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center"/>
    </xf>
    <xf numFmtId="0" fontId="197" fillId="27" borderId="8" applyNumberFormat="0" applyAlignment="0" applyProtection="0">
      <alignment vertical="center"/>
    </xf>
    <xf numFmtId="237" fontId="198" fillId="0" borderId="0" applyFont="0" applyFill="0" applyBorder="0" applyAlignment="0" applyProtection="0"/>
    <xf numFmtId="186" fontId="198" fillId="0" borderId="0" applyFont="0" applyFill="0" applyBorder="0" applyAlignment="0" applyProtection="0"/>
    <xf numFmtId="0" fontId="199" fillId="30" borderId="0" applyNumberFormat="0" applyBorder="0" applyAlignment="0" applyProtection="0">
      <alignment vertical="center"/>
    </xf>
    <xf numFmtId="238" fontId="198" fillId="0" borderId="0" applyFont="0" applyFill="0" applyBorder="0" applyAlignment="0" applyProtection="0"/>
    <xf numFmtId="239" fontId="198" fillId="0" borderId="0" applyFont="0" applyFill="0" applyBorder="0" applyAlignment="0" applyProtection="0"/>
    <xf numFmtId="0" fontId="198" fillId="0" borderId="0"/>
    <xf numFmtId="240" fontId="200" fillId="0" borderId="0" applyFont="0" applyFill="0" applyBorder="0" applyAlignment="0" applyProtection="0"/>
    <xf numFmtId="241" fontId="200" fillId="0" borderId="0" applyFont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9" borderId="20" applyNumberFormat="0" applyFont="0" applyAlignment="0" applyProtection="0">
      <alignment vertical="center"/>
    </xf>
    <xf numFmtId="0" fontId="203" fillId="0" borderId="19" applyNumberFormat="0" applyFill="0" applyAlignment="0" applyProtection="0">
      <alignment vertical="center"/>
    </xf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233" fontId="59" fillId="0" borderId="0" applyFont="0" applyFill="0" applyBorder="0" applyAlignment="0" applyProtection="0"/>
    <xf numFmtId="234" fontId="2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76" fillId="27" borderId="8" applyNumberFormat="0" applyAlignment="0" applyProtection="0"/>
    <xf numFmtId="0" fontId="177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78" fillId="3" borderId="0" applyNumberFormat="0" applyBorder="0" applyAlignment="0" applyProtection="0"/>
    <xf numFmtId="0" fontId="179" fillId="10" borderId="21" applyNumberFormat="0" applyAlignment="0" applyProtection="0"/>
    <xf numFmtId="0" fontId="180" fillId="10" borderId="7" applyNumberFormat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1" fillId="0" borderId="0"/>
    <xf numFmtId="172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84" fillId="8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186" fillId="0" borderId="0">
      <alignment vertical="center"/>
    </xf>
    <xf numFmtId="0" fontId="187" fillId="7" borderId="7" applyNumberFormat="0" applyAlignment="0" applyProtection="0"/>
    <xf numFmtId="0" fontId="188" fillId="30" borderId="0" applyNumberFormat="0" applyBorder="0" applyAlignment="0" applyProtection="0"/>
    <xf numFmtId="0" fontId="179" fillId="0" borderId="30" applyNumberFormat="0" applyFill="0" applyAlignment="0" applyProtection="0"/>
    <xf numFmtId="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5" fontId="189" fillId="0" borderId="0" applyFont="0" applyFill="0" applyBorder="0" applyAlignment="0" applyProtection="0"/>
    <xf numFmtId="236" fontId="189" fillId="0" borderId="0" applyFont="0" applyFill="0" applyBorder="0" applyAlignment="0" applyProtection="0"/>
    <xf numFmtId="37" fontId="126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0" fillId="0" borderId="0">
      <alignment vertical="top"/>
    </xf>
    <xf numFmtId="0" fontId="84" fillId="0" borderId="0"/>
    <xf numFmtId="0" fontId="82" fillId="18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82" fillId="51" borderId="0" applyNumberFormat="0" applyBorder="0" applyAlignment="0" applyProtection="0"/>
    <xf numFmtId="0" fontId="82" fillId="18" borderId="0" applyNumberFormat="0" applyBorder="0" applyAlignment="0" applyProtection="0"/>
    <xf numFmtId="0" fontId="82" fillId="26" borderId="0" applyNumberFormat="0" applyBorder="0" applyAlignment="0" applyProtection="0"/>
    <xf numFmtId="0" fontId="130" fillId="9" borderId="20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68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4" fillId="0" borderId="0" applyFont="0" applyFill="0" applyBorder="0" applyAlignment="0" applyProtection="0"/>
    <xf numFmtId="243" fontId="210" fillId="0" borderId="0" applyFont="0" applyFill="0" applyBorder="0" applyAlignment="0" applyProtection="0"/>
    <xf numFmtId="244" fontId="210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204" fillId="0" borderId="0"/>
    <xf numFmtId="0" fontId="1" fillId="0" borderId="0"/>
    <xf numFmtId="0" fontId="205" fillId="7" borderId="7" applyNumberFormat="0" applyAlignment="0" applyProtection="0">
      <alignment vertical="center"/>
    </xf>
    <xf numFmtId="0" fontId="206" fillId="16" borderId="21" applyNumberFormat="0" applyAlignment="0" applyProtection="0">
      <alignment vertical="center"/>
    </xf>
    <xf numFmtId="237" fontId="207" fillId="0" borderId="0" applyFont="0" applyFill="0" applyBorder="0" applyAlignment="0" applyProtection="0"/>
    <xf numFmtId="186" fontId="207" fillId="0" borderId="0" applyFont="0" applyFill="0" applyBorder="0" applyAlignment="0" applyProtection="0"/>
    <xf numFmtId="172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212" fillId="3" borderId="0" applyNumberFormat="0" applyBorder="0" applyAlignment="0" applyProtection="0">
      <alignment vertical="center"/>
    </xf>
    <xf numFmtId="0" fontId="213" fillId="0" borderId="0" applyNumberFormat="0" applyFont="0" applyFill="0" applyBorder="0">
      <alignment horizontal="left" vertical="top" wrapText="1"/>
    </xf>
    <xf numFmtId="0" fontId="1" fillId="0" borderId="0"/>
    <xf numFmtId="0" fontId="214" fillId="0" borderId="0"/>
    <xf numFmtId="40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0" fontId="202" fillId="0" borderId="0"/>
    <xf numFmtId="23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4" fontId="215" fillId="0" borderId="0" applyFont="0" applyFill="0" applyBorder="0" applyAlignment="0" applyProtection="0"/>
    <xf numFmtId="174" fontId="130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3" fillId="0" borderId="34" applyNumberFormat="0" applyFont="0" applyFill="0" applyAlignment="0"/>
    <xf numFmtId="0" fontId="217" fillId="4" borderId="0" applyNumberFormat="0" applyBorder="0" applyAlignment="0" applyProtection="0">
      <alignment vertical="center"/>
    </xf>
    <xf numFmtId="12" fontId="75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15" applyNumberFormat="0" applyFill="0" applyAlignment="0" applyProtection="0">
      <alignment vertical="center"/>
    </xf>
    <xf numFmtId="0" fontId="220" fillId="0" borderId="17" applyNumberFormat="0" applyFill="0" applyAlignment="0" applyProtection="0">
      <alignment vertical="center"/>
    </xf>
    <xf numFmtId="0" fontId="221" fillId="0" borderId="18" applyNumberFormat="0" applyFill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Fill="0" applyBorder="0" applyProtection="0"/>
    <xf numFmtId="0" fontId="223" fillId="16" borderId="7" applyNumberFormat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245" fontId="208" fillId="0" borderId="0" applyFont="0" applyFill="0" applyBorder="0" applyAlignment="0" applyProtection="0"/>
    <xf numFmtId="182" fontId="71" fillId="0" borderId="0" applyFont="0" applyFill="0" applyBorder="0" applyAlignment="0" applyProtection="0"/>
    <xf numFmtId="44" fontId="1" fillId="0" borderId="0" applyFont="0" applyFill="0" applyBorder="0" applyAlignment="0" applyProtection="0"/>
    <xf numFmtId="246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7" fillId="0" borderId="29" applyNumberFormat="0" applyFill="0" applyAlignment="0" applyProtection="0">
      <alignment vertical="center"/>
    </xf>
    <xf numFmtId="0" fontId="259" fillId="0" borderId="0"/>
  </cellStyleXfs>
  <cellXfs count="289">
    <xf numFmtId="0" fontId="0" fillId="0" borderId="0" xfId="0"/>
    <xf numFmtId="0" fontId="3" fillId="0" borderId="0" xfId="0" applyFont="1" applyAlignment="1">
      <alignment horizontal="left"/>
    </xf>
    <xf numFmtId="165" fontId="9" fillId="0" borderId="0" xfId="593" applyNumberFormat="1" applyFont="1" applyFill="1"/>
    <xf numFmtId="0" fontId="9" fillId="0" borderId="0" xfId="0" applyFont="1"/>
    <xf numFmtId="165" fontId="0" fillId="0" borderId="0" xfId="0" applyNumberFormat="1"/>
    <xf numFmtId="0" fontId="7" fillId="0" borderId="0" xfId="0" applyFont="1" applyAlignment="1">
      <alignment horizontal="left"/>
    </xf>
    <xf numFmtId="37" fontId="9" fillId="0" borderId="0" xfId="0" applyNumberFormat="1" applyFont="1" applyAlignment="1">
      <alignment vertical="center"/>
    </xf>
    <xf numFmtId="0" fontId="9" fillId="0" borderId="0" xfId="1066"/>
    <xf numFmtId="165" fontId="9" fillId="0" borderId="0" xfId="593" applyNumberFormat="1" applyFont="1" applyFill="1" applyAlignment="1"/>
    <xf numFmtId="165" fontId="7" fillId="0" borderId="0" xfId="593" applyNumberFormat="1" applyFont="1" applyFill="1" applyAlignment="1">
      <alignment horizontal="center"/>
    </xf>
    <xf numFmtId="165" fontId="7" fillId="0" borderId="0" xfId="593" applyNumberFormat="1" applyFont="1" applyFill="1" applyAlignment="1"/>
    <xf numFmtId="37" fontId="7" fillId="0" borderId="0" xfId="1066" applyNumberFormat="1" applyFont="1"/>
    <xf numFmtId="165" fontId="7" fillId="0" borderId="0" xfId="593" applyNumberFormat="1" applyFont="1" applyFill="1" applyBorder="1" applyAlignment="1"/>
    <xf numFmtId="0" fontId="9" fillId="0" borderId="0" xfId="1066" applyAlignment="1">
      <alignment horizontal="left"/>
    </xf>
    <xf numFmtId="0" fontId="7" fillId="0" borderId="0" xfId="1066" applyFont="1" applyAlignment="1">
      <alignment horizontal="left"/>
    </xf>
    <xf numFmtId="0" fontId="7" fillId="0" borderId="0" xfId="1066" applyFont="1"/>
    <xf numFmtId="9" fontId="7" fillId="0" borderId="0" xfId="1195" applyFont="1" applyFill="1" applyBorder="1" applyAlignment="1">
      <alignment horizontal="right"/>
    </xf>
    <xf numFmtId="171" fontId="9" fillId="0" borderId="0" xfId="713" applyFont="1" applyFill="1" applyAlignment="1"/>
    <xf numFmtId="0" fontId="9" fillId="0" borderId="0" xfId="0" applyFont="1" applyAlignment="1">
      <alignment horizontal="right"/>
    </xf>
    <xf numFmtId="0" fontId="3" fillId="0" borderId="0" xfId="1066" applyFont="1" applyAlignment="1">
      <alignment horizontal="left"/>
    </xf>
    <xf numFmtId="0" fontId="10" fillId="0" borderId="0" xfId="1066" applyFont="1" applyAlignment="1">
      <alignment horizontal="left"/>
    </xf>
    <xf numFmtId="0" fontId="10" fillId="0" borderId="0" xfId="1066" applyFont="1" applyAlignment="1">
      <alignment horizontal="center"/>
    </xf>
    <xf numFmtId="0" fontId="9" fillId="0" borderId="0" xfId="1072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3" fillId="0" borderId="0" xfId="0" applyFont="1"/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36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65" fontId="7" fillId="0" borderId="0" xfId="593" applyNumberFormat="1" applyFont="1" applyFill="1" applyAlignment="1">
      <alignment vertical="top" wrapText="1"/>
    </xf>
    <xf numFmtId="0" fontId="7" fillId="0" borderId="0" xfId="1161" applyFont="1" applyAlignment="1">
      <alignment horizontal="left"/>
    </xf>
    <xf numFmtId="0" fontId="10" fillId="0" borderId="0" xfId="0" applyFont="1"/>
    <xf numFmtId="43" fontId="7" fillId="0" borderId="0" xfId="0" applyNumberFormat="1" applyFont="1"/>
    <xf numFmtId="165" fontId="56" fillId="0" borderId="0" xfId="593" applyNumberFormat="1" applyFont="1" applyFill="1"/>
    <xf numFmtId="0" fontId="9" fillId="0" borderId="0" xfId="1161" applyAlignment="1">
      <alignment horizontal="left"/>
    </xf>
    <xf numFmtId="165" fontId="57" fillId="0" borderId="0" xfId="593" applyNumberFormat="1" applyFont="1" applyFill="1"/>
    <xf numFmtId="165" fontId="57" fillId="0" borderId="0" xfId="593" applyNumberFormat="1" applyFont="1" applyFill="1" applyAlignment="1"/>
    <xf numFmtId="165" fontId="7" fillId="0" borderId="0" xfId="593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165" fontId="7" fillId="0" borderId="0" xfId="593" applyNumberFormat="1" applyFont="1" applyFill="1" applyAlignment="1">
      <alignment horizontal="right"/>
    </xf>
    <xf numFmtId="43" fontId="9" fillId="0" borderId="0" xfId="593" applyFont="1" applyFill="1" applyAlignment="1">
      <alignment horizontal="right"/>
    </xf>
    <xf numFmtId="43" fontId="9" fillId="0" borderId="0" xfId="593" applyFont="1" applyFill="1" applyAlignment="1"/>
    <xf numFmtId="0" fontId="8" fillId="0" borderId="0" xfId="0" applyFont="1" applyAlignment="1">
      <alignment horizontal="center"/>
    </xf>
    <xf numFmtId="165" fontId="0" fillId="0" borderId="0" xfId="593" applyNumberFormat="1" applyFont="1" applyFill="1"/>
    <xf numFmtId="0" fontId="8" fillId="0" borderId="0" xfId="1066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 indent="1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left" indent="1"/>
    </xf>
    <xf numFmtId="49" fontId="9" fillId="0" borderId="0" xfId="0" applyNumberFormat="1" applyFont="1" applyAlignment="1">
      <alignment horizontal="left" indent="2"/>
    </xf>
    <xf numFmtId="0" fontId="9" fillId="0" borderId="0" xfId="0" applyFont="1" applyAlignment="1">
      <alignment horizontal="left"/>
    </xf>
    <xf numFmtId="171" fontId="8" fillId="0" borderId="0" xfId="713" applyFont="1" applyFill="1" applyAlignment="1">
      <alignment horizontal="center"/>
    </xf>
    <xf numFmtId="0" fontId="234" fillId="0" borderId="0" xfId="0" applyFont="1"/>
    <xf numFmtId="165" fontId="261" fillId="0" borderId="0" xfId="593" applyNumberFormat="1" applyFont="1" applyFill="1"/>
    <xf numFmtId="0" fontId="11" fillId="0" borderId="0" xfId="0" applyFont="1" applyAlignment="1">
      <alignment horizontal="center" vertical="top"/>
    </xf>
    <xf numFmtId="165" fontId="7" fillId="0" borderId="0" xfId="593" applyNumberFormat="1" applyFont="1" applyFill="1" applyAlignment="1">
      <alignment vertical="top"/>
    </xf>
    <xf numFmtId="165" fontId="7" fillId="0" borderId="0" xfId="593" applyNumberFormat="1" applyFont="1" applyFill="1" applyAlignment="1">
      <alignment horizontal="left" vertical="top"/>
    </xf>
    <xf numFmtId="0" fontId="10" fillId="0" borderId="0" xfId="1161" applyFont="1" applyAlignment="1">
      <alignment horizontal="left"/>
    </xf>
    <xf numFmtId="41" fontId="8" fillId="0" borderId="0" xfId="1066" applyNumberFormat="1" applyFont="1" applyAlignment="1">
      <alignment horizontal="center"/>
    </xf>
    <xf numFmtId="41" fontId="8" fillId="0" borderId="0" xfId="593" applyNumberFormat="1" applyFont="1" applyFill="1" applyAlignment="1">
      <alignment horizontal="center"/>
    </xf>
    <xf numFmtId="41" fontId="9" fillId="0" borderId="0" xfId="593" applyNumberFormat="1" applyFont="1" applyFill="1" applyAlignment="1"/>
    <xf numFmtId="41" fontId="9" fillId="0" borderId="0" xfId="1066" applyNumberFormat="1"/>
    <xf numFmtId="41" fontId="7" fillId="0" borderId="0" xfId="1066" applyNumberFormat="1" applyFont="1"/>
    <xf numFmtId="41" fontId="7" fillId="0" borderId="0" xfId="593" applyNumberFormat="1" applyFont="1" applyFill="1" applyAlignment="1"/>
    <xf numFmtId="41" fontId="7" fillId="0" borderId="0" xfId="593" applyNumberFormat="1" applyFont="1" applyFill="1" applyBorder="1" applyAlignment="1"/>
    <xf numFmtId="41" fontId="9" fillId="0" borderId="36" xfId="1066" applyNumberFormat="1" applyBorder="1" applyAlignment="1">
      <alignment horizontal="right"/>
    </xf>
    <xf numFmtId="41" fontId="9" fillId="0" borderId="0" xfId="713" applyNumberFormat="1" applyFont="1" applyFill="1" applyAlignment="1"/>
    <xf numFmtId="41" fontId="9" fillId="0" borderId="0" xfId="629" applyNumberFormat="1" applyFont="1" applyFill="1" applyAlignment="1">
      <alignment horizontal="center"/>
    </xf>
    <xf numFmtId="41" fontId="7" fillId="0" borderId="0" xfId="1072" applyNumberFormat="1" applyFont="1"/>
    <xf numFmtId="41" fontId="7" fillId="0" borderId="0" xfId="593" applyNumberFormat="1" applyFont="1" applyFill="1" applyBorder="1"/>
    <xf numFmtId="41" fontId="7" fillId="0" borderId="36" xfId="1066" applyNumberFormat="1" applyFont="1" applyBorder="1" applyAlignment="1">
      <alignment horizontal="right"/>
    </xf>
    <xf numFmtId="41" fontId="7" fillId="0" borderId="0" xfId="593" applyNumberFormat="1" applyFont="1" applyFill="1"/>
    <xf numFmtId="41" fontId="9" fillId="0" borderId="0" xfId="1072" applyNumberFormat="1"/>
    <xf numFmtId="41" fontId="9" fillId="0" borderId="36" xfId="593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right"/>
    </xf>
    <xf numFmtId="41" fontId="9" fillId="0" borderId="0" xfId="713" applyNumberFormat="1" applyFont="1" applyFill="1" applyAlignment="1">
      <alignment horizontal="right"/>
    </xf>
    <xf numFmtId="41" fontId="9" fillId="0" borderId="0" xfId="1159" applyNumberFormat="1" applyFont="1" applyAlignment="1">
      <alignment horizontal="right"/>
    </xf>
    <xf numFmtId="41" fontId="7" fillId="0" borderId="14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713" quotePrefix="1" applyNumberFormat="1" applyFont="1" applyFill="1" applyAlignment="1">
      <alignment horizontal="center"/>
    </xf>
    <xf numFmtId="41" fontId="7" fillId="0" borderId="35" xfId="0" applyNumberFormat="1" applyFont="1" applyBorder="1" applyAlignment="1">
      <alignment horizontal="right"/>
    </xf>
    <xf numFmtId="41" fontId="9" fillId="0" borderId="0" xfId="0" applyNumberFormat="1" applyFont="1"/>
    <xf numFmtId="41" fontId="5" fillId="0" borderId="0" xfId="0" applyNumberFormat="1" applyFont="1" applyAlignment="1">
      <alignment horizontal="right"/>
    </xf>
    <xf numFmtId="41" fontId="9" fillId="0" borderId="0" xfId="713" applyNumberFormat="1" applyFont="1" applyFill="1" applyBorder="1" applyAlignment="1">
      <alignment horizontal="right"/>
    </xf>
    <xf numFmtId="41" fontId="7" fillId="0" borderId="36" xfId="0" applyNumberFormat="1" applyFont="1" applyBorder="1" applyAlignment="1">
      <alignment horizontal="right"/>
    </xf>
    <xf numFmtId="41" fontId="9" fillId="0" borderId="35" xfId="0" applyNumberFormat="1" applyFont="1" applyBorder="1" applyAlignment="1">
      <alignment horizontal="right"/>
    </xf>
    <xf numFmtId="41" fontId="7" fillId="0" borderId="6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center" vertical="top" wrapText="1"/>
    </xf>
    <xf numFmtId="41" fontId="11" fillId="0" borderId="0" xfId="0" applyNumberFormat="1" applyFont="1" applyAlignment="1">
      <alignment horizontal="center" vertical="top" wrapText="1"/>
    </xf>
    <xf numFmtId="41" fontId="9" fillId="0" borderId="0" xfId="593" applyNumberFormat="1" applyFont="1" applyFill="1" applyBorder="1" applyAlignment="1">
      <alignment horizontal="center"/>
    </xf>
    <xf numFmtId="41" fontId="9" fillId="0" borderId="0" xfId="593" applyNumberFormat="1" applyFont="1" applyFill="1" applyBorder="1" applyAlignment="1">
      <alignment horizontal="right"/>
    </xf>
    <xf numFmtId="41" fontId="7" fillId="0" borderId="0" xfId="593" applyNumberFormat="1" applyFont="1" applyFill="1" applyBorder="1" applyAlignment="1">
      <alignment horizontal="right"/>
    </xf>
    <xf numFmtId="41" fontId="7" fillId="0" borderId="0" xfId="593" applyNumberFormat="1" applyFont="1" applyFill="1" applyAlignment="1">
      <alignment horizontal="left" vertical="top"/>
    </xf>
    <xf numFmtId="41" fontId="9" fillId="0" borderId="0" xfId="593" applyNumberFormat="1" applyFont="1" applyFill="1" applyAlignment="1">
      <alignment horizontal="center"/>
    </xf>
    <xf numFmtId="41" fontId="7" fillId="0" borderId="35" xfId="593" applyNumberFormat="1" applyFont="1" applyFill="1" applyBorder="1" applyAlignment="1">
      <alignment horizontal="right"/>
    </xf>
    <xf numFmtId="41" fontId="7" fillId="0" borderId="0" xfId="593" applyNumberFormat="1" applyFont="1" applyFill="1" applyAlignment="1">
      <alignment horizontal="right"/>
    </xf>
    <xf numFmtId="41" fontId="11" fillId="0" borderId="0" xfId="0" applyNumberFormat="1" applyFont="1" applyAlignment="1">
      <alignment horizontal="center" vertical="top"/>
    </xf>
    <xf numFmtId="41" fontId="9" fillId="0" borderId="0" xfId="593" applyNumberFormat="1" applyFont="1" applyFill="1" applyAlignment="1">
      <alignment horizontal="right"/>
    </xf>
    <xf numFmtId="41" fontId="8" fillId="0" borderId="0" xfId="593" applyNumberFormat="1" applyFont="1" applyFill="1" applyBorder="1" applyAlignment="1">
      <alignment horizontal="center"/>
    </xf>
    <xf numFmtId="43" fontId="7" fillId="0" borderId="0" xfId="593" applyFont="1"/>
    <xf numFmtId="43" fontId="9" fillId="0" borderId="0" xfId="593" applyFont="1"/>
    <xf numFmtId="43" fontId="9" fillId="0" borderId="0" xfId="593" quotePrefix="1" applyFont="1" applyFill="1" applyAlignment="1">
      <alignment horizontal="center"/>
    </xf>
    <xf numFmtId="43" fontId="9" fillId="0" borderId="36" xfId="593" applyFont="1" applyFill="1" applyBorder="1" applyAlignment="1">
      <alignment horizontal="right"/>
    </xf>
    <xf numFmtId="43" fontId="9" fillId="0" borderId="0" xfId="593" applyFont="1" applyFill="1" applyBorder="1"/>
    <xf numFmtId="43" fontId="9" fillId="0" borderId="36" xfId="593" applyFont="1" applyFill="1" applyBorder="1"/>
    <xf numFmtId="165" fontId="9" fillId="0" borderId="0" xfId="629" applyNumberFormat="1" applyFont="1" applyFill="1" applyBorder="1"/>
    <xf numFmtId="165" fontId="9" fillId="0" borderId="0" xfId="629" applyNumberFormat="1" applyFont="1" applyFill="1"/>
    <xf numFmtId="165" fontId="9" fillId="0" borderId="36" xfId="629" applyNumberFormat="1" applyFont="1" applyFill="1" applyBorder="1"/>
    <xf numFmtId="165" fontId="7" fillId="0" borderId="0" xfId="629" applyNumberFormat="1" applyFont="1" applyFill="1" applyBorder="1"/>
    <xf numFmtId="165" fontId="7" fillId="0" borderId="0" xfId="629" applyNumberFormat="1" applyFont="1" applyFill="1"/>
    <xf numFmtId="165" fontId="7" fillId="0" borderId="36" xfId="629" applyNumberFormat="1" applyFont="1" applyFill="1" applyBorder="1" applyAlignment="1">
      <alignment horizontal="right"/>
    </xf>
    <xf numFmtId="41" fontId="7" fillId="0" borderId="6" xfId="1066" applyNumberFormat="1" applyFont="1" applyBorder="1" applyAlignment="1">
      <alignment horizontal="right"/>
    </xf>
    <xf numFmtId="43" fontId="9" fillId="0" borderId="0" xfId="593" applyFont="1" applyFill="1" applyBorder="1" applyAlignment="1">
      <alignment horizontal="right"/>
    </xf>
    <xf numFmtId="43" fontId="7" fillId="0" borderId="36" xfId="593" applyFont="1" applyFill="1" applyBorder="1" applyAlignment="1">
      <alignment horizontal="right"/>
    </xf>
    <xf numFmtId="165" fontId="9" fillId="0" borderId="0" xfId="593" applyNumberFormat="1" applyFont="1" applyAlignment="1">
      <alignment horizontal="left"/>
    </xf>
    <xf numFmtId="165" fontId="9" fillId="0" borderId="0" xfId="1066" applyNumberFormat="1" applyAlignment="1">
      <alignment horizontal="left"/>
    </xf>
    <xf numFmtId="165" fontId="7" fillId="0" borderId="36" xfId="593" applyNumberFormat="1" applyFont="1" applyBorder="1" applyAlignment="1">
      <alignment horizontal="right"/>
    </xf>
    <xf numFmtId="165" fontId="9" fillId="0" borderId="0" xfId="593" applyNumberFormat="1" applyFont="1" applyFill="1" applyBorder="1"/>
    <xf numFmtId="165" fontId="9" fillId="0" borderId="36" xfId="593" applyNumberFormat="1" applyFont="1" applyFill="1" applyBorder="1"/>
    <xf numFmtId="165" fontId="7" fillId="0" borderId="0" xfId="1072" applyNumberFormat="1" applyFont="1"/>
    <xf numFmtId="0" fontId="3" fillId="0" borderId="0" xfId="1066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57" fillId="0" borderId="0" xfId="0" applyFont="1"/>
    <xf numFmtId="41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9" fillId="0" borderId="36" xfId="593" applyNumberFormat="1" applyFont="1" applyFill="1" applyBorder="1" applyAlignment="1">
      <alignment horizontal="right"/>
    </xf>
    <xf numFmtId="165" fontId="9" fillId="0" borderId="0" xfId="1072" applyNumberFormat="1"/>
    <xf numFmtId="165" fontId="9" fillId="0" borderId="0" xfId="593" applyNumberFormat="1" applyFont="1" applyFill="1" applyAlignment="1">
      <alignment horizontal="right"/>
    </xf>
    <xf numFmtId="0" fontId="12" fillId="0" borderId="0" xfId="0" applyFont="1" applyAlignment="1">
      <alignment horizontal="center" wrapText="1"/>
    </xf>
    <xf numFmtId="43" fontId="260" fillId="0" borderId="0" xfId="593" applyFont="1" applyFill="1" applyBorder="1" applyAlignment="1"/>
    <xf numFmtId="165" fontId="7" fillId="0" borderId="14" xfId="593" applyNumberFormat="1" applyFont="1" applyFill="1" applyBorder="1" applyAlignment="1">
      <alignment horizontal="right"/>
    </xf>
    <xf numFmtId="165" fontId="7" fillId="0" borderId="35" xfId="593" applyNumberFormat="1" applyFont="1" applyFill="1" applyBorder="1" applyAlignment="1">
      <alignment horizontal="right"/>
    </xf>
    <xf numFmtId="165" fontId="9" fillId="0" borderId="0" xfId="593" applyNumberFormat="1" applyFont="1" applyFill="1" applyBorder="1" applyAlignment="1">
      <alignment horizontal="right"/>
    </xf>
    <xf numFmtId="0" fontId="10" fillId="0" borderId="0" xfId="1066" applyFont="1"/>
    <xf numFmtId="165" fontId="7" fillId="0" borderId="14" xfId="593" applyNumberFormat="1" applyFont="1" applyFill="1" applyBorder="1" applyAlignment="1"/>
    <xf numFmtId="165" fontId="7" fillId="0" borderId="0" xfId="1066" applyNumberFormat="1" applyFont="1"/>
    <xf numFmtId="165" fontId="9" fillId="0" borderId="0" xfId="1066" applyNumberFormat="1"/>
    <xf numFmtId="165" fontId="9" fillId="0" borderId="36" xfId="593" applyNumberFormat="1" applyFont="1" applyFill="1" applyBorder="1" applyAlignment="1"/>
    <xf numFmtId="165" fontId="7" fillId="0" borderId="6" xfId="593" applyNumberFormat="1" applyFont="1" applyFill="1" applyBorder="1" applyAlignment="1"/>
    <xf numFmtId="165" fontId="9" fillId="0" borderId="36" xfId="1066" applyNumberFormat="1" applyBorder="1" applyAlignment="1">
      <alignment horizontal="right"/>
    </xf>
    <xf numFmtId="165" fontId="7" fillId="0" borderId="10" xfId="593" applyNumberFormat="1" applyFont="1" applyFill="1" applyBorder="1" applyAlignment="1"/>
    <xf numFmtId="165" fontId="7" fillId="0" borderId="10" xfId="593" applyNumberFormat="1" applyFont="1" applyBorder="1"/>
    <xf numFmtId="165" fontId="9" fillId="0" borderId="36" xfId="593" applyNumberFormat="1" applyFont="1" applyFill="1" applyBorder="1" applyAlignment="1">
      <alignment horizontal="center"/>
    </xf>
    <xf numFmtId="165" fontId="9" fillId="0" borderId="0" xfId="593" applyNumberFormat="1" applyFont="1"/>
    <xf numFmtId="165" fontId="9" fillId="0" borderId="0" xfId="0" applyNumberFormat="1" applyFont="1"/>
    <xf numFmtId="165" fontId="262" fillId="0" borderId="0" xfId="0" applyNumberFormat="1" applyFont="1"/>
    <xf numFmtId="165" fontId="9" fillId="0" borderId="0" xfId="593" applyNumberFormat="1" applyFont="1" applyFill="1" applyAlignment="1">
      <alignment horizontal="center"/>
    </xf>
    <xf numFmtId="165" fontId="261" fillId="0" borderId="0" xfId="593" applyNumberFormat="1" applyFont="1" applyFill="1" applyAlignment="1">
      <alignment horizontal="center"/>
    </xf>
    <xf numFmtId="165" fontId="262" fillId="0" borderId="0" xfId="593" applyNumberFormat="1" applyFont="1" applyFill="1" applyAlignment="1">
      <alignment horizontal="center"/>
    </xf>
    <xf numFmtId="165" fontId="262" fillId="0" borderId="0" xfId="593" applyNumberFormat="1" applyFont="1"/>
    <xf numFmtId="165" fontId="9" fillId="0" borderId="0" xfId="713" applyNumberFormat="1" applyFont="1" applyFill="1" applyAlignment="1"/>
    <xf numFmtId="165" fontId="262" fillId="0" borderId="0" xfId="713" applyNumberFormat="1" applyFont="1" applyFill="1" applyAlignment="1"/>
    <xf numFmtId="165" fontId="262" fillId="0" borderId="0" xfId="593" applyNumberFormat="1" applyFont="1" applyFill="1" applyAlignment="1"/>
    <xf numFmtId="165" fontId="7" fillId="0" borderId="0" xfId="593" applyNumberFormat="1" applyFont="1"/>
    <xf numFmtId="165" fontId="9" fillId="0" borderId="0" xfId="593" applyNumberFormat="1" applyFont="1" applyAlignment="1">
      <alignment horizontal="center"/>
    </xf>
    <xf numFmtId="165" fontId="7" fillId="0" borderId="36" xfId="593" applyNumberFormat="1" applyFont="1" applyFill="1" applyBorder="1"/>
    <xf numFmtId="165" fontId="7" fillId="0" borderId="0" xfId="593" applyNumberFormat="1" applyFont="1" applyFill="1" applyBorder="1"/>
    <xf numFmtId="165" fontId="7" fillId="0" borderId="35" xfId="593" applyNumberFormat="1" applyFont="1" applyBorder="1" applyAlignment="1">
      <alignment horizontal="right"/>
    </xf>
    <xf numFmtId="165" fontId="7" fillId="0" borderId="35" xfId="593" applyNumberFormat="1" applyFont="1" applyBorder="1"/>
    <xf numFmtId="165" fontId="7" fillId="0" borderId="14" xfId="593" applyNumberFormat="1" applyFont="1" applyBorder="1" applyAlignment="1">
      <alignment horizontal="right"/>
    </xf>
    <xf numFmtId="165" fontId="7" fillId="0" borderId="6" xfId="593" applyNumberFormat="1" applyFont="1" applyBorder="1" applyAlignment="1">
      <alignment horizontal="right"/>
    </xf>
    <xf numFmtId="165" fontId="9" fillId="0" borderId="36" xfId="593" applyNumberFormat="1" applyFont="1" applyBorder="1"/>
    <xf numFmtId="165" fontId="260" fillId="0" borderId="0" xfId="593" applyNumberFormat="1" applyFont="1" applyFill="1" applyBorder="1" applyAlignment="1"/>
    <xf numFmtId="165" fontId="9" fillId="0" borderId="0" xfId="593" applyNumberFormat="1" applyFont="1" applyFill="1" applyBorder="1" applyAlignment="1"/>
    <xf numFmtId="0" fontId="7" fillId="0" borderId="0" xfId="1066" applyFont="1" applyAlignment="1">
      <alignment vertical="center"/>
    </xf>
    <xf numFmtId="0" fontId="8" fillId="0" borderId="0" xfId="1066" applyFont="1" applyAlignment="1">
      <alignment horizontal="center" vertical="center"/>
    </xf>
    <xf numFmtId="43" fontId="7" fillId="0" borderId="35" xfId="593" applyFont="1" applyFill="1" applyBorder="1" applyAlignment="1">
      <alignment vertical="center"/>
    </xf>
    <xf numFmtId="248" fontId="7" fillId="0" borderId="0" xfId="1066" applyNumberFormat="1" applyFont="1" applyAlignment="1">
      <alignment vertical="center"/>
    </xf>
    <xf numFmtId="0" fontId="9" fillId="0" borderId="0" xfId="1066" applyAlignment="1">
      <alignment vertical="center"/>
    </xf>
    <xf numFmtId="165" fontId="9" fillId="0" borderId="0" xfId="593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7" fillId="0" borderId="0" xfId="0" applyNumberFormat="1" applyFont="1"/>
    <xf numFmtId="165" fontId="9" fillId="0" borderId="0" xfId="593" applyNumberFormat="1" applyFont="1" applyBorder="1"/>
    <xf numFmtId="0" fontId="9" fillId="0" borderId="0" xfId="0" applyFont="1" applyAlignment="1">
      <alignment horizontal="center" wrapText="1"/>
    </xf>
    <xf numFmtId="0" fontId="7" fillId="0" borderId="0" xfId="1160" applyFont="1" applyAlignment="1">
      <alignment horizontal="left" wrapText="1"/>
    </xf>
    <xf numFmtId="0" fontId="7" fillId="0" borderId="0" xfId="1160" applyFont="1" applyAlignment="1">
      <alignment wrapText="1"/>
    </xf>
    <xf numFmtId="41" fontId="7" fillId="0" borderId="0" xfId="713" applyNumberFormat="1" applyFont="1" applyFill="1" applyBorder="1" applyAlignment="1">
      <alignment horizontal="right" vertical="top"/>
    </xf>
    <xf numFmtId="41" fontId="7" fillId="0" borderId="0" xfId="713" applyNumberFormat="1" applyFont="1" applyFill="1" applyAlignment="1">
      <alignment horizontal="right" vertical="top"/>
    </xf>
    <xf numFmtId="41" fontId="7" fillId="0" borderId="0" xfId="593" applyNumberFormat="1" applyFont="1" applyFill="1" applyBorder="1" applyAlignment="1">
      <alignment horizontal="right" vertical="top"/>
    </xf>
    <xf numFmtId="41" fontId="258" fillId="0" borderId="0" xfId="0" applyNumberFormat="1" applyFont="1" applyAlignment="1">
      <alignment horizontal="right"/>
    </xf>
    <xf numFmtId="43" fontId="9" fillId="0" borderId="0" xfId="593" quotePrefix="1" applyFont="1" applyFill="1" applyBorder="1" applyAlignment="1">
      <alignment horizontal="right"/>
    </xf>
    <xf numFmtId="43" fontId="7" fillId="0" borderId="0" xfId="593" applyFont="1" applyAlignment="1">
      <alignment horizontal="right"/>
    </xf>
    <xf numFmtId="165" fontId="9" fillId="0" borderId="0" xfId="593" quotePrefix="1" applyNumberFormat="1" applyFont="1" applyFill="1" applyBorder="1" applyAlignment="1">
      <alignment horizontal="right"/>
    </xf>
    <xf numFmtId="41" fontId="9" fillId="0" borderId="0" xfId="593" applyNumberFormat="1" applyFont="1" applyFill="1" applyBorder="1" applyAlignment="1">
      <alignment horizontal="right" vertical="top"/>
    </xf>
    <xf numFmtId="43" fontId="9" fillId="0" borderId="0" xfId="593" applyFont="1" applyFill="1" applyBorder="1" applyAlignment="1">
      <alignment horizontal="right" vertical="top"/>
    </xf>
    <xf numFmtId="43" fontId="7" fillId="0" borderId="14" xfId="593" quotePrefix="1" applyFont="1" applyFill="1" applyBorder="1" applyAlignment="1">
      <alignment horizontal="right"/>
    </xf>
    <xf numFmtId="41" fontId="7" fillId="0" borderId="14" xfId="593" quotePrefix="1" applyNumberFormat="1" applyFont="1" applyFill="1" applyBorder="1" applyAlignment="1">
      <alignment horizontal="right"/>
    </xf>
    <xf numFmtId="41" fontId="7" fillId="0" borderId="14" xfId="593" applyNumberFormat="1" applyFont="1" applyFill="1" applyBorder="1" applyAlignment="1">
      <alignment horizontal="right" vertical="top"/>
    </xf>
    <xf numFmtId="43" fontId="7" fillId="0" borderId="14" xfId="593" applyFont="1" applyFill="1" applyBorder="1" applyAlignment="1">
      <alignment horizontal="right" vertical="top"/>
    </xf>
    <xf numFmtId="43" fontId="7" fillId="0" borderId="36" xfId="593" applyFont="1" applyBorder="1" applyAlignment="1">
      <alignment horizontal="right"/>
    </xf>
    <xf numFmtId="41" fontId="9" fillId="0" borderId="0" xfId="593" quotePrefix="1" applyNumberFormat="1" applyFont="1" applyFill="1" applyBorder="1" applyAlignment="1">
      <alignment horizontal="right"/>
    </xf>
    <xf numFmtId="43" fontId="7" fillId="0" borderId="14" xfId="593" applyFont="1" applyFill="1" applyBorder="1" applyAlignment="1">
      <alignment horizontal="right"/>
    </xf>
    <xf numFmtId="43" fontId="57" fillId="0" borderId="0" xfId="593" applyFont="1" applyFill="1" applyAlignment="1">
      <alignment horizontal="right"/>
    </xf>
    <xf numFmtId="165" fontId="7" fillId="0" borderId="14" xfId="593" quotePrefix="1" applyNumberFormat="1" applyFont="1" applyFill="1" applyBorder="1" applyAlignment="1">
      <alignment horizontal="right"/>
    </xf>
    <xf numFmtId="165" fontId="9" fillId="0" borderId="0" xfId="593" applyNumberFormat="1" applyFont="1" applyFill="1" applyBorder="1" applyAlignment="1">
      <alignment horizontal="right" vertical="top"/>
    </xf>
    <xf numFmtId="43" fontId="258" fillId="0" borderId="0" xfId="593" applyFont="1" applyAlignment="1">
      <alignment horizontal="right"/>
    </xf>
    <xf numFmtId="43" fontId="7" fillId="0" borderId="0" xfId="593" applyFont="1" applyFill="1" applyAlignment="1">
      <alignment horizontal="right"/>
    </xf>
    <xf numFmtId="0" fontId="7" fillId="0" borderId="0" xfId="1160" applyFont="1" applyAlignment="1">
      <alignment horizontal="left"/>
    </xf>
    <xf numFmtId="41" fontId="7" fillId="0" borderId="0" xfId="713" applyNumberFormat="1" applyFont="1" applyFill="1" applyAlignment="1">
      <alignment horizontal="right"/>
    </xf>
    <xf numFmtId="41" fontId="7" fillId="0" borderId="0" xfId="593" quotePrefix="1" applyNumberFormat="1" applyFont="1" applyFill="1" applyBorder="1" applyAlignment="1">
      <alignment horizontal="right"/>
    </xf>
    <xf numFmtId="41" fontId="7" fillId="0" borderId="36" xfId="593" applyNumberFormat="1" applyFont="1" applyFill="1" applyBorder="1" applyAlignment="1">
      <alignment horizontal="right"/>
    </xf>
    <xf numFmtId="43" fontId="7" fillId="0" borderId="0" xfId="593" applyFont="1" applyFill="1" applyBorder="1" applyAlignment="1">
      <alignment horizontal="right"/>
    </xf>
    <xf numFmtId="49" fontId="10" fillId="0" borderId="0" xfId="0" applyNumberFormat="1" applyFont="1"/>
    <xf numFmtId="49" fontId="9" fillId="0" borderId="0" xfId="0" applyNumberFormat="1" applyFont="1"/>
    <xf numFmtId="49" fontId="8" fillId="0" borderId="0" xfId="0" applyNumberFormat="1" applyFont="1"/>
    <xf numFmtId="37" fontId="9" fillId="0" borderId="0" xfId="0" applyNumberFormat="1" applyFont="1"/>
    <xf numFmtId="37" fontId="9" fillId="0" borderId="0" xfId="0" applyNumberFormat="1" applyFont="1" applyAlignment="1">
      <alignment horizontal="left"/>
    </xf>
    <xf numFmtId="165" fontId="9" fillId="0" borderId="0" xfId="713" applyNumberFormat="1" applyFont="1" applyFill="1" applyAlignment="1">
      <alignment horizontal="right"/>
    </xf>
    <xf numFmtId="165" fontId="9" fillId="0" borderId="0" xfId="713" quotePrefix="1" applyNumberFormat="1" applyFont="1" applyFill="1" applyAlignment="1">
      <alignment horizontal="center"/>
    </xf>
    <xf numFmtId="37" fontId="9" fillId="0" borderId="0" xfId="0" applyNumberFormat="1" applyFont="1" applyAlignment="1">
      <alignment horizontal="right"/>
    </xf>
    <xf numFmtId="166" fontId="9" fillId="0" borderId="0" xfId="713" applyNumberFormat="1" applyFont="1" applyFill="1" applyAlignment="1">
      <alignment horizontal="right"/>
    </xf>
    <xf numFmtId="166" fontId="9" fillId="0" borderId="0" xfId="713" applyNumberFormat="1" applyFont="1" applyFill="1" applyBorder="1" applyAlignment="1">
      <alignment horizontal="right"/>
    </xf>
    <xf numFmtId="165" fontId="12" fillId="0" borderId="0" xfId="0" applyNumberFormat="1" applyFont="1" applyAlignment="1">
      <alignment horizontal="center" vertical="top" wrapText="1"/>
    </xf>
    <xf numFmtId="0" fontId="7" fillId="0" borderId="0" xfId="1160" applyFont="1" applyAlignment="1">
      <alignment horizontal="left" vertical="top" wrapText="1"/>
    </xf>
    <xf numFmtId="41" fontId="7" fillId="0" borderId="0" xfId="0" applyNumberFormat="1" applyFont="1"/>
    <xf numFmtId="41" fontId="258" fillId="0" borderId="0" xfId="0" applyNumberFormat="1" applyFont="1"/>
    <xf numFmtId="43" fontId="9" fillId="0" borderId="0" xfId="593" quotePrefix="1" applyFont="1" applyFill="1" applyBorder="1" applyAlignment="1">
      <alignment horizontal="center"/>
    </xf>
    <xf numFmtId="41" fontId="9" fillId="0" borderId="0" xfId="593" quotePrefix="1" applyNumberFormat="1" applyFont="1" applyFill="1" applyBorder="1" applyAlignment="1">
      <alignment horizontal="center"/>
    </xf>
    <xf numFmtId="41" fontId="9" fillId="0" borderId="0" xfId="593" applyNumberFormat="1" applyFont="1" applyFill="1" applyBorder="1" applyAlignment="1">
      <alignment vertical="top"/>
    </xf>
    <xf numFmtId="43" fontId="9" fillId="0" borderId="0" xfId="593" applyFont="1" applyFill="1" applyBorder="1" applyAlignment="1">
      <alignment vertical="top"/>
    </xf>
    <xf numFmtId="43" fontId="7" fillId="0" borderId="14" xfId="593" quotePrefix="1" applyFont="1" applyFill="1" applyBorder="1" applyAlignment="1">
      <alignment horizontal="center"/>
    </xf>
    <xf numFmtId="165" fontId="7" fillId="0" borderId="14" xfId="593" quotePrefix="1" applyNumberFormat="1" applyFont="1" applyFill="1" applyBorder="1" applyAlignment="1">
      <alignment horizontal="center"/>
    </xf>
    <xf numFmtId="41" fontId="7" fillId="0" borderId="14" xfId="593" applyNumberFormat="1" applyFont="1" applyFill="1" applyBorder="1" applyAlignment="1">
      <alignment vertical="top"/>
    </xf>
    <xf numFmtId="43" fontId="7" fillId="0" borderId="14" xfId="593" applyFont="1" applyFill="1" applyBorder="1" applyAlignment="1">
      <alignment vertical="top"/>
    </xf>
    <xf numFmtId="43" fontId="7" fillId="0" borderId="36" xfId="593" applyFont="1" applyBorder="1"/>
    <xf numFmtId="165" fontId="7" fillId="0" borderId="36" xfId="593" applyNumberFormat="1" applyFont="1" applyBorder="1"/>
    <xf numFmtId="41" fontId="7" fillId="0" borderId="36" xfId="0" applyNumberFormat="1" applyFont="1" applyBorder="1"/>
    <xf numFmtId="165" fontId="9" fillId="0" borderId="0" xfId="593" quotePrefix="1" applyNumberFormat="1" applyFont="1" applyFill="1" applyBorder="1" applyAlignment="1">
      <alignment horizontal="center"/>
    </xf>
    <xf numFmtId="165" fontId="9" fillId="0" borderId="0" xfId="593" applyNumberFormat="1" applyFont="1" applyFill="1" applyBorder="1" applyAlignment="1">
      <alignment vertical="top"/>
    </xf>
    <xf numFmtId="43" fontId="258" fillId="0" borderId="0" xfId="593" applyFont="1"/>
    <xf numFmtId="43" fontId="7" fillId="0" borderId="14" xfId="593" applyFont="1" applyFill="1" applyBorder="1" applyAlignment="1">
      <alignment horizontal="center"/>
    </xf>
    <xf numFmtId="43" fontId="57" fillId="0" borderId="0" xfId="593" applyFont="1" applyFill="1" applyAlignment="1"/>
    <xf numFmtId="43" fontId="7" fillId="0" borderId="0" xfId="593" applyFont="1" applyFill="1" applyAlignment="1"/>
    <xf numFmtId="165" fontId="7" fillId="0" borderId="14" xfId="593" applyNumberFormat="1" applyFont="1" applyFill="1" applyBorder="1" applyAlignment="1">
      <alignment horizontal="center"/>
    </xf>
    <xf numFmtId="41" fontId="7" fillId="0" borderId="0" xfId="593" applyNumberFormat="1" applyFont="1" applyFill="1" applyBorder="1" applyAlignment="1">
      <alignment horizontal="center"/>
    </xf>
    <xf numFmtId="0" fontId="7" fillId="0" borderId="0" xfId="1160" applyFont="1" applyAlignment="1">
      <alignment vertical="top" wrapText="1"/>
    </xf>
    <xf numFmtId="0" fontId="7" fillId="0" borderId="0" xfId="1160" applyFont="1" applyAlignment="1">
      <alignment horizontal="left" vertical="top"/>
    </xf>
    <xf numFmtId="43" fontId="9" fillId="0" borderId="0" xfId="593" applyFont="1" applyFill="1" applyAlignment="1">
      <alignment horizontal="center"/>
    </xf>
    <xf numFmtId="43" fontId="9" fillId="0" borderId="0" xfId="593" applyFont="1" applyFill="1"/>
    <xf numFmtId="41" fontId="7" fillId="0" borderId="14" xfId="593" quotePrefix="1" applyNumberFormat="1" applyFont="1" applyFill="1" applyBorder="1" applyAlignment="1">
      <alignment horizontal="center"/>
    </xf>
    <xf numFmtId="41" fontId="7" fillId="0" borderId="0" xfId="593" quotePrefix="1" applyNumberFormat="1" applyFont="1" applyFill="1" applyBorder="1" applyAlignment="1">
      <alignment horizontal="center"/>
    </xf>
    <xf numFmtId="43" fontId="7" fillId="0" borderId="36" xfId="593" applyFont="1" applyFill="1" applyBorder="1" applyAlignment="1">
      <alignment horizontal="center"/>
    </xf>
    <xf numFmtId="43" fontId="7" fillId="0" borderId="0" xfId="593" applyFont="1" applyFill="1" applyAlignment="1">
      <alignment horizontal="center"/>
    </xf>
    <xf numFmtId="41" fontId="7" fillId="0" borderId="36" xfId="593" applyNumberFormat="1" applyFont="1" applyFill="1" applyBorder="1" applyAlignment="1">
      <alignment horizontal="center"/>
    </xf>
    <xf numFmtId="43" fontId="9" fillId="0" borderId="0" xfId="593" applyFont="1" applyFill="1" applyBorder="1" applyAlignment="1">
      <alignment horizontal="center"/>
    </xf>
    <xf numFmtId="43" fontId="7" fillId="0" borderId="0" xfId="593" applyFont="1" applyFill="1" applyBorder="1" applyAlignment="1">
      <alignment horizontal="center"/>
    </xf>
    <xf numFmtId="37" fontId="9" fillId="0" borderId="36" xfId="593" applyNumberFormat="1" applyFont="1" applyFill="1" applyBorder="1" applyAlignment="1">
      <alignment horizontal="right"/>
    </xf>
    <xf numFmtId="37" fontId="7" fillId="0" borderId="35" xfId="593" applyNumberFormat="1" applyFont="1" applyFill="1" applyBorder="1" applyAlignment="1">
      <alignment horizontal="right"/>
    </xf>
    <xf numFmtId="41" fontId="0" fillId="0" borderId="0" xfId="0" applyNumberFormat="1"/>
    <xf numFmtId="41" fontId="260" fillId="0" borderId="0" xfId="0" applyNumberFormat="1" applyFont="1" applyAlignment="1">
      <alignment horizontal="right"/>
    </xf>
    <xf numFmtId="0" fontId="8" fillId="0" borderId="0" xfId="1066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7" fillId="0" borderId="0" xfId="0" applyFont="1" applyAlignment="1">
      <alignment horizontal="center" vertical="top" wrapText="1"/>
    </xf>
    <xf numFmtId="0" fontId="12" fillId="0" borderId="36" xfId="0" applyFont="1" applyBorder="1" applyAlignment="1">
      <alignment horizontal="center" wrapText="1"/>
    </xf>
    <xf numFmtId="0" fontId="12" fillId="0" borderId="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0" borderId="0" xfId="1072" applyAlignment="1">
      <alignment horizontal="center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เปอร์เซ็นต์ 2" xfId="1464"/>
    <cellStyle name="เส้นขอบขวา" xfId="1465"/>
    <cellStyle name="แย่" xfId="1466"/>
    <cellStyle name="แสดงผล" xfId="1467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ชื่อเรื่อง" xfId="1474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ผลรวม" xfId="1485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BS"/>
      <sheetName val="Detail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cover_org"/>
      <sheetName val="Japan Data（実）"/>
      <sheetName val="追浜（済）"/>
      <sheetName val="JOB_FO"/>
      <sheetName val="Link All Proj D1+D2+D3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Machine_Loss_Struture"/>
      <sheetName val="Man_Loss_Struture"/>
      <sheetName val="slide 2 EÍËa"/>
      <sheetName val="เงินกู้ธนชาติ"/>
      <sheetName val="ＢＳ組替"/>
      <sheetName val="ＰＬ組替"/>
      <sheetName val="ocean voyage"/>
      <sheetName val="NCM"/>
      <sheetName val="Evaluation"/>
      <sheetName val="m (3)"/>
      <sheetName val="岡崎外製部品"/>
      <sheetName val="Term 20th&amp;21st"/>
      <sheetName val="_x0002_(·lhÓr_x001d__x000c_á4_x0002_ä-_x0019_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ใส่สูตรไว้ ห้ามลบ"/>
      <sheetName val="Standing Data"/>
      <sheetName val="Asset &amp; Liability"/>
      <sheetName val="Net asset value"/>
      <sheetName val="Bunker BWIQ2"/>
      <sheetName val="Baltic IndexQ2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slide 2 EÍËaq"/>
      <sheetName val="_x0002_(·lhÓr_x001d__x000c_á4_x0002_ä-_x0019_ab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  <sheetName val="interest"/>
      <sheetName val="AA-1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Tables"/>
      <sheetName val="QUOTATION_DIE_wst__"/>
      <sheetName val="PHILIPS_SCREW_A201354000D"/>
      <sheetName val="SCREW_ST_4_2x13_W10746911"/>
      <sheetName val="M6x1_0_HEX_HEAD_W10478024"/>
      <sheetName val="SCREW_5_5_X_1_8_W10474802"/>
      <sheetName val="Packing_Cost_"/>
      <sheetName val="Transport_Cost_STD"/>
      <sheetName val="Machine_Cost_STD__"/>
      <sheetName val="DWG_"/>
      <sheetName val="Non_Part"/>
      <sheetName val="JCS_Summary-FEB'06"/>
      <sheetName val="JCS_Summary-DEC'05"/>
      <sheetName val="Financials"/>
      <sheetName val="ROFF2003"/>
      <sheetName val="Sheet2"/>
      <sheetName val="PROTOA-P"/>
      <sheetName val="Large Parts By Defect"/>
      <sheetName val="NEW Metals By Defect"/>
      <sheetName val="Small Parts By Defect"/>
      <sheetName val="SOW"/>
      <sheetName val="_LOD"/>
      <sheetName val="BK PUMP IMV"/>
      <sheetName val="BK INJ PUMP NEW"/>
      <sheetName val="耊닀쀉ਅ＀_xffff_ヿᰱ䀀᜸耀ᰘ쀀ਅ耀닀㰉ᜰ餀㎰_邠耊"/>
      <sheetName val="_x000a_秊搋ਁ＀_xffff_ヿᰱ䀀᜸耀ᰘ搀ਁ_x0000_秊㰋ᜰ餀㎰쁟ᑒ耊"/>
      <sheetName val="_x000a_秊搋ਁ＀_xffff_ヿᰱ䀀᜸耀ᰘ搀ਁ_x0000_秊㰋ᜰ餀㎰䁟ᑘ耊"/>
      <sheetName val="耊닀쀉ਅ＀_xffff_ヿᰱ䀀᜸耀ᰘ쀀ਅ耀닀㰉ᜰ餀㎰쁟邢耊"/>
      <sheetName val="L401_Sale of goods"/>
      <sheetName val="L403_Selling price per unit"/>
      <sheetName val="M40K9212TW"/>
      <sheetName val="Cost Jan'14-Mar'14 Final Judge"/>
      <sheetName val="Tooling"/>
      <sheetName val="MASTER060122"/>
      <sheetName val="adj"/>
      <sheetName val="งบการเงิน"/>
      <sheetName val="TCS Audit (Daily Tendency)"/>
      <sheetName val="Attached_ECR-EDR18"/>
      <sheetName val="Inspection_Agreement18"/>
      <sheetName val="Insption_Report_118"/>
      <sheetName val="Inspection_Report_218"/>
      <sheetName val="QC_APPROVE_SHEET18"/>
      <sheetName val="Daily_1_116"/>
      <sheetName val="กราฟ__COST13"/>
      <sheetName val="Model_Price13"/>
      <sheetName val="Pareto_%BD_13"/>
      <sheetName val="QC_APPRORE_SHEET13"/>
      <sheetName val="DUCT_54S18"/>
      <sheetName val="JUN-14_(2)13"/>
      <sheetName val="Man_power13"/>
      <sheetName val="98CALENDAR_(2)13"/>
      <sheetName val="RACK_(CB)new12"/>
      <sheetName val="dongia_(2)12"/>
      <sheetName val="THPDMoi__(2)12"/>
      <sheetName val="TONG_HOP_VL-NC12"/>
      <sheetName val="TONGKE3p_12"/>
      <sheetName val="TH_VL,_NC,_DDHT_Thanhphuoc12"/>
      <sheetName val="DON_GIA12"/>
      <sheetName val="t-h_HA_THE12"/>
      <sheetName val="CHITIET_VL-NC-TT_-1p12"/>
      <sheetName val="TONG_HOP_VL-NC_TT12"/>
      <sheetName val="TH_XL12"/>
      <sheetName val="CHITIET_VL-NC12"/>
      <sheetName val="CHITIET_VL-NC-TT-3p12"/>
      <sheetName val="KPVC-BD_12"/>
      <sheetName val="Part_Main12"/>
      <sheetName val="契担ｺ別_(066実績)12"/>
      <sheetName val="Kautex_4WD_St_IV_P&amp;D11"/>
      <sheetName val="Sachs_FL_WHL11"/>
      <sheetName val="Dam_2018-01410"/>
      <sheetName val="Fixed_Rate_10"/>
      <sheetName val="Medium-term_plan(Fix_Rate)10"/>
      <sheetName val="variable_Rate10"/>
      <sheetName val="電子見積(05_11_8)10"/>
      <sheetName val="OH_Skill10"/>
      <sheetName val="List_part_10"/>
      <sheetName val="2_Monitoring_rubber10"/>
      <sheetName val="Breakeven_Analysis_Data10"/>
      <sheetName val="List_Data10"/>
      <sheetName val="Japan_Budget_Performance_Budg10"/>
      <sheetName val="slide_2_P&amp;L__Ch10"/>
      <sheetName val="P_&amp;_L10"/>
      <sheetName val="Cut_Check9"/>
      <sheetName val="외주현황_wq19"/>
      <sheetName val="Japan_Data（実）9"/>
      <sheetName val="D29_Suggestion9"/>
      <sheetName val="Link_All_Proj_D1+D2+D39"/>
      <sheetName val="End_Mat(B)7"/>
      <sheetName val="ESM_ver27"/>
      <sheetName val="Q2_EXPECTED8"/>
      <sheetName val="Chiet_tinh_dz357"/>
      <sheetName val="Data_base7"/>
      <sheetName val="Shipping_Status7"/>
      <sheetName val="Master_TB7"/>
      <sheetName val="総括NO_17"/>
      <sheetName val="Costed_BOM_2ndR_40%7"/>
      <sheetName val="CREDIT_TERM7"/>
      <sheetName val="AR_open_item_as_at_30_09_137"/>
      <sheetName val="Machine_Loss_Struture6"/>
      <sheetName val="Man_Loss_Struture6"/>
      <sheetName val="Del__Base5"/>
      <sheetName val="6_PM5"/>
      <sheetName val="Splr_Info5"/>
      <sheetName val="kanban_list5"/>
      <sheetName val="LIST_PART_SUBCONT5"/>
      <sheetName val="slide_2_EÍËa5"/>
      <sheetName val="ocean_voyage5"/>
      <sheetName val="m_(3)4"/>
      <sheetName val="Term_20th&amp;21st4"/>
      <sheetName val="Useful_Life3"/>
      <sheetName val="R_Prgr_Fin_Data3"/>
      <sheetName val="R_Ph__1_Entry3"/>
      <sheetName val="R_Prod__Cost_Sum_3"/>
      <sheetName val="R_Business_Plan_Form3"/>
      <sheetName val="R_FJS_CAR3"/>
      <sheetName val="ใส่สูตรไว้_ห้ามลบ3"/>
      <sheetName val="5)_MG_Code4"/>
      <sheetName val="RR_-_Readiness_review_findings3"/>
      <sheetName val="Fixed_Assets3"/>
      <sheetName val="Standing_Data3"/>
      <sheetName val="Asset_&amp;_Liability3"/>
      <sheetName val="Net_asset_value3"/>
      <sheetName val="Bunker_BWIQ23"/>
      <sheetName val="Baltic_IndexQ23"/>
      <sheetName val="slide_2_EÍËaq4"/>
      <sheetName val="Drop_Down2"/>
      <sheetName val="PM_M11"/>
      <sheetName val="PM_F11"/>
      <sheetName val="PM_M21"/>
      <sheetName val="PM_F21"/>
      <sheetName val="Job_Request1"/>
      <sheetName val="5S_1"/>
      <sheetName val="Unsafe_Report1"/>
      <sheetName val="Dropdow_List1"/>
      <sheetName val="mat_cost1"/>
      <sheetName val="JCS_Summary-FEB'061"/>
      <sheetName val="JCS_Summary-DEC'051"/>
      <sheetName val="QUOTATION_DIE_wst__1"/>
      <sheetName val="PHILIPS_SCREW_A201354000D1"/>
      <sheetName val="SCREW_ST_4_2x13_W107469111"/>
      <sheetName val="M6x1_0_HEX_HEAD_W104780241"/>
      <sheetName val="SCREW_5_5_X_1_8_W104748021"/>
      <sheetName val="Packing_Cost_1"/>
      <sheetName val="Transport_Cost_STD1"/>
      <sheetName val="Machine_Cost_STD__1"/>
      <sheetName val="DWG_1"/>
      <sheetName val="Non_Part1"/>
      <sheetName val="Histrogram"/>
      <sheetName val="Input"/>
      <sheetName val="Curve"/>
      <sheetName val="2TUP"/>
      <sheetName val="Content"/>
      <sheetName val="Trim Dev Materials"/>
      <sheetName val="Labour"/>
      <sheetName val="Costed Parts Matrix"/>
      <sheetName val="Engineering Budget"/>
      <sheetName val="Non Labour Forecast"/>
      <sheetName val="Engineering Assumptions"/>
      <sheetName val="Labour Forecast"/>
      <sheetName val="CASE-A-Shrinkage"/>
      <sheetName val="43"/>
      <sheetName val="10-1 Media"/>
      <sheetName val="10-cut"/>
      <sheetName val="Analysis of Funds"/>
      <sheetName val="リスト"/>
      <sheetName val="Pln Pdt"/>
      <sheetName val="HS HB NE dr 1"/>
      <sheetName val="28 Nov 2020"/>
      <sheetName val="Status Plan"/>
      <sheetName val="P375-Ranger"/>
      <sheetName val="U375-Everest"/>
      <sheetName val="4A-Consume List Rev.6"/>
      <sheetName val="In-house assy TKD"/>
      <sheetName val="In-house assy TEC"/>
      <sheetName val="Calc-Struc. SG&amp;A"/>
      <sheetName val="RMC자공정 품질 TREND"/>
      <sheetName val="PCB자공정 품질 TREND"/>
      <sheetName val="set date"/>
      <sheetName val="CPK"/>
      <sheetName val="TCS Monitoring"/>
      <sheetName val="Large_Parts_By_Defect"/>
      <sheetName val="NEW_Metals_By_Defect"/>
      <sheetName val="Small_Parts_By_Defect"/>
      <sheetName val="Cost_Jan'14-Mar'14_Final_Judge"/>
      <sheetName val="BK_PUMP_IMV"/>
      <sheetName val="BK_INJ_PUMP_NEW"/>
      <sheetName val="TCS_Audit_(Daily_Tendency)"/>
      <sheetName val="Data_table"/>
      <sheetName val="Rates"/>
      <sheetName val="Weekly Sales Flash"/>
      <sheetName val="Attached_ECR-EDR19"/>
      <sheetName val="Inspection_Agreement19"/>
      <sheetName val="Insption_Report_119"/>
      <sheetName val="Inspection_Report_219"/>
      <sheetName val="QC_APPROVE_SHEET19"/>
      <sheetName val="Daily_1_117"/>
      <sheetName val="กราฟ__COST14"/>
      <sheetName val="Model_Price14"/>
      <sheetName val="Pareto_%BD_14"/>
      <sheetName val="QC_APPRORE_SHEET14"/>
      <sheetName val="DUCT_54S19"/>
      <sheetName val="JUN-14_(2)14"/>
      <sheetName val="Man_power14"/>
      <sheetName val="98CALENDAR_(2)14"/>
      <sheetName val="RACK_(CB)new13"/>
      <sheetName val="dongia_(2)13"/>
      <sheetName val="THPDMoi__(2)13"/>
      <sheetName val="TONG_HOP_VL-NC13"/>
      <sheetName val="TONGKE3p_13"/>
      <sheetName val="TH_VL,_NC,_DDHT_Thanhphuoc13"/>
      <sheetName val="DON_GIA13"/>
      <sheetName val="t-h_HA_THE13"/>
      <sheetName val="CHITIET_VL-NC-TT_-1p13"/>
      <sheetName val="TONG_HOP_VL-NC_TT13"/>
      <sheetName val="TH_XL13"/>
      <sheetName val="CHITIET_VL-NC13"/>
      <sheetName val="CHITIET_VL-NC-TT-3p13"/>
      <sheetName val="KPVC-BD_13"/>
      <sheetName val="Part_Main13"/>
      <sheetName val="契担ｺ別_(066実績)13"/>
      <sheetName val="Kautex_4WD_St_IV_P&amp;D12"/>
      <sheetName val="Sachs_FL_WHL12"/>
      <sheetName val="Dam_2018-01411"/>
      <sheetName val="Fixed_Rate_11"/>
      <sheetName val="Medium-term_plan(Fix_Rate)11"/>
      <sheetName val="variable_Rate11"/>
      <sheetName val="電子見積(05_11_8)11"/>
      <sheetName val="List_part_11"/>
      <sheetName val="OH_Skill11"/>
      <sheetName val="2_Monitoring_rubber11"/>
      <sheetName val="Breakeven_Analysis_Data11"/>
      <sheetName val="List_Data11"/>
      <sheetName val="Japan_Budget_Performance_Budg11"/>
      <sheetName val="slide_2_P&amp;L__Ch11"/>
      <sheetName val="P_&amp;_L11"/>
      <sheetName val="Cut_Check10"/>
      <sheetName val="외주현황_wq110"/>
      <sheetName val="Japan_Data（実）10"/>
      <sheetName val="D29_Suggestion10"/>
      <sheetName val="Link_All_Proj_D1+D2+D310"/>
      <sheetName val="End_Mat(B)8"/>
      <sheetName val="ESM_ver28"/>
      <sheetName val="Q2_EXPECTED9"/>
      <sheetName val="Chiet_tinh_dz358"/>
      <sheetName val="Data_base8"/>
      <sheetName val="Shipping_Status8"/>
      <sheetName val="Master_TB8"/>
      <sheetName val="総括NO_18"/>
      <sheetName val="Costed_BOM_2ndR_40%8"/>
      <sheetName val="CREDIT_TERM8"/>
      <sheetName val="AR_open_item_as_at_30_09_138"/>
      <sheetName val="Machine_Loss_Struture7"/>
      <sheetName val="Man_Loss_Struture7"/>
      <sheetName val="Del__Base6"/>
      <sheetName val="6_PM6"/>
      <sheetName val="Splr_Info6"/>
      <sheetName val="kanban_list6"/>
      <sheetName val="LIST_PART_SUBCONT6"/>
      <sheetName val="slide_2_EÍËa6"/>
      <sheetName val="m_(3)5"/>
      <sheetName val="ocean_voyage6"/>
      <sheetName val="Term_20th&amp;21st5"/>
      <sheetName val="Useful_Life4"/>
      <sheetName val="R_Prgr_Fin_Data4"/>
      <sheetName val="R_Ph__1_Entry4"/>
      <sheetName val="R_Prod__Cost_Sum_4"/>
      <sheetName val="R_Business_Plan_Form4"/>
      <sheetName val="R_FJS_CAR4"/>
      <sheetName val="5)_MG_Code5"/>
      <sheetName val="ใส่สูตรไว้_ห้ามลบ4"/>
      <sheetName val="RR_-_Readiness_review_findings4"/>
      <sheetName val="Fixed_Assets4"/>
      <sheetName val="slide_2_EÍËaq5"/>
      <sheetName val="Standing_Data4"/>
      <sheetName val="Asset_&amp;_Liability4"/>
      <sheetName val="Net_asset_value4"/>
      <sheetName val="Bunker_BWIQ24"/>
      <sheetName val="Baltic_IndexQ24"/>
      <sheetName val="Drop_Down3"/>
      <sheetName val="PM_M12"/>
      <sheetName val="PM_F12"/>
      <sheetName val="PM_M22"/>
      <sheetName val="PM_F22"/>
      <sheetName val="Job_Request2"/>
      <sheetName val="5S_2"/>
      <sheetName val="Unsafe_Report2"/>
      <sheetName val="Dropdow_List2"/>
      <sheetName val="mat_cost2"/>
      <sheetName val="JCS_Summary-FEB'062"/>
      <sheetName val="JCS_Summary-DEC'052"/>
      <sheetName val="QUOTATION_DIE_wst__2"/>
      <sheetName val="PHILIPS_SCREW_A201354000D2"/>
      <sheetName val="SCREW_ST_4_2x13_W107469112"/>
      <sheetName val="M6x1_0_HEX_HEAD_W104780242"/>
      <sheetName val="SCREW_5_5_X_1_8_W104748022"/>
      <sheetName val="Packing_Cost_2"/>
      <sheetName val="Transport_Cost_STD2"/>
      <sheetName val="Machine_Cost_STD__2"/>
      <sheetName val="DWG_2"/>
      <sheetName val="Non_Part2"/>
      <sheetName val="Pln_Pdt"/>
      <sheetName val="HS_HB_NE_dr_1"/>
      <sheetName val="Trim_Dev_Materials"/>
      <sheetName val="Costed_Parts_Matrix"/>
      <sheetName val="Engineering_Budget"/>
      <sheetName val="Non_Labour_Forecast"/>
      <sheetName val="Engineering_Assumptions"/>
      <sheetName val="Labour_Forecast"/>
      <sheetName val="RMC자공정_품질_TREND"/>
      <sheetName val="PCB자공정_품질_TREND"/>
      <sheetName val="set_date1"/>
      <sheetName val="28_Nov_2020"/>
      <sheetName val="Status_Plan"/>
      <sheetName val="4A-Consume_List_Rev_6"/>
      <sheetName val="In-house_assy_TKD"/>
      <sheetName val="In-house_assy_TEC"/>
      <sheetName val="L401_Sale_of_goods"/>
      <sheetName val="L403_Selling_price_per_unit"/>
      <sheetName val="Calc-Struc__SG&amp;A"/>
      <sheetName val="JT3.0견적-구1"/>
      <sheetName val="PIC"/>
      <sheetName val="Sheet252"/>
      <sheetName val="_秊搋ਁ＀_xffff_ヿᰱ䀀᜸耀ᰘ搀ਁ秊㰋ᜰ餀㎰쁟ᑒ耊"/>
      <sheetName val="_秊搋ਁ＀_xffff_ヿᰱ䀀᜸耀ᰘ搀ਁ秊㰋ᜰ餀㎰䁟ᑘ耊"/>
      <sheetName val="SCB 1 - Current"/>
      <sheetName val="SCB 2 - Current"/>
      <sheetName val="TrialBalance Q3-2002"/>
      <sheetName val="Large_Parts_By_Defect1"/>
      <sheetName val="NEW_Metals_By_Defect1"/>
      <sheetName val="Small_Parts_By_Defect1"/>
      <sheetName val="Cost_Jan'14-Mar'14_Final_Judge1"/>
      <sheetName val="BK_PUMP_IMV1"/>
      <sheetName val="BK_INJ_PUMP_NEW1"/>
      <sheetName val="TCS_Audit_(Daily_Tendency)1"/>
      <sheetName val="TCS_Monitoring"/>
      <sheetName val="10-1_Media"/>
      <sheetName val="Printer"/>
      <sheetName val="Coppy machine"/>
      <sheetName val="NCAB"/>
      <sheetName val="ＴＦ関連Ｐｒｊ日程表 xls?ꄎ뿷ꕧ뿷ꀀ腠@?你腥??̈풷Ꮲ뿷"/>
      <sheetName val="MC 9 "/>
      <sheetName val="_x000a_秊搋ਁ＀_xffff_ヿᰱ䀀᜸耀ᰘ搀ਁ"/>
      <sheetName val="YOR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 refreshError="1"/>
      <sheetData sheetId="1308" refreshError="1"/>
      <sheetData sheetId="1309" refreshError="1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 refreshError="1"/>
      <sheetData sheetId="1440" refreshError="1"/>
      <sheetData sheetId="144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  <sheetName val="G300"/>
      <sheetName val="Group"/>
      <sheetName val="อาคาร"/>
      <sheetName val="925"/>
      <sheetName val="FGC"/>
      <sheetName val="10-1 Media"/>
      <sheetName val="10-cut"/>
      <sheetName val="FP"/>
      <sheetName val="PLGROUP"/>
      <sheetName val="PLGROUPCPY"/>
      <sheetName val="PLDM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DATA"/>
      <sheetName val="F1"/>
      <sheetName val="Master TB"/>
      <sheetName val="Breadown-Nop"/>
      <sheetName val="LEGAL GUJ"/>
      <sheetName val="F-1"/>
      <sheetName val="T400"/>
      <sheetName val="dongia (2)"/>
      <sheetName val="Financials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G300"/>
      <sheetName val="ocean voyage"/>
      <sheetName val="Pkg Summary"/>
      <sheetName val="LOB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O300(NFS4)"/>
      <sheetName val="F1"/>
      <sheetName val="L400"/>
      <sheetName val="O300"/>
      <sheetName val="BASIC"/>
      <sheetName val="LEGAL GUJ"/>
      <sheetName val="sum_m"/>
      <sheetName val="ReworkLabour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MA"/>
      <sheetName val="10-1 Media"/>
      <sheetName val="10-cut"/>
      <sheetName val="BS, P&amp;L"/>
      <sheetName val="tp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初期03"/>
      <sheetName val="LRA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1201"/>
      <sheetName val="D"/>
      <sheetName val="Export CR _TOG"/>
      <sheetName val="tr 05"/>
      <sheetName val="投資ﾌｫﾛｰ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PRM"/>
      <sheetName val="กล่องข้อร้องเรียน 04"/>
      <sheetName val="SW"/>
      <sheetName val="fin tb_si"/>
      <sheetName val="File Setup"/>
      <sheetName val="Sap_Actual"/>
      <sheetName val="静ﾊﾟﾀﾝ分析"/>
      <sheetName val="Variables"/>
      <sheetName val="Trial_Balance2"/>
      <sheetName val="stat_local1"/>
      <sheetName val="SCB_1_-_Current1"/>
      <sheetName val="SCB_2_-_Current1"/>
      <sheetName val="TrialBalance_Q3-20021"/>
      <sheetName val="Results_from_Nov_981"/>
      <sheetName val="foc_domestic1"/>
      <sheetName val="foc_export1"/>
      <sheetName val="เงินกู้_MGC1"/>
      <sheetName val="BS,_P&amp;L1"/>
      <sheetName val="B&amp;S_19991"/>
      <sheetName val="10-1_Media"/>
      <sheetName val="A"/>
      <sheetName val="0220"/>
      <sheetName val="Ã«ÀûÂÊ·ÖÎö±í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MOTO"/>
      <sheetName val="Inventory"/>
      <sheetName val="ELEC45-0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NDWRR"/>
      <sheetName val="Feuil2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769">
          <cell r="D769">
            <v>0</v>
          </cell>
        </row>
      </sheetData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4">
          <cell r="A4" t="str">
            <v>Currency</v>
          </cell>
        </row>
      </sheetData>
      <sheetData sheetId="3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Acc_x001a_SCCA_x0011_6@TH"/>
      <sheetName val="Acc_x001a_???SCCA_x0011_???6@??"/>
      <sheetName val="co"/>
      <sheetName val="WIP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諸元まとめ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Brand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A1" t="str">
            <v>ABCD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A1" t="str">
            <v>ABCD</v>
          </cell>
        </row>
      </sheetData>
      <sheetData sheetId="229">
        <row r="1">
          <cell r="A1" t="str">
            <v>ABCD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_+_ ช้อยซ์ เลขที่ช้อยซ์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 t="str">
            <v>ทีมตรวจสอบภาคที่ 2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>
            <v>1</v>
          </cell>
        </row>
      </sheetData>
      <sheetData sheetId="249">
        <row r="1">
          <cell r="B1" t="str">
            <v>ทีมตรวจสอบภาคที่ 2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รายงานวันทำงาน : รายวัน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 t="str">
            <v>ทีมตรวจสอบภาคที่ 2</v>
          </cell>
        </row>
      </sheetData>
      <sheetData sheetId="255">
        <row r="1">
          <cell r="B1" t="str">
            <v>Brand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1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 t="str">
            <v>_+_ ช้อยซ์ เลขที่ช้อยซ์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>
        <row r="1">
          <cell r="B1">
            <v>1</v>
          </cell>
        </row>
      </sheetData>
      <sheetData sheetId="541" refreshError="1"/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 t="str">
            <v>Brand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Brand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 t="str">
            <v>_+_ ช้อยซ์ เลขที่ช้อยซ์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 t="str">
            <v>_+_ ช้อยซ์ เลขที่ช้อยซ์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 t="str">
            <v>Brand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ราคาถัว เมษายน 2561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 t="str">
            <v>ราคาถัว เมษายน 2561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Brand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 t="str">
            <v>ราคาถัว เมษายน 2561</v>
          </cell>
        </row>
      </sheetData>
      <sheetData sheetId="591">
        <row r="1">
          <cell r="B1" t="str">
            <v>_+_ ช้อยซ์ เลขที่ช้อยซ์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0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 t="str">
            <v>_+_ ช้อยซ์ เลขที่ช้อยซ์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>
            <v>0</v>
          </cell>
        </row>
      </sheetData>
      <sheetData sheetId="604">
        <row r="1">
          <cell r="B1" t="str">
            <v>Brand</v>
          </cell>
        </row>
      </sheetData>
      <sheetData sheetId="605">
        <row r="1">
          <cell r="B1" t="str">
            <v>ราคาถัว เมษายน 2561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 t="str">
            <v>รายงานวันทำงาน : รายวัน</v>
          </cell>
        </row>
      </sheetData>
      <sheetData sheetId="608">
        <row r="1">
          <cell r="B1">
            <v>1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 t="str">
            <v>ทีมตรวจสอบภาคที่ 2</v>
          </cell>
        </row>
      </sheetData>
      <sheetData sheetId="615">
        <row r="1">
          <cell r="B1" t="str">
            <v>รายงานวันทำงาน : รายวัน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 t="str">
            <v>ทีมตรวจสอบภาคที่ 2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>
            <v>1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 t="str">
            <v>_+_ ช้อยซ์ เลขที่ช้อยซ์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 t="str">
            <v>_+_ ช้อยซ์ เลขที่ช้อยซ์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 t="str">
            <v>Brand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 t="str">
            <v>ราคาถัว เมษายน 2561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Brand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 t="str">
            <v>ราคาถัว เมษายน 2561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 t="str">
            <v>_+_ ช้อยซ์ เลขที่ช้อยซ์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 t="str">
            <v>_+_ ช้อยซ์ เลขที่ช้อยซ์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Brand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ราคาถัว เมษายน 2561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 t="str">
            <v>ราคาถัว เมษายน 2561</v>
          </cell>
        </row>
      </sheetData>
      <sheetData sheetId="940">
        <row r="1">
          <cell r="B1" t="str">
            <v>_+_ ช้อยซ์ เลขที่ช้อยซ์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_+_ ช้อยซ์ เลขที่ช้อยซ์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Brand</v>
          </cell>
        </row>
      </sheetData>
      <sheetData sheetId="954">
        <row r="1">
          <cell r="B1" t="str">
            <v>ราคาถัว เมษายน 2561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 t="str">
            <v>รายงานวันทำงาน : รายวัน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รายงานวันทำงาน : รายวัน</v>
          </cell>
        </row>
      </sheetData>
      <sheetData sheetId="963">
        <row r="1">
          <cell r="B1" t="str">
            <v>ทีมตรวจสอบภาคที่ 2</v>
          </cell>
        </row>
      </sheetData>
      <sheetData sheetId="964">
        <row r="1">
          <cell r="B1" t="str">
            <v>รายงานวันทำงาน : รายวัน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ราคาถัว เมษายน 2561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1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_+_ ช้อยซ์ เลขที่ช้อยซ์</v>
          </cell>
        </row>
      </sheetData>
      <sheetData sheetId="1143">
        <row r="1">
          <cell r="B1" t="str">
            <v>_+_ ช้อยซ์ เลขที่ช้อยซ์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>
        <row r="1">
          <cell r="B1">
            <v>1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 t="str">
            <v>ทีมตรวจสอบภาคที่ 2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 refreshError="1"/>
      <sheetData sheetId="2002" refreshError="1"/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 t="str">
            <v>ทีมตรวจสอบภาคที่ 2</v>
          </cell>
        </row>
      </sheetData>
      <sheetData sheetId="2007">
        <row r="1">
          <cell r="B1">
            <v>0</v>
          </cell>
        </row>
      </sheetData>
      <sheetData sheetId="2008" refreshError="1"/>
      <sheetData sheetId="2009">
        <row r="1">
          <cell r="B1" t="str">
            <v>_+_ ช้อยซ์ เลขที่ช้อยซ์</v>
          </cell>
        </row>
      </sheetData>
      <sheetData sheetId="2010" refreshError="1"/>
      <sheetData sheetId="2011" refreshError="1"/>
      <sheetData sheetId="2012">
        <row r="1">
          <cell r="B1">
            <v>1</v>
          </cell>
        </row>
      </sheetData>
      <sheetData sheetId="2013" refreshError="1"/>
      <sheetData sheetId="2014">
        <row r="1">
          <cell r="B1" t="str">
            <v>ทีมตรวจสอบภาคที่ 2</v>
          </cell>
        </row>
      </sheetData>
      <sheetData sheetId="2015">
        <row r="1">
          <cell r="B1">
            <v>0</v>
          </cell>
        </row>
      </sheetData>
      <sheetData sheetId="2016" refreshError="1"/>
      <sheetData sheetId="2017">
        <row r="1">
          <cell r="B1" t="str">
            <v>ราคาถัว เมษายน 2561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>
        <row r="1">
          <cell r="B1">
            <v>0</v>
          </cell>
        </row>
      </sheetData>
      <sheetData sheetId="2603">
        <row r="1">
          <cell r="B1">
            <v>0</v>
          </cell>
        </row>
      </sheetData>
      <sheetData sheetId="2604">
        <row r="1">
          <cell r="B1">
            <v>0</v>
          </cell>
        </row>
      </sheetData>
      <sheetData sheetId="2605">
        <row r="1">
          <cell r="B1">
            <v>0</v>
          </cell>
        </row>
      </sheetData>
      <sheetData sheetId="2606">
        <row r="1">
          <cell r="B1" t="str">
            <v>Brand</v>
          </cell>
        </row>
      </sheetData>
      <sheetData sheetId="2607">
        <row r="1">
          <cell r="B1">
            <v>0</v>
          </cell>
        </row>
      </sheetData>
      <sheetData sheetId="2608">
        <row r="1">
          <cell r="B1" t="str">
            <v>Brand</v>
          </cell>
        </row>
      </sheetData>
      <sheetData sheetId="2609">
        <row r="1">
          <cell r="B1" t="str">
            <v>_+_ ช้อยซ์ เลขที่ช้อยซ์</v>
          </cell>
        </row>
      </sheetData>
      <sheetData sheetId="2610">
        <row r="1">
          <cell r="B1">
            <v>1</v>
          </cell>
        </row>
      </sheetData>
      <sheetData sheetId="2611">
        <row r="1">
          <cell r="B1">
            <v>0</v>
          </cell>
        </row>
      </sheetData>
      <sheetData sheetId="2612">
        <row r="1">
          <cell r="B1" t="str">
            <v>_+_ ช้อยซ์ เลขที่ช้อยซ์</v>
          </cell>
        </row>
      </sheetData>
      <sheetData sheetId="2613">
        <row r="1">
          <cell r="B1" t="str">
            <v>_+_ ช้อยซ์ เลขที่ช้อยซ์</v>
          </cell>
        </row>
      </sheetData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/>
      <sheetData sheetId="3086"/>
      <sheetData sheetId="3087"/>
      <sheetData sheetId="3088"/>
      <sheetData sheetId="3089">
        <row r="1">
          <cell r="B1">
            <v>0</v>
          </cell>
        </row>
      </sheetData>
      <sheetData sheetId="3090"/>
      <sheetData sheetId="3091">
        <row r="1">
          <cell r="B1" t="str">
            <v>_+_ ช้อยซ์ เลขที่ช้อยซ์</v>
          </cell>
        </row>
      </sheetData>
      <sheetData sheetId="3092"/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/>
      <sheetData sheetId="3098">
        <row r="1">
          <cell r="B1" t="str">
            <v>_+_ ช้อยซ์ เลขที่ช้อยซ์</v>
          </cell>
        </row>
      </sheetData>
      <sheetData sheetId="3099"/>
      <sheetData sheetId="3100">
        <row r="1">
          <cell r="B1">
            <v>1</v>
          </cell>
        </row>
      </sheetData>
      <sheetData sheetId="3101"/>
      <sheetData sheetId="3102">
        <row r="1">
          <cell r="B1" t="str">
            <v>ทีมตรวจสอบภาคที่ 2</v>
          </cell>
        </row>
      </sheetData>
      <sheetData sheetId="3103">
        <row r="1">
          <cell r="B1">
            <v>0</v>
          </cell>
        </row>
      </sheetData>
      <sheetData sheetId="3104"/>
      <sheetData sheetId="3105">
        <row r="1">
          <cell r="B1" t="str">
            <v>ราคาถัว เมษายน 2561</v>
          </cell>
        </row>
      </sheetData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89"/>
  <sheetViews>
    <sheetView tabSelected="1" view="pageBreakPreview" zoomScaleNormal="85" zoomScaleSheetLayoutView="100" workbookViewId="0">
      <pane xSplit="10" topLeftCell="K1" activePane="topRight" state="frozen"/>
      <selection activeCell="H4" sqref="H4:J4"/>
      <selection pane="topRight" activeCell="D87" sqref="D87:J87"/>
    </sheetView>
  </sheetViews>
  <sheetFormatPr defaultColWidth="9.21875" defaultRowHeight="21.6"/>
  <cols>
    <col min="1" max="1" width="42.5546875" style="3" customWidth="1"/>
    <col min="2" max="2" width="7.77734375" style="51" customWidth="1"/>
    <col min="3" max="3" width="1.109375" style="3" customWidth="1"/>
    <col min="4" max="4" width="13.21875" style="3" customWidth="1"/>
    <col min="5" max="5" width="1" style="3" customWidth="1"/>
    <col min="6" max="6" width="13.21875" style="3" customWidth="1"/>
    <col min="7" max="7" width="1" style="3" customWidth="1"/>
    <col min="8" max="8" width="13.21875" style="3" customWidth="1"/>
    <col min="9" max="9" width="1" style="3" customWidth="1"/>
    <col min="10" max="10" width="13.21875" style="3" customWidth="1"/>
    <col min="11" max="22" width="13.77734375" style="3" customWidth="1"/>
    <col min="23" max="23" width="13.6640625" style="169" hidden="1" customWidth="1"/>
    <col min="24" max="24" width="10.33203125" style="169" hidden="1" customWidth="1"/>
    <col min="25" max="25" width="10" style="169" hidden="1" customWidth="1"/>
    <col min="26" max="26" width="12.6640625" style="169" hidden="1" customWidth="1"/>
    <col min="27" max="27" width="9.33203125" style="169" hidden="1" customWidth="1"/>
    <col min="28" max="28" width="12.77734375" style="169" hidden="1" customWidth="1"/>
    <col min="29" max="29" width="5.21875" style="3" hidden="1" customWidth="1"/>
    <col min="30" max="30" width="10.5546875" style="170" hidden="1" customWidth="1"/>
    <col min="31" max="31" width="12.88671875" style="171" hidden="1" customWidth="1"/>
    <col min="32" max="32" width="10.5546875" style="170" hidden="1" customWidth="1"/>
    <col min="33" max="33" width="11.21875" style="3" hidden="1" customWidth="1"/>
    <col min="34" max="37" width="0" style="3" hidden="1" customWidth="1"/>
    <col min="38" max="16384" width="9.21875" style="3"/>
  </cols>
  <sheetData>
    <row r="1" spans="1:33" customFormat="1" ht="23.4" customHeight="1">
      <c r="A1" s="25" t="s">
        <v>0</v>
      </c>
      <c r="B1" s="59"/>
      <c r="W1" s="169"/>
      <c r="X1" s="169"/>
      <c r="Y1" s="169"/>
      <c r="Z1" s="169"/>
      <c r="AA1" s="169"/>
      <c r="AB1" s="169"/>
      <c r="AC1" s="3"/>
      <c r="AD1" s="170"/>
      <c r="AE1" s="171"/>
      <c r="AF1" s="170"/>
      <c r="AG1" s="3"/>
    </row>
    <row r="2" spans="1:33" customFormat="1" ht="23.4" customHeight="1">
      <c r="A2" s="25" t="s">
        <v>1</v>
      </c>
      <c r="B2" s="59"/>
      <c r="W2" s="169"/>
      <c r="X2" s="169"/>
      <c r="Y2" s="169"/>
      <c r="Z2" s="169"/>
      <c r="AA2" s="169"/>
      <c r="AB2" s="169"/>
      <c r="AC2" s="3"/>
      <c r="AD2" s="170"/>
      <c r="AE2" s="171"/>
      <c r="AF2" s="170"/>
      <c r="AG2" s="3"/>
    </row>
    <row r="3" spans="1:33" s="60" customFormat="1" ht="22.5" customHeight="1">
      <c r="B3" s="61"/>
      <c r="D3" s="62"/>
      <c r="E3" s="62"/>
      <c r="F3" s="62"/>
      <c r="G3" s="62"/>
      <c r="H3" s="62"/>
      <c r="I3" s="62"/>
      <c r="J3" s="62"/>
      <c r="W3" s="169"/>
      <c r="X3" s="169"/>
      <c r="Y3" s="169"/>
      <c r="Z3" s="169"/>
      <c r="AA3" s="169"/>
      <c r="AB3" s="169"/>
      <c r="AC3" s="3"/>
      <c r="AD3" s="170"/>
      <c r="AE3" s="171"/>
      <c r="AF3" s="170"/>
      <c r="AG3" s="3"/>
    </row>
    <row r="4" spans="1:33" ht="22.5" customHeight="1">
      <c r="D4" s="277" t="s">
        <v>2</v>
      </c>
      <c r="E4" s="277"/>
      <c r="F4" s="277"/>
      <c r="G4" s="26"/>
      <c r="H4" s="277" t="s">
        <v>3</v>
      </c>
      <c r="I4" s="277"/>
      <c r="J4" s="277"/>
    </row>
    <row r="5" spans="1:33" ht="22.5" customHeight="1">
      <c r="D5" s="30" t="s">
        <v>173</v>
      </c>
      <c r="E5" s="30"/>
      <c r="F5" s="30" t="s">
        <v>4</v>
      </c>
      <c r="G5" s="30"/>
      <c r="H5" s="30" t="s">
        <v>173</v>
      </c>
      <c r="I5" s="30"/>
      <c r="J5" s="30" t="s">
        <v>4</v>
      </c>
      <c r="AD5" s="170" t="s">
        <v>161</v>
      </c>
      <c r="AF5" s="170" t="s">
        <v>161</v>
      </c>
    </row>
    <row r="6" spans="1:33" ht="23.4">
      <c r="A6" s="25" t="s">
        <v>5</v>
      </c>
      <c r="B6" s="51" t="s">
        <v>6</v>
      </c>
      <c r="D6" s="30">
        <v>2568</v>
      </c>
      <c r="E6" s="30"/>
      <c r="F6" s="30">
        <v>2567</v>
      </c>
      <c r="G6" s="30"/>
      <c r="H6" s="30">
        <v>2568</v>
      </c>
      <c r="I6" s="30"/>
      <c r="J6" s="30">
        <v>2567</v>
      </c>
      <c r="W6" s="172" t="s">
        <v>162</v>
      </c>
      <c r="X6" s="173" t="s">
        <v>163</v>
      </c>
      <c r="Y6" s="174"/>
      <c r="Z6" s="172" t="s">
        <v>164</v>
      </c>
      <c r="AA6" s="173" t="s">
        <v>163</v>
      </c>
      <c r="AD6" s="172" t="s">
        <v>162</v>
      </c>
      <c r="AF6" s="172" t="s">
        <v>164</v>
      </c>
    </row>
    <row r="7" spans="1:33">
      <c r="D7" s="30" t="s">
        <v>7</v>
      </c>
      <c r="E7" s="30"/>
      <c r="F7" s="30"/>
      <c r="G7" s="30"/>
      <c r="H7" s="30" t="s">
        <v>7</v>
      </c>
      <c r="I7" s="30"/>
      <c r="J7" s="30"/>
    </row>
    <row r="8" spans="1:33" ht="22.5" customHeight="1">
      <c r="D8" s="276" t="s">
        <v>8</v>
      </c>
      <c r="E8" s="276"/>
      <c r="F8" s="276"/>
      <c r="G8" s="276"/>
      <c r="H8" s="276"/>
      <c r="I8" s="276"/>
      <c r="J8" s="276"/>
    </row>
    <row r="9" spans="1:33" ht="22.5" customHeight="1">
      <c r="A9" s="39" t="s">
        <v>9</v>
      </c>
      <c r="D9" s="63"/>
      <c r="E9" s="18"/>
      <c r="F9" s="63"/>
      <c r="G9" s="18"/>
      <c r="H9" s="18"/>
      <c r="I9" s="18"/>
      <c r="J9" s="18"/>
    </row>
    <row r="10" spans="1:33" ht="22.5" customHeight="1">
      <c r="A10" s="3" t="s">
        <v>10</v>
      </c>
      <c r="D10" s="90">
        <v>1175424</v>
      </c>
      <c r="E10" s="98"/>
      <c r="F10" s="176">
        <v>1453796</v>
      </c>
      <c r="G10" s="98"/>
      <c r="H10" s="90">
        <v>152027</v>
      </c>
      <c r="I10" s="98"/>
      <c r="J10" s="64">
        <v>284830</v>
      </c>
      <c r="X10" s="77"/>
      <c r="Y10" s="175"/>
      <c r="AA10" s="77"/>
      <c r="AB10" s="175"/>
      <c r="AG10" s="171"/>
    </row>
    <row r="11" spans="1:33" ht="22.5" customHeight="1">
      <c r="A11" s="3" t="s">
        <v>12</v>
      </c>
      <c r="B11" s="51">
        <v>3</v>
      </c>
      <c r="D11" s="90">
        <v>1152899</v>
      </c>
      <c r="E11" s="98"/>
      <c r="F11" s="176">
        <v>1210718</v>
      </c>
      <c r="G11" s="98"/>
      <c r="H11" s="233">
        <v>0</v>
      </c>
      <c r="I11" s="98"/>
      <c r="J11" s="233">
        <v>0</v>
      </c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X11" s="77"/>
      <c r="Y11" s="175"/>
      <c r="AA11" s="77"/>
      <c r="AB11" s="175"/>
      <c r="AG11" s="171"/>
    </row>
    <row r="12" spans="1:33" ht="22.5" customHeight="1">
      <c r="A12" s="3" t="s">
        <v>13</v>
      </c>
      <c r="B12" s="51">
        <v>3</v>
      </c>
      <c r="D12" s="90">
        <v>139571</v>
      </c>
      <c r="E12" s="98"/>
      <c r="F12" s="176">
        <v>134430</v>
      </c>
      <c r="G12" s="98"/>
      <c r="H12" s="90">
        <v>80617</v>
      </c>
      <c r="I12" s="98"/>
      <c r="J12" s="64">
        <v>74602</v>
      </c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X12" s="77"/>
      <c r="Y12" s="175"/>
      <c r="AA12" s="77"/>
      <c r="AB12" s="175"/>
      <c r="AG12" s="171"/>
    </row>
    <row r="13" spans="1:33" ht="22.5" customHeight="1">
      <c r="A13" s="3" t="s">
        <v>14</v>
      </c>
      <c r="B13" s="51">
        <v>3</v>
      </c>
      <c r="D13" s="90">
        <v>11000</v>
      </c>
      <c r="E13" s="98"/>
      <c r="F13" s="176">
        <v>7000</v>
      </c>
      <c r="G13" s="98"/>
      <c r="H13" s="90">
        <v>131000</v>
      </c>
      <c r="I13" s="98"/>
      <c r="J13" s="64">
        <v>127000</v>
      </c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X13" s="77"/>
      <c r="Y13" s="175"/>
      <c r="AA13" s="77"/>
      <c r="AB13" s="175"/>
      <c r="AG13" s="171"/>
    </row>
    <row r="14" spans="1:33" ht="22.5" customHeight="1">
      <c r="A14" s="3" t="s">
        <v>15</v>
      </c>
      <c r="D14" s="153">
        <v>709207</v>
      </c>
      <c r="E14" s="98"/>
      <c r="F14" s="176">
        <v>746920</v>
      </c>
      <c r="G14" s="98"/>
      <c r="H14" s="233">
        <v>0</v>
      </c>
      <c r="I14" s="98"/>
      <c r="J14" s="233">
        <v>0</v>
      </c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X14" s="77"/>
      <c r="Y14" s="175"/>
      <c r="AA14" s="77"/>
      <c r="AB14" s="175"/>
      <c r="AG14" s="171"/>
    </row>
    <row r="15" spans="1:33" ht="22.5" customHeight="1">
      <c r="A15" s="3" t="s">
        <v>11</v>
      </c>
      <c r="B15" s="51">
        <v>8</v>
      </c>
      <c r="D15" s="100">
        <v>2331705</v>
      </c>
      <c r="E15" s="98"/>
      <c r="F15" s="176">
        <v>1932495</v>
      </c>
      <c r="G15" s="98"/>
      <c r="H15" s="90">
        <v>907610</v>
      </c>
      <c r="I15" s="98"/>
      <c r="J15" s="176">
        <v>771889</v>
      </c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X15" s="77"/>
      <c r="Y15" s="175"/>
      <c r="AA15" s="77"/>
      <c r="AB15" s="175"/>
      <c r="AG15" s="171"/>
    </row>
    <row r="16" spans="1:33" ht="22.5" customHeight="1">
      <c r="A16" s="26" t="s">
        <v>16</v>
      </c>
      <c r="D16" s="185">
        <v>5519806</v>
      </c>
      <c r="E16" s="102"/>
      <c r="F16" s="101">
        <v>5485359</v>
      </c>
      <c r="G16" s="102"/>
      <c r="H16" s="185">
        <v>1271254</v>
      </c>
      <c r="I16" s="102"/>
      <c r="J16" s="101">
        <v>1258321</v>
      </c>
      <c r="W16" s="101"/>
      <c r="X16" s="77"/>
      <c r="Y16" s="175"/>
      <c r="Z16" s="101"/>
      <c r="AA16" s="77"/>
      <c r="AB16" s="175"/>
      <c r="AD16" s="101"/>
      <c r="AF16" s="101"/>
      <c r="AG16" s="171"/>
    </row>
    <row r="17" spans="1:33" ht="22.5" customHeight="1">
      <c r="D17" s="98"/>
      <c r="E17" s="98"/>
      <c r="F17" s="98"/>
      <c r="G17" s="98"/>
      <c r="H17" s="98"/>
      <c r="I17" s="98"/>
      <c r="J17" s="98"/>
      <c r="Y17" s="175"/>
      <c r="AB17" s="175"/>
    </row>
    <row r="18" spans="1:33" ht="22.5" customHeight="1">
      <c r="A18" s="39" t="s">
        <v>17</v>
      </c>
      <c r="D18" s="98"/>
      <c r="E18" s="98"/>
      <c r="F18" s="98"/>
      <c r="G18" s="98"/>
      <c r="H18" s="98"/>
      <c r="I18" s="98"/>
      <c r="J18" s="98"/>
      <c r="Y18" s="175"/>
      <c r="AB18" s="175"/>
    </row>
    <row r="19" spans="1:33" ht="22.5" customHeight="1">
      <c r="A19" s="6" t="s">
        <v>150</v>
      </c>
      <c r="D19" s="103">
        <v>3500</v>
      </c>
      <c r="E19" s="98"/>
      <c r="F19" s="234">
        <v>6500</v>
      </c>
      <c r="G19" s="98"/>
      <c r="H19" s="233">
        <v>0</v>
      </c>
      <c r="I19" s="98"/>
      <c r="J19" s="233">
        <v>0</v>
      </c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X19" s="77"/>
      <c r="Y19" s="175"/>
      <c r="AA19" s="77"/>
      <c r="AB19" s="175"/>
      <c r="AG19" s="171"/>
    </row>
    <row r="20" spans="1:33" ht="22.5" customHeight="1">
      <c r="A20" s="6" t="s">
        <v>21</v>
      </c>
      <c r="B20" s="51">
        <v>8</v>
      </c>
      <c r="D20" s="103">
        <v>144504</v>
      </c>
      <c r="E20" s="98"/>
      <c r="F20" s="234">
        <v>157974</v>
      </c>
      <c r="G20" s="98"/>
      <c r="H20" s="90">
        <v>68806</v>
      </c>
      <c r="I20" s="98"/>
      <c r="J20" s="233">
        <v>69186</v>
      </c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X20" s="77"/>
      <c r="Y20" s="175"/>
      <c r="AA20" s="77"/>
      <c r="AB20" s="175"/>
      <c r="AG20" s="171"/>
    </row>
    <row r="21" spans="1:33" ht="22.5" customHeight="1">
      <c r="A21" s="3" t="s">
        <v>19</v>
      </c>
      <c r="B21" s="51">
        <v>4</v>
      </c>
      <c r="D21" s="125">
        <v>0</v>
      </c>
      <c r="E21" s="98"/>
      <c r="F21" s="233">
        <v>0</v>
      </c>
      <c r="G21" s="98"/>
      <c r="H21" s="90">
        <v>3827012</v>
      </c>
      <c r="I21" s="98"/>
      <c r="J21" s="233">
        <v>3827012</v>
      </c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X21" s="77"/>
      <c r="Y21" s="175"/>
      <c r="AA21" s="77"/>
      <c r="AB21" s="175"/>
      <c r="AG21" s="171"/>
    </row>
    <row r="22" spans="1:33" ht="22.5" customHeight="1">
      <c r="A22" s="6" t="s">
        <v>18</v>
      </c>
      <c r="B22" s="51">
        <v>4</v>
      </c>
      <c r="D22" s="103">
        <v>567631</v>
      </c>
      <c r="E22" s="98"/>
      <c r="F22" s="234">
        <v>569683</v>
      </c>
      <c r="G22" s="98"/>
      <c r="H22" s="233">
        <v>0</v>
      </c>
      <c r="I22" s="98"/>
      <c r="J22" s="233">
        <v>0</v>
      </c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X22" s="77"/>
      <c r="Y22" s="175"/>
      <c r="AA22" s="77"/>
      <c r="AB22" s="175"/>
      <c r="AG22" s="171"/>
    </row>
    <row r="23" spans="1:33" ht="22.5" customHeight="1">
      <c r="A23" s="6" t="s">
        <v>20</v>
      </c>
      <c r="B23" s="51">
        <v>4</v>
      </c>
      <c r="D23" s="103">
        <v>439710</v>
      </c>
      <c r="E23" s="98"/>
      <c r="F23" s="233">
        <v>404760</v>
      </c>
      <c r="G23" s="98"/>
      <c r="H23" s="233">
        <v>295400</v>
      </c>
      <c r="I23" s="98"/>
      <c r="J23" s="233">
        <v>295400</v>
      </c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X23" s="77"/>
      <c r="Y23" s="175"/>
      <c r="AA23" s="77"/>
      <c r="AB23" s="175"/>
      <c r="AG23" s="171"/>
    </row>
    <row r="24" spans="1:33" ht="22.5" customHeight="1">
      <c r="A24" s="6" t="s">
        <v>22</v>
      </c>
      <c r="D24" s="234">
        <v>58562</v>
      </c>
      <c r="E24" s="98"/>
      <c r="F24" s="234">
        <v>58562</v>
      </c>
      <c r="G24" s="98"/>
      <c r="H24" s="233">
        <v>0</v>
      </c>
      <c r="I24" s="98"/>
      <c r="J24" s="233">
        <v>0</v>
      </c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X24" s="77"/>
      <c r="Y24" s="175"/>
      <c r="AA24" s="77"/>
      <c r="AB24" s="175"/>
      <c r="AG24" s="171"/>
    </row>
    <row r="25" spans="1:33" ht="22.5" customHeight="1">
      <c r="A25" s="66" t="s">
        <v>23</v>
      </c>
      <c r="B25" s="51">
        <v>5</v>
      </c>
      <c r="D25" s="103">
        <v>2911150</v>
      </c>
      <c r="E25" s="98"/>
      <c r="F25" s="234">
        <v>3129954</v>
      </c>
      <c r="G25" s="98"/>
      <c r="H25" s="90">
        <v>51623</v>
      </c>
      <c r="I25" s="98"/>
      <c r="J25" s="234">
        <v>58768</v>
      </c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X25" s="77"/>
      <c r="Y25" s="175"/>
      <c r="AA25" s="77"/>
      <c r="AB25" s="175"/>
      <c r="AG25" s="171"/>
    </row>
    <row r="26" spans="1:33" ht="22.5" customHeight="1">
      <c r="A26" s="66" t="s">
        <v>24</v>
      </c>
      <c r="D26" s="234">
        <v>17935</v>
      </c>
      <c r="E26" s="98"/>
      <c r="F26" s="234">
        <v>17935</v>
      </c>
      <c r="G26" s="98"/>
      <c r="H26" s="233">
        <v>0</v>
      </c>
      <c r="I26" s="98"/>
      <c r="J26" s="233">
        <v>0</v>
      </c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X26" s="77"/>
      <c r="Y26" s="175"/>
      <c r="AA26" s="77"/>
      <c r="AB26" s="175"/>
      <c r="AG26" s="171"/>
    </row>
    <row r="27" spans="1:33" ht="22.5" customHeight="1">
      <c r="A27" s="66" t="s">
        <v>25</v>
      </c>
      <c r="D27" s="103">
        <v>81048</v>
      </c>
      <c r="E27" s="98"/>
      <c r="F27" s="234">
        <v>63009</v>
      </c>
      <c r="G27" s="98"/>
      <c r="H27" s="90">
        <v>17453</v>
      </c>
      <c r="I27" s="98"/>
      <c r="J27" s="233">
        <v>16083</v>
      </c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X27" s="77"/>
      <c r="Y27" s="175"/>
      <c r="AA27" s="77"/>
      <c r="AB27" s="175"/>
      <c r="AG27" s="171"/>
    </row>
    <row r="28" spans="1:33" ht="22.5" customHeight="1">
      <c r="A28" s="66" t="s">
        <v>26</v>
      </c>
      <c r="D28" s="98">
        <v>66210</v>
      </c>
      <c r="E28" s="98"/>
      <c r="F28" s="64">
        <v>65059</v>
      </c>
      <c r="G28" s="98"/>
      <c r="H28" s="90">
        <v>14842</v>
      </c>
      <c r="I28" s="98"/>
      <c r="J28" s="64">
        <v>14250</v>
      </c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X28" s="77"/>
      <c r="Y28" s="175"/>
      <c r="AA28" s="77"/>
      <c r="AB28" s="175"/>
      <c r="AG28" s="171"/>
    </row>
    <row r="29" spans="1:33" ht="22.5" customHeight="1">
      <c r="A29" s="3" t="s">
        <v>27</v>
      </c>
      <c r="D29" s="98">
        <v>96686</v>
      </c>
      <c r="E29" s="98"/>
      <c r="F29" s="64">
        <v>98702</v>
      </c>
      <c r="G29" s="98"/>
      <c r="H29" s="90">
        <v>42578</v>
      </c>
      <c r="I29" s="98"/>
      <c r="J29" s="64">
        <v>40681</v>
      </c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X29" s="77"/>
      <c r="Y29" s="175"/>
      <c r="AA29" s="77"/>
      <c r="AB29" s="175"/>
      <c r="AG29" s="171"/>
    </row>
    <row r="30" spans="1:33" ht="22.5" customHeight="1">
      <c r="A30" s="26" t="s">
        <v>28</v>
      </c>
      <c r="D30" s="185">
        <v>4386936</v>
      </c>
      <c r="E30" s="102"/>
      <c r="F30" s="101">
        <v>4572138</v>
      </c>
      <c r="G30" s="102"/>
      <c r="H30" s="185">
        <v>4317714</v>
      </c>
      <c r="I30" s="102"/>
      <c r="J30" s="101">
        <v>4321380</v>
      </c>
      <c r="W30" s="101"/>
      <c r="X30" s="77"/>
      <c r="Y30" s="175"/>
      <c r="Z30" s="101"/>
      <c r="AA30" s="77"/>
      <c r="AB30" s="175"/>
      <c r="AD30" s="101"/>
      <c r="AF30" s="101"/>
      <c r="AG30" s="171"/>
    </row>
    <row r="31" spans="1:33" ht="22.5" customHeight="1">
      <c r="A31" s="26"/>
      <c r="D31" s="102"/>
      <c r="E31" s="102"/>
      <c r="F31" s="102"/>
      <c r="G31" s="102"/>
      <c r="H31" s="102"/>
      <c r="I31" s="102"/>
      <c r="J31" s="102"/>
      <c r="W31" s="102"/>
      <c r="X31" s="102"/>
      <c r="Y31" s="175"/>
      <c r="Z31" s="102"/>
      <c r="AA31" s="102"/>
      <c r="AB31" s="175"/>
      <c r="AD31" s="102"/>
      <c r="AF31" s="102"/>
    </row>
    <row r="32" spans="1:33" ht="22.5" customHeight="1" thickBot="1">
      <c r="A32" s="26" t="s">
        <v>29</v>
      </c>
      <c r="D32" s="183">
        <v>9906742</v>
      </c>
      <c r="E32" s="102"/>
      <c r="F32" s="104">
        <v>10057497</v>
      </c>
      <c r="G32" s="102"/>
      <c r="H32" s="183">
        <v>5588968</v>
      </c>
      <c r="I32" s="102"/>
      <c r="J32" s="104">
        <v>5579701</v>
      </c>
      <c r="W32" s="104"/>
      <c r="X32" s="77"/>
      <c r="Y32" s="175"/>
      <c r="Z32" s="104"/>
      <c r="AA32" s="77"/>
      <c r="AB32" s="175"/>
      <c r="AD32" s="104"/>
      <c r="AF32" s="104"/>
      <c r="AG32" s="171"/>
    </row>
    <row r="33" spans="1:33" ht="22.5" customHeight="1" thickTop="1">
      <c r="A33" s="26"/>
      <c r="D33" s="16"/>
      <c r="E33" s="65"/>
      <c r="F33" s="16"/>
      <c r="G33" s="65"/>
      <c r="H33" s="65"/>
      <c r="I33" s="65"/>
      <c r="J33" s="65"/>
      <c r="AB33" s="175"/>
    </row>
    <row r="34" spans="1:33" customFormat="1" ht="23.4" customHeight="1">
      <c r="A34" s="25" t="s">
        <v>0</v>
      </c>
      <c r="B34" s="59"/>
      <c r="W34" s="169"/>
      <c r="X34" s="169"/>
      <c r="Y34" s="169"/>
      <c r="Z34" s="169"/>
      <c r="AA34" s="169"/>
      <c r="AB34" s="169"/>
      <c r="AC34" s="3"/>
      <c r="AD34" s="170"/>
      <c r="AE34" s="171"/>
      <c r="AF34" s="170"/>
      <c r="AG34" s="3"/>
    </row>
    <row r="35" spans="1:33" customFormat="1" ht="23.4" customHeight="1">
      <c r="A35" s="25" t="str">
        <f>A2</f>
        <v>งบฐานะการเงิน</v>
      </c>
      <c r="B35" s="59"/>
      <c r="W35" s="169"/>
      <c r="X35" s="169"/>
      <c r="Y35" s="169"/>
      <c r="Z35" s="169"/>
      <c r="AA35" s="169"/>
      <c r="AB35" s="169"/>
      <c r="AC35" s="3"/>
      <c r="AD35" s="170"/>
      <c r="AE35" s="171"/>
      <c r="AF35" s="170"/>
      <c r="AG35" s="3"/>
    </row>
    <row r="36" spans="1:33" ht="22.5" customHeight="1">
      <c r="A36" s="26"/>
      <c r="AB36" s="175"/>
    </row>
    <row r="37" spans="1:33" ht="22.5" customHeight="1">
      <c r="D37" s="277" t="s">
        <v>2</v>
      </c>
      <c r="E37" s="277"/>
      <c r="F37" s="277"/>
      <c r="G37" s="26"/>
      <c r="H37" s="277" t="s">
        <v>3</v>
      </c>
      <c r="I37" s="277"/>
      <c r="J37" s="277"/>
      <c r="AB37" s="175"/>
    </row>
    <row r="38" spans="1:33" ht="22.5" customHeight="1">
      <c r="D38" s="30" t="s">
        <v>173</v>
      </c>
      <c r="E38" s="30"/>
      <c r="F38" s="30" t="s">
        <v>4</v>
      </c>
      <c r="G38" s="30"/>
      <c r="H38" s="30" t="s">
        <v>173</v>
      </c>
      <c r="I38" s="30"/>
      <c r="J38" s="30" t="s">
        <v>4</v>
      </c>
      <c r="AB38" s="175"/>
    </row>
    <row r="39" spans="1:33" ht="23.4">
      <c r="A39" s="25" t="s">
        <v>30</v>
      </c>
      <c r="B39" s="51" t="s">
        <v>6</v>
      </c>
      <c r="D39" s="30">
        <v>2568</v>
      </c>
      <c r="E39" s="30"/>
      <c r="F39" s="30">
        <v>2567</v>
      </c>
      <c r="G39" s="30"/>
      <c r="H39" s="30">
        <v>2568</v>
      </c>
      <c r="I39" s="30"/>
      <c r="J39" s="30">
        <v>2567</v>
      </c>
      <c r="AB39" s="175"/>
    </row>
    <row r="40" spans="1:33">
      <c r="D40" s="30" t="s">
        <v>7</v>
      </c>
      <c r="E40" s="30"/>
      <c r="F40" s="30"/>
      <c r="G40" s="30"/>
      <c r="H40" s="30" t="s">
        <v>7</v>
      </c>
      <c r="I40" s="30"/>
      <c r="J40" s="30"/>
      <c r="AB40" s="175"/>
    </row>
    <row r="41" spans="1:33" ht="22.5" customHeight="1">
      <c r="D41" s="276" t="s">
        <v>8</v>
      </c>
      <c r="E41" s="276"/>
      <c r="F41" s="276"/>
      <c r="G41" s="276"/>
      <c r="H41" s="276"/>
      <c r="I41" s="276"/>
      <c r="J41" s="276"/>
      <c r="AB41" s="175"/>
    </row>
    <row r="42" spans="1:33" ht="22.5" customHeight="1">
      <c r="A42" s="39" t="s">
        <v>31</v>
      </c>
      <c r="D42" s="18"/>
      <c r="E42" s="18"/>
      <c r="F42" s="18"/>
      <c r="G42" s="18"/>
      <c r="H42" s="30"/>
      <c r="I42" s="18"/>
      <c r="J42" s="30"/>
      <c r="AB42" s="175"/>
    </row>
    <row r="43" spans="1:33" ht="22.5" customHeight="1">
      <c r="A43" s="6" t="s">
        <v>170</v>
      </c>
      <c r="D43" s="98">
        <v>11768</v>
      </c>
      <c r="E43" s="98"/>
      <c r="F43" s="235">
        <v>18925</v>
      </c>
      <c r="G43" s="98"/>
      <c r="H43" s="233">
        <v>0</v>
      </c>
      <c r="I43" s="98"/>
      <c r="J43" s="233">
        <v>0</v>
      </c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X43" s="77"/>
      <c r="Y43" s="175"/>
      <c r="AA43" s="77"/>
      <c r="AB43" s="175"/>
      <c r="AG43" s="171"/>
    </row>
    <row r="44" spans="1:33" ht="22.5" customHeight="1">
      <c r="A44" s="6" t="s">
        <v>32</v>
      </c>
      <c r="B44" s="51">
        <v>3</v>
      </c>
      <c r="D44" s="98">
        <v>810765</v>
      </c>
      <c r="E44" s="98"/>
      <c r="F44" s="235">
        <v>826109</v>
      </c>
      <c r="G44" s="98"/>
      <c r="H44" s="233">
        <v>0</v>
      </c>
      <c r="I44" s="98"/>
      <c r="J44" s="233">
        <v>0</v>
      </c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X44" s="77"/>
      <c r="Y44" s="175"/>
      <c r="AA44" s="77"/>
      <c r="AB44" s="175"/>
      <c r="AG44" s="171"/>
    </row>
    <row r="45" spans="1:33" ht="22.5" customHeight="1">
      <c r="A45" s="6" t="s">
        <v>33</v>
      </c>
      <c r="B45" s="51">
        <v>3</v>
      </c>
      <c r="D45" s="99">
        <v>426250</v>
      </c>
      <c r="E45" s="98"/>
      <c r="F45" s="233">
        <v>385265</v>
      </c>
      <c r="G45" s="98"/>
      <c r="H45" s="98">
        <v>58213</v>
      </c>
      <c r="I45" s="98"/>
      <c r="J45" s="64">
        <v>58017</v>
      </c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X45" s="77"/>
      <c r="Y45" s="175"/>
      <c r="AA45" s="77"/>
      <c r="AB45" s="175"/>
      <c r="AG45" s="171"/>
    </row>
    <row r="46" spans="1:33" ht="22.5" customHeight="1">
      <c r="A46" s="66" t="s">
        <v>34</v>
      </c>
      <c r="D46" s="98">
        <v>54599</v>
      </c>
      <c r="E46" s="98"/>
      <c r="F46" s="235">
        <v>51249</v>
      </c>
      <c r="G46" s="98"/>
      <c r="H46" s="233">
        <v>33</v>
      </c>
      <c r="I46" s="98"/>
      <c r="J46" s="233">
        <v>48</v>
      </c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X46" s="77"/>
      <c r="Y46" s="175"/>
      <c r="AA46" s="77"/>
      <c r="AB46" s="175"/>
      <c r="AG46" s="171"/>
    </row>
    <row r="47" spans="1:33" ht="22.5" customHeight="1">
      <c r="A47" s="6" t="s">
        <v>35</v>
      </c>
      <c r="D47" s="105"/>
      <c r="E47" s="105"/>
      <c r="F47" s="233"/>
      <c r="G47" s="105"/>
      <c r="H47" s="98"/>
      <c r="I47" s="105"/>
      <c r="J47" s="233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X47" s="77"/>
      <c r="Y47" s="175"/>
      <c r="AA47" s="77"/>
      <c r="AB47" s="175"/>
      <c r="AG47" s="171"/>
    </row>
    <row r="48" spans="1:33" ht="22.5" customHeight="1">
      <c r="A48" s="67" t="s">
        <v>36</v>
      </c>
      <c r="D48" s="99">
        <v>22819</v>
      </c>
      <c r="E48" s="98"/>
      <c r="F48" s="236">
        <v>14501</v>
      </c>
      <c r="G48" s="98"/>
      <c r="H48" s="98">
        <v>5416</v>
      </c>
      <c r="I48" s="98"/>
      <c r="J48" s="233">
        <v>12094</v>
      </c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X48" s="77"/>
      <c r="Y48" s="175"/>
      <c r="AA48" s="77"/>
      <c r="AB48" s="175"/>
      <c r="AG48" s="171"/>
    </row>
    <row r="49" spans="1:33" ht="22.5" customHeight="1">
      <c r="A49" s="66" t="s">
        <v>37</v>
      </c>
      <c r="D49" s="98">
        <v>15116</v>
      </c>
      <c r="E49" s="98"/>
      <c r="F49" s="235">
        <v>51798</v>
      </c>
      <c r="G49" s="98"/>
      <c r="H49" s="233">
        <v>0</v>
      </c>
      <c r="I49" s="98"/>
      <c r="J49" s="233">
        <v>0</v>
      </c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X49" s="77"/>
      <c r="Y49" s="175"/>
      <c r="AA49" s="77"/>
      <c r="AB49" s="175"/>
      <c r="AG49" s="171"/>
    </row>
    <row r="50" spans="1:33" ht="22.5" customHeight="1">
      <c r="A50" s="26" t="s">
        <v>38</v>
      </c>
      <c r="D50" s="185">
        <v>1341317</v>
      </c>
      <c r="E50" s="102"/>
      <c r="F50" s="101">
        <v>1347847</v>
      </c>
      <c r="G50" s="102"/>
      <c r="H50" s="185">
        <v>63662</v>
      </c>
      <c r="I50" s="102"/>
      <c r="J50" s="101">
        <v>70159</v>
      </c>
      <c r="W50" s="101"/>
      <c r="X50" s="77"/>
      <c r="Y50" s="175"/>
      <c r="Z50" s="101"/>
      <c r="AA50" s="77"/>
      <c r="AB50" s="175"/>
      <c r="AD50" s="101"/>
      <c r="AF50" s="101"/>
      <c r="AG50" s="171"/>
    </row>
    <row r="51" spans="1:33" s="70" customFormat="1" ht="22.5" customHeight="1">
      <c r="A51" s="68"/>
      <c r="B51" s="69"/>
      <c r="D51" s="106"/>
      <c r="E51" s="106"/>
      <c r="F51" s="106"/>
      <c r="G51" s="106"/>
      <c r="H51" s="106"/>
      <c r="I51" s="106"/>
      <c r="J51" s="106"/>
      <c r="W51" s="169"/>
      <c r="X51" s="169"/>
      <c r="Y51" s="175"/>
      <c r="Z51" s="169"/>
      <c r="AA51" s="169"/>
      <c r="AB51" s="175"/>
      <c r="AC51" s="3"/>
      <c r="AD51" s="170"/>
      <c r="AE51" s="171"/>
      <c r="AF51" s="170"/>
      <c r="AG51" s="3"/>
    </row>
    <row r="52" spans="1:33" ht="22.5" customHeight="1">
      <c r="A52" s="39" t="s">
        <v>39</v>
      </c>
      <c r="D52" s="98"/>
      <c r="E52" s="98"/>
      <c r="F52" s="98"/>
      <c r="G52" s="98"/>
      <c r="H52" s="98"/>
      <c r="I52" s="98"/>
      <c r="J52" s="98"/>
      <c r="Y52" s="175"/>
      <c r="AB52" s="175"/>
    </row>
    <row r="53" spans="1:33">
      <c r="A53" s="6" t="s">
        <v>40</v>
      </c>
      <c r="D53" s="98">
        <v>31442</v>
      </c>
      <c r="E53" s="98"/>
      <c r="F53" s="64">
        <v>25512</v>
      </c>
      <c r="G53" s="105"/>
      <c r="H53" s="98">
        <v>4804</v>
      </c>
      <c r="I53" s="105"/>
      <c r="J53" s="233">
        <v>1645</v>
      </c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X53" s="77"/>
      <c r="Y53" s="175"/>
      <c r="AA53" s="77"/>
      <c r="AB53" s="175"/>
      <c r="AG53" s="171"/>
    </row>
    <row r="54" spans="1:33" ht="22.5" customHeight="1">
      <c r="A54" s="6" t="s">
        <v>41</v>
      </c>
      <c r="D54" s="107"/>
      <c r="E54" s="98"/>
      <c r="F54" s="237"/>
      <c r="G54" s="98"/>
      <c r="H54" s="98"/>
      <c r="I54" s="98"/>
      <c r="J54" s="233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X54" s="77"/>
      <c r="Y54" s="175"/>
      <c r="AA54" s="77"/>
      <c r="AB54" s="175"/>
      <c r="AG54" s="171"/>
    </row>
    <row r="55" spans="1:33" ht="22.5" customHeight="1">
      <c r="A55" s="67" t="s">
        <v>42</v>
      </c>
      <c r="D55" s="98">
        <v>377933</v>
      </c>
      <c r="E55" s="98"/>
      <c r="F55" s="64">
        <v>353669</v>
      </c>
      <c r="G55" s="98"/>
      <c r="H55" s="98">
        <v>86341</v>
      </c>
      <c r="I55" s="98"/>
      <c r="J55" s="237">
        <v>81397</v>
      </c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X55" s="77"/>
      <c r="Y55" s="175"/>
      <c r="AA55" s="77"/>
      <c r="AB55" s="175"/>
      <c r="AG55" s="171"/>
    </row>
    <row r="56" spans="1:33" ht="22.5" customHeight="1">
      <c r="A56" s="6" t="s">
        <v>43</v>
      </c>
      <c r="D56" s="98">
        <v>95</v>
      </c>
      <c r="E56" s="98"/>
      <c r="F56" s="64">
        <v>1176</v>
      </c>
      <c r="G56" s="98"/>
      <c r="H56" s="98">
        <v>111</v>
      </c>
      <c r="I56" s="98"/>
      <c r="J56" s="64">
        <v>1193</v>
      </c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X56" s="77"/>
      <c r="Y56" s="175"/>
      <c r="AA56" s="77"/>
      <c r="AB56" s="175"/>
      <c r="AG56" s="171"/>
    </row>
    <row r="57" spans="1:33" s="26" customFormat="1" ht="22.5" customHeight="1">
      <c r="A57" s="26" t="s">
        <v>44</v>
      </c>
      <c r="B57" s="51"/>
      <c r="D57" s="185">
        <v>409470</v>
      </c>
      <c r="E57" s="102"/>
      <c r="F57" s="101">
        <v>380357</v>
      </c>
      <c r="G57" s="102"/>
      <c r="H57" s="185">
        <v>91256</v>
      </c>
      <c r="I57" s="102"/>
      <c r="J57" s="101">
        <v>84235</v>
      </c>
      <c r="W57" s="101"/>
      <c r="X57" s="77"/>
      <c r="Y57" s="175"/>
      <c r="Z57" s="101"/>
      <c r="AA57" s="77"/>
      <c r="AB57" s="175"/>
      <c r="AD57" s="101"/>
      <c r="AE57" s="171"/>
      <c r="AF57" s="101"/>
      <c r="AG57" s="171"/>
    </row>
    <row r="58" spans="1:33" ht="22.5" customHeight="1">
      <c r="D58" s="98"/>
      <c r="E58" s="98"/>
      <c r="F58" s="98"/>
      <c r="G58" s="98"/>
      <c r="H58" s="98"/>
      <c r="I58" s="98"/>
      <c r="J58" s="98"/>
      <c r="W58" s="98"/>
      <c r="X58" s="98"/>
      <c r="Y58" s="175"/>
      <c r="Z58" s="98"/>
      <c r="AA58" s="98"/>
      <c r="AB58" s="175"/>
      <c r="AG58" s="171"/>
    </row>
    <row r="59" spans="1:33" ht="22.5" customHeight="1">
      <c r="A59" s="26" t="s">
        <v>45</v>
      </c>
      <c r="D59" s="140">
        <v>1750787</v>
      </c>
      <c r="E59" s="102"/>
      <c r="F59" s="108">
        <v>1728204</v>
      </c>
      <c r="G59" s="102"/>
      <c r="H59" s="140">
        <v>154918</v>
      </c>
      <c r="I59" s="102"/>
      <c r="J59" s="108">
        <v>154394</v>
      </c>
      <c r="W59" s="108"/>
      <c r="X59" s="77"/>
      <c r="Y59" s="175"/>
      <c r="Z59" s="108"/>
      <c r="AA59" s="77"/>
      <c r="AB59" s="175"/>
      <c r="AD59" s="108"/>
      <c r="AF59" s="108"/>
      <c r="AG59" s="171"/>
    </row>
    <row r="60" spans="1:33" ht="22.5" customHeight="1">
      <c r="A60" s="26"/>
      <c r="D60" s="98"/>
      <c r="E60" s="98"/>
      <c r="F60" s="98"/>
      <c r="G60" s="98"/>
      <c r="H60" s="98"/>
      <c r="I60" s="98"/>
      <c r="J60" s="98"/>
    </row>
    <row r="61" spans="1:33" customFormat="1" ht="23.4" customHeight="1">
      <c r="A61" s="25" t="s">
        <v>0</v>
      </c>
      <c r="B61" s="59"/>
      <c r="W61" s="169"/>
      <c r="X61" s="169"/>
      <c r="Y61" s="169"/>
      <c r="Z61" s="169"/>
      <c r="AA61" s="169"/>
      <c r="AB61" s="169"/>
      <c r="AC61" s="3"/>
      <c r="AD61" s="170"/>
      <c r="AE61" s="171"/>
      <c r="AF61" s="170"/>
      <c r="AG61" s="3"/>
    </row>
    <row r="62" spans="1:33" customFormat="1" ht="23.4" customHeight="1">
      <c r="A62" s="25" t="str">
        <f>A35</f>
        <v>งบฐานะการเงิน</v>
      </c>
      <c r="B62" s="59"/>
      <c r="W62" s="169"/>
      <c r="X62" s="169"/>
      <c r="Y62" s="169"/>
      <c r="Z62" s="169"/>
      <c r="AA62" s="169"/>
      <c r="AB62" s="169"/>
      <c r="AC62" s="3"/>
      <c r="AD62" s="170"/>
      <c r="AE62" s="171"/>
      <c r="AF62" s="170"/>
      <c r="AG62" s="3"/>
    </row>
    <row r="63" spans="1:33" ht="22.5" customHeight="1">
      <c r="A63" s="26"/>
    </row>
    <row r="64" spans="1:33" ht="22.5" customHeight="1">
      <c r="D64" s="277" t="s">
        <v>2</v>
      </c>
      <c r="E64" s="277"/>
      <c r="F64" s="277"/>
      <c r="G64" s="26"/>
      <c r="H64" s="277" t="s">
        <v>3</v>
      </c>
      <c r="I64" s="277"/>
      <c r="J64" s="277"/>
    </row>
    <row r="65" spans="1:10" ht="22.5" customHeight="1">
      <c r="D65" s="30" t="s">
        <v>173</v>
      </c>
      <c r="E65" s="30"/>
      <c r="F65" s="30" t="s">
        <v>4</v>
      </c>
      <c r="G65" s="30"/>
      <c r="H65" s="30" t="s">
        <v>173</v>
      </c>
      <c r="I65" s="30"/>
      <c r="J65" s="30" t="s">
        <v>4</v>
      </c>
    </row>
    <row r="66" spans="1:10" ht="23.4">
      <c r="A66" s="25" t="s">
        <v>30</v>
      </c>
      <c r="D66" s="30">
        <v>2568</v>
      </c>
      <c r="E66" s="30"/>
      <c r="F66" s="30">
        <v>2567</v>
      </c>
      <c r="G66" s="30"/>
      <c r="H66" s="30">
        <v>2568</v>
      </c>
      <c r="I66" s="30"/>
      <c r="J66" s="30">
        <v>2567</v>
      </c>
    </row>
    <row r="67" spans="1:10">
      <c r="D67" s="30" t="s">
        <v>7</v>
      </c>
      <c r="E67" s="30"/>
      <c r="F67" s="30"/>
      <c r="G67" s="30"/>
      <c r="H67" s="30" t="s">
        <v>7</v>
      </c>
      <c r="I67" s="30"/>
      <c r="J67" s="30"/>
    </row>
    <row r="68" spans="1:10" ht="23.4">
      <c r="A68" s="25"/>
      <c r="D68" s="276" t="s">
        <v>8</v>
      </c>
      <c r="E68" s="276"/>
      <c r="F68" s="276"/>
      <c r="G68" s="276"/>
      <c r="H68" s="276"/>
      <c r="I68" s="276"/>
      <c r="J68" s="276"/>
    </row>
    <row r="69" spans="1:10" ht="22.5" customHeight="1">
      <c r="A69" s="39" t="s">
        <v>46</v>
      </c>
      <c r="D69" s="98"/>
      <c r="E69" s="98"/>
      <c r="F69" s="98"/>
      <c r="G69" s="98"/>
      <c r="H69" s="98"/>
      <c r="I69" s="98"/>
      <c r="J69" s="98"/>
    </row>
    <row r="70" spans="1:10" ht="22.5" customHeight="1">
      <c r="A70" s="3" t="s">
        <v>47</v>
      </c>
      <c r="D70" s="98"/>
      <c r="E70" s="98"/>
      <c r="F70" s="98"/>
      <c r="G70" s="98"/>
      <c r="H70" s="98"/>
      <c r="I70" s="98"/>
      <c r="J70" s="98"/>
    </row>
    <row r="71" spans="1:10" ht="22.5" customHeight="1">
      <c r="A71" s="3" t="s">
        <v>48</v>
      </c>
      <c r="D71" s="98"/>
      <c r="E71" s="98"/>
      <c r="F71" s="98"/>
      <c r="G71" s="98"/>
      <c r="H71" s="98"/>
      <c r="I71" s="98"/>
      <c r="J71" s="98"/>
    </row>
    <row r="72" spans="1:10" ht="22.5" customHeight="1" thickBot="1">
      <c r="A72" s="71" t="s">
        <v>49</v>
      </c>
      <c r="D72" s="109">
        <v>425194</v>
      </c>
      <c r="E72" s="98"/>
      <c r="F72" s="109">
        <v>425194</v>
      </c>
      <c r="G72" s="98"/>
      <c r="H72" s="109">
        <v>425194</v>
      </c>
      <c r="I72" s="98"/>
      <c r="J72" s="109">
        <v>425194</v>
      </c>
    </row>
    <row r="73" spans="1:10" ht="22.5" customHeight="1" thickTop="1">
      <c r="A73" s="3" t="s">
        <v>50</v>
      </c>
      <c r="D73" s="98"/>
      <c r="E73" s="98"/>
      <c r="F73" s="98"/>
      <c r="G73" s="105"/>
      <c r="H73" s="105"/>
      <c r="I73" s="105"/>
      <c r="J73" s="105"/>
    </row>
    <row r="74" spans="1:10" ht="22.5" customHeight="1">
      <c r="A74" s="71" t="s">
        <v>49</v>
      </c>
      <c r="D74" s="98">
        <v>425194</v>
      </c>
      <c r="E74" s="98"/>
      <c r="F74" s="98">
        <v>425194</v>
      </c>
      <c r="G74" s="98"/>
      <c r="H74" s="98">
        <v>425194</v>
      </c>
      <c r="I74" s="98"/>
      <c r="J74" s="98">
        <v>425194</v>
      </c>
    </row>
    <row r="75" spans="1:10" ht="22.5" customHeight="1">
      <c r="A75" s="66" t="s">
        <v>51</v>
      </c>
      <c r="D75" s="98">
        <v>716444</v>
      </c>
      <c r="E75" s="98"/>
      <c r="F75" s="98">
        <v>716444</v>
      </c>
      <c r="G75" s="98"/>
      <c r="H75" s="98">
        <v>716444</v>
      </c>
      <c r="I75" s="98"/>
      <c r="J75" s="98">
        <v>716444</v>
      </c>
    </row>
    <row r="76" spans="1:10" ht="22.5" customHeight="1">
      <c r="A76" s="3" t="s">
        <v>52</v>
      </c>
      <c r="D76" s="98"/>
      <c r="E76" s="98"/>
      <c r="F76" s="98"/>
      <c r="G76" s="98"/>
      <c r="H76" s="98"/>
      <c r="I76" s="98"/>
      <c r="J76" s="98"/>
    </row>
    <row r="77" spans="1:10" ht="22.5" customHeight="1">
      <c r="A77" s="72" t="s">
        <v>53</v>
      </c>
      <c r="B77" s="3"/>
      <c r="D77" s="98"/>
      <c r="E77" s="98"/>
      <c r="F77" s="98"/>
      <c r="G77" s="98"/>
      <c r="H77" s="98"/>
      <c r="I77" s="98"/>
      <c r="J77" s="98"/>
    </row>
    <row r="78" spans="1:10" ht="22.5" customHeight="1">
      <c r="A78" s="73" t="s">
        <v>54</v>
      </c>
      <c r="D78" s="98">
        <v>55671</v>
      </c>
      <c r="E78" s="98"/>
      <c r="F78" s="98">
        <v>55671</v>
      </c>
      <c r="G78" s="98"/>
      <c r="H78" s="98">
        <v>42671</v>
      </c>
      <c r="I78" s="98"/>
      <c r="J78" s="98">
        <v>42671</v>
      </c>
    </row>
    <row r="79" spans="1:10" ht="22.5" customHeight="1">
      <c r="A79" s="72" t="s">
        <v>55</v>
      </c>
      <c r="D79" s="98">
        <v>6957698</v>
      </c>
      <c r="E79" s="99"/>
      <c r="F79" s="98">
        <v>7121534</v>
      </c>
      <c r="G79" s="99"/>
      <c r="H79" s="98">
        <v>4249403</v>
      </c>
      <c r="I79" s="98"/>
      <c r="J79" s="98">
        <v>4240719</v>
      </c>
    </row>
    <row r="80" spans="1:10" ht="22.5" customHeight="1">
      <c r="A80" s="3" t="s">
        <v>56</v>
      </c>
      <c r="D80" s="99">
        <v>13903</v>
      </c>
      <c r="E80" s="99"/>
      <c r="F80" s="98">
        <v>18160</v>
      </c>
      <c r="G80" s="99"/>
      <c r="H80" s="98">
        <v>338</v>
      </c>
      <c r="I80" s="98"/>
      <c r="J80" s="107">
        <v>279</v>
      </c>
    </row>
    <row r="81" spans="1:32" ht="22.5" customHeight="1">
      <c r="A81" s="26" t="s">
        <v>57</v>
      </c>
      <c r="D81" s="186">
        <v>8168910</v>
      </c>
      <c r="E81" s="98"/>
      <c r="F81" s="110">
        <v>8337003</v>
      </c>
      <c r="G81" s="98"/>
      <c r="H81" s="186">
        <v>5434050</v>
      </c>
      <c r="I81" s="98"/>
      <c r="J81" s="110">
        <v>5425307</v>
      </c>
    </row>
    <row r="82" spans="1:32" ht="21.6" customHeight="1">
      <c r="A82" s="74" t="s">
        <v>58</v>
      </c>
      <c r="D82" s="90">
        <v>-12955</v>
      </c>
      <c r="E82" s="98"/>
      <c r="F82" s="90">
        <v>-7710</v>
      </c>
      <c r="G82" s="98"/>
      <c r="H82" s="136">
        <v>0</v>
      </c>
      <c r="I82" s="99"/>
      <c r="J82" s="233">
        <v>0</v>
      </c>
    </row>
    <row r="83" spans="1:32" ht="21.75" customHeight="1">
      <c r="A83" s="26" t="s">
        <v>59</v>
      </c>
      <c r="D83" s="185">
        <v>8155955</v>
      </c>
      <c r="E83" s="98"/>
      <c r="F83" s="101">
        <v>8329293</v>
      </c>
      <c r="G83" s="98"/>
      <c r="H83" s="185">
        <v>5434050</v>
      </c>
      <c r="I83" s="98"/>
      <c r="J83" s="101">
        <v>5425307</v>
      </c>
    </row>
    <row r="84" spans="1:32" ht="21.75" customHeight="1">
      <c r="A84" s="26"/>
      <c r="D84" s="98"/>
      <c r="E84" s="98"/>
      <c r="F84" s="98"/>
      <c r="G84" s="98"/>
      <c r="H84" s="98"/>
      <c r="I84" s="98"/>
      <c r="J84" s="98"/>
    </row>
    <row r="85" spans="1:32" ht="24.6" customHeight="1" thickBot="1">
      <c r="A85" s="26" t="s">
        <v>60</v>
      </c>
      <c r="D85" s="183">
        <v>9906742</v>
      </c>
      <c r="E85" s="102"/>
      <c r="F85" s="104">
        <v>10057497</v>
      </c>
      <c r="G85" s="102"/>
      <c r="H85" s="183">
        <v>5588968</v>
      </c>
      <c r="I85" s="102"/>
      <c r="J85" s="104">
        <v>5579701</v>
      </c>
    </row>
    <row r="86" spans="1:32" ht="21.75" customHeight="1" thickTop="1">
      <c r="A86" s="26"/>
      <c r="D86" s="64"/>
      <c r="E86" s="64"/>
      <c r="F86" s="64"/>
      <c r="G86" s="64"/>
      <c r="H86" s="64"/>
      <c r="I86" s="64"/>
      <c r="J86" s="64"/>
    </row>
    <row r="87" spans="1:32" s="17" customFormat="1" ht="22.5" customHeight="1">
      <c r="B87" s="75"/>
      <c r="D87" s="8"/>
      <c r="E87" s="8"/>
      <c r="F87" s="8"/>
      <c r="G87" s="8"/>
      <c r="H87" s="8"/>
      <c r="I87" s="8"/>
      <c r="J87" s="8"/>
      <c r="W87" s="8"/>
      <c r="X87" s="8"/>
      <c r="Y87" s="8"/>
      <c r="Z87" s="8"/>
      <c r="AA87" s="8"/>
      <c r="AB87" s="8"/>
      <c r="AD87" s="176"/>
      <c r="AE87" s="177"/>
      <c r="AF87" s="176"/>
    </row>
    <row r="88" spans="1:32" ht="22.5" customHeight="1">
      <c r="D88" s="76"/>
      <c r="E88" s="76"/>
      <c r="F88" s="76"/>
      <c r="G88" s="76"/>
      <c r="H88" s="76"/>
      <c r="I88" s="76"/>
      <c r="J88" s="76"/>
    </row>
    <row r="89" spans="1:32">
      <c r="F89" s="105"/>
    </row>
  </sheetData>
  <mergeCells count="9">
    <mergeCell ref="D41:J41"/>
    <mergeCell ref="H64:J64"/>
    <mergeCell ref="D68:J68"/>
    <mergeCell ref="H4:J4"/>
    <mergeCell ref="D8:J8"/>
    <mergeCell ref="H37:J37"/>
    <mergeCell ref="D4:F4"/>
    <mergeCell ref="D37:F37"/>
    <mergeCell ref="D64:F64"/>
  </mergeCells>
  <pageMargins left="0.8" right="0.8" top="0.48" bottom="0.5" header="0.5" footer="0.5"/>
  <pageSetup paperSize="9" scale="84" firstPageNumber="3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3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H143"/>
  <sheetViews>
    <sheetView view="pageBreakPreview" zoomScaleNormal="80" zoomScaleSheetLayoutView="100" workbookViewId="0">
      <pane xSplit="9" topLeftCell="J1" activePane="topRight" state="frozen"/>
      <selection activeCell="AB18" sqref="AB18"/>
      <selection pane="topRight" activeCell="C22" sqref="C22"/>
    </sheetView>
  </sheetViews>
  <sheetFormatPr defaultColWidth="9.21875" defaultRowHeight="22.5" customHeight="1"/>
  <cols>
    <col min="1" max="1" width="43.21875" style="13" customWidth="1"/>
    <col min="2" max="2" width="8.77734375" style="7" customWidth="1"/>
    <col min="3" max="3" width="11.21875" style="7" customWidth="1"/>
    <col min="4" max="4" width="1.44140625" style="7" customWidth="1"/>
    <col min="5" max="5" width="11.21875" style="7" customWidth="1"/>
    <col min="6" max="6" width="1.44140625" style="7" customWidth="1"/>
    <col min="7" max="7" width="11.21875" style="8" customWidth="1"/>
    <col min="8" max="8" width="1.44140625" style="7" customWidth="1"/>
    <col min="9" max="9" width="11.21875" style="8" customWidth="1"/>
    <col min="10" max="20" width="9.21875" style="7"/>
    <col min="21" max="21" width="12.5546875" style="169" hidden="1" customWidth="1"/>
    <col min="22" max="23" width="9.77734375" style="169" hidden="1" customWidth="1"/>
    <col min="24" max="24" width="11.21875" style="169" hidden="1" customWidth="1"/>
    <col min="25" max="31" width="9.77734375" style="169" hidden="1" customWidth="1"/>
    <col min="32" max="32" width="9.21875" style="7" hidden="1" customWidth="1"/>
    <col min="33" max="34" width="0" style="7" hidden="1" customWidth="1"/>
    <col min="35" max="16384" width="9.21875" style="7"/>
  </cols>
  <sheetData>
    <row r="1" spans="1:27" ht="23.4" customHeight="1">
      <c r="A1" s="19" t="s">
        <v>0</v>
      </c>
      <c r="B1" s="53"/>
      <c r="C1" s="11"/>
      <c r="D1" s="11"/>
      <c r="E1" s="11"/>
      <c r="F1" s="11"/>
      <c r="G1" s="12"/>
      <c r="H1" s="11"/>
      <c r="I1" s="12"/>
    </row>
    <row r="2" spans="1:27" ht="23.4" customHeight="1">
      <c r="A2" s="1" t="s">
        <v>61</v>
      </c>
      <c r="B2" s="55"/>
      <c r="C2" s="54"/>
      <c r="D2" s="54"/>
      <c r="E2" s="54"/>
      <c r="F2" s="54"/>
      <c r="G2" s="9"/>
      <c r="H2" s="54"/>
      <c r="I2" s="9"/>
    </row>
    <row r="3" spans="1:27" ht="22.5" customHeight="1">
      <c r="B3" s="13"/>
      <c r="C3" s="13"/>
      <c r="D3" s="14"/>
      <c r="E3" s="13"/>
      <c r="F3" s="54"/>
      <c r="G3" s="9"/>
      <c r="H3" s="54"/>
      <c r="I3" s="9"/>
    </row>
    <row r="4" spans="1:27" ht="22.5" customHeight="1">
      <c r="B4" s="55"/>
      <c r="C4" s="280" t="s">
        <v>62</v>
      </c>
      <c r="D4" s="280"/>
      <c r="E4" s="280"/>
      <c r="F4" s="54"/>
      <c r="G4" s="280" t="s">
        <v>63</v>
      </c>
      <c r="H4" s="280"/>
      <c r="I4" s="280"/>
    </row>
    <row r="5" spans="1:27" ht="22.2" customHeight="1">
      <c r="B5" s="55"/>
      <c r="C5" s="281" t="s">
        <v>64</v>
      </c>
      <c r="D5" s="281"/>
      <c r="E5" s="281"/>
      <c r="F5" s="54"/>
      <c r="G5" s="281" t="s">
        <v>64</v>
      </c>
      <c r="H5" s="281"/>
      <c r="I5" s="281"/>
    </row>
    <row r="6" spans="1:27" ht="22.2" customHeight="1">
      <c r="B6" s="53"/>
      <c r="C6" s="278" t="s">
        <v>174</v>
      </c>
      <c r="D6" s="279"/>
      <c r="E6" s="279"/>
      <c r="F6" s="55"/>
      <c r="G6" s="278" t="s">
        <v>174</v>
      </c>
      <c r="H6" s="279"/>
      <c r="I6" s="279"/>
      <c r="U6" s="172" t="s">
        <v>162</v>
      </c>
      <c r="V6" s="172" t="s">
        <v>168</v>
      </c>
      <c r="W6" s="173" t="s">
        <v>166</v>
      </c>
      <c r="X6" s="180"/>
      <c r="Y6" s="172" t="s">
        <v>164</v>
      </c>
      <c r="Z6" s="172" t="s">
        <v>168</v>
      </c>
      <c r="AA6" s="173" t="s">
        <v>166</v>
      </c>
    </row>
    <row r="7" spans="1:27" ht="22.5" customHeight="1">
      <c r="B7" s="53" t="s">
        <v>6</v>
      </c>
      <c r="C7" s="30">
        <v>2568</v>
      </c>
      <c r="D7" s="30"/>
      <c r="E7" s="30">
        <v>2567</v>
      </c>
      <c r="F7" s="30"/>
      <c r="G7" s="30">
        <v>2568</v>
      </c>
      <c r="H7" s="30"/>
      <c r="I7" s="30">
        <v>2567</v>
      </c>
      <c r="U7" s="172" t="s">
        <v>165</v>
      </c>
      <c r="V7" s="172" t="s">
        <v>167</v>
      </c>
      <c r="W7" s="173" t="s">
        <v>167</v>
      </c>
      <c r="X7" s="180"/>
      <c r="Y7" s="172" t="s">
        <v>165</v>
      </c>
      <c r="Z7" s="172" t="s">
        <v>167</v>
      </c>
      <c r="AA7" s="173" t="s">
        <v>167</v>
      </c>
    </row>
    <row r="8" spans="1:27" ht="22.5" customHeight="1">
      <c r="A8" s="14"/>
      <c r="B8" s="53"/>
      <c r="C8" s="276" t="s">
        <v>8</v>
      </c>
      <c r="D8" s="276"/>
      <c r="E8" s="276"/>
      <c r="F8" s="276"/>
      <c r="G8" s="276"/>
      <c r="H8" s="276"/>
      <c r="I8" s="276"/>
    </row>
    <row r="9" spans="1:27" ht="22.5" customHeight="1">
      <c r="A9" s="20" t="s">
        <v>65</v>
      </c>
      <c r="B9" s="53"/>
      <c r="C9" s="82"/>
      <c r="D9" s="82"/>
      <c r="E9" s="82"/>
      <c r="F9" s="82"/>
      <c r="G9" s="83"/>
      <c r="H9" s="82"/>
      <c r="I9" s="83"/>
      <c r="W9" s="77"/>
    </row>
    <row r="10" spans="1:27" ht="22.5" customHeight="1">
      <c r="A10" s="13" t="s">
        <v>66</v>
      </c>
      <c r="B10" s="53">
        <v>3</v>
      </c>
      <c r="C10" s="8">
        <v>1668462</v>
      </c>
      <c r="D10" s="85"/>
      <c r="E10" s="8">
        <v>1853260</v>
      </c>
      <c r="F10" s="85"/>
      <c r="G10" s="8">
        <v>0</v>
      </c>
      <c r="H10" s="85"/>
      <c r="I10" s="8">
        <v>0</v>
      </c>
      <c r="U10" s="169">
        <f>C77</f>
        <v>5134975</v>
      </c>
      <c r="V10" s="169">
        <v>2044269</v>
      </c>
      <c r="W10" s="77">
        <f>U10-V10</f>
        <v>3090706</v>
      </c>
      <c r="Y10" s="169">
        <f>G77</f>
        <v>0</v>
      </c>
      <c r="Z10" s="169">
        <v>0</v>
      </c>
      <c r="AA10" s="77">
        <f>Y10-Z10</f>
        <v>0</v>
      </c>
    </row>
    <row r="11" spans="1:27" ht="22.5" customHeight="1">
      <c r="A11" s="13" t="s">
        <v>68</v>
      </c>
      <c r="B11" s="53">
        <v>3</v>
      </c>
      <c r="C11" s="8">
        <v>420</v>
      </c>
      <c r="D11" s="85"/>
      <c r="E11" s="8">
        <v>420</v>
      </c>
      <c r="F11" s="85"/>
      <c r="G11" s="8">
        <v>64020</v>
      </c>
      <c r="H11" s="85"/>
      <c r="I11" s="8">
        <v>64320</v>
      </c>
      <c r="U11" s="169">
        <f>C78</f>
        <v>1260</v>
      </c>
      <c r="V11" s="169">
        <v>420</v>
      </c>
      <c r="W11" s="77">
        <f t="shared" ref="W11:W14" si="0">U11-V11</f>
        <v>840</v>
      </c>
      <c r="Y11" s="169">
        <f>G78</f>
        <v>192060</v>
      </c>
      <c r="Z11" s="169">
        <v>64470</v>
      </c>
      <c r="AA11" s="77">
        <f t="shared" ref="AA11:AA14" si="1">Y11-Z11</f>
        <v>127590</v>
      </c>
    </row>
    <row r="12" spans="1:27" ht="22.5" customHeight="1">
      <c r="A12" s="13" t="s">
        <v>69</v>
      </c>
      <c r="B12" s="53"/>
      <c r="C12" s="8">
        <v>811</v>
      </c>
      <c r="D12" s="85"/>
      <c r="E12" s="8">
        <v>0</v>
      </c>
      <c r="F12" s="85"/>
      <c r="G12" s="8">
        <v>0</v>
      </c>
      <c r="H12" s="85"/>
      <c r="I12" s="8">
        <v>0</v>
      </c>
      <c r="U12" s="169">
        <f>C79</f>
        <v>0</v>
      </c>
      <c r="V12" s="169">
        <v>3421</v>
      </c>
      <c r="W12" s="77">
        <f t="shared" si="0"/>
        <v>-3421</v>
      </c>
      <c r="Y12" s="169">
        <f>G79</f>
        <v>0</v>
      </c>
      <c r="Z12" s="169">
        <v>0</v>
      </c>
      <c r="AA12" s="77">
        <f t="shared" si="1"/>
        <v>0</v>
      </c>
    </row>
    <row r="13" spans="1:27" ht="22.5" customHeight="1">
      <c r="A13" s="13" t="s">
        <v>151</v>
      </c>
      <c r="B13" s="53">
        <v>3</v>
      </c>
      <c r="C13" s="8">
        <v>0</v>
      </c>
      <c r="D13" s="85"/>
      <c r="E13" s="8">
        <v>0</v>
      </c>
      <c r="F13" s="85"/>
      <c r="G13" s="8">
        <v>343969</v>
      </c>
      <c r="H13" s="85"/>
      <c r="I13" s="8">
        <v>318655</v>
      </c>
      <c r="U13" s="169">
        <f>C80</f>
        <v>3679</v>
      </c>
      <c r="V13" s="169">
        <v>0</v>
      </c>
      <c r="W13" s="77">
        <f t="shared" si="0"/>
        <v>3679</v>
      </c>
      <c r="Y13" s="169">
        <f>G80</f>
        <v>764283</v>
      </c>
      <c r="Z13" s="169">
        <v>0</v>
      </c>
      <c r="AA13" s="77">
        <f t="shared" si="1"/>
        <v>764283</v>
      </c>
    </row>
    <row r="14" spans="1:27" ht="22.5" customHeight="1">
      <c r="A14" s="7" t="s">
        <v>70</v>
      </c>
      <c r="B14" s="53">
        <v>3</v>
      </c>
      <c r="C14" s="8">
        <v>37787</v>
      </c>
      <c r="D14" s="85"/>
      <c r="E14" s="8">
        <v>32762</v>
      </c>
      <c r="F14" s="85"/>
      <c r="G14" s="163">
        <v>6502</v>
      </c>
      <c r="H14" s="85"/>
      <c r="I14" s="163">
        <v>7983</v>
      </c>
      <c r="U14" s="169">
        <f>C81</f>
        <v>87246</v>
      </c>
      <c r="V14" s="169">
        <v>19636</v>
      </c>
      <c r="W14" s="77">
        <f t="shared" si="0"/>
        <v>67610</v>
      </c>
      <c r="Y14" s="169">
        <f>G81</f>
        <v>20667</v>
      </c>
      <c r="Z14" s="169">
        <v>6804</v>
      </c>
      <c r="AA14" s="77">
        <f t="shared" si="1"/>
        <v>13863</v>
      </c>
    </row>
    <row r="15" spans="1:27" ht="22.5" customHeight="1">
      <c r="A15" s="14" t="s">
        <v>71</v>
      </c>
      <c r="B15" s="53"/>
      <c r="C15" s="160">
        <v>1707480</v>
      </c>
      <c r="D15" s="86"/>
      <c r="E15" s="160">
        <v>1886442</v>
      </c>
      <c r="F15" s="86"/>
      <c r="G15" s="160">
        <v>414491</v>
      </c>
      <c r="H15" s="86"/>
      <c r="I15" s="160">
        <v>390958</v>
      </c>
      <c r="W15" s="77"/>
    </row>
    <row r="16" spans="1:27" ht="18" customHeight="1">
      <c r="A16" s="14"/>
      <c r="B16" s="53"/>
      <c r="C16" s="161"/>
      <c r="D16" s="86"/>
      <c r="E16" s="161"/>
      <c r="F16" s="86"/>
      <c r="G16" s="10"/>
      <c r="H16" s="86"/>
      <c r="I16" s="10"/>
    </row>
    <row r="17" spans="1:31" ht="22.5" customHeight="1">
      <c r="A17" s="20" t="s">
        <v>72</v>
      </c>
      <c r="B17" s="53"/>
      <c r="C17" s="161"/>
      <c r="D17" s="86"/>
      <c r="E17" s="161"/>
      <c r="F17" s="86"/>
      <c r="G17" s="10"/>
      <c r="H17" s="86"/>
      <c r="I17" s="10"/>
    </row>
    <row r="18" spans="1:31" ht="22.5" customHeight="1">
      <c r="A18" s="13" t="s">
        <v>73</v>
      </c>
      <c r="B18" s="53">
        <v>3</v>
      </c>
      <c r="C18" s="8">
        <v>1355416</v>
      </c>
      <c r="D18" s="85"/>
      <c r="E18" s="8">
        <v>1535324</v>
      </c>
      <c r="F18" s="85"/>
      <c r="G18" s="8">
        <v>0</v>
      </c>
      <c r="H18" s="85"/>
      <c r="I18" s="8">
        <v>0</v>
      </c>
      <c r="U18" s="169">
        <f>C85</f>
        <v>4192696</v>
      </c>
      <c r="V18" s="169">
        <v>1710989</v>
      </c>
      <c r="W18" s="77">
        <f t="shared" ref="W18:W19" si="2">U18-V18</f>
        <v>2481707</v>
      </c>
      <c r="Y18" s="169">
        <f>G85</f>
        <v>0</v>
      </c>
      <c r="Z18" s="169">
        <v>0</v>
      </c>
      <c r="AA18" s="77">
        <f t="shared" ref="AA18:AA19" si="3">Y18-Z18</f>
        <v>0</v>
      </c>
    </row>
    <row r="19" spans="1:31" ht="22.5" customHeight="1">
      <c r="A19" s="13" t="s">
        <v>74</v>
      </c>
      <c r="B19" s="53" t="s">
        <v>207</v>
      </c>
      <c r="C19" s="8">
        <v>25451</v>
      </c>
      <c r="D19" s="85"/>
      <c r="E19" s="8">
        <v>44117</v>
      </c>
      <c r="F19" s="85"/>
      <c r="G19" s="8">
        <v>0</v>
      </c>
      <c r="H19" s="85"/>
      <c r="I19" s="8">
        <v>0</v>
      </c>
      <c r="U19" s="169">
        <f>C86</f>
        <v>103968</v>
      </c>
      <c r="V19" s="169">
        <v>32860</v>
      </c>
      <c r="W19" s="77">
        <f t="shared" si="2"/>
        <v>71108</v>
      </c>
      <c r="Y19" s="169">
        <f>G86</f>
        <v>0</v>
      </c>
      <c r="Z19" s="169">
        <v>0</v>
      </c>
      <c r="AA19" s="77">
        <f t="shared" si="3"/>
        <v>0</v>
      </c>
    </row>
    <row r="20" spans="1:31" ht="22.5" customHeight="1">
      <c r="A20" s="13" t="s">
        <v>75</v>
      </c>
      <c r="B20" s="53" t="s">
        <v>207</v>
      </c>
      <c r="C20" s="8">
        <v>145164</v>
      </c>
      <c r="D20" s="85"/>
      <c r="E20" s="8">
        <v>130292</v>
      </c>
      <c r="F20" s="85"/>
      <c r="G20" s="8">
        <v>90111</v>
      </c>
      <c r="H20" s="85"/>
      <c r="I20" s="8">
        <v>92470</v>
      </c>
      <c r="W20" s="77"/>
      <c r="AA20" s="77"/>
    </row>
    <row r="21" spans="1:31" ht="22.5" customHeight="1">
      <c r="A21" s="13" t="s">
        <v>169</v>
      </c>
      <c r="B21" s="53"/>
      <c r="C21" s="8">
        <v>0</v>
      </c>
      <c r="D21" s="85"/>
      <c r="E21" s="8">
        <v>1607</v>
      </c>
      <c r="F21" s="85"/>
      <c r="G21" s="8">
        <v>33</v>
      </c>
      <c r="H21" s="85"/>
      <c r="I21" s="8">
        <v>3</v>
      </c>
      <c r="W21" s="77"/>
      <c r="AA21" s="77"/>
    </row>
    <row r="22" spans="1:31" ht="22.5" customHeight="1">
      <c r="A22" s="14" t="s">
        <v>77</v>
      </c>
      <c r="B22" s="53"/>
      <c r="C22" s="160">
        <v>1526031</v>
      </c>
      <c r="D22" s="86"/>
      <c r="E22" s="160">
        <v>1711340</v>
      </c>
      <c r="F22" s="86"/>
      <c r="G22" s="160">
        <v>90144</v>
      </c>
      <c r="H22" s="86"/>
      <c r="I22" s="160">
        <v>92473</v>
      </c>
    </row>
    <row r="23" spans="1:31" ht="18" customHeight="1">
      <c r="B23" s="53"/>
      <c r="C23" s="162"/>
      <c r="D23" s="85"/>
      <c r="E23" s="162"/>
      <c r="F23" s="85"/>
      <c r="H23" s="85"/>
    </row>
    <row r="24" spans="1:31" ht="22.5" customHeight="1">
      <c r="A24" s="14" t="s">
        <v>157</v>
      </c>
      <c r="B24" s="53"/>
      <c r="C24" s="161">
        <v>181449</v>
      </c>
      <c r="D24" s="86"/>
      <c r="E24" s="161">
        <v>175102</v>
      </c>
      <c r="F24" s="86"/>
      <c r="G24" s="10">
        <v>324347</v>
      </c>
      <c r="H24" s="86"/>
      <c r="I24" s="10">
        <v>298485</v>
      </c>
    </row>
    <row r="25" spans="1:31" ht="22.5" customHeight="1">
      <c r="A25" s="13" t="s">
        <v>76</v>
      </c>
      <c r="B25" s="53"/>
      <c r="C25" s="162">
        <v>-980</v>
      </c>
      <c r="D25" s="85"/>
      <c r="E25" s="162">
        <v>-802</v>
      </c>
      <c r="F25" s="85"/>
      <c r="G25" s="8">
        <v>-163</v>
      </c>
      <c r="H25" s="85"/>
      <c r="I25" s="8">
        <v>-241</v>
      </c>
    </row>
    <row r="26" spans="1:31" ht="22.5" customHeight="1">
      <c r="A26" s="13" t="s">
        <v>148</v>
      </c>
      <c r="B26" s="53"/>
      <c r="C26" s="162"/>
      <c r="D26" s="85"/>
      <c r="E26" s="162"/>
      <c r="F26" s="85"/>
      <c r="H26" s="85"/>
    </row>
    <row r="27" spans="1:31" ht="22.5" customHeight="1">
      <c r="A27" s="13" t="s">
        <v>78</v>
      </c>
      <c r="B27" s="53"/>
      <c r="C27" s="163">
        <v>16089</v>
      </c>
      <c r="D27" s="85"/>
      <c r="E27" s="163">
        <v>9821</v>
      </c>
      <c r="F27" s="85"/>
      <c r="G27" s="168">
        <v>0</v>
      </c>
      <c r="H27" s="85"/>
      <c r="I27" s="168">
        <v>0</v>
      </c>
      <c r="U27" s="169">
        <f>C94</f>
        <v>41930</v>
      </c>
      <c r="V27" s="169">
        <v>17925</v>
      </c>
      <c r="W27" s="77">
        <f t="shared" ref="W27" si="4">U27-V27</f>
        <v>24005</v>
      </c>
      <c r="Y27" s="169">
        <f>G94</f>
        <v>0</v>
      </c>
      <c r="Z27" s="169">
        <v>0</v>
      </c>
      <c r="AA27" s="77">
        <f t="shared" ref="AA27" si="5">Y27-Z27</f>
        <v>0</v>
      </c>
    </row>
    <row r="28" spans="1:31" s="15" customFormat="1" ht="22.5" customHeight="1">
      <c r="A28" s="15" t="s">
        <v>158</v>
      </c>
      <c r="B28" s="21"/>
      <c r="C28" s="164">
        <v>196558</v>
      </c>
      <c r="D28" s="86"/>
      <c r="E28" s="164">
        <v>184121</v>
      </c>
      <c r="F28" s="88"/>
      <c r="G28" s="164">
        <v>324184</v>
      </c>
      <c r="H28" s="88"/>
      <c r="I28" s="164">
        <v>298244</v>
      </c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</row>
    <row r="29" spans="1:31" ht="22.5" customHeight="1">
      <c r="A29" s="13" t="s">
        <v>179</v>
      </c>
      <c r="B29" s="53"/>
      <c r="C29" s="165">
        <v>-3028</v>
      </c>
      <c r="D29" s="85"/>
      <c r="E29" s="165">
        <v>-29942</v>
      </c>
      <c r="F29" s="85"/>
      <c r="G29" s="8">
        <v>650</v>
      </c>
      <c r="H29" s="85"/>
      <c r="I29" s="8">
        <v>-190</v>
      </c>
      <c r="U29" s="169">
        <f>C96</f>
        <v>-45927</v>
      </c>
      <c r="V29" s="169">
        <v>-28767</v>
      </c>
      <c r="W29" s="77">
        <f t="shared" ref="W29" si="6">U29-V29</f>
        <v>-17160</v>
      </c>
      <c r="Y29" s="169">
        <f>G96</f>
        <v>606</v>
      </c>
      <c r="Z29" s="169">
        <v>131</v>
      </c>
      <c r="AA29" s="77">
        <f t="shared" ref="AA29" si="7">Y29-Z29</f>
        <v>475</v>
      </c>
    </row>
    <row r="30" spans="1:31" ht="22.5" customHeight="1" thickBot="1">
      <c r="A30" s="14" t="s">
        <v>159</v>
      </c>
      <c r="B30" s="53"/>
      <c r="C30" s="166">
        <v>193530</v>
      </c>
      <c r="D30" s="86"/>
      <c r="E30" s="166">
        <v>154179</v>
      </c>
      <c r="F30" s="86"/>
      <c r="G30" s="166">
        <v>324834</v>
      </c>
      <c r="H30" s="86"/>
      <c r="I30" s="166">
        <v>298054</v>
      </c>
    </row>
    <row r="31" spans="1:31" ht="18" customHeight="1" thickTop="1">
      <c r="B31" s="53"/>
      <c r="C31" s="162"/>
      <c r="D31" s="85"/>
      <c r="E31" s="162"/>
      <c r="F31" s="85"/>
      <c r="H31" s="85"/>
    </row>
    <row r="32" spans="1:31" s="194" customFormat="1" ht="22.8" thickBot="1">
      <c r="A32" s="190" t="s">
        <v>160</v>
      </c>
      <c r="B32" s="191"/>
      <c r="C32" s="192">
        <v>0.45867533408279515</v>
      </c>
      <c r="D32" s="193"/>
      <c r="E32" s="192">
        <v>0.37330959514950823</v>
      </c>
      <c r="F32" s="193"/>
      <c r="G32" s="192">
        <v>0.76396656584994149</v>
      </c>
      <c r="H32" s="193"/>
      <c r="I32" s="192">
        <v>0.70098355103787913</v>
      </c>
      <c r="U32" s="195"/>
      <c r="V32" s="195"/>
      <c r="W32" s="195"/>
      <c r="X32" s="195"/>
      <c r="Y32" s="195"/>
      <c r="Z32" s="195"/>
      <c r="AA32" s="195"/>
      <c r="AB32" s="195"/>
      <c r="AC32" s="195"/>
      <c r="AD32" s="195"/>
      <c r="AE32" s="195"/>
    </row>
    <row r="33" spans="1:34" ht="18" customHeight="1" thickTop="1">
      <c r="B33" s="53"/>
      <c r="C33" s="162"/>
      <c r="D33" s="85"/>
      <c r="E33" s="162"/>
      <c r="F33" s="85"/>
      <c r="H33" s="85"/>
    </row>
    <row r="34" spans="1:34" ht="22.5" customHeight="1">
      <c r="A34" s="5" t="s">
        <v>180</v>
      </c>
      <c r="B34" s="53"/>
      <c r="C34" s="12"/>
      <c r="D34" s="86"/>
      <c r="E34" s="12"/>
      <c r="F34" s="86"/>
      <c r="G34" s="12"/>
      <c r="H34" s="86"/>
      <c r="I34" s="12"/>
    </row>
    <row r="35" spans="1:34" ht="22.5" customHeight="1">
      <c r="A35" s="22" t="s">
        <v>79</v>
      </c>
      <c r="B35" s="53"/>
      <c r="C35" s="198">
        <v>195026</v>
      </c>
      <c r="D35" s="91"/>
      <c r="E35" s="198">
        <v>158729</v>
      </c>
      <c r="F35" s="91"/>
      <c r="G35" s="198">
        <v>324834</v>
      </c>
      <c r="H35" s="91"/>
      <c r="I35" s="198">
        <v>298054</v>
      </c>
    </row>
    <row r="36" spans="1:34" ht="22.5" customHeight="1">
      <c r="A36" s="22" t="s">
        <v>80</v>
      </c>
      <c r="B36" s="53"/>
      <c r="C36" s="165">
        <v>-1496</v>
      </c>
      <c r="D36" s="85"/>
      <c r="E36" s="165">
        <v>-4550</v>
      </c>
      <c r="F36" s="85"/>
      <c r="G36" s="151">
        <v>0</v>
      </c>
      <c r="H36" s="85"/>
      <c r="I36" s="151">
        <v>0</v>
      </c>
      <c r="U36" s="169">
        <f>C103</f>
        <v>-5245</v>
      </c>
      <c r="V36" s="169">
        <v>-2470</v>
      </c>
      <c r="W36" s="77">
        <f t="shared" ref="W36" si="8">U36-V36</f>
        <v>-2775</v>
      </c>
    </row>
    <row r="37" spans="1:34" ht="22.8" thickBot="1">
      <c r="A37" s="14" t="s">
        <v>156</v>
      </c>
      <c r="B37" s="53"/>
      <c r="C37" s="167">
        <v>193530</v>
      </c>
      <c r="D37" s="92"/>
      <c r="E37" s="167">
        <v>154179</v>
      </c>
      <c r="F37" s="92"/>
      <c r="G37" s="167">
        <v>324834</v>
      </c>
      <c r="H37" s="92"/>
      <c r="I37" s="167">
        <v>298054</v>
      </c>
    </row>
    <row r="38" spans="1:34" ht="22.5" customHeight="1" thickTop="1">
      <c r="A38" s="14"/>
      <c r="B38" s="53"/>
      <c r="C38" s="92"/>
      <c r="D38" s="92"/>
      <c r="E38" s="92"/>
      <c r="F38" s="92"/>
      <c r="G38" s="92"/>
      <c r="H38" s="92"/>
      <c r="I38" s="92"/>
    </row>
    <row r="39" spans="1:34" ht="23.4" customHeight="1">
      <c r="A39" s="19" t="s">
        <v>0</v>
      </c>
      <c r="B39" s="53"/>
      <c r="C39" s="11"/>
      <c r="D39" s="11"/>
      <c r="E39" s="11"/>
      <c r="F39" s="11"/>
      <c r="G39" s="12"/>
      <c r="H39" s="11"/>
      <c r="I39" s="12"/>
    </row>
    <row r="40" spans="1:34" ht="23.4" customHeight="1">
      <c r="A40" s="1" t="s">
        <v>81</v>
      </c>
      <c r="B40" s="55"/>
      <c r="C40" s="54"/>
      <c r="D40" s="54"/>
      <c r="E40" s="54"/>
      <c r="F40" s="54"/>
      <c r="G40" s="9"/>
      <c r="H40" s="54"/>
      <c r="I40" s="9"/>
    </row>
    <row r="41" spans="1:34" ht="22.5" customHeight="1">
      <c r="B41" s="13"/>
      <c r="C41" s="13"/>
      <c r="D41" s="14"/>
      <c r="E41" s="13"/>
      <c r="F41" s="54"/>
      <c r="G41" s="9"/>
      <c r="H41" s="54"/>
      <c r="I41" s="9"/>
    </row>
    <row r="42" spans="1:34" ht="22.5" customHeight="1">
      <c r="B42" s="55"/>
      <c r="C42" s="280" t="s">
        <v>62</v>
      </c>
      <c r="D42" s="280"/>
      <c r="E42" s="280"/>
      <c r="F42" s="54"/>
      <c r="G42" s="280" t="s">
        <v>63</v>
      </c>
      <c r="H42" s="280"/>
      <c r="I42" s="280"/>
    </row>
    <row r="43" spans="1:34" ht="22.2" customHeight="1">
      <c r="B43" s="55"/>
      <c r="C43" s="281" t="s">
        <v>64</v>
      </c>
      <c r="D43" s="281"/>
      <c r="E43" s="281"/>
      <c r="F43" s="54"/>
      <c r="G43" s="281" t="s">
        <v>64</v>
      </c>
      <c r="H43" s="281"/>
      <c r="I43" s="281"/>
    </row>
    <row r="44" spans="1:34" ht="22.2" customHeight="1">
      <c r="B44" s="53"/>
      <c r="C44" s="278" t="s">
        <v>174</v>
      </c>
      <c r="D44" s="279"/>
      <c r="E44" s="279"/>
      <c r="F44" s="55"/>
      <c r="G44" s="278" t="s">
        <v>174</v>
      </c>
      <c r="H44" s="279"/>
      <c r="I44" s="279"/>
      <c r="U44" s="172"/>
      <c r="V44" s="172"/>
      <c r="W44" s="173"/>
      <c r="X44" s="180"/>
      <c r="Y44" s="172"/>
      <c r="Z44" s="172"/>
      <c r="AA44" s="173"/>
    </row>
    <row r="45" spans="1:34" ht="22.5" customHeight="1">
      <c r="B45" s="53"/>
      <c r="C45" s="30">
        <v>2568</v>
      </c>
      <c r="D45" s="30"/>
      <c r="E45" s="30">
        <v>2567</v>
      </c>
      <c r="F45" s="30"/>
      <c r="G45" s="30">
        <v>2568</v>
      </c>
      <c r="H45" s="30"/>
      <c r="I45" s="30">
        <v>2567</v>
      </c>
      <c r="U45" s="172"/>
      <c r="V45" s="172"/>
      <c r="W45" s="173"/>
      <c r="X45" s="180"/>
      <c r="Y45" s="172"/>
      <c r="Z45" s="172"/>
      <c r="AA45" s="173"/>
    </row>
    <row r="46" spans="1:34" ht="22.5" customHeight="1">
      <c r="A46" s="14"/>
      <c r="B46" s="53"/>
      <c r="C46" s="276" t="s">
        <v>8</v>
      </c>
      <c r="D46" s="276"/>
      <c r="E46" s="276"/>
      <c r="F46" s="276"/>
      <c r="G46" s="276"/>
      <c r="H46" s="276"/>
      <c r="I46" s="276"/>
    </row>
    <row r="47" spans="1:34" ht="22.5" customHeight="1">
      <c r="A47" s="7"/>
      <c r="C47" s="85"/>
      <c r="D47" s="85"/>
      <c r="E47" s="85"/>
      <c r="F47" s="85"/>
      <c r="G47" s="85"/>
      <c r="H47" s="85"/>
      <c r="I47" s="85"/>
    </row>
    <row r="48" spans="1:34" ht="22.5" customHeight="1">
      <c r="A48" s="14" t="s">
        <v>156</v>
      </c>
      <c r="C48" s="179">
        <v>193530</v>
      </c>
      <c r="D48" s="86"/>
      <c r="E48" s="179">
        <v>154179</v>
      </c>
      <c r="F48" s="86"/>
      <c r="G48" s="179">
        <v>324834</v>
      </c>
      <c r="H48" s="86"/>
      <c r="I48" s="179">
        <v>298054</v>
      </c>
      <c r="AH48" s="14"/>
    </row>
    <row r="49" spans="1:34" ht="22.5" customHeight="1">
      <c r="A49" s="14"/>
      <c r="C49" s="85"/>
      <c r="D49" s="85"/>
      <c r="E49" s="85"/>
      <c r="F49" s="85"/>
      <c r="G49" s="85"/>
      <c r="H49" s="85"/>
      <c r="I49" s="85"/>
      <c r="AH49" s="14"/>
    </row>
    <row r="50" spans="1:34" ht="22.5" customHeight="1">
      <c r="A50" s="14" t="s">
        <v>82</v>
      </c>
      <c r="C50" s="85"/>
      <c r="D50" s="85"/>
      <c r="E50" s="85"/>
      <c r="F50" s="85"/>
      <c r="G50" s="85"/>
      <c r="H50" s="85"/>
      <c r="I50" s="85"/>
      <c r="AH50" s="14"/>
    </row>
    <row r="51" spans="1:34" ht="22.5" customHeight="1">
      <c r="A51" s="159" t="s">
        <v>83</v>
      </c>
      <c r="C51" s="85"/>
      <c r="D51" s="85"/>
      <c r="E51" s="85"/>
      <c r="F51" s="85"/>
      <c r="G51" s="85"/>
      <c r="H51" s="85"/>
      <c r="I51" s="85"/>
      <c r="AH51" s="159"/>
    </row>
    <row r="52" spans="1:34" ht="22.5" customHeight="1">
      <c r="A52" s="159" t="s">
        <v>144</v>
      </c>
      <c r="C52" s="85"/>
      <c r="D52" s="85"/>
      <c r="E52" s="85"/>
      <c r="F52" s="85"/>
      <c r="G52" s="85"/>
      <c r="H52" s="85"/>
      <c r="I52" s="85"/>
      <c r="AH52" s="159"/>
    </row>
    <row r="53" spans="1:34" ht="22.5" customHeight="1">
      <c r="A53" s="13" t="s">
        <v>190</v>
      </c>
      <c r="C53" s="129">
        <v>70</v>
      </c>
      <c r="D53" s="130"/>
      <c r="E53" s="129">
        <v>-120</v>
      </c>
      <c r="F53" s="130"/>
      <c r="G53" s="129">
        <v>-31</v>
      </c>
      <c r="H53" s="130"/>
      <c r="I53" s="129">
        <v>-73</v>
      </c>
      <c r="U53" s="169">
        <f>C120</f>
        <v>542</v>
      </c>
      <c r="V53" s="169">
        <v>-464</v>
      </c>
      <c r="W53" s="77">
        <f t="shared" ref="W53" si="9">U53-V53</f>
        <v>1006</v>
      </c>
      <c r="Y53" s="169">
        <f>G120</f>
        <v>74</v>
      </c>
      <c r="Z53" s="169">
        <v>-420</v>
      </c>
      <c r="AA53" s="77">
        <f t="shared" ref="AA53" si="10">Y53-Z53</f>
        <v>494</v>
      </c>
      <c r="AH53" s="13"/>
    </row>
    <row r="54" spans="1:34" ht="22.5" customHeight="1">
      <c r="A54" s="13" t="s">
        <v>212</v>
      </c>
      <c r="C54" s="129"/>
      <c r="D54" s="130"/>
      <c r="E54" s="129"/>
      <c r="F54" s="130"/>
      <c r="G54" s="129"/>
      <c r="H54" s="130"/>
      <c r="I54" s="129"/>
      <c r="AH54" s="13"/>
    </row>
    <row r="55" spans="1:34" ht="22.5" customHeight="1">
      <c r="A55" s="7" t="s">
        <v>84</v>
      </c>
      <c r="C55" s="131">
        <v>-7</v>
      </c>
      <c r="D55" s="130"/>
      <c r="E55" s="131">
        <v>22</v>
      </c>
      <c r="F55" s="130"/>
      <c r="G55" s="131">
        <v>6</v>
      </c>
      <c r="H55" s="130"/>
      <c r="I55" s="131">
        <v>14</v>
      </c>
      <c r="U55" s="169">
        <f>C122</f>
        <v>-85</v>
      </c>
      <c r="V55" s="169">
        <v>89</v>
      </c>
      <c r="W55" s="77">
        <f t="shared" ref="W55" si="11">U55-V55</f>
        <v>-174</v>
      </c>
      <c r="Y55" s="169">
        <f>G122</f>
        <v>-15</v>
      </c>
      <c r="Z55" s="169">
        <v>84</v>
      </c>
      <c r="AA55" s="77">
        <f t="shared" ref="AA55" si="12">Y55-Z55</f>
        <v>-99</v>
      </c>
      <c r="AH55" s="13"/>
    </row>
    <row r="56" spans="1:34" ht="22.5" customHeight="1">
      <c r="A56" s="15" t="s">
        <v>85</v>
      </c>
      <c r="C56" s="132"/>
      <c r="D56" s="133"/>
      <c r="E56" s="132"/>
      <c r="F56" s="133"/>
      <c r="G56" s="132"/>
      <c r="H56" s="133"/>
      <c r="I56" s="132"/>
      <c r="AH56" s="15"/>
    </row>
    <row r="57" spans="1:34" ht="22.5" customHeight="1">
      <c r="A57" s="15" t="s">
        <v>144</v>
      </c>
      <c r="C57" s="134">
        <v>63</v>
      </c>
      <c r="D57" s="133"/>
      <c r="E57" s="134">
        <v>-98</v>
      </c>
      <c r="F57" s="133"/>
      <c r="G57" s="134">
        <v>-25</v>
      </c>
      <c r="H57" s="133"/>
      <c r="I57" s="134">
        <v>-59</v>
      </c>
      <c r="AH57" s="15"/>
    </row>
    <row r="58" spans="1:34" ht="15" customHeight="1">
      <c r="A58" s="24"/>
      <c r="C58" s="135"/>
      <c r="D58" s="85"/>
      <c r="E58" s="135"/>
      <c r="F58" s="85"/>
      <c r="G58" s="115"/>
      <c r="H58" s="85"/>
      <c r="I58" s="115"/>
    </row>
    <row r="59" spans="1:34" ht="22.5" customHeight="1">
      <c r="A59" s="14" t="s">
        <v>183</v>
      </c>
      <c r="C59" s="181">
        <v>63</v>
      </c>
      <c r="D59" s="85"/>
      <c r="E59" s="181">
        <v>-98</v>
      </c>
      <c r="F59" s="85"/>
      <c r="G59" s="181">
        <v>-25</v>
      </c>
      <c r="H59" s="85"/>
      <c r="I59" s="181">
        <v>-59</v>
      </c>
      <c r="AH59" s="23"/>
    </row>
    <row r="60" spans="1:34" ht="15" customHeight="1">
      <c r="A60" s="14"/>
      <c r="B60" s="53"/>
      <c r="C60" s="93"/>
      <c r="D60" s="95"/>
      <c r="E60" s="93"/>
      <c r="F60" s="95"/>
      <c r="G60" s="93"/>
      <c r="H60" s="95"/>
      <c r="I60" s="93"/>
      <c r="AH60" s="39"/>
    </row>
    <row r="61" spans="1:34" ht="22.5" customHeight="1" thickBot="1">
      <c r="A61" s="14" t="s">
        <v>196</v>
      </c>
      <c r="C61" s="183">
        <v>193593</v>
      </c>
      <c r="D61" s="85"/>
      <c r="E61" s="183">
        <v>154081</v>
      </c>
      <c r="F61" s="85"/>
      <c r="G61" s="183">
        <v>324809</v>
      </c>
      <c r="H61" s="85"/>
      <c r="I61" s="183">
        <v>297995</v>
      </c>
      <c r="AH61" s="13"/>
    </row>
    <row r="62" spans="1:34" ht="22.5" customHeight="1" thickTop="1">
      <c r="A62" s="14"/>
      <c r="C62" s="85"/>
      <c r="D62" s="85"/>
      <c r="E62" s="85"/>
      <c r="F62" s="85"/>
      <c r="G62" s="85"/>
      <c r="H62" s="85"/>
      <c r="I62" s="85"/>
      <c r="AH62" s="13"/>
    </row>
    <row r="63" spans="1:34" ht="22.5" customHeight="1">
      <c r="A63" s="5" t="s">
        <v>181</v>
      </c>
      <c r="C63" s="85"/>
      <c r="D63" s="85"/>
      <c r="E63" s="85"/>
      <c r="F63" s="85"/>
      <c r="G63" s="85"/>
      <c r="H63" s="85"/>
      <c r="I63" s="85"/>
      <c r="AH63" s="13"/>
    </row>
    <row r="64" spans="1:34" ht="22.5" customHeight="1">
      <c r="A64" s="22" t="s">
        <v>79</v>
      </c>
      <c r="C64" s="172">
        <v>195089</v>
      </c>
      <c r="D64" s="96"/>
      <c r="E64" s="172">
        <v>158631</v>
      </c>
      <c r="F64" s="96"/>
      <c r="G64" s="172">
        <v>324809</v>
      </c>
      <c r="H64" s="96"/>
      <c r="I64" s="172">
        <v>297995</v>
      </c>
      <c r="AH64" s="13"/>
    </row>
    <row r="65" spans="1:34" ht="22.5" customHeight="1">
      <c r="A65" s="22" t="s">
        <v>80</v>
      </c>
      <c r="C65" s="151">
        <v>-1496</v>
      </c>
      <c r="D65" s="152"/>
      <c r="E65" s="151">
        <v>-4550</v>
      </c>
      <c r="F65" s="96"/>
      <c r="G65" s="126">
        <v>0</v>
      </c>
      <c r="H65" s="96"/>
      <c r="I65" s="126">
        <v>0</v>
      </c>
      <c r="U65" s="169">
        <f>C141</f>
        <v>-5245</v>
      </c>
      <c r="V65" s="169">
        <v>-2470</v>
      </c>
      <c r="W65" s="77">
        <f t="shared" ref="W65" si="13">U65-V65</f>
        <v>-2775</v>
      </c>
      <c r="Y65" s="169">
        <f>G141</f>
        <v>0</v>
      </c>
      <c r="AA65" s="77">
        <f t="shared" ref="AA65" si="14">Y65-Z65</f>
        <v>0</v>
      </c>
      <c r="AH65" s="5"/>
    </row>
    <row r="66" spans="1:34" ht="22.5" customHeight="1" thickBot="1">
      <c r="A66" s="5" t="s">
        <v>196</v>
      </c>
      <c r="C66" s="184">
        <v>193593</v>
      </c>
      <c r="D66" s="92"/>
      <c r="E66" s="184">
        <v>154081</v>
      </c>
      <c r="F66" s="92"/>
      <c r="G66" s="184">
        <v>324809</v>
      </c>
      <c r="H66" s="92"/>
      <c r="I66" s="184">
        <v>297995</v>
      </c>
      <c r="AH66" s="26"/>
    </row>
    <row r="67" spans="1:34" s="13" customFormat="1" ht="22.5" customHeight="1" thickTop="1">
      <c r="B67" s="138"/>
      <c r="C67" s="138"/>
      <c r="D67" s="138"/>
      <c r="E67" s="138"/>
      <c r="F67" s="138"/>
      <c r="G67" s="138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H67" s="24"/>
    </row>
    <row r="68" spans="1:34" ht="23.4" customHeight="1">
      <c r="A68" s="19" t="s">
        <v>0</v>
      </c>
      <c r="B68" s="53"/>
      <c r="C68" s="11"/>
      <c r="D68" s="11"/>
      <c r="E68" s="11"/>
      <c r="F68" s="11"/>
      <c r="G68" s="12"/>
      <c r="H68" s="11"/>
      <c r="I68" s="12"/>
    </row>
    <row r="69" spans="1:34" ht="23.4" customHeight="1">
      <c r="A69" s="1" t="s">
        <v>61</v>
      </c>
      <c r="B69" s="55"/>
      <c r="C69" s="54"/>
      <c r="D69" s="54"/>
      <c r="E69" s="54"/>
      <c r="F69" s="54"/>
      <c r="G69" s="9"/>
      <c r="H69" s="54"/>
      <c r="I69" s="9"/>
    </row>
    <row r="70" spans="1:34" s="3" customFormat="1" ht="22.5" customHeight="1">
      <c r="A70" s="13"/>
      <c r="B70" s="13"/>
      <c r="C70" s="13"/>
      <c r="D70" s="14"/>
      <c r="E70" s="13"/>
      <c r="F70" s="54"/>
      <c r="G70" s="9"/>
      <c r="H70" s="54"/>
      <c r="I70" s="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H70" s="14"/>
    </row>
    <row r="71" spans="1:34" s="3" customFormat="1" ht="22.5" customHeight="1">
      <c r="A71" s="13"/>
      <c r="B71" s="55"/>
      <c r="C71" s="280" t="s">
        <v>62</v>
      </c>
      <c r="D71" s="280"/>
      <c r="E71" s="280"/>
      <c r="F71" s="54"/>
      <c r="G71" s="280" t="s">
        <v>63</v>
      </c>
      <c r="H71" s="280"/>
      <c r="I71" s="280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H71" s="14"/>
    </row>
    <row r="72" spans="1:34" s="3" customFormat="1" ht="22.2" customHeight="1">
      <c r="A72" s="13"/>
      <c r="B72" s="55"/>
      <c r="C72" s="281" t="s">
        <v>175</v>
      </c>
      <c r="D72" s="281"/>
      <c r="E72" s="281"/>
      <c r="F72" s="54"/>
      <c r="G72" s="281" t="s">
        <v>175</v>
      </c>
      <c r="H72" s="281"/>
      <c r="I72" s="281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  <c r="AE72" s="169"/>
      <c r="AH72" s="5"/>
    </row>
    <row r="73" spans="1:34" s="3" customFormat="1" ht="22.2" customHeight="1">
      <c r="A73" s="13"/>
      <c r="B73" s="53"/>
      <c r="C73" s="278" t="s">
        <v>174</v>
      </c>
      <c r="D73" s="279"/>
      <c r="E73" s="279"/>
      <c r="F73" s="55"/>
      <c r="G73" s="278" t="s">
        <v>174</v>
      </c>
      <c r="H73" s="279"/>
      <c r="I73" s="279"/>
      <c r="U73" s="172" t="s">
        <v>162</v>
      </c>
      <c r="V73" s="173" t="s">
        <v>163</v>
      </c>
      <c r="W73" s="169"/>
      <c r="X73" s="172" t="s">
        <v>164</v>
      </c>
      <c r="Y73" s="173" t="s">
        <v>163</v>
      </c>
      <c r="Z73" s="169"/>
      <c r="AA73" s="169"/>
      <c r="AB73" s="169" t="s">
        <v>161</v>
      </c>
      <c r="AC73" s="175"/>
      <c r="AD73" s="169" t="s">
        <v>161</v>
      </c>
      <c r="AE73" s="169"/>
      <c r="AH73" s="22"/>
    </row>
    <row r="74" spans="1:34" s="3" customFormat="1" ht="22.2" customHeight="1">
      <c r="A74" s="13"/>
      <c r="B74" s="53" t="s">
        <v>6</v>
      </c>
      <c r="C74" s="30">
        <v>2568</v>
      </c>
      <c r="D74" s="30"/>
      <c r="E74" s="30">
        <v>2567</v>
      </c>
      <c r="F74" s="30"/>
      <c r="G74" s="30">
        <v>2568</v>
      </c>
      <c r="H74" s="30"/>
      <c r="I74" s="30">
        <v>2567</v>
      </c>
      <c r="U74" s="180" t="s">
        <v>165</v>
      </c>
      <c r="V74" s="169"/>
      <c r="W74" s="169"/>
      <c r="X74" s="180" t="s">
        <v>165</v>
      </c>
      <c r="Y74" s="169"/>
      <c r="Z74" s="169"/>
      <c r="AA74" s="169"/>
      <c r="AB74" s="172" t="s">
        <v>162</v>
      </c>
      <c r="AC74" s="175"/>
      <c r="AD74" s="172" t="s">
        <v>164</v>
      </c>
      <c r="AE74" s="169"/>
      <c r="AH74" s="22"/>
    </row>
    <row r="75" spans="1:34" s="3" customFormat="1" ht="22.5" customHeight="1">
      <c r="A75" s="14"/>
      <c r="B75" s="53"/>
      <c r="C75" s="276" t="s">
        <v>8</v>
      </c>
      <c r="D75" s="276"/>
      <c r="E75" s="276"/>
      <c r="F75" s="276"/>
      <c r="G75" s="276"/>
      <c r="H75" s="276"/>
      <c r="I75" s="276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69"/>
      <c r="AH75" s="5"/>
    </row>
    <row r="76" spans="1:34" s="3" customFormat="1" ht="22.5" customHeight="1">
      <c r="A76" s="20" t="s">
        <v>65</v>
      </c>
      <c r="B76" s="53"/>
      <c r="C76" s="82"/>
      <c r="D76" s="82"/>
      <c r="E76" s="82"/>
      <c r="F76" s="82"/>
      <c r="G76" s="83"/>
      <c r="H76" s="82"/>
      <c r="I76" s="83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</row>
    <row r="77" spans="1:34" s="3" customFormat="1" ht="22.5" customHeight="1">
      <c r="A77" s="13" t="s">
        <v>66</v>
      </c>
      <c r="B77" s="53" t="s">
        <v>67</v>
      </c>
      <c r="C77" s="84">
        <v>5134975</v>
      </c>
      <c r="D77" s="85"/>
      <c r="E77" s="84">
        <v>5609254</v>
      </c>
      <c r="F77" s="85"/>
      <c r="G77" s="8">
        <v>0</v>
      </c>
      <c r="H77" s="85"/>
      <c r="I77" s="8">
        <v>0</v>
      </c>
      <c r="U77" s="169">
        <v>3755994117.5699921</v>
      </c>
      <c r="V77" s="77">
        <f t="shared" ref="V77:V80" si="15">ROUND(U77/10^3,0)</f>
        <v>3755994</v>
      </c>
      <c r="W77" s="178">
        <f>C77-V77</f>
        <v>1378981</v>
      </c>
      <c r="X77" s="169">
        <v>0</v>
      </c>
      <c r="Y77" s="77">
        <f t="shared" ref="Y77:Y82" si="16">ROUND(X77/10^3,0)</f>
        <v>0</v>
      </c>
      <c r="Z77" s="178">
        <f>G77-Y77</f>
        <v>0</v>
      </c>
      <c r="AA77" s="169"/>
      <c r="AB77" s="169">
        <v>3755994</v>
      </c>
      <c r="AC77" s="175">
        <f>C77-AB77</f>
        <v>1378981</v>
      </c>
      <c r="AD77" s="169"/>
      <c r="AE77" s="175">
        <f>G77-AD77</f>
        <v>0</v>
      </c>
    </row>
    <row r="78" spans="1:34" s="3" customFormat="1" ht="22.5" customHeight="1">
      <c r="A78" s="13" t="s">
        <v>68</v>
      </c>
      <c r="B78" s="53" t="s">
        <v>67</v>
      </c>
      <c r="C78" s="84">
        <v>1260</v>
      </c>
      <c r="D78" s="85"/>
      <c r="E78" s="84">
        <v>1260</v>
      </c>
      <c r="F78" s="85"/>
      <c r="G78" s="8">
        <v>192060</v>
      </c>
      <c r="H78" s="85"/>
      <c r="I78" s="8">
        <v>192960</v>
      </c>
      <c r="U78" s="169">
        <v>840000</v>
      </c>
      <c r="V78" s="77">
        <f t="shared" si="15"/>
        <v>840</v>
      </c>
      <c r="W78" s="178">
        <f t="shared" ref="W78:W82" si="17">C78-V78</f>
        <v>420</v>
      </c>
      <c r="X78" s="169">
        <v>128640000</v>
      </c>
      <c r="Y78" s="77">
        <f t="shared" si="16"/>
        <v>128640</v>
      </c>
      <c r="Z78" s="178">
        <f t="shared" ref="Z78:Z82" si="18">G78-Y78</f>
        <v>63420</v>
      </c>
      <c r="AA78" s="169"/>
      <c r="AB78" s="169">
        <v>1380</v>
      </c>
      <c r="AC78" s="175">
        <f t="shared" ref="AC78:AC97" si="19">C78-AB78</f>
        <v>-120</v>
      </c>
      <c r="AD78" s="169">
        <v>128580</v>
      </c>
      <c r="AE78" s="175">
        <f t="shared" ref="AE78:AE97" si="20">G78-AD78</f>
        <v>63480</v>
      </c>
    </row>
    <row r="79" spans="1:34" s="3" customFormat="1" ht="22.5" customHeight="1">
      <c r="A79" s="13" t="s">
        <v>69</v>
      </c>
      <c r="B79" s="53"/>
      <c r="C79" s="8">
        <v>0</v>
      </c>
      <c r="D79" s="85"/>
      <c r="E79" s="84">
        <v>2476</v>
      </c>
      <c r="F79" s="85"/>
      <c r="G79" s="8">
        <v>0</v>
      </c>
      <c r="H79" s="85"/>
      <c r="I79" s="8">
        <v>0</v>
      </c>
      <c r="U79" s="169">
        <v>4082581.71</v>
      </c>
      <c r="V79" s="77">
        <f t="shared" si="15"/>
        <v>4083</v>
      </c>
      <c r="W79" s="178">
        <f t="shared" si="17"/>
        <v>-4083</v>
      </c>
      <c r="X79" s="169">
        <v>0</v>
      </c>
      <c r="Y79" s="77">
        <f t="shared" si="16"/>
        <v>0</v>
      </c>
      <c r="Z79" s="178">
        <f t="shared" si="18"/>
        <v>0</v>
      </c>
      <c r="AA79" s="169"/>
      <c r="AB79" s="169">
        <v>4088</v>
      </c>
      <c r="AC79" s="175">
        <f t="shared" si="19"/>
        <v>-4088</v>
      </c>
      <c r="AD79" s="169">
        <v>0</v>
      </c>
      <c r="AE79" s="175">
        <f t="shared" si="20"/>
        <v>0</v>
      </c>
    </row>
    <row r="80" spans="1:34" s="3" customFormat="1" ht="22.5" customHeight="1">
      <c r="A80" s="13" t="s">
        <v>151</v>
      </c>
      <c r="B80" s="53">
        <v>3</v>
      </c>
      <c r="C80" s="84">
        <v>3679</v>
      </c>
      <c r="D80" s="85"/>
      <c r="E80" s="84">
        <v>10828</v>
      </c>
      <c r="F80" s="85"/>
      <c r="G80" s="8">
        <v>764283</v>
      </c>
      <c r="H80" s="85"/>
      <c r="I80" s="8">
        <v>887804</v>
      </c>
      <c r="U80" s="169">
        <v>10828000</v>
      </c>
      <c r="V80" s="77">
        <f t="shared" si="15"/>
        <v>10828</v>
      </c>
      <c r="W80" s="178">
        <f t="shared" si="17"/>
        <v>-7149</v>
      </c>
      <c r="X80" s="169">
        <v>569148732.10000002</v>
      </c>
      <c r="Y80" s="77">
        <f t="shared" si="16"/>
        <v>569149</v>
      </c>
      <c r="Z80" s="178">
        <f t="shared" si="18"/>
        <v>195134</v>
      </c>
      <c r="AA80" s="169"/>
      <c r="AB80" s="169">
        <v>10828</v>
      </c>
      <c r="AC80" s="175">
        <f t="shared" si="19"/>
        <v>-7149</v>
      </c>
      <c r="AD80" s="169">
        <v>569149</v>
      </c>
      <c r="AE80" s="175">
        <f t="shared" si="20"/>
        <v>195134</v>
      </c>
    </row>
    <row r="81" spans="1:31" s="3" customFormat="1" ht="22.5" customHeight="1">
      <c r="A81" s="7" t="s">
        <v>70</v>
      </c>
      <c r="B81" s="53">
        <v>3</v>
      </c>
      <c r="C81" s="84">
        <v>87246</v>
      </c>
      <c r="D81" s="85"/>
      <c r="E81" s="84">
        <v>81488</v>
      </c>
      <c r="F81" s="85"/>
      <c r="G81" s="163">
        <v>20667</v>
      </c>
      <c r="H81" s="85"/>
      <c r="I81" s="163">
        <v>22257</v>
      </c>
      <c r="U81" s="169">
        <f>49566561.4600001-U78</f>
        <v>48726561.460000098</v>
      </c>
      <c r="V81" s="77">
        <f>ROUND(U81/10^3,0)</f>
        <v>48727</v>
      </c>
      <c r="W81" s="178">
        <f t="shared" si="17"/>
        <v>38519</v>
      </c>
      <c r="X81" s="169">
        <f>712063992.32-X78-X80</f>
        <v>14275260.220000029</v>
      </c>
      <c r="Y81" s="77">
        <f t="shared" si="16"/>
        <v>14275</v>
      </c>
      <c r="Z81" s="178">
        <f t="shared" si="18"/>
        <v>6392</v>
      </c>
      <c r="AA81" s="169"/>
      <c r="AB81" s="169">
        <v>48187</v>
      </c>
      <c r="AC81" s="175">
        <f t="shared" si="19"/>
        <v>39059</v>
      </c>
      <c r="AD81" s="169">
        <v>14334</v>
      </c>
      <c r="AE81" s="175">
        <f t="shared" si="20"/>
        <v>6333</v>
      </c>
    </row>
    <row r="82" spans="1:31" s="3" customFormat="1" ht="22.5" customHeight="1">
      <c r="A82" s="14" t="s">
        <v>71</v>
      </c>
      <c r="B82" s="53"/>
      <c r="C82" s="160">
        <v>5227160</v>
      </c>
      <c r="D82" s="86"/>
      <c r="E82" s="160">
        <v>5705306</v>
      </c>
      <c r="F82" s="86"/>
      <c r="G82" s="160">
        <v>977010</v>
      </c>
      <c r="H82" s="86"/>
      <c r="I82" s="160">
        <v>1103021</v>
      </c>
      <c r="U82" s="160">
        <f t="shared" ref="U82" si="21">SUM(U77:U81)</f>
        <v>3820471260.7399921</v>
      </c>
      <c r="V82" s="77">
        <f>ROUND(U82/10^3,0)</f>
        <v>3820471</v>
      </c>
      <c r="W82" s="178">
        <f t="shared" si="17"/>
        <v>1406689</v>
      </c>
      <c r="X82" s="160">
        <f t="shared" ref="X82" si="22">SUM(X77:X81)</f>
        <v>712063992.32000005</v>
      </c>
      <c r="Y82" s="77">
        <f t="shared" si="16"/>
        <v>712064</v>
      </c>
      <c r="Z82" s="178">
        <f t="shared" si="18"/>
        <v>264946</v>
      </c>
      <c r="AA82" s="169"/>
      <c r="AB82" s="160">
        <f t="shared" ref="AB82" si="23">SUM(AB77:AB81)</f>
        <v>3820477</v>
      </c>
      <c r="AC82" s="175">
        <f t="shared" si="19"/>
        <v>1406683</v>
      </c>
      <c r="AD82" s="160">
        <f t="shared" ref="AD82" si="24">SUM(AD77:AD81)</f>
        <v>712063</v>
      </c>
      <c r="AE82" s="175">
        <f t="shared" si="20"/>
        <v>264947</v>
      </c>
    </row>
    <row r="83" spans="1:31" s="3" customFormat="1" ht="18" customHeight="1">
      <c r="A83" s="14"/>
      <c r="B83" s="53"/>
      <c r="C83" s="86"/>
      <c r="D83" s="86"/>
      <c r="E83" s="86"/>
      <c r="F83" s="86"/>
      <c r="G83" s="10"/>
      <c r="H83" s="86"/>
      <c r="I83" s="10"/>
      <c r="U83" s="169"/>
      <c r="V83" s="77">
        <f t="shared" ref="V83:V97" si="25">ROUND(U83/10^3,0)</f>
        <v>0</v>
      </c>
      <c r="W83" s="178">
        <f t="shared" ref="W83:W89" si="26">C83-V83</f>
        <v>0</v>
      </c>
      <c r="X83" s="169"/>
      <c r="Y83" s="77">
        <f t="shared" ref="Y83:Y89" si="27">ROUND(X83/10^3,0)</f>
        <v>0</v>
      </c>
      <c r="Z83" s="178">
        <f t="shared" ref="Z83:Z89" si="28">G83-Y83</f>
        <v>0</v>
      </c>
      <c r="AA83" s="169"/>
      <c r="AB83" s="169"/>
      <c r="AC83" s="175">
        <f t="shared" si="19"/>
        <v>0</v>
      </c>
      <c r="AD83" s="169"/>
      <c r="AE83" s="175">
        <f t="shared" si="20"/>
        <v>0</v>
      </c>
    </row>
    <row r="84" spans="1:31" s="3" customFormat="1" ht="22.5" customHeight="1">
      <c r="A84" s="20" t="s">
        <v>72</v>
      </c>
      <c r="B84" s="53"/>
      <c r="C84" s="86"/>
      <c r="D84" s="86"/>
      <c r="E84" s="86"/>
      <c r="F84" s="86"/>
      <c r="G84" s="10"/>
      <c r="H84" s="86"/>
      <c r="I84" s="10"/>
      <c r="U84" s="169"/>
      <c r="V84" s="77">
        <f t="shared" si="25"/>
        <v>0</v>
      </c>
      <c r="W84" s="178">
        <f t="shared" si="26"/>
        <v>0</v>
      </c>
      <c r="X84" s="169"/>
      <c r="Y84" s="77">
        <f t="shared" si="27"/>
        <v>0</v>
      </c>
      <c r="Z84" s="178">
        <f t="shared" si="28"/>
        <v>0</v>
      </c>
      <c r="AA84" s="169"/>
      <c r="AB84" s="169"/>
      <c r="AC84" s="175">
        <f t="shared" si="19"/>
        <v>0</v>
      </c>
      <c r="AD84" s="169"/>
      <c r="AE84" s="175">
        <f t="shared" si="20"/>
        <v>0</v>
      </c>
    </row>
    <row r="85" spans="1:31" s="3" customFormat="1" ht="22.5" customHeight="1">
      <c r="A85" s="13" t="s">
        <v>73</v>
      </c>
      <c r="B85" s="53">
        <v>3</v>
      </c>
      <c r="C85" s="84">
        <v>4192696</v>
      </c>
      <c r="D85" s="85"/>
      <c r="E85" s="84">
        <v>4691530</v>
      </c>
      <c r="F85" s="85"/>
      <c r="G85" s="8">
        <v>0</v>
      </c>
      <c r="H85" s="85"/>
      <c r="I85" s="8">
        <v>0</v>
      </c>
      <c r="U85" s="169">
        <v>3156206286.9874811</v>
      </c>
      <c r="V85" s="77">
        <f t="shared" si="25"/>
        <v>3156206</v>
      </c>
      <c r="W85" s="178">
        <f t="shared" si="26"/>
        <v>1036490</v>
      </c>
      <c r="X85" s="169">
        <v>0</v>
      </c>
      <c r="Y85" s="77">
        <f t="shared" si="27"/>
        <v>0</v>
      </c>
      <c r="Z85" s="178">
        <f t="shared" si="28"/>
        <v>0</v>
      </c>
      <c r="AA85" s="169"/>
      <c r="AB85" s="169">
        <v>3156206</v>
      </c>
      <c r="AC85" s="175">
        <f t="shared" si="19"/>
        <v>1036490</v>
      </c>
      <c r="AD85" s="169">
        <v>0</v>
      </c>
      <c r="AE85" s="175">
        <f t="shared" si="20"/>
        <v>0</v>
      </c>
    </row>
    <row r="86" spans="1:31" s="3" customFormat="1" ht="22.5" customHeight="1">
      <c r="A86" s="13" t="s">
        <v>74</v>
      </c>
      <c r="B86" s="53" t="s">
        <v>207</v>
      </c>
      <c r="C86" s="84">
        <v>103968</v>
      </c>
      <c r="D86" s="85"/>
      <c r="E86" s="84">
        <v>122817</v>
      </c>
      <c r="F86" s="85"/>
      <c r="G86" s="8">
        <v>0</v>
      </c>
      <c r="H86" s="85"/>
      <c r="I86" s="8">
        <v>0</v>
      </c>
      <c r="U86" s="169">
        <v>60209657.999999993</v>
      </c>
      <c r="V86" s="77">
        <f t="shared" si="25"/>
        <v>60210</v>
      </c>
      <c r="W86" s="178">
        <f t="shared" si="26"/>
        <v>43758</v>
      </c>
      <c r="X86" s="169">
        <v>0</v>
      </c>
      <c r="Y86" s="77">
        <f t="shared" si="27"/>
        <v>0</v>
      </c>
      <c r="Z86" s="178">
        <f t="shared" si="28"/>
        <v>0</v>
      </c>
      <c r="AA86" s="169"/>
      <c r="AB86" s="169">
        <v>60210</v>
      </c>
      <c r="AC86" s="175">
        <f t="shared" si="19"/>
        <v>43758</v>
      </c>
      <c r="AD86" s="169">
        <v>0</v>
      </c>
      <c r="AE86" s="175">
        <f t="shared" si="20"/>
        <v>0</v>
      </c>
    </row>
    <row r="87" spans="1:31" s="3" customFormat="1" ht="22.5" customHeight="1">
      <c r="A87" s="13" t="s">
        <v>75</v>
      </c>
      <c r="B87" s="53" t="s">
        <v>207</v>
      </c>
      <c r="C87" s="84">
        <v>393011</v>
      </c>
      <c r="D87" s="85"/>
      <c r="E87" s="84">
        <v>375752</v>
      </c>
      <c r="F87" s="85"/>
      <c r="G87" s="8">
        <v>271035</v>
      </c>
      <c r="H87" s="85"/>
      <c r="I87" s="8">
        <v>270120</v>
      </c>
      <c r="U87" s="169">
        <v>263949444.13864538</v>
      </c>
      <c r="V87" s="77">
        <f t="shared" si="25"/>
        <v>263949</v>
      </c>
      <c r="W87" s="178">
        <f t="shared" si="26"/>
        <v>129062</v>
      </c>
      <c r="X87" s="169">
        <v>177650179.97593227</v>
      </c>
      <c r="Y87" s="77">
        <f t="shared" si="27"/>
        <v>177650</v>
      </c>
      <c r="Z87" s="178">
        <f t="shared" si="28"/>
        <v>93385</v>
      </c>
      <c r="AA87" s="169"/>
      <c r="AB87" s="169">
        <v>263955</v>
      </c>
      <c r="AC87" s="175">
        <f t="shared" si="19"/>
        <v>129056</v>
      </c>
      <c r="AD87" s="169">
        <v>177650</v>
      </c>
      <c r="AE87" s="175">
        <f t="shared" si="20"/>
        <v>93385</v>
      </c>
    </row>
    <row r="88" spans="1:31" s="3" customFormat="1" ht="22.5" customHeight="1">
      <c r="A88" s="13" t="s">
        <v>169</v>
      </c>
      <c r="B88" s="53"/>
      <c r="C88" s="84">
        <v>2124</v>
      </c>
      <c r="D88" s="85"/>
      <c r="E88" s="8">
        <v>0</v>
      </c>
      <c r="F88" s="85"/>
      <c r="G88" s="8">
        <v>0</v>
      </c>
      <c r="H88" s="85"/>
      <c r="I88" s="8">
        <v>9</v>
      </c>
      <c r="U88" s="169"/>
      <c r="V88" s="77"/>
      <c r="W88" s="178"/>
      <c r="X88" s="169"/>
      <c r="Y88" s="77"/>
      <c r="Z88" s="178"/>
      <c r="AA88" s="169"/>
      <c r="AB88" s="169"/>
      <c r="AC88" s="175"/>
      <c r="AD88" s="169"/>
      <c r="AE88" s="175"/>
    </row>
    <row r="89" spans="1:31" s="3" customFormat="1" ht="22.5" customHeight="1">
      <c r="A89" s="14" t="s">
        <v>77</v>
      </c>
      <c r="B89" s="53"/>
      <c r="C89" s="160">
        <v>4691799</v>
      </c>
      <c r="D89" s="86"/>
      <c r="E89" s="160">
        <v>5190099</v>
      </c>
      <c r="F89" s="86"/>
      <c r="G89" s="160">
        <v>271035</v>
      </c>
      <c r="H89" s="86"/>
      <c r="I89" s="160">
        <v>270129</v>
      </c>
      <c r="U89" s="160">
        <f>SUM(U85:U88)</f>
        <v>3480365389.1261263</v>
      </c>
      <c r="V89" s="77">
        <f t="shared" si="25"/>
        <v>3480365</v>
      </c>
      <c r="W89" s="178">
        <f t="shared" si="26"/>
        <v>1211434</v>
      </c>
      <c r="X89" s="160">
        <f>SUM(X85:X88)</f>
        <v>177650179.97593227</v>
      </c>
      <c r="Y89" s="77">
        <f t="shared" si="27"/>
        <v>177650</v>
      </c>
      <c r="Z89" s="178">
        <f t="shared" si="28"/>
        <v>93385</v>
      </c>
      <c r="AA89" s="169"/>
      <c r="AB89" s="160">
        <f>SUM(AB85:AB88)</f>
        <v>3480371</v>
      </c>
      <c r="AC89" s="175">
        <f t="shared" si="19"/>
        <v>1211428</v>
      </c>
      <c r="AD89" s="160">
        <f>SUM(AD85:AD88)</f>
        <v>177650</v>
      </c>
      <c r="AE89" s="175">
        <f t="shared" si="20"/>
        <v>93385</v>
      </c>
    </row>
    <row r="90" spans="1:31" s="3" customFormat="1" ht="18" customHeight="1">
      <c r="A90" s="13"/>
      <c r="B90" s="53"/>
      <c r="C90" s="85"/>
      <c r="D90" s="85"/>
      <c r="E90" s="85"/>
      <c r="F90" s="85"/>
      <c r="G90" s="8"/>
      <c r="H90" s="85"/>
      <c r="I90" s="8"/>
      <c r="U90" s="169"/>
      <c r="V90" s="77">
        <f t="shared" si="25"/>
        <v>0</v>
      </c>
      <c r="W90" s="178">
        <f t="shared" ref="W90:W97" si="29">C90-V90</f>
        <v>0</v>
      </c>
      <c r="X90" s="169"/>
      <c r="Y90" s="77">
        <f t="shared" ref="Y90:Y97" si="30">ROUND(X90/10^3,0)</f>
        <v>0</v>
      </c>
      <c r="Z90" s="178">
        <f t="shared" ref="Z90:Z97" si="31">G90-Y90</f>
        <v>0</v>
      </c>
      <c r="AA90" s="169"/>
      <c r="AB90" s="169"/>
      <c r="AC90" s="175">
        <f t="shared" si="19"/>
        <v>0</v>
      </c>
      <c r="AD90" s="169"/>
      <c r="AE90" s="175">
        <f t="shared" si="20"/>
        <v>0</v>
      </c>
    </row>
    <row r="91" spans="1:31" s="3" customFormat="1" ht="22.5" customHeight="1">
      <c r="A91" s="14" t="s">
        <v>157</v>
      </c>
      <c r="B91" s="53"/>
      <c r="C91" s="161">
        <v>535361</v>
      </c>
      <c r="D91" s="85"/>
      <c r="E91" s="161">
        <v>515207</v>
      </c>
      <c r="F91" s="85"/>
      <c r="G91" s="161">
        <v>705975</v>
      </c>
      <c r="H91" s="85"/>
      <c r="I91" s="161">
        <v>832892</v>
      </c>
      <c r="U91" s="161">
        <f>U82-U89</f>
        <v>340105871.61386585</v>
      </c>
      <c r="V91" s="77">
        <f t="shared" si="25"/>
        <v>340106</v>
      </c>
      <c r="W91" s="178">
        <f t="shared" si="29"/>
        <v>195255</v>
      </c>
      <c r="X91" s="161">
        <f>X82-X89</f>
        <v>534413812.34406781</v>
      </c>
      <c r="Y91" s="77">
        <f t="shared" si="30"/>
        <v>534414</v>
      </c>
      <c r="Z91" s="178">
        <f t="shared" si="31"/>
        <v>171561</v>
      </c>
      <c r="AA91" s="169"/>
      <c r="AB91" s="161">
        <f>AB82-AB89</f>
        <v>340106</v>
      </c>
      <c r="AC91" s="175">
        <f t="shared" si="19"/>
        <v>195255</v>
      </c>
      <c r="AD91" s="161">
        <f>AD82-AD89</f>
        <v>534413</v>
      </c>
      <c r="AE91" s="175">
        <f t="shared" si="20"/>
        <v>171562</v>
      </c>
    </row>
    <row r="92" spans="1:31" s="3" customFormat="1" ht="22.5" customHeight="1">
      <c r="A92" s="13" t="s">
        <v>76</v>
      </c>
      <c r="B92" s="53"/>
      <c r="C92" s="8">
        <v>-3127</v>
      </c>
      <c r="D92" s="85"/>
      <c r="E92" s="8">
        <v>-1942</v>
      </c>
      <c r="F92" s="85"/>
      <c r="G92" s="8">
        <v>-581</v>
      </c>
      <c r="H92" s="85"/>
      <c r="I92" s="8">
        <v>-830</v>
      </c>
      <c r="U92" s="169">
        <v>0</v>
      </c>
      <c r="V92" s="77">
        <f t="shared" ref="V92" si="32">ROUND(U92/10^3,0)</f>
        <v>0</v>
      </c>
      <c r="W92" s="178">
        <f t="shared" si="29"/>
        <v>-3127</v>
      </c>
      <c r="X92" s="169">
        <v>5851.78</v>
      </c>
      <c r="Y92" s="77">
        <f t="shared" si="30"/>
        <v>6</v>
      </c>
      <c r="Z92" s="178">
        <f t="shared" si="31"/>
        <v>-587</v>
      </c>
      <c r="AA92" s="169"/>
      <c r="AB92" s="169">
        <v>0</v>
      </c>
      <c r="AC92" s="175">
        <f t="shared" si="19"/>
        <v>-3127</v>
      </c>
      <c r="AD92" s="169">
        <v>6</v>
      </c>
      <c r="AE92" s="175">
        <f t="shared" si="20"/>
        <v>-587</v>
      </c>
    </row>
    <row r="93" spans="1:31" s="3" customFormat="1" ht="22.5" customHeight="1">
      <c r="A93" s="13" t="s">
        <v>148</v>
      </c>
      <c r="B93" s="53"/>
      <c r="C93" s="162"/>
      <c r="D93" s="85"/>
      <c r="E93" s="162"/>
      <c r="F93" s="85"/>
      <c r="G93" s="8"/>
      <c r="H93" s="85"/>
      <c r="I93" s="8"/>
      <c r="U93" s="169"/>
      <c r="V93" s="77">
        <f t="shared" si="25"/>
        <v>0</v>
      </c>
      <c r="W93" s="178">
        <f t="shared" si="29"/>
        <v>0</v>
      </c>
      <c r="X93" s="169"/>
      <c r="Y93" s="77"/>
      <c r="Z93" s="178">
        <f t="shared" si="31"/>
        <v>0</v>
      </c>
      <c r="AA93" s="169"/>
      <c r="AB93" s="169"/>
      <c r="AC93" s="175">
        <f t="shared" si="19"/>
        <v>0</v>
      </c>
      <c r="AD93" s="169"/>
      <c r="AE93" s="175">
        <f t="shared" si="20"/>
        <v>0</v>
      </c>
    </row>
    <row r="94" spans="1:31" s="3" customFormat="1" ht="22.5" customHeight="1">
      <c r="A94" s="13" t="s">
        <v>78</v>
      </c>
      <c r="B94" s="53">
        <v>6</v>
      </c>
      <c r="C94" s="163">
        <v>41930</v>
      </c>
      <c r="D94" s="85"/>
      <c r="E94" s="163">
        <v>40481</v>
      </c>
      <c r="F94" s="85"/>
      <c r="G94" s="168">
        <v>0</v>
      </c>
      <c r="H94" s="85"/>
      <c r="I94" s="168">
        <v>0</v>
      </c>
      <c r="U94" s="187">
        <v>30660206.061649792</v>
      </c>
      <c r="V94" s="77">
        <f t="shared" si="25"/>
        <v>30660</v>
      </c>
      <c r="W94" s="178">
        <f t="shared" si="29"/>
        <v>11270</v>
      </c>
      <c r="X94" s="187">
        <v>0</v>
      </c>
      <c r="Y94" s="77">
        <f t="shared" si="30"/>
        <v>0</v>
      </c>
      <c r="Z94" s="178">
        <f t="shared" si="31"/>
        <v>0</v>
      </c>
      <c r="AA94" s="169"/>
      <c r="AB94" s="169">
        <v>30660</v>
      </c>
      <c r="AC94" s="175">
        <f t="shared" si="19"/>
        <v>11270</v>
      </c>
      <c r="AD94" s="169">
        <v>0</v>
      </c>
      <c r="AE94" s="175">
        <f t="shared" si="20"/>
        <v>0</v>
      </c>
    </row>
    <row r="95" spans="1:31" s="3" customFormat="1" ht="22.5" customHeight="1">
      <c r="A95" s="15" t="s">
        <v>158</v>
      </c>
      <c r="B95" s="21"/>
      <c r="C95" s="164">
        <v>574164</v>
      </c>
      <c r="D95" s="86"/>
      <c r="E95" s="164">
        <v>553746</v>
      </c>
      <c r="F95" s="88"/>
      <c r="G95" s="164">
        <v>705394</v>
      </c>
      <c r="H95" s="88"/>
      <c r="I95" s="164">
        <v>832062</v>
      </c>
      <c r="U95" s="164">
        <f>SUM(U91:U94)</f>
        <v>370766077.67551565</v>
      </c>
      <c r="V95" s="77">
        <f t="shared" si="25"/>
        <v>370766</v>
      </c>
      <c r="W95" s="178">
        <f t="shared" si="29"/>
        <v>203398</v>
      </c>
      <c r="X95" s="164">
        <f>SUM(X91:X94)</f>
        <v>534419664.12406778</v>
      </c>
      <c r="Y95" s="77">
        <f t="shared" si="30"/>
        <v>534420</v>
      </c>
      <c r="Z95" s="178">
        <f t="shared" si="31"/>
        <v>170974</v>
      </c>
      <c r="AA95" s="169"/>
      <c r="AB95" s="164">
        <f>SUM(AB91:AB94)</f>
        <v>370766</v>
      </c>
      <c r="AC95" s="175">
        <f t="shared" si="19"/>
        <v>203398</v>
      </c>
      <c r="AD95" s="164">
        <f>SUM(AD91:AD94)</f>
        <v>534419</v>
      </c>
      <c r="AE95" s="175">
        <f t="shared" si="20"/>
        <v>170975</v>
      </c>
    </row>
    <row r="96" spans="1:31" s="3" customFormat="1" ht="22.5" customHeight="1">
      <c r="A96" s="13" t="s">
        <v>179</v>
      </c>
      <c r="B96" s="53"/>
      <c r="C96" s="89">
        <v>-45927</v>
      </c>
      <c r="D96" s="85"/>
      <c r="E96" s="89">
        <v>-76396</v>
      </c>
      <c r="F96" s="85"/>
      <c r="G96" s="8">
        <v>606</v>
      </c>
      <c r="H96" s="85"/>
      <c r="I96" s="8">
        <v>-261</v>
      </c>
      <c r="U96" s="169">
        <v>-46454344.18455267</v>
      </c>
      <c r="V96" s="77">
        <f t="shared" si="25"/>
        <v>-46454</v>
      </c>
      <c r="W96" s="178">
        <f t="shared" si="29"/>
        <v>527</v>
      </c>
      <c r="X96" s="169">
        <v>-71186.770521989602</v>
      </c>
      <c r="Y96" s="77">
        <f t="shared" si="30"/>
        <v>-71</v>
      </c>
      <c r="Z96" s="178">
        <f t="shared" si="31"/>
        <v>677</v>
      </c>
      <c r="AA96" s="169"/>
      <c r="AB96" s="169">
        <v>-46454</v>
      </c>
      <c r="AC96" s="175">
        <f t="shared" si="19"/>
        <v>527</v>
      </c>
      <c r="AD96" s="169">
        <v>-71</v>
      </c>
      <c r="AE96" s="175">
        <f t="shared" si="20"/>
        <v>677</v>
      </c>
    </row>
    <row r="97" spans="1:34" s="3" customFormat="1" ht="22.5" customHeight="1" thickBot="1">
      <c r="A97" s="14" t="s">
        <v>159</v>
      </c>
      <c r="B97" s="53"/>
      <c r="C97" s="166">
        <v>528237</v>
      </c>
      <c r="D97" s="86"/>
      <c r="E97" s="166">
        <v>477350</v>
      </c>
      <c r="F97" s="86"/>
      <c r="G97" s="166">
        <v>706000</v>
      </c>
      <c r="H97" s="86"/>
      <c r="I97" s="166">
        <v>831801</v>
      </c>
      <c r="U97" s="166">
        <f>U95+U96</f>
        <v>324311733.49096298</v>
      </c>
      <c r="V97" s="77">
        <f t="shared" si="25"/>
        <v>324312</v>
      </c>
      <c r="W97" s="178">
        <f t="shared" si="29"/>
        <v>203925</v>
      </c>
      <c r="X97" s="166">
        <f>X95+X96</f>
        <v>534348477.35354578</v>
      </c>
      <c r="Y97" s="77">
        <f t="shared" si="30"/>
        <v>534348</v>
      </c>
      <c r="Z97" s="178">
        <f t="shared" si="31"/>
        <v>171652</v>
      </c>
      <c r="AA97" s="169"/>
      <c r="AB97" s="166">
        <f>AB95+AB96</f>
        <v>324312</v>
      </c>
      <c r="AC97" s="175">
        <f t="shared" si="19"/>
        <v>203925</v>
      </c>
      <c r="AD97" s="166">
        <f>AD95+AD96</f>
        <v>534348</v>
      </c>
      <c r="AE97" s="175">
        <f t="shared" si="20"/>
        <v>171652</v>
      </c>
    </row>
    <row r="98" spans="1:34" s="3" customFormat="1" ht="18" customHeight="1" thickTop="1">
      <c r="A98" s="13"/>
      <c r="B98" s="53"/>
      <c r="C98" s="85"/>
      <c r="D98" s="85"/>
      <c r="E98" s="85"/>
      <c r="F98" s="85"/>
      <c r="G98" s="8"/>
      <c r="H98" s="85"/>
      <c r="I98" s="8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</row>
    <row r="99" spans="1:34" s="196" customFormat="1" ht="22.5" customHeight="1" thickBot="1">
      <c r="A99" s="190" t="s">
        <v>160</v>
      </c>
      <c r="B99" s="191"/>
      <c r="C99" s="192">
        <v>1.2546790406261612</v>
      </c>
      <c r="D99" s="193"/>
      <c r="E99" s="192">
        <v>1.1430288291932624</v>
      </c>
      <c r="F99" s="193"/>
      <c r="G99" s="192">
        <v>1.6604185383613128</v>
      </c>
      <c r="H99" s="193"/>
      <c r="I99" s="192">
        <v>1.9562858365828304</v>
      </c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</row>
    <row r="100" spans="1:34" s="3" customFormat="1" ht="18" customHeight="1" thickTop="1">
      <c r="A100" s="13"/>
      <c r="B100" s="53"/>
      <c r="C100" s="85"/>
      <c r="D100" s="85"/>
      <c r="E100" s="85"/>
      <c r="F100" s="85"/>
      <c r="G100" s="8"/>
      <c r="H100" s="85"/>
      <c r="I100" s="8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</row>
    <row r="101" spans="1:34" s="3" customFormat="1" ht="22.5" customHeight="1">
      <c r="A101" s="5" t="s">
        <v>180</v>
      </c>
      <c r="B101" s="53"/>
      <c r="C101" s="88"/>
      <c r="D101" s="86"/>
      <c r="E101" s="88"/>
      <c r="F101" s="86"/>
      <c r="G101" s="12"/>
      <c r="H101" s="86"/>
      <c r="I101" s="12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</row>
    <row r="102" spans="1:34" s="3" customFormat="1" ht="22.5" customHeight="1">
      <c r="A102" s="22" t="s">
        <v>79</v>
      </c>
      <c r="B102" s="53"/>
      <c r="C102" s="8">
        <v>533482</v>
      </c>
      <c r="D102" s="91"/>
      <c r="E102" s="8">
        <v>486009</v>
      </c>
      <c r="F102" s="91"/>
      <c r="G102" s="8">
        <v>706000</v>
      </c>
      <c r="H102" s="91"/>
      <c r="I102" s="8">
        <v>831801</v>
      </c>
      <c r="U102" s="169"/>
      <c r="V102" s="169"/>
      <c r="W102" s="169"/>
      <c r="X102" s="169"/>
      <c r="Y102" s="169"/>
      <c r="Z102" s="169"/>
      <c r="AA102" s="169"/>
      <c r="AB102" s="169"/>
      <c r="AC102" s="169"/>
      <c r="AD102" s="169"/>
      <c r="AE102" s="169"/>
    </row>
    <row r="103" spans="1:34" s="3" customFormat="1" ht="22.5" customHeight="1">
      <c r="A103" s="22" t="s">
        <v>80</v>
      </c>
      <c r="B103" s="53"/>
      <c r="C103" s="89">
        <v>-5245</v>
      </c>
      <c r="D103" s="85"/>
      <c r="E103" s="89">
        <v>-8659</v>
      </c>
      <c r="F103" s="85"/>
      <c r="G103" s="151">
        <v>0</v>
      </c>
      <c r="H103" s="85"/>
      <c r="I103" s="151">
        <v>0</v>
      </c>
      <c r="U103" s="169">
        <v>-4109335.8871137202</v>
      </c>
      <c r="V103" s="77">
        <f t="shared" ref="V103" si="33">ROUND(U103/10^3,0)</f>
        <v>-4109</v>
      </c>
      <c r="W103" s="169"/>
      <c r="X103" s="169"/>
      <c r="Y103" s="169"/>
      <c r="Z103" s="169"/>
      <c r="AA103" s="169"/>
      <c r="AB103" s="169">
        <v>-4109</v>
      </c>
      <c r="AC103" s="175">
        <f t="shared" ref="AC103" si="34">C103-AB103</f>
        <v>-1136</v>
      </c>
      <c r="AD103" s="169"/>
      <c r="AE103" s="169"/>
    </row>
    <row r="104" spans="1:34" s="3" customFormat="1" ht="22.8" thickBot="1">
      <c r="A104" s="14" t="s">
        <v>156</v>
      </c>
      <c r="B104" s="53"/>
      <c r="C104" s="167">
        <v>528237</v>
      </c>
      <c r="D104" s="92"/>
      <c r="E104" s="167">
        <v>477350</v>
      </c>
      <c r="F104" s="92"/>
      <c r="G104" s="167">
        <v>706000</v>
      </c>
      <c r="H104" s="92"/>
      <c r="I104" s="167">
        <v>831801</v>
      </c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  <c r="AE104" s="169"/>
    </row>
    <row r="105" spans="1:34" s="3" customFormat="1" ht="22.5" customHeight="1" thickTop="1">
      <c r="A105" s="14"/>
      <c r="B105" s="53"/>
      <c r="C105" s="92"/>
      <c r="D105" s="92"/>
      <c r="E105" s="92"/>
      <c r="F105" s="92"/>
      <c r="G105" s="92"/>
      <c r="H105" s="92"/>
      <c r="I105" s="92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</row>
    <row r="106" spans="1:34" ht="23.4" customHeight="1">
      <c r="A106" s="19" t="s">
        <v>0</v>
      </c>
      <c r="B106" s="53"/>
      <c r="C106" s="11"/>
      <c r="D106" s="11"/>
      <c r="E106" s="11"/>
      <c r="F106" s="11"/>
      <c r="G106" s="12"/>
      <c r="H106" s="11"/>
      <c r="I106" s="12"/>
    </row>
    <row r="107" spans="1:34" ht="23.4" customHeight="1">
      <c r="A107" s="1" t="s">
        <v>81</v>
      </c>
      <c r="B107" s="55"/>
      <c r="C107" s="54"/>
      <c r="D107" s="54"/>
      <c r="E107" s="54"/>
      <c r="F107" s="54"/>
      <c r="G107" s="9"/>
      <c r="H107" s="54"/>
      <c r="I107" s="9"/>
    </row>
    <row r="108" spans="1:34" s="3" customFormat="1" ht="22.5" customHeight="1">
      <c r="A108" s="13"/>
      <c r="B108" s="13"/>
      <c r="C108" s="13"/>
      <c r="D108" s="14"/>
      <c r="E108" s="13"/>
      <c r="F108" s="54"/>
      <c r="G108" s="9"/>
      <c r="H108" s="54"/>
      <c r="I108" s="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  <c r="AE108" s="169"/>
      <c r="AH108" s="14"/>
    </row>
    <row r="109" spans="1:34" s="3" customFormat="1" ht="22.5" customHeight="1">
      <c r="A109" s="13"/>
      <c r="B109" s="55"/>
      <c r="C109" s="280" t="s">
        <v>62</v>
      </c>
      <c r="D109" s="280"/>
      <c r="E109" s="280"/>
      <c r="F109" s="54"/>
      <c r="G109" s="280" t="s">
        <v>63</v>
      </c>
      <c r="H109" s="280"/>
      <c r="I109" s="280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H109" s="14"/>
    </row>
    <row r="110" spans="1:34" s="3" customFormat="1" ht="22.2" customHeight="1">
      <c r="A110" s="13"/>
      <c r="B110" s="55"/>
      <c r="C110" s="281" t="s">
        <v>175</v>
      </c>
      <c r="D110" s="281"/>
      <c r="E110" s="281"/>
      <c r="F110" s="54"/>
      <c r="G110" s="281" t="s">
        <v>175</v>
      </c>
      <c r="H110" s="281"/>
      <c r="I110" s="281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H110" s="5"/>
    </row>
    <row r="111" spans="1:34" s="3" customFormat="1" ht="22.2" customHeight="1">
      <c r="A111" s="13"/>
      <c r="B111" s="53"/>
      <c r="C111" s="278" t="s">
        <v>174</v>
      </c>
      <c r="D111" s="279"/>
      <c r="E111" s="279"/>
      <c r="F111" s="55"/>
      <c r="G111" s="278" t="s">
        <v>174</v>
      </c>
      <c r="H111" s="279"/>
      <c r="I111" s="279"/>
      <c r="U111" s="172" t="s">
        <v>162</v>
      </c>
      <c r="V111" s="173" t="s">
        <v>163</v>
      </c>
      <c r="W111" s="169"/>
      <c r="X111" s="172" t="s">
        <v>164</v>
      </c>
      <c r="Y111" s="173" t="s">
        <v>163</v>
      </c>
      <c r="Z111" s="169"/>
      <c r="AA111" s="169"/>
      <c r="AB111" s="169" t="s">
        <v>161</v>
      </c>
      <c r="AC111" s="175"/>
      <c r="AD111" s="169" t="s">
        <v>161</v>
      </c>
      <c r="AE111" s="169"/>
      <c r="AH111" s="22"/>
    </row>
    <row r="112" spans="1:34" s="3" customFormat="1" ht="22.2" customHeight="1">
      <c r="A112" s="13"/>
      <c r="B112" s="53"/>
      <c r="C112" s="30">
        <v>2568</v>
      </c>
      <c r="D112" s="30"/>
      <c r="E112" s="30">
        <v>2567</v>
      </c>
      <c r="F112" s="30"/>
      <c r="G112" s="30">
        <v>2568</v>
      </c>
      <c r="H112" s="30"/>
      <c r="I112" s="30">
        <v>2567</v>
      </c>
      <c r="U112" s="180" t="s">
        <v>165</v>
      </c>
      <c r="V112" s="169"/>
      <c r="W112" s="169"/>
      <c r="X112" s="180" t="s">
        <v>165</v>
      </c>
      <c r="Y112" s="169"/>
      <c r="Z112" s="169"/>
      <c r="AA112" s="169"/>
      <c r="AB112" s="172" t="s">
        <v>162</v>
      </c>
      <c r="AC112" s="175"/>
      <c r="AD112" s="172" t="s">
        <v>164</v>
      </c>
      <c r="AE112" s="169"/>
      <c r="AH112" s="22"/>
    </row>
    <row r="113" spans="1:34" s="3" customFormat="1" ht="22.5" customHeight="1">
      <c r="A113" s="14"/>
      <c r="B113" s="53"/>
      <c r="C113" s="276" t="s">
        <v>8</v>
      </c>
      <c r="D113" s="276"/>
      <c r="E113" s="276"/>
      <c r="F113" s="276"/>
      <c r="G113" s="276"/>
      <c r="H113" s="276"/>
      <c r="I113" s="276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H113" s="5"/>
    </row>
    <row r="114" spans="1:34" s="3" customFormat="1" ht="22.5" customHeight="1">
      <c r="A114" s="14"/>
      <c r="B114" s="53"/>
      <c r="C114" s="53"/>
      <c r="D114" s="53"/>
      <c r="E114" s="53"/>
      <c r="F114" s="53"/>
      <c r="G114" s="53"/>
      <c r="H114" s="53"/>
      <c r="I114" s="53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H114" s="5"/>
    </row>
    <row r="115" spans="1:34" s="3" customFormat="1" ht="22.5" customHeight="1">
      <c r="A115" s="14" t="s">
        <v>156</v>
      </c>
      <c r="B115" s="7"/>
      <c r="C115" s="179">
        <v>528237</v>
      </c>
      <c r="D115" s="86"/>
      <c r="E115" s="179">
        <v>477350</v>
      </c>
      <c r="F115" s="86"/>
      <c r="G115" s="179">
        <v>706000</v>
      </c>
      <c r="H115" s="86"/>
      <c r="I115" s="179">
        <v>831801</v>
      </c>
      <c r="U115" s="169"/>
      <c r="V115" s="169"/>
      <c r="W115" s="169"/>
      <c r="X115" s="123"/>
      <c r="Y115" s="169"/>
      <c r="Z115" s="169"/>
      <c r="AA115" s="169"/>
      <c r="AB115" s="169"/>
      <c r="AC115" s="169"/>
      <c r="AD115" s="169"/>
      <c r="AE115" s="169"/>
    </row>
    <row r="116" spans="1:34" s="3" customFormat="1" ht="22.5" customHeight="1">
      <c r="A116" s="14"/>
      <c r="B116" s="7"/>
      <c r="C116" s="85"/>
      <c r="D116" s="85"/>
      <c r="E116" s="85"/>
      <c r="F116" s="85"/>
      <c r="G116" s="85"/>
      <c r="H116" s="85"/>
      <c r="I116" s="85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</row>
    <row r="117" spans="1:34" s="3" customFormat="1" ht="22.5" customHeight="1">
      <c r="A117" s="14" t="s">
        <v>82</v>
      </c>
      <c r="B117" s="7"/>
      <c r="C117" s="85"/>
      <c r="D117" s="85"/>
      <c r="E117" s="85"/>
      <c r="F117" s="85"/>
      <c r="G117" s="85"/>
      <c r="H117" s="85"/>
      <c r="I117" s="85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</row>
    <row r="118" spans="1:34" s="3" customFormat="1" ht="22.5" customHeight="1">
      <c r="A118" s="159" t="s">
        <v>83</v>
      </c>
      <c r="B118" s="7"/>
      <c r="C118" s="85"/>
      <c r="D118" s="85"/>
      <c r="E118" s="85"/>
      <c r="F118" s="85"/>
      <c r="G118" s="85"/>
      <c r="H118" s="85"/>
      <c r="I118" s="85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</row>
    <row r="119" spans="1:34" s="3" customFormat="1" ht="22.5" customHeight="1">
      <c r="A119" s="159" t="s">
        <v>144</v>
      </c>
      <c r="B119" s="7"/>
      <c r="C119" s="85"/>
      <c r="D119" s="85"/>
      <c r="E119" s="85"/>
      <c r="F119" s="85"/>
      <c r="G119" s="85"/>
      <c r="H119" s="85"/>
      <c r="I119" s="85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</row>
    <row r="120" spans="1:34" s="3" customFormat="1" ht="22.5" customHeight="1">
      <c r="A120" s="13" t="s">
        <v>190</v>
      </c>
      <c r="B120" s="7"/>
      <c r="C120" s="129">
        <v>542</v>
      </c>
      <c r="D120" s="130"/>
      <c r="E120" s="129">
        <v>-729</v>
      </c>
      <c r="F120" s="130"/>
      <c r="G120" s="129">
        <v>74</v>
      </c>
      <c r="H120" s="130"/>
      <c r="I120" s="129">
        <v>-582</v>
      </c>
      <c r="U120" s="169">
        <v>-608812.69999999995</v>
      </c>
      <c r="V120" s="77">
        <f t="shared" ref="V120" si="35">ROUND(U120/10^3,0)</f>
        <v>-609</v>
      </c>
      <c r="W120" s="169"/>
      <c r="X120" s="169">
        <v>-509140.41999999993</v>
      </c>
      <c r="Y120" s="77">
        <f t="shared" ref="Y120" si="36">ROUND(X120/10^3,0)</f>
        <v>-509</v>
      </c>
      <c r="Z120" s="169"/>
      <c r="AA120" s="169"/>
      <c r="AB120" s="169">
        <v>-609</v>
      </c>
      <c r="AC120" s="175">
        <f t="shared" ref="AC120" si="37">C120-AB120</f>
        <v>1151</v>
      </c>
      <c r="AD120" s="169">
        <v>-509</v>
      </c>
      <c r="AE120" s="175">
        <f t="shared" ref="AE120" si="38">G120-AD120</f>
        <v>583</v>
      </c>
    </row>
    <row r="121" spans="1:34" s="3" customFormat="1" ht="22.5" customHeight="1">
      <c r="A121" s="13" t="s">
        <v>212</v>
      </c>
      <c r="B121" s="7"/>
      <c r="C121" s="129"/>
      <c r="D121" s="130"/>
      <c r="E121" s="129"/>
      <c r="F121" s="130"/>
      <c r="G121" s="129"/>
      <c r="H121" s="130"/>
      <c r="I121" s="12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</row>
    <row r="122" spans="1:34" s="3" customFormat="1" ht="22.5" customHeight="1">
      <c r="A122" s="13" t="s">
        <v>84</v>
      </c>
      <c r="B122" s="7"/>
      <c r="C122" s="131">
        <v>-85</v>
      </c>
      <c r="D122" s="130"/>
      <c r="E122" s="131">
        <v>137</v>
      </c>
      <c r="F122" s="130"/>
      <c r="G122" s="131">
        <v>-15</v>
      </c>
      <c r="H122" s="130"/>
      <c r="I122" s="131">
        <v>116</v>
      </c>
      <c r="U122" s="169">
        <v>114875.73370000001</v>
      </c>
      <c r="V122" s="77">
        <f t="shared" ref="V122" si="39">ROUND(U122/10^3,0)</f>
        <v>115</v>
      </c>
      <c r="W122" s="169"/>
      <c r="X122" s="169">
        <v>101828.08600000013</v>
      </c>
      <c r="Y122" s="77">
        <f t="shared" ref="Y122:Y124" si="40">ROUND(X122/10^3,0)</f>
        <v>102</v>
      </c>
      <c r="Z122" s="169"/>
      <c r="AA122" s="169"/>
      <c r="AB122" s="169">
        <v>115</v>
      </c>
      <c r="AC122" s="175">
        <f t="shared" ref="AC122" si="41">C122-AB122</f>
        <v>-200</v>
      </c>
      <c r="AD122" s="169">
        <v>103</v>
      </c>
      <c r="AE122" s="175">
        <f t="shared" ref="AE122" si="42">G122-AD122</f>
        <v>-118</v>
      </c>
    </row>
    <row r="123" spans="1:34" s="3" customFormat="1" ht="22.5" customHeight="1">
      <c r="A123" s="15" t="s">
        <v>85</v>
      </c>
      <c r="B123" s="7"/>
      <c r="C123" s="132"/>
      <c r="D123" s="133"/>
      <c r="E123" s="132"/>
      <c r="F123" s="133"/>
      <c r="G123" s="132"/>
      <c r="H123" s="133"/>
      <c r="I123" s="132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</row>
    <row r="124" spans="1:34" s="3" customFormat="1" ht="22.5" customHeight="1">
      <c r="A124" s="15" t="s">
        <v>144</v>
      </c>
      <c r="B124" s="7"/>
      <c r="C124" s="134">
        <v>457</v>
      </c>
      <c r="D124" s="133"/>
      <c r="E124" s="134">
        <v>-592</v>
      </c>
      <c r="F124" s="133"/>
      <c r="G124" s="134">
        <v>59</v>
      </c>
      <c r="H124" s="133"/>
      <c r="I124" s="134">
        <v>-466</v>
      </c>
      <c r="U124" s="134">
        <f>SUM(U120:U122)</f>
        <v>-493936.96629999997</v>
      </c>
      <c r="V124" s="77">
        <f t="shared" ref="V124" si="43">ROUND(U124/10^3,0)</f>
        <v>-494</v>
      </c>
      <c r="W124" s="169"/>
      <c r="X124" s="134">
        <f>SUM(X120:X122)</f>
        <v>-407312.3339999998</v>
      </c>
      <c r="Y124" s="77">
        <f t="shared" si="40"/>
        <v>-407</v>
      </c>
      <c r="Z124" s="169"/>
      <c r="AA124" s="169"/>
      <c r="AB124" s="169"/>
      <c r="AC124" s="169"/>
      <c r="AD124" s="169"/>
      <c r="AE124" s="169"/>
    </row>
    <row r="125" spans="1:34" s="3" customFormat="1" ht="15" customHeight="1">
      <c r="A125" s="7"/>
      <c r="B125" s="7"/>
      <c r="C125" s="85"/>
      <c r="D125" s="85"/>
      <c r="E125" s="85"/>
      <c r="F125" s="85"/>
      <c r="G125" s="85"/>
      <c r="H125" s="85"/>
      <c r="I125" s="85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</row>
    <row r="126" spans="1:34" s="3" customFormat="1" ht="22.5" customHeight="1">
      <c r="A126" s="23" t="s">
        <v>142</v>
      </c>
      <c r="B126" s="7"/>
      <c r="C126" s="85"/>
      <c r="D126" s="85"/>
      <c r="E126" s="85"/>
      <c r="F126" s="85"/>
      <c r="G126" s="85"/>
      <c r="H126" s="85"/>
      <c r="I126" s="85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</row>
    <row r="127" spans="1:34" s="3" customFormat="1" ht="22.5" customHeight="1">
      <c r="A127" s="39" t="s">
        <v>144</v>
      </c>
      <c r="B127" s="7"/>
      <c r="C127" s="85"/>
      <c r="D127" s="85"/>
      <c r="E127" s="85"/>
      <c r="F127" s="85"/>
      <c r="G127" s="85"/>
      <c r="H127" s="85"/>
      <c r="I127" s="85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</row>
    <row r="128" spans="1:34" s="3" customFormat="1" ht="22.5" customHeight="1">
      <c r="A128" s="13" t="s">
        <v>197</v>
      </c>
      <c r="B128" s="7"/>
      <c r="C128" s="85"/>
      <c r="D128" s="85"/>
      <c r="E128" s="85"/>
      <c r="F128" s="85"/>
      <c r="G128" s="85"/>
      <c r="H128" s="85"/>
      <c r="I128" s="85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</row>
    <row r="129" spans="1:31" s="3" customFormat="1" ht="22.5" customHeight="1">
      <c r="A129" s="13" t="s">
        <v>141</v>
      </c>
      <c r="B129" s="7"/>
      <c r="C129" s="141">
        <v>-5892</v>
      </c>
      <c r="D129" s="85"/>
      <c r="E129" s="141">
        <v>-4221</v>
      </c>
      <c r="F129" s="85"/>
      <c r="G129" s="127">
        <v>0</v>
      </c>
      <c r="H129" s="85"/>
      <c r="I129" s="127">
        <v>0</v>
      </c>
      <c r="U129" s="169">
        <v>-4220752.2415424306</v>
      </c>
      <c r="V129" s="77">
        <f t="shared" ref="V129" si="44">ROUND(U129/10^3,0)</f>
        <v>-4221</v>
      </c>
      <c r="W129" s="169"/>
      <c r="X129" s="169"/>
      <c r="Y129" s="169"/>
      <c r="Z129" s="169"/>
      <c r="AA129" s="169"/>
      <c r="AB129" s="169">
        <v>-4221</v>
      </c>
      <c r="AC129" s="175">
        <f t="shared" ref="AC129" si="45">C129-AB129</f>
        <v>-1671</v>
      </c>
      <c r="AD129" s="169"/>
      <c r="AE129" s="169"/>
    </row>
    <row r="130" spans="1:31" s="3" customFormat="1" ht="22.5" customHeight="1">
      <c r="A130" s="13" t="s">
        <v>182</v>
      </c>
      <c r="B130" s="7"/>
      <c r="C130" s="141"/>
      <c r="D130" s="85"/>
      <c r="E130" s="141"/>
      <c r="F130" s="85"/>
      <c r="G130" s="127"/>
      <c r="H130" s="85"/>
      <c r="I130" s="127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</row>
    <row r="131" spans="1:31" s="3" customFormat="1" ht="22.5" customHeight="1">
      <c r="A131" s="13" t="s">
        <v>84</v>
      </c>
      <c r="B131" s="7"/>
      <c r="C131" s="142">
        <v>1178</v>
      </c>
      <c r="D131" s="85"/>
      <c r="E131" s="142">
        <v>844</v>
      </c>
      <c r="F131" s="85"/>
      <c r="G131" s="128">
        <v>0</v>
      </c>
      <c r="H131" s="85"/>
      <c r="I131" s="128">
        <v>0</v>
      </c>
      <c r="U131" s="169">
        <v>844150.44830848614</v>
      </c>
      <c r="V131" s="77">
        <f t="shared" ref="V131" si="46">ROUND(U131/10^3,0)</f>
        <v>844</v>
      </c>
      <c r="W131" s="169"/>
      <c r="X131" s="169"/>
      <c r="Y131" s="169"/>
      <c r="Z131" s="169"/>
      <c r="AA131" s="169"/>
      <c r="AB131" s="169">
        <v>844</v>
      </c>
      <c r="AC131" s="175">
        <f t="shared" ref="AC131" si="47">C131-AB131</f>
        <v>334</v>
      </c>
      <c r="AD131" s="169"/>
      <c r="AE131" s="169"/>
    </row>
    <row r="132" spans="1:31" s="3" customFormat="1" ht="22.5" customHeight="1">
      <c r="A132" s="5" t="s">
        <v>143</v>
      </c>
      <c r="B132" s="7"/>
      <c r="C132" s="143"/>
      <c r="D132" s="85"/>
      <c r="E132" s="143"/>
      <c r="F132" s="85"/>
      <c r="G132" s="93"/>
      <c r="H132" s="85"/>
      <c r="I132" s="93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</row>
    <row r="133" spans="1:31" s="3" customFormat="1" ht="22.5" customHeight="1">
      <c r="A133" s="26" t="s">
        <v>144</v>
      </c>
      <c r="B133" s="7"/>
      <c r="C133" s="140">
        <v>-4714</v>
      </c>
      <c r="D133" s="85"/>
      <c r="E133" s="140">
        <v>-3377</v>
      </c>
      <c r="F133" s="85"/>
      <c r="G133" s="137">
        <v>0</v>
      </c>
      <c r="H133" s="85"/>
      <c r="I133" s="137">
        <v>0</v>
      </c>
      <c r="U133" s="94">
        <f>SUM(U129:U132)</f>
        <v>-3376601.7932339446</v>
      </c>
      <c r="V133" s="77">
        <f t="shared" ref="V133:V135" si="48">ROUND(U133/10^3,0)</f>
        <v>-3377</v>
      </c>
      <c r="W133" s="169"/>
      <c r="X133" s="169"/>
      <c r="Y133" s="169"/>
      <c r="Z133" s="169"/>
      <c r="AA133" s="169"/>
      <c r="AB133" s="169"/>
      <c r="AC133" s="169"/>
      <c r="AD133" s="169"/>
      <c r="AE133" s="169"/>
    </row>
    <row r="134" spans="1:31" s="3" customFormat="1" ht="15" customHeight="1">
      <c r="A134" s="24"/>
      <c r="B134" s="7"/>
      <c r="C134" s="135"/>
      <c r="D134" s="85"/>
      <c r="E134" s="135"/>
      <c r="F134" s="85"/>
      <c r="G134" s="115"/>
      <c r="H134" s="85"/>
      <c r="I134" s="115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</row>
    <row r="135" spans="1:31" s="3" customFormat="1" ht="22.5" customHeight="1">
      <c r="A135" s="14" t="s">
        <v>183</v>
      </c>
      <c r="B135" s="7"/>
      <c r="C135" s="181">
        <v>-4257</v>
      </c>
      <c r="D135" s="85"/>
      <c r="E135" s="181">
        <v>-3969</v>
      </c>
      <c r="F135" s="85"/>
      <c r="G135" s="181">
        <v>59</v>
      </c>
      <c r="H135" s="85"/>
      <c r="I135" s="181">
        <v>-466</v>
      </c>
      <c r="U135" s="181">
        <f>U124+U133</f>
        <v>-3870538.7595339445</v>
      </c>
      <c r="V135" s="77">
        <f t="shared" si="48"/>
        <v>-3871</v>
      </c>
      <c r="W135" s="169"/>
      <c r="X135" s="169"/>
      <c r="Y135" s="169"/>
      <c r="Z135" s="169"/>
      <c r="AA135" s="169"/>
      <c r="AB135" s="169"/>
      <c r="AC135" s="169"/>
      <c r="AD135" s="169"/>
      <c r="AE135" s="169"/>
    </row>
    <row r="136" spans="1:31" s="3" customFormat="1" ht="15" customHeight="1">
      <c r="A136" s="14"/>
      <c r="B136" s="53"/>
      <c r="C136" s="93"/>
      <c r="D136" s="95"/>
      <c r="E136" s="93"/>
      <c r="F136" s="95"/>
      <c r="G136" s="182"/>
      <c r="H136" s="95"/>
      <c r="I136" s="182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</row>
    <row r="137" spans="1:31" s="3" customFormat="1" ht="22.5" customHeight="1" thickBot="1">
      <c r="A137" s="14" t="s">
        <v>196</v>
      </c>
      <c r="B137" s="7"/>
      <c r="C137" s="183">
        <v>523980</v>
      </c>
      <c r="D137" s="85"/>
      <c r="E137" s="183">
        <v>473381</v>
      </c>
      <c r="F137" s="85"/>
      <c r="G137" s="183">
        <v>706059</v>
      </c>
      <c r="H137" s="85"/>
      <c r="I137" s="183">
        <v>831335</v>
      </c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</row>
    <row r="138" spans="1:31" s="3" customFormat="1" ht="22.5" customHeight="1" thickTop="1">
      <c r="A138" s="14"/>
      <c r="B138" s="7"/>
      <c r="C138" s="85"/>
      <c r="D138" s="85"/>
      <c r="E138" s="85"/>
      <c r="F138" s="85"/>
      <c r="G138" s="162"/>
      <c r="H138" s="85"/>
      <c r="I138" s="162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</row>
    <row r="139" spans="1:31" s="3" customFormat="1" ht="22.5" customHeight="1">
      <c r="A139" s="5" t="s">
        <v>181</v>
      </c>
      <c r="B139" s="7"/>
      <c r="C139" s="85"/>
      <c r="D139" s="85"/>
      <c r="E139" s="85"/>
      <c r="F139" s="85"/>
      <c r="G139" s="162"/>
      <c r="H139" s="85"/>
      <c r="I139" s="162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</row>
    <row r="140" spans="1:31" s="3" customFormat="1" ht="22.5" customHeight="1">
      <c r="A140" s="22" t="s">
        <v>79</v>
      </c>
      <c r="B140" s="7"/>
      <c r="C140" s="172">
        <v>529225</v>
      </c>
      <c r="D140" s="96"/>
      <c r="E140" s="172">
        <v>482040</v>
      </c>
      <c r="F140" s="96"/>
      <c r="G140" s="172">
        <v>706059</v>
      </c>
      <c r="H140" s="96"/>
      <c r="I140" s="172">
        <v>831335</v>
      </c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</row>
    <row r="141" spans="1:31" s="3" customFormat="1" ht="22.5" customHeight="1">
      <c r="A141" s="22" t="s">
        <v>80</v>
      </c>
      <c r="B141" s="7"/>
      <c r="C141" s="89">
        <v>-5245</v>
      </c>
      <c r="D141" s="152"/>
      <c r="E141" s="151">
        <v>-8659</v>
      </c>
      <c r="F141" s="96"/>
      <c r="G141" s="151">
        <v>0</v>
      </c>
      <c r="H141" s="96"/>
      <c r="I141" s="151">
        <v>0</v>
      </c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</row>
    <row r="142" spans="1:31" s="3" customFormat="1" ht="22.5" customHeight="1" thickBot="1">
      <c r="A142" s="5" t="s">
        <v>196</v>
      </c>
      <c r="B142" s="7"/>
      <c r="C142" s="184">
        <v>523980</v>
      </c>
      <c r="D142" s="92"/>
      <c r="E142" s="184">
        <v>473381</v>
      </c>
      <c r="F142" s="92"/>
      <c r="G142" s="184">
        <v>706059</v>
      </c>
      <c r="H142" s="92"/>
      <c r="I142" s="184">
        <v>831335</v>
      </c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</row>
    <row r="143" spans="1:31" s="3" customFormat="1" ht="22.5" customHeight="1" thickTop="1">
      <c r="A143"/>
      <c r="B143"/>
      <c r="C143"/>
      <c r="D143"/>
      <c r="E143"/>
      <c r="F143"/>
      <c r="G143"/>
      <c r="H143"/>
      <c r="I143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</row>
  </sheetData>
  <mergeCells count="28">
    <mergeCell ref="C71:E71"/>
    <mergeCell ref="G71:I71"/>
    <mergeCell ref="C72:E72"/>
    <mergeCell ref="G72:I72"/>
    <mergeCell ref="C73:E73"/>
    <mergeCell ref="G73:I73"/>
    <mergeCell ref="C113:I113"/>
    <mergeCell ref="C75:I75"/>
    <mergeCell ref="C109:E109"/>
    <mergeCell ref="G109:I109"/>
    <mergeCell ref="C110:E110"/>
    <mergeCell ref="G110:I110"/>
    <mergeCell ref="C111:E111"/>
    <mergeCell ref="G111:I111"/>
    <mergeCell ref="C44:E44"/>
    <mergeCell ref="G44:I44"/>
    <mergeCell ref="C46:I46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</mergeCells>
  <pageMargins left="0.8" right="0.8" top="0.48" bottom="0.5" header="0.5" footer="0.5"/>
  <pageSetup paperSize="9" scale="89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8" max="8" man="1"/>
    <brk id="67" max="8" man="1"/>
    <brk id="10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R57"/>
  <sheetViews>
    <sheetView view="pageBreakPreview" zoomScale="80" zoomScaleNormal="80" zoomScaleSheetLayoutView="80" zoomScalePageLayoutView="70" workbookViewId="0">
      <selection activeCell="D57" sqref="D57:R57"/>
    </sheetView>
  </sheetViews>
  <sheetFormatPr defaultColWidth="8.77734375" defaultRowHeight="22.05" customHeight="1"/>
  <cols>
    <col min="1" max="1" width="55.21875" customWidth="1"/>
    <col min="2" max="2" width="8.21875" customWidth="1"/>
    <col min="3" max="3" width="1.44140625" customWidth="1"/>
    <col min="4" max="4" width="11.5546875" customWidth="1"/>
    <col min="5" max="5" width="1.44140625" customWidth="1"/>
    <col min="6" max="6" width="10.5546875" customWidth="1"/>
    <col min="7" max="7" width="1.5546875" customWidth="1"/>
    <col min="8" max="8" width="10.77734375" customWidth="1"/>
    <col min="9" max="9" width="1.44140625" customWidth="1"/>
    <col min="10" max="10" width="10.77734375" customWidth="1"/>
    <col min="11" max="11" width="1.5546875" customWidth="1"/>
    <col min="12" max="12" width="16.6640625" bestFit="1" customWidth="1"/>
    <col min="13" max="13" width="1.5546875" customWidth="1"/>
    <col min="14" max="14" width="12.77734375" customWidth="1"/>
    <col min="15" max="15" width="1.5546875" customWidth="1"/>
    <col min="16" max="16" width="11.5546875" customWidth="1"/>
    <col min="17" max="17" width="1.5546875" customWidth="1"/>
    <col min="18" max="18" width="11.5546875" customWidth="1"/>
  </cols>
  <sheetData>
    <row r="1" spans="1:18" ht="23.4">
      <c r="A1" s="25" t="s">
        <v>0</v>
      </c>
    </row>
    <row r="2" spans="1:18" ht="23.4">
      <c r="A2" s="25" t="s">
        <v>86</v>
      </c>
    </row>
    <row r="3" spans="1:18" ht="14.4" customHeight="1">
      <c r="A3" s="2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23.4" customHeight="1">
      <c r="A4" s="199"/>
      <c r="B4" s="28"/>
      <c r="C4" s="28"/>
      <c r="D4" s="282" t="s">
        <v>2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</row>
    <row r="5" spans="1:18" ht="23.4" customHeight="1">
      <c r="A5" s="199"/>
      <c r="B5" s="28"/>
      <c r="C5" s="28"/>
      <c r="D5" s="56"/>
      <c r="E5" s="56"/>
      <c r="F5" s="56"/>
      <c r="G5" s="56"/>
      <c r="H5" s="56"/>
      <c r="I5" s="56"/>
      <c r="J5" s="56"/>
      <c r="K5" s="56"/>
      <c r="L5" s="27" t="s">
        <v>204</v>
      </c>
      <c r="M5" s="56"/>
      <c r="N5" s="56"/>
      <c r="O5" s="56"/>
      <c r="P5" s="56"/>
      <c r="Q5" s="56"/>
      <c r="R5" s="56"/>
    </row>
    <row r="6" spans="1:18" ht="23.4" customHeight="1">
      <c r="A6" s="199"/>
      <c r="B6" s="56"/>
      <c r="C6" s="56"/>
      <c r="D6" s="56"/>
      <c r="E6" s="56"/>
      <c r="F6" s="56"/>
      <c r="G6" s="56"/>
      <c r="H6" s="283" t="s">
        <v>52</v>
      </c>
      <c r="I6" s="283"/>
      <c r="J6" s="283"/>
      <c r="K6" s="56"/>
      <c r="L6" s="29" t="s">
        <v>205</v>
      </c>
      <c r="M6" s="56"/>
      <c r="N6" s="27"/>
      <c r="O6" s="56"/>
      <c r="P6" s="27"/>
      <c r="Q6" s="56"/>
      <c r="R6" s="27"/>
    </row>
    <row r="7" spans="1:18" ht="23.4" customHeight="1">
      <c r="A7" s="199"/>
      <c r="B7" s="27"/>
      <c r="C7" s="27"/>
      <c r="D7" s="30" t="s">
        <v>145</v>
      </c>
      <c r="E7" s="27"/>
      <c r="F7" s="30"/>
      <c r="G7" s="27"/>
      <c r="H7" s="284"/>
      <c r="I7" s="284"/>
      <c r="J7" s="284"/>
      <c r="K7" s="31"/>
      <c r="L7" s="57" t="s">
        <v>87</v>
      </c>
      <c r="M7" s="31"/>
      <c r="N7" s="27"/>
      <c r="O7" s="31"/>
      <c r="P7" s="30" t="s">
        <v>89</v>
      </c>
      <c r="Q7" s="3"/>
      <c r="R7" s="3"/>
    </row>
    <row r="8" spans="1:18" ht="23.4" customHeight="1">
      <c r="A8" s="199"/>
      <c r="B8" s="27"/>
      <c r="C8" s="27"/>
      <c r="D8" s="30" t="s">
        <v>90</v>
      </c>
      <c r="E8" s="27"/>
      <c r="F8" s="57" t="s">
        <v>91</v>
      </c>
      <c r="G8" s="27"/>
      <c r="H8" s="57" t="s">
        <v>92</v>
      </c>
      <c r="I8" s="27"/>
      <c r="J8" s="57" t="s">
        <v>93</v>
      </c>
      <c r="K8" s="27"/>
      <c r="L8" s="27" t="s">
        <v>94</v>
      </c>
      <c r="M8" s="27"/>
      <c r="N8" s="27" t="s">
        <v>88</v>
      </c>
      <c r="O8" s="27"/>
      <c r="P8" s="33" t="s">
        <v>96</v>
      </c>
      <c r="Q8" s="27"/>
      <c r="R8" s="57" t="s">
        <v>88</v>
      </c>
    </row>
    <row r="9" spans="1:18" ht="23.4" customHeight="1">
      <c r="A9" s="30"/>
      <c r="B9" s="35" t="s">
        <v>6</v>
      </c>
      <c r="C9" s="34"/>
      <c r="D9" s="36" t="s">
        <v>97</v>
      </c>
      <c r="E9" s="34"/>
      <c r="F9" s="36" t="s">
        <v>98</v>
      </c>
      <c r="G9" s="34"/>
      <c r="H9" s="36" t="s">
        <v>99</v>
      </c>
      <c r="I9" s="34"/>
      <c r="J9" s="34" t="s">
        <v>100</v>
      </c>
      <c r="K9" s="34"/>
      <c r="L9" s="34" t="s">
        <v>101</v>
      </c>
      <c r="M9" s="34"/>
      <c r="N9" s="32" t="s">
        <v>146</v>
      </c>
      <c r="O9" s="34"/>
      <c r="P9" s="33" t="s">
        <v>102</v>
      </c>
      <c r="Q9" s="34"/>
      <c r="R9" s="36" t="s">
        <v>95</v>
      </c>
    </row>
    <row r="10" spans="1:18" ht="23.4" customHeight="1">
      <c r="A10" s="199"/>
      <c r="B10" s="27"/>
      <c r="C10" s="27"/>
      <c r="D10" s="285" t="s">
        <v>8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</row>
    <row r="11" spans="1:18" ht="23.4">
      <c r="A11" s="5" t="s">
        <v>176</v>
      </c>
      <c r="B11" s="58"/>
      <c r="C11" s="58"/>
      <c r="D11" s="111"/>
      <c r="E11" s="112"/>
      <c r="F11" s="111"/>
      <c r="G11" s="112"/>
      <c r="H11" s="111"/>
      <c r="I11" s="112"/>
      <c r="J11" s="111"/>
      <c r="K11" s="112"/>
      <c r="L11" s="112"/>
      <c r="M11" s="112"/>
      <c r="N11" s="111"/>
      <c r="O11" s="112"/>
      <c r="P11" s="111"/>
      <c r="Q11" s="112"/>
      <c r="R11" s="111"/>
    </row>
    <row r="12" spans="1:18" ht="23.4">
      <c r="A12" s="200" t="s">
        <v>110</v>
      </c>
      <c r="B12" s="37"/>
      <c r="C12" s="37"/>
      <c r="D12" s="202">
        <v>425194</v>
      </c>
      <c r="E12" s="203"/>
      <c r="F12" s="202">
        <v>716444</v>
      </c>
      <c r="G12" s="203"/>
      <c r="H12" s="202">
        <v>55671</v>
      </c>
      <c r="I12" s="99"/>
      <c r="J12" s="202">
        <v>7070675</v>
      </c>
      <c r="K12" s="121"/>
      <c r="L12" s="119">
        <v>21917</v>
      </c>
      <c r="M12" s="121"/>
      <c r="N12" s="204">
        <v>8289901</v>
      </c>
      <c r="O12" s="121"/>
      <c r="P12" s="204">
        <v>3173</v>
      </c>
      <c r="Q12" s="121"/>
      <c r="R12" s="204">
        <v>8293074</v>
      </c>
    </row>
    <row r="13" spans="1:18" ht="10.050000000000001" customHeight="1">
      <c r="A13" s="38"/>
      <c r="B13" s="26"/>
      <c r="C13" s="26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205"/>
      <c r="R13" s="102"/>
    </row>
    <row r="14" spans="1:18" ht="23.4">
      <c r="A14" s="26" t="s">
        <v>103</v>
      </c>
      <c r="B14" s="26"/>
      <c r="C14" s="26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05"/>
      <c r="R14" s="102"/>
    </row>
    <row r="15" spans="1:18" ht="23.4">
      <c r="A15" s="39" t="s">
        <v>104</v>
      </c>
      <c r="B15" s="40"/>
      <c r="C15" s="40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205"/>
      <c r="R15" s="102"/>
    </row>
    <row r="16" spans="1:18" ht="23.4">
      <c r="A16" s="3" t="s">
        <v>105</v>
      </c>
      <c r="B16" s="35">
        <v>7</v>
      </c>
      <c r="C16" s="40"/>
      <c r="D16" s="206">
        <v>0</v>
      </c>
      <c r="E16" s="207"/>
      <c r="F16" s="206">
        <v>0</v>
      </c>
      <c r="G16" s="207"/>
      <c r="H16" s="206">
        <v>0</v>
      </c>
      <c r="I16" s="102"/>
      <c r="J16" s="216">
        <v>-628706</v>
      </c>
      <c r="K16" s="102"/>
      <c r="L16" s="206">
        <v>0</v>
      </c>
      <c r="M16" s="102"/>
      <c r="N16" s="209">
        <v>-628706</v>
      </c>
      <c r="O16" s="102"/>
      <c r="P16" s="210">
        <v>0</v>
      </c>
      <c r="Q16" s="205"/>
      <c r="R16" s="209">
        <v>-628706</v>
      </c>
    </row>
    <row r="17" spans="1:18" ht="23.4">
      <c r="A17" s="39" t="s">
        <v>106</v>
      </c>
      <c r="B17" s="35"/>
      <c r="C17" s="40"/>
      <c r="D17" s="211">
        <v>0</v>
      </c>
      <c r="E17" s="207"/>
      <c r="F17" s="211">
        <v>0</v>
      </c>
      <c r="G17" s="207"/>
      <c r="H17" s="211">
        <v>0</v>
      </c>
      <c r="I17" s="207"/>
      <c r="J17" s="219">
        <v>-628706</v>
      </c>
      <c r="K17" s="102"/>
      <c r="L17" s="211">
        <v>0</v>
      </c>
      <c r="M17" s="102"/>
      <c r="N17" s="213">
        <v>-628706</v>
      </c>
      <c r="O17" s="102"/>
      <c r="P17" s="214">
        <v>0</v>
      </c>
      <c r="Q17" s="205"/>
      <c r="R17" s="213">
        <v>-628706</v>
      </c>
    </row>
    <row r="18" spans="1:18" ht="10.050000000000001" customHeight="1">
      <c r="A18" s="38"/>
      <c r="B18" s="26"/>
      <c r="C18" s="26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205"/>
      <c r="R18" s="102"/>
    </row>
    <row r="19" spans="1:18" ht="23.4">
      <c r="A19" s="38" t="s">
        <v>107</v>
      </c>
      <c r="B19" s="26"/>
      <c r="C19" s="26"/>
      <c r="D19" s="215">
        <v>0</v>
      </c>
      <c r="E19" s="207"/>
      <c r="F19" s="215">
        <v>0</v>
      </c>
      <c r="G19" s="207"/>
      <c r="H19" s="215">
        <v>0</v>
      </c>
      <c r="I19" s="207"/>
      <c r="J19" s="140">
        <v>-628706</v>
      </c>
      <c r="K19" s="102"/>
      <c r="L19" s="215">
        <v>0</v>
      </c>
      <c r="M19" s="102"/>
      <c r="N19" s="108">
        <v>-628706</v>
      </c>
      <c r="O19" s="102"/>
      <c r="P19" s="215">
        <v>0</v>
      </c>
      <c r="Q19" s="205"/>
      <c r="R19" s="108">
        <v>-628706</v>
      </c>
    </row>
    <row r="20" spans="1:18" ht="10.050000000000001" customHeight="1">
      <c r="A20" s="38"/>
      <c r="B20" s="26"/>
      <c r="C20" s="26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205"/>
      <c r="R20" s="102"/>
    </row>
    <row r="21" spans="1:18" ht="23.4">
      <c r="A21" s="38" t="s">
        <v>108</v>
      </c>
      <c r="B21" s="41"/>
      <c r="C21" s="41"/>
      <c r="D21" s="206"/>
      <c r="E21" s="207"/>
      <c r="F21" s="206"/>
      <c r="G21" s="207"/>
      <c r="H21" s="206"/>
      <c r="I21" s="121"/>
      <c r="J21" s="114"/>
      <c r="K21" s="121"/>
      <c r="L21" s="121"/>
      <c r="M21" s="121"/>
      <c r="N21" s="121"/>
      <c r="O21" s="121"/>
      <c r="P21" s="121"/>
      <c r="Q21" s="121"/>
      <c r="R21" s="121"/>
    </row>
    <row r="22" spans="1:18" ht="23.4">
      <c r="A22" s="42" t="s">
        <v>198</v>
      </c>
      <c r="B22" s="40"/>
      <c r="C22" s="40"/>
      <c r="D22" s="206">
        <v>0</v>
      </c>
      <c r="E22" s="207"/>
      <c r="F22" s="206">
        <v>0</v>
      </c>
      <c r="G22" s="206"/>
      <c r="H22" s="206">
        <v>0</v>
      </c>
      <c r="I22" s="207"/>
      <c r="J22" s="208">
        <v>486009</v>
      </c>
      <c r="K22" s="207"/>
      <c r="L22" s="206">
        <v>0</v>
      </c>
      <c r="M22" s="207"/>
      <c r="N22" s="220">
        <v>486009</v>
      </c>
      <c r="O22" s="207"/>
      <c r="P22" s="220">
        <v>-8659</v>
      </c>
      <c r="Q22" s="221"/>
      <c r="R22" s="220">
        <v>477350</v>
      </c>
    </row>
    <row r="23" spans="1:18" ht="23.4">
      <c r="A23" s="42" t="s">
        <v>109</v>
      </c>
      <c r="B23" s="40"/>
      <c r="C23" s="40"/>
      <c r="D23" s="206">
        <v>0</v>
      </c>
      <c r="E23" s="207"/>
      <c r="F23" s="206">
        <v>0</v>
      </c>
      <c r="G23" s="206"/>
      <c r="H23" s="206">
        <v>0</v>
      </c>
      <c r="I23" s="207"/>
      <c r="J23" s="206">
        <v>0</v>
      </c>
      <c r="K23" s="207"/>
      <c r="L23" s="220">
        <v>-3969</v>
      </c>
      <c r="M23" s="207"/>
      <c r="N23" s="220">
        <v>-3969</v>
      </c>
      <c r="O23" s="207"/>
      <c r="P23" s="210">
        <v>0</v>
      </c>
      <c r="Q23" s="221"/>
      <c r="R23" s="220">
        <v>-3969</v>
      </c>
    </row>
    <row r="24" spans="1:18" ht="23.4">
      <c r="A24" s="38" t="s">
        <v>200</v>
      </c>
      <c r="B24" s="43"/>
      <c r="C24" s="43"/>
      <c r="D24" s="217">
        <v>0</v>
      </c>
      <c r="E24" s="218"/>
      <c r="F24" s="217">
        <v>0</v>
      </c>
      <c r="G24" s="218"/>
      <c r="H24" s="211">
        <v>0</v>
      </c>
      <c r="I24" s="222"/>
      <c r="J24" s="156">
        <v>486009</v>
      </c>
      <c r="K24" s="222"/>
      <c r="L24" s="156">
        <v>-3969</v>
      </c>
      <c r="M24" s="222"/>
      <c r="N24" s="156">
        <v>482040</v>
      </c>
      <c r="O24" s="222"/>
      <c r="P24" s="156">
        <v>-8659</v>
      </c>
      <c r="Q24" s="222"/>
      <c r="R24" s="156">
        <v>473381</v>
      </c>
    </row>
    <row r="25" spans="1:18" ht="10.050000000000001" customHeight="1">
      <c r="A25" s="38"/>
      <c r="B25" s="26"/>
      <c r="C25" s="26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205"/>
      <c r="R25" s="102"/>
    </row>
    <row r="26" spans="1:18" ht="24" thickBot="1">
      <c r="A26" s="201" t="s">
        <v>177</v>
      </c>
      <c r="B26" s="45"/>
      <c r="C26" s="45"/>
      <c r="D26" s="118">
        <v>425194</v>
      </c>
      <c r="E26" s="115"/>
      <c r="F26" s="118">
        <v>716444</v>
      </c>
      <c r="G26" s="115"/>
      <c r="H26" s="118">
        <v>55671</v>
      </c>
      <c r="I26" s="115"/>
      <c r="J26" s="118">
        <v>6927978</v>
      </c>
      <c r="K26" s="115"/>
      <c r="L26" s="118">
        <v>17948</v>
      </c>
      <c r="M26" s="115"/>
      <c r="N26" s="118">
        <v>8143235</v>
      </c>
      <c r="O26" s="115"/>
      <c r="P26" s="118">
        <v>-5486</v>
      </c>
      <c r="Q26" s="115"/>
      <c r="R26" s="118">
        <v>8137749</v>
      </c>
    </row>
    <row r="27" spans="1:18" ht="22.05" customHeight="1" thickTop="1">
      <c r="D27" s="4"/>
      <c r="F27" s="4"/>
      <c r="H27" s="4"/>
      <c r="J27" s="4"/>
      <c r="L27" s="4"/>
      <c r="R27" s="52"/>
    </row>
    <row r="28" spans="1:18" ht="23.4">
      <c r="A28" s="25" t="s">
        <v>0</v>
      </c>
    </row>
    <row r="29" spans="1:18" ht="23.4">
      <c r="A29" s="25" t="s">
        <v>86</v>
      </c>
    </row>
    <row r="30" spans="1:18" ht="14.4" customHeight="1">
      <c r="A30" s="2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23.4" customHeight="1">
      <c r="A31" s="199"/>
      <c r="B31" s="28"/>
      <c r="C31" s="28"/>
      <c r="D31" s="282" t="s">
        <v>2</v>
      </c>
      <c r="E31" s="282"/>
      <c r="F31" s="282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</row>
    <row r="32" spans="1:18" ht="23.4" customHeight="1">
      <c r="A32" s="199"/>
      <c r="B32" s="28"/>
      <c r="C32" s="28"/>
      <c r="D32" s="56"/>
      <c r="E32" s="56"/>
      <c r="F32" s="56"/>
      <c r="G32" s="56"/>
      <c r="H32" s="56"/>
      <c r="I32" s="56"/>
      <c r="J32" s="56"/>
      <c r="K32" s="56"/>
      <c r="L32" s="27" t="s">
        <v>204</v>
      </c>
      <c r="M32" s="56"/>
      <c r="N32" s="56"/>
      <c r="O32" s="56"/>
      <c r="P32" s="56"/>
      <c r="Q32" s="56"/>
      <c r="R32" s="56"/>
    </row>
    <row r="33" spans="1:18" ht="23.4" customHeight="1">
      <c r="A33" s="199"/>
      <c r="B33" s="56"/>
      <c r="C33" s="56"/>
      <c r="D33" s="56"/>
      <c r="E33" s="56"/>
      <c r="F33" s="56"/>
      <c r="G33" s="56"/>
      <c r="H33" s="283" t="s">
        <v>52</v>
      </c>
      <c r="I33" s="283"/>
      <c r="J33" s="283"/>
      <c r="K33" s="56"/>
      <c r="L33" s="29" t="s">
        <v>205</v>
      </c>
      <c r="M33" s="56"/>
      <c r="N33" s="27"/>
      <c r="O33" s="56"/>
      <c r="P33" s="27"/>
      <c r="Q33" s="56"/>
      <c r="R33" s="27"/>
    </row>
    <row r="34" spans="1:18" ht="23.4" customHeight="1">
      <c r="A34" s="199"/>
      <c r="B34" s="27"/>
      <c r="C34" s="27"/>
      <c r="D34" s="30" t="s">
        <v>145</v>
      </c>
      <c r="E34" s="27"/>
      <c r="F34" s="30"/>
      <c r="G34" s="27"/>
      <c r="H34" s="284"/>
      <c r="I34" s="284"/>
      <c r="J34" s="284"/>
      <c r="K34" s="31"/>
      <c r="L34" s="57" t="s">
        <v>87</v>
      </c>
      <c r="M34" s="31"/>
      <c r="N34" s="27"/>
      <c r="O34" s="31"/>
      <c r="P34" s="30" t="s">
        <v>89</v>
      </c>
      <c r="Q34" s="3"/>
      <c r="R34" s="3"/>
    </row>
    <row r="35" spans="1:18" ht="23.4" customHeight="1">
      <c r="A35" s="199"/>
      <c r="B35" s="27"/>
      <c r="C35" s="27"/>
      <c r="D35" s="30" t="s">
        <v>90</v>
      </c>
      <c r="E35" s="27"/>
      <c r="F35" s="57" t="s">
        <v>91</v>
      </c>
      <c r="G35" s="27"/>
      <c r="H35" s="57" t="s">
        <v>92</v>
      </c>
      <c r="I35" s="27"/>
      <c r="J35" s="57" t="s">
        <v>93</v>
      </c>
      <c r="K35" s="27"/>
      <c r="L35" s="27" t="s">
        <v>94</v>
      </c>
      <c r="M35" s="27"/>
      <c r="N35" s="27" t="s">
        <v>88</v>
      </c>
      <c r="O35" s="27"/>
      <c r="P35" s="33" t="s">
        <v>96</v>
      </c>
      <c r="Q35" s="27"/>
      <c r="R35" s="57" t="s">
        <v>88</v>
      </c>
    </row>
    <row r="36" spans="1:18" ht="23.4" customHeight="1">
      <c r="A36" s="30"/>
      <c r="B36" s="35" t="s">
        <v>6</v>
      </c>
      <c r="C36" s="34"/>
      <c r="D36" s="36" t="s">
        <v>97</v>
      </c>
      <c r="E36" s="34"/>
      <c r="F36" s="36" t="s">
        <v>98</v>
      </c>
      <c r="G36" s="34"/>
      <c r="H36" s="36" t="s">
        <v>99</v>
      </c>
      <c r="I36" s="34"/>
      <c r="J36" s="34" t="s">
        <v>100</v>
      </c>
      <c r="K36" s="34"/>
      <c r="L36" s="34" t="s">
        <v>101</v>
      </c>
      <c r="M36" s="34"/>
      <c r="N36" s="32" t="s">
        <v>146</v>
      </c>
      <c r="O36" s="34"/>
      <c r="P36" s="33" t="s">
        <v>102</v>
      </c>
      <c r="Q36" s="34"/>
      <c r="R36" s="36" t="s">
        <v>95</v>
      </c>
    </row>
    <row r="37" spans="1:18" ht="23.4" customHeight="1">
      <c r="A37" s="199"/>
      <c r="B37" s="27"/>
      <c r="C37" s="27"/>
      <c r="D37" s="285" t="s">
        <v>8</v>
      </c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</row>
    <row r="38" spans="1:18" ht="23.4">
      <c r="A38" s="5" t="s">
        <v>203</v>
      </c>
      <c r="B38" s="58"/>
      <c r="C38" s="58"/>
      <c r="D38" s="238"/>
      <c r="E38" s="58"/>
      <c r="F38" s="238"/>
      <c r="G38" s="58"/>
      <c r="H38" s="238"/>
      <c r="I38" s="58"/>
      <c r="J38" s="238"/>
      <c r="K38" s="58"/>
      <c r="L38" s="58"/>
      <c r="M38" s="58"/>
      <c r="N38" s="238"/>
      <c r="O38" s="58"/>
      <c r="P38" s="238"/>
      <c r="Q38" s="58"/>
      <c r="R38" s="238"/>
    </row>
    <row r="39" spans="1:18" ht="23.4">
      <c r="A39" s="239" t="s">
        <v>201</v>
      </c>
      <c r="B39" s="37"/>
      <c r="C39" s="37"/>
      <c r="D39" s="202">
        <v>425194</v>
      </c>
      <c r="E39" s="203"/>
      <c r="F39" s="202">
        <v>716444</v>
      </c>
      <c r="G39" s="203"/>
      <c r="H39" s="202">
        <v>55671</v>
      </c>
      <c r="I39" s="99"/>
      <c r="J39" s="202">
        <v>7121534</v>
      </c>
      <c r="K39" s="121"/>
      <c r="L39" s="119">
        <v>18160</v>
      </c>
      <c r="M39" s="121"/>
      <c r="N39" s="204">
        <v>8337003</v>
      </c>
      <c r="O39" s="121"/>
      <c r="P39" s="204">
        <v>-7710</v>
      </c>
      <c r="Q39" s="121"/>
      <c r="R39" s="204">
        <v>8329293</v>
      </c>
    </row>
    <row r="40" spans="1:18" ht="10.050000000000001" customHeight="1">
      <c r="A40" s="38"/>
      <c r="B40" s="26"/>
      <c r="C40" s="26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205"/>
      <c r="R40" s="102"/>
    </row>
    <row r="41" spans="1:18" ht="23.4">
      <c r="A41" s="26" t="s">
        <v>103</v>
      </c>
      <c r="B41" s="26"/>
      <c r="C41" s="26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1"/>
      <c r="R41" s="240"/>
    </row>
    <row r="42" spans="1:18" ht="23.4">
      <c r="A42" s="39" t="s">
        <v>104</v>
      </c>
      <c r="B42" s="40"/>
      <c r="C42" s="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1"/>
      <c r="R42" s="240"/>
    </row>
    <row r="43" spans="1:18" ht="23.4">
      <c r="A43" s="3" t="s">
        <v>105</v>
      </c>
      <c r="B43" s="35">
        <v>7</v>
      </c>
      <c r="C43" s="40"/>
      <c r="D43" s="242">
        <v>0</v>
      </c>
      <c r="E43" s="123"/>
      <c r="F43" s="242">
        <v>0</v>
      </c>
      <c r="G43" s="123"/>
      <c r="H43" s="242">
        <v>0</v>
      </c>
      <c r="I43" s="240"/>
      <c r="J43" s="243">
        <v>-697318</v>
      </c>
      <c r="K43" s="240"/>
      <c r="L43" s="242">
        <v>0</v>
      </c>
      <c r="M43" s="240"/>
      <c r="N43" s="244">
        <v>-697318</v>
      </c>
      <c r="O43" s="240"/>
      <c r="P43" s="245">
        <v>0</v>
      </c>
      <c r="Q43" s="241"/>
      <c r="R43" s="244">
        <v>-697318</v>
      </c>
    </row>
    <row r="44" spans="1:18" ht="23.4">
      <c r="A44" s="39" t="s">
        <v>106</v>
      </c>
      <c r="B44" s="35"/>
      <c r="C44" s="40"/>
      <c r="D44" s="246">
        <v>0</v>
      </c>
      <c r="E44" s="123"/>
      <c r="F44" s="246">
        <v>0</v>
      </c>
      <c r="G44" s="123"/>
      <c r="H44" s="246">
        <v>0</v>
      </c>
      <c r="I44" s="123"/>
      <c r="J44" s="247">
        <v>-697318</v>
      </c>
      <c r="K44" s="240"/>
      <c r="L44" s="246">
        <v>0</v>
      </c>
      <c r="M44" s="240"/>
      <c r="N44" s="248">
        <v>-697318</v>
      </c>
      <c r="O44" s="240"/>
      <c r="P44" s="249">
        <v>0</v>
      </c>
      <c r="Q44" s="241"/>
      <c r="R44" s="248">
        <v>-697318</v>
      </c>
    </row>
    <row r="45" spans="1:18" ht="10.050000000000001" customHeight="1">
      <c r="A45" s="38"/>
      <c r="B45" s="26"/>
      <c r="C45" s="26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205"/>
      <c r="R45" s="102"/>
    </row>
    <row r="46" spans="1:18" ht="23.4">
      <c r="A46" s="38" t="s">
        <v>107</v>
      </c>
      <c r="B46" s="26"/>
      <c r="C46" s="26"/>
      <c r="D46" s="250">
        <v>0</v>
      </c>
      <c r="E46" s="123"/>
      <c r="F46" s="250">
        <v>0</v>
      </c>
      <c r="G46" s="123"/>
      <c r="H46" s="250">
        <v>0</v>
      </c>
      <c r="I46" s="123"/>
      <c r="J46" s="251">
        <v>-697318</v>
      </c>
      <c r="K46" s="240"/>
      <c r="L46" s="250">
        <v>0</v>
      </c>
      <c r="M46" s="240"/>
      <c r="N46" s="252">
        <v>-697318</v>
      </c>
      <c r="O46" s="240"/>
      <c r="P46" s="250">
        <v>0</v>
      </c>
      <c r="Q46" s="241"/>
      <c r="R46" s="252">
        <v>-697318</v>
      </c>
    </row>
    <row r="47" spans="1:18" ht="10.050000000000001" customHeight="1">
      <c r="A47" s="38"/>
      <c r="B47" s="26"/>
      <c r="C47" s="26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205"/>
      <c r="R47" s="102"/>
    </row>
    <row r="48" spans="1:18" ht="23.4">
      <c r="A48" s="38" t="s">
        <v>108</v>
      </c>
      <c r="B48" s="41"/>
      <c r="C48" s="41"/>
      <c r="D48" s="242"/>
      <c r="E48" s="123"/>
      <c r="F48" s="242"/>
      <c r="G48" s="123"/>
      <c r="H48" s="242"/>
      <c r="I48" s="84"/>
      <c r="J48" s="114"/>
      <c r="K48" s="84"/>
      <c r="L48" s="84"/>
      <c r="M48" s="84"/>
      <c r="N48" s="84"/>
      <c r="O48" s="84"/>
      <c r="P48" s="84"/>
      <c r="Q48" s="84"/>
      <c r="R48" s="84"/>
    </row>
    <row r="49" spans="1:18" ht="23.4">
      <c r="A49" s="42" t="s">
        <v>198</v>
      </c>
      <c r="B49" s="40"/>
      <c r="C49" s="40"/>
      <c r="D49" s="242">
        <v>0</v>
      </c>
      <c r="E49" s="123"/>
      <c r="F49" s="242">
        <v>0</v>
      </c>
      <c r="G49" s="242"/>
      <c r="H49" s="242">
        <v>0</v>
      </c>
      <c r="I49" s="123"/>
      <c r="J49" s="253">
        <v>533482</v>
      </c>
      <c r="K49" s="123"/>
      <c r="L49" s="124">
        <v>0</v>
      </c>
      <c r="M49" s="123"/>
      <c r="N49" s="254">
        <v>533482</v>
      </c>
      <c r="O49" s="123"/>
      <c r="P49" s="254">
        <v>-5245</v>
      </c>
      <c r="Q49" s="255"/>
      <c r="R49" s="254">
        <v>528237</v>
      </c>
    </row>
    <row r="50" spans="1:18" ht="23.4">
      <c r="A50" s="42" t="s">
        <v>109</v>
      </c>
      <c r="B50" s="40"/>
      <c r="C50" s="40"/>
      <c r="D50" s="242">
        <v>0</v>
      </c>
      <c r="E50" s="242"/>
      <c r="F50" s="242">
        <v>0</v>
      </c>
      <c r="G50" s="242"/>
      <c r="H50" s="242">
        <v>0</v>
      </c>
      <c r="I50" s="123"/>
      <c r="J50" s="242">
        <v>0</v>
      </c>
      <c r="K50" s="123"/>
      <c r="L50" s="254">
        <v>-4257</v>
      </c>
      <c r="M50" s="123"/>
      <c r="N50" s="254">
        <v>-4257</v>
      </c>
      <c r="O50" s="123"/>
      <c r="P50" s="245">
        <v>0</v>
      </c>
      <c r="Q50" s="255"/>
      <c r="R50" s="254">
        <v>-4257</v>
      </c>
    </row>
    <row r="51" spans="1:18" ht="23.4">
      <c r="A51" s="38" t="s">
        <v>200</v>
      </c>
      <c r="B51" s="43"/>
      <c r="C51" s="43"/>
      <c r="D51" s="256">
        <v>0</v>
      </c>
      <c r="E51" s="257"/>
      <c r="F51" s="256">
        <v>0</v>
      </c>
      <c r="G51" s="257"/>
      <c r="H51" s="256">
        <v>0</v>
      </c>
      <c r="I51" s="258"/>
      <c r="J51" s="259">
        <v>533482</v>
      </c>
      <c r="K51" s="258"/>
      <c r="L51" s="259">
        <v>-4257</v>
      </c>
      <c r="M51" s="258"/>
      <c r="N51" s="259">
        <v>529225</v>
      </c>
      <c r="O51" s="258"/>
      <c r="P51" s="259">
        <v>-5245</v>
      </c>
      <c r="Q51" s="258"/>
      <c r="R51" s="259">
        <v>523980</v>
      </c>
    </row>
    <row r="52" spans="1:18" ht="10.050000000000001" customHeight="1">
      <c r="A52" s="38"/>
      <c r="B52" s="26"/>
      <c r="C52" s="26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205"/>
      <c r="R52" s="102"/>
    </row>
    <row r="53" spans="1:18" ht="24" thickBot="1">
      <c r="A53" s="201" t="s">
        <v>202</v>
      </c>
      <c r="B53" s="45"/>
      <c r="C53" s="45"/>
      <c r="D53" s="118">
        <v>425194</v>
      </c>
      <c r="E53" s="115"/>
      <c r="F53" s="118">
        <v>716444</v>
      </c>
      <c r="G53" s="115"/>
      <c r="H53" s="118">
        <v>55671</v>
      </c>
      <c r="I53" s="115"/>
      <c r="J53" s="118">
        <v>6957698</v>
      </c>
      <c r="K53" s="115"/>
      <c r="L53" s="118">
        <v>13903</v>
      </c>
      <c r="M53" s="115"/>
      <c r="N53" s="118">
        <v>8168910</v>
      </c>
      <c r="O53" s="115"/>
      <c r="P53" s="118">
        <v>-12955</v>
      </c>
      <c r="Q53" s="115"/>
      <c r="R53" s="118">
        <v>8155955</v>
      </c>
    </row>
    <row r="54" spans="1:18" ht="22.05" customHeight="1" thickTop="1"/>
    <row r="57" spans="1:18" ht="22.05" customHeight="1">
      <c r="D57" s="274"/>
      <c r="F57" s="274"/>
      <c r="H57" s="274"/>
      <c r="J57" s="274"/>
      <c r="L57" s="274"/>
      <c r="N57" s="274"/>
      <c r="P57" s="274"/>
      <c r="R57" s="274"/>
    </row>
  </sheetData>
  <mergeCells count="8">
    <mergeCell ref="D4:R4"/>
    <mergeCell ref="D31:R31"/>
    <mergeCell ref="H33:J33"/>
    <mergeCell ref="H34:J34"/>
    <mergeCell ref="D37:R37"/>
    <mergeCell ref="H6:J6"/>
    <mergeCell ref="H7:J7"/>
    <mergeCell ref="D10:R10"/>
  </mergeCells>
  <pageMargins left="0.7" right="0.7" top="0.48" bottom="0.5" header="0.5" footer="0.5"/>
  <pageSetup paperSize="9" scale="81" firstPageNumber="10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O57"/>
  <sheetViews>
    <sheetView view="pageBreakPreview" zoomScaleNormal="80" zoomScaleSheetLayoutView="100" workbookViewId="0">
      <selection activeCell="N49" sqref="N49"/>
    </sheetView>
  </sheetViews>
  <sheetFormatPr defaultColWidth="9.21875" defaultRowHeight="20.55" customHeight="1"/>
  <cols>
    <col min="1" max="1" width="53.88671875" customWidth="1"/>
    <col min="2" max="2" width="9.5546875" customWidth="1"/>
    <col min="3" max="3" width="1.5546875" customWidth="1"/>
    <col min="4" max="4" width="13" customWidth="1"/>
    <col min="5" max="5" width="1.5546875" customWidth="1"/>
    <col min="6" max="6" width="13" customWidth="1"/>
    <col min="7" max="7" width="1.5546875" customWidth="1"/>
    <col min="8" max="8" width="13" customWidth="1"/>
    <col min="9" max="9" width="1.5546875" customWidth="1"/>
    <col min="10" max="10" width="13" customWidth="1"/>
    <col min="11" max="11" width="1.44140625" customWidth="1"/>
    <col min="12" max="12" width="16.6640625" customWidth="1"/>
    <col min="13" max="13" width="1.5546875" customWidth="1"/>
    <col min="14" max="14" width="13" customWidth="1"/>
  </cols>
  <sheetData>
    <row r="1" spans="1:15" ht="23.4" customHeight="1">
      <c r="A1" s="25" t="s">
        <v>0</v>
      </c>
      <c r="B1" s="3"/>
      <c r="C1" s="46"/>
      <c r="D1" s="46"/>
      <c r="E1" s="46"/>
      <c r="F1" s="46"/>
      <c r="G1" s="46"/>
      <c r="H1" s="46"/>
      <c r="I1" s="46"/>
      <c r="J1" s="47"/>
      <c r="K1" s="47"/>
      <c r="L1" s="47"/>
      <c r="M1" s="46"/>
      <c r="N1" s="47"/>
    </row>
    <row r="2" spans="1:15" ht="23.4" customHeight="1">
      <c r="A2" s="25" t="s">
        <v>86</v>
      </c>
      <c r="B2" s="3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ht="14.4" customHeight="1">
      <c r="A3" s="2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3.4">
      <c r="A4" s="25"/>
      <c r="B4" s="3"/>
      <c r="C4" s="3"/>
      <c r="D4" s="277" t="s">
        <v>3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</row>
    <row r="5" spans="1:15" ht="23.4" customHeight="1">
      <c r="A5" s="25"/>
      <c r="B5" s="3"/>
      <c r="C5" s="3"/>
      <c r="D5" s="147"/>
      <c r="E5" s="147"/>
      <c r="F5" s="147"/>
      <c r="G5" s="147"/>
      <c r="H5" s="147"/>
      <c r="I5" s="147"/>
      <c r="J5" s="147"/>
      <c r="K5" s="147"/>
      <c r="L5" s="30" t="s">
        <v>204</v>
      </c>
      <c r="M5" s="147"/>
      <c r="N5" s="147"/>
    </row>
    <row r="6" spans="1:15" ht="23.4" customHeight="1">
      <c r="A6" s="199"/>
      <c r="B6" s="27"/>
      <c r="C6" s="27"/>
      <c r="D6" s="56"/>
      <c r="E6" s="56"/>
      <c r="F6" s="56"/>
      <c r="G6" s="56"/>
      <c r="H6" s="283" t="s">
        <v>52</v>
      </c>
      <c r="I6" s="283"/>
      <c r="J6" s="283"/>
      <c r="K6" s="154"/>
      <c r="L6" s="29" t="s">
        <v>205</v>
      </c>
      <c r="M6" s="56"/>
      <c r="N6" s="27"/>
    </row>
    <row r="7" spans="1:15" ht="23.4" customHeight="1">
      <c r="A7" s="199"/>
      <c r="B7" s="27"/>
      <c r="C7" s="56"/>
      <c r="D7" s="27" t="s">
        <v>145</v>
      </c>
      <c r="E7" s="56"/>
      <c r="F7" s="56"/>
      <c r="G7" s="56"/>
      <c r="H7" s="286"/>
      <c r="I7" s="286"/>
      <c r="J7" s="286"/>
      <c r="K7" s="57"/>
      <c r="L7" s="57" t="s">
        <v>87</v>
      </c>
      <c r="M7" s="57"/>
      <c r="N7" s="30"/>
    </row>
    <row r="8" spans="1:15" ht="23.4" customHeight="1">
      <c r="A8" s="199"/>
      <c r="B8" s="35"/>
      <c r="C8" s="27"/>
      <c r="D8" s="30" t="s">
        <v>90</v>
      </c>
      <c r="E8" s="27"/>
      <c r="F8" s="57" t="s">
        <v>91</v>
      </c>
      <c r="G8" s="27"/>
      <c r="H8" s="57" t="s">
        <v>92</v>
      </c>
      <c r="I8" s="27"/>
      <c r="J8" s="57" t="s">
        <v>93</v>
      </c>
      <c r="K8" s="57"/>
      <c r="L8" s="27" t="s">
        <v>94</v>
      </c>
      <c r="M8" s="27"/>
      <c r="N8" s="57" t="s">
        <v>88</v>
      </c>
    </row>
    <row r="9" spans="1:15" ht="23.4" customHeight="1">
      <c r="A9" s="199"/>
      <c r="B9" s="35" t="s">
        <v>6</v>
      </c>
      <c r="C9" s="27"/>
      <c r="D9" s="57" t="s">
        <v>97</v>
      </c>
      <c r="E9" s="27"/>
      <c r="F9" s="57" t="s">
        <v>98</v>
      </c>
      <c r="G9" s="27"/>
      <c r="H9" s="57" t="s">
        <v>99</v>
      </c>
      <c r="I9" s="27"/>
      <c r="J9" s="57" t="s">
        <v>100</v>
      </c>
      <c r="K9" s="57"/>
      <c r="L9" s="34" t="s">
        <v>101</v>
      </c>
      <c r="M9" s="27"/>
      <c r="N9" s="57" t="s">
        <v>95</v>
      </c>
    </row>
    <row r="10" spans="1:15" ht="23.4">
      <c r="A10" s="30"/>
      <c r="B10" s="34"/>
      <c r="C10" s="34"/>
      <c r="D10" s="287" t="s">
        <v>8</v>
      </c>
      <c r="E10" s="287"/>
      <c r="F10" s="287"/>
      <c r="G10" s="287"/>
      <c r="H10" s="287"/>
      <c r="I10" s="287"/>
      <c r="J10" s="287"/>
      <c r="K10" s="287"/>
      <c r="L10" s="287"/>
      <c r="M10" s="287"/>
      <c r="N10" s="287"/>
    </row>
    <row r="11" spans="1:15" ht="23.4">
      <c r="A11" s="5" t="s">
        <v>176</v>
      </c>
      <c r="B11" s="78"/>
      <c r="C11" s="78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1:15" ht="23.4">
      <c r="A12" s="223" t="s">
        <v>110</v>
      </c>
      <c r="B12" s="79"/>
      <c r="C12" s="79"/>
      <c r="D12" s="224">
        <v>425194</v>
      </c>
      <c r="E12" s="224"/>
      <c r="F12" s="224">
        <v>716444</v>
      </c>
      <c r="G12" s="119"/>
      <c r="H12" s="224">
        <v>42671</v>
      </c>
      <c r="I12" s="99"/>
      <c r="J12" s="224">
        <v>4088178</v>
      </c>
      <c r="K12" s="224"/>
      <c r="L12" s="224">
        <v>680</v>
      </c>
      <c r="M12" s="121"/>
      <c r="N12" s="115">
        <v>5273167</v>
      </c>
    </row>
    <row r="13" spans="1:15" ht="10.5" customHeight="1">
      <c r="A13" s="223"/>
      <c r="B13" s="26"/>
      <c r="C13" s="80"/>
      <c r="D13" s="119"/>
      <c r="E13" s="119"/>
      <c r="F13" s="114"/>
      <c r="G13" s="121"/>
      <c r="H13" s="114"/>
      <c r="I13" s="121"/>
      <c r="J13" s="114"/>
      <c r="K13" s="114"/>
      <c r="L13" s="114"/>
      <c r="M13" s="121"/>
      <c r="N13" s="114"/>
    </row>
    <row r="14" spans="1:15" ht="23.4">
      <c r="A14" s="38" t="s">
        <v>103</v>
      </c>
      <c r="B14" s="26"/>
      <c r="C14" s="80"/>
      <c r="D14" s="119"/>
      <c r="E14" s="119"/>
      <c r="F14" s="114"/>
      <c r="G14" s="121"/>
      <c r="H14" s="114"/>
      <c r="I14" s="121"/>
      <c r="J14" s="114"/>
      <c r="K14" s="114"/>
      <c r="L14" s="114"/>
      <c r="M14" s="121"/>
      <c r="N14" s="114"/>
    </row>
    <row r="15" spans="1:15" ht="23.4">
      <c r="A15" s="81" t="s">
        <v>104</v>
      </c>
      <c r="B15" s="40"/>
      <c r="C15" s="80"/>
      <c r="D15" s="119"/>
      <c r="E15" s="119"/>
      <c r="F15" s="114"/>
      <c r="G15" s="121"/>
      <c r="H15" s="114"/>
      <c r="I15" s="121"/>
      <c r="J15" s="114"/>
      <c r="K15" s="114"/>
      <c r="L15" s="114"/>
      <c r="M15" s="121"/>
      <c r="N15" s="114"/>
    </row>
    <row r="16" spans="1:15" ht="23.4">
      <c r="A16" s="42" t="s">
        <v>105</v>
      </c>
      <c r="B16" s="35">
        <v>7</v>
      </c>
      <c r="C16" s="8"/>
      <c r="D16" s="49">
        <v>0</v>
      </c>
      <c r="E16" s="49"/>
      <c r="F16" s="49">
        <v>0</v>
      </c>
      <c r="G16" s="49"/>
      <c r="H16" s="49">
        <v>0</v>
      </c>
      <c r="I16" s="121"/>
      <c r="J16" s="114">
        <v>-628705</v>
      </c>
      <c r="K16" s="114"/>
      <c r="L16" s="136">
        <v>0</v>
      </c>
      <c r="M16" s="121"/>
      <c r="N16" s="114">
        <v>-628705</v>
      </c>
    </row>
    <row r="17" spans="1:15" ht="23.4">
      <c r="A17" s="81" t="s">
        <v>106</v>
      </c>
      <c r="B17" s="35"/>
      <c r="C17" s="2"/>
      <c r="D17" s="211">
        <v>0</v>
      </c>
      <c r="E17" s="49"/>
      <c r="F17" s="211">
        <v>0</v>
      </c>
      <c r="G17" s="49"/>
      <c r="H17" s="211">
        <v>0</v>
      </c>
      <c r="I17" s="121"/>
      <c r="J17" s="212">
        <v>-628705</v>
      </c>
      <c r="K17" s="225"/>
      <c r="L17" s="211">
        <v>0</v>
      </c>
      <c r="M17" s="121"/>
      <c r="N17" s="212">
        <v>-628705</v>
      </c>
    </row>
    <row r="18" spans="1:15" ht="10.5" customHeight="1">
      <c r="A18" s="223"/>
      <c r="B18" s="26"/>
      <c r="C18" s="80"/>
      <c r="D18" s="119"/>
      <c r="E18" s="119"/>
      <c r="F18" s="114"/>
      <c r="G18" s="121"/>
      <c r="H18" s="114"/>
      <c r="I18" s="121"/>
      <c r="J18" s="114"/>
      <c r="K18" s="114"/>
      <c r="L18" s="114"/>
      <c r="M18" s="121"/>
      <c r="N18" s="114"/>
    </row>
    <row r="19" spans="1:15" ht="23.4">
      <c r="A19" s="38" t="s">
        <v>107</v>
      </c>
      <c r="B19" s="26"/>
      <c r="C19" s="10"/>
      <c r="D19" s="137">
        <v>0</v>
      </c>
      <c r="E19" s="222"/>
      <c r="F19" s="137">
        <v>0</v>
      </c>
      <c r="G19" s="222"/>
      <c r="H19" s="137">
        <v>0</v>
      </c>
      <c r="I19" s="119"/>
      <c r="J19" s="226">
        <v>-628705</v>
      </c>
      <c r="K19" s="115"/>
      <c r="L19" s="137">
        <v>0</v>
      </c>
      <c r="M19" s="119"/>
      <c r="N19" s="226">
        <v>-628705</v>
      </c>
    </row>
    <row r="20" spans="1:15" ht="10.5" customHeight="1">
      <c r="A20" s="223"/>
      <c r="B20" s="26"/>
      <c r="C20" s="80"/>
      <c r="D20" s="119"/>
      <c r="E20" s="119"/>
      <c r="F20" s="114"/>
      <c r="G20" s="121"/>
      <c r="H20" s="114"/>
      <c r="I20" s="121"/>
      <c r="J20" s="114"/>
      <c r="K20" s="114"/>
      <c r="L20" s="114"/>
      <c r="M20" s="121"/>
      <c r="N20" s="114"/>
    </row>
    <row r="21" spans="1:15" ht="23.4">
      <c r="A21" s="38" t="s">
        <v>108</v>
      </c>
      <c r="B21" s="40"/>
      <c r="C21" s="80"/>
      <c r="D21" s="119"/>
      <c r="E21" s="119"/>
      <c r="F21" s="114"/>
      <c r="G21" s="121"/>
      <c r="H21" s="114"/>
      <c r="I21" s="121"/>
      <c r="J21" s="114"/>
      <c r="K21" s="114"/>
      <c r="L21" s="114"/>
      <c r="M21" s="121"/>
      <c r="N21" s="114"/>
    </row>
    <row r="22" spans="1:15" ht="23.4">
      <c r="A22" s="42" t="s">
        <v>198</v>
      </c>
      <c r="B22" s="40"/>
      <c r="C22" s="8"/>
      <c r="D22" s="136">
        <v>0</v>
      </c>
      <c r="E22" s="49"/>
      <c r="F22" s="136">
        <v>0</v>
      </c>
      <c r="G22" s="49"/>
      <c r="H22" s="136">
        <v>0</v>
      </c>
      <c r="I22" s="49"/>
      <c r="J22" s="158">
        <v>831801</v>
      </c>
      <c r="K22" s="136"/>
      <c r="L22" s="136">
        <v>0</v>
      </c>
      <c r="M22" s="49"/>
      <c r="N22" s="158">
        <v>831801</v>
      </c>
    </row>
    <row r="23" spans="1:15" ht="23.4">
      <c r="A23" s="42" t="s">
        <v>109</v>
      </c>
      <c r="B23" s="40"/>
      <c r="C23" s="8"/>
      <c r="D23" s="136">
        <v>0</v>
      </c>
      <c r="E23" s="49"/>
      <c r="F23" s="136">
        <v>0</v>
      </c>
      <c r="G23" s="49"/>
      <c r="H23" s="136">
        <v>0</v>
      </c>
      <c r="I23" s="49"/>
      <c r="J23" s="158">
        <v>0</v>
      </c>
      <c r="K23" s="136"/>
      <c r="L23" s="158">
        <v>-466</v>
      </c>
      <c r="M23" s="49"/>
      <c r="N23" s="158">
        <v>-466</v>
      </c>
    </row>
    <row r="24" spans="1:15" ht="23.4">
      <c r="A24" s="38" t="s">
        <v>200</v>
      </c>
      <c r="B24" s="44"/>
      <c r="C24" s="8"/>
      <c r="D24" s="217">
        <v>0</v>
      </c>
      <c r="E24" s="222"/>
      <c r="F24" s="217">
        <v>0</v>
      </c>
      <c r="G24" s="222"/>
      <c r="H24" s="217">
        <v>0</v>
      </c>
      <c r="I24" s="222"/>
      <c r="J24" s="156">
        <v>831801</v>
      </c>
      <c r="K24" s="227"/>
      <c r="L24" s="156">
        <v>-466</v>
      </c>
      <c r="M24" s="222"/>
      <c r="N24" s="156">
        <v>831335</v>
      </c>
    </row>
    <row r="25" spans="1:15" ht="10.5" customHeight="1">
      <c r="A25" s="223"/>
      <c r="B25" s="26"/>
      <c r="C25" s="80"/>
      <c r="D25" s="119"/>
      <c r="E25" s="119"/>
      <c r="F25" s="114"/>
      <c r="G25" s="121"/>
      <c r="H25" s="114"/>
      <c r="I25" s="121"/>
      <c r="J25" s="114"/>
      <c r="K25" s="114"/>
      <c r="L25" s="114"/>
      <c r="M25" s="121"/>
      <c r="N25" s="114"/>
    </row>
    <row r="26" spans="1:15" ht="24" thickBot="1">
      <c r="A26" s="201" t="s">
        <v>177</v>
      </c>
      <c r="C26" s="48"/>
      <c r="D26" s="118">
        <v>425194</v>
      </c>
      <c r="E26" s="119"/>
      <c r="F26" s="118">
        <v>716444</v>
      </c>
      <c r="G26" s="115"/>
      <c r="H26" s="118">
        <v>42671</v>
      </c>
      <c r="I26" s="119"/>
      <c r="J26" s="118">
        <v>4291274</v>
      </c>
      <c r="K26" s="115"/>
      <c r="L26" s="118">
        <v>214</v>
      </c>
      <c r="M26" s="119"/>
      <c r="N26" s="118">
        <v>5475797</v>
      </c>
    </row>
    <row r="27" spans="1:15" ht="20.55" customHeight="1" thickTop="1">
      <c r="A27" s="201"/>
      <c r="C27" s="48"/>
      <c r="D27" s="45"/>
      <c r="E27" s="48"/>
      <c r="F27" s="45"/>
      <c r="G27" s="45"/>
      <c r="H27" s="45"/>
      <c r="I27" s="48"/>
      <c r="J27" s="45"/>
      <c r="K27" s="45"/>
      <c r="L27" s="45"/>
      <c r="M27" s="48"/>
      <c r="N27" s="45"/>
    </row>
    <row r="28" spans="1:15" ht="23.4" customHeight="1">
      <c r="A28" s="25" t="s">
        <v>0</v>
      </c>
      <c r="B28" s="3"/>
      <c r="C28" s="46"/>
      <c r="D28" s="46"/>
      <c r="E28" s="46"/>
      <c r="F28" s="46"/>
      <c r="G28" s="46"/>
      <c r="H28" s="46"/>
      <c r="I28" s="46"/>
      <c r="J28" s="47"/>
      <c r="K28" s="47"/>
      <c r="L28" s="47"/>
      <c r="M28" s="46"/>
      <c r="N28" s="47"/>
    </row>
    <row r="29" spans="1:15" ht="23.4" customHeight="1">
      <c r="A29" s="25" t="s">
        <v>86</v>
      </c>
      <c r="B29" s="3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5" ht="14.4" customHeight="1">
      <c r="A30" s="2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23.4">
      <c r="A31" s="25"/>
      <c r="B31" s="3"/>
      <c r="C31" s="3"/>
      <c r="D31" s="277" t="s">
        <v>3</v>
      </c>
      <c r="E31" s="277"/>
      <c r="F31" s="277"/>
      <c r="G31" s="277"/>
      <c r="H31" s="277"/>
      <c r="I31" s="277"/>
      <c r="J31" s="277"/>
      <c r="K31" s="277"/>
      <c r="L31" s="277"/>
      <c r="M31" s="277"/>
      <c r="N31" s="277"/>
    </row>
    <row r="32" spans="1:15" ht="23.4" customHeight="1">
      <c r="A32" s="25"/>
      <c r="B32" s="3"/>
      <c r="C32" s="3"/>
      <c r="D32" s="147"/>
      <c r="E32" s="147"/>
      <c r="F32" s="147"/>
      <c r="G32" s="147"/>
      <c r="H32" s="147"/>
      <c r="I32" s="147"/>
      <c r="J32" s="147"/>
      <c r="K32" s="147"/>
      <c r="L32" s="30" t="s">
        <v>204</v>
      </c>
      <c r="M32" s="147"/>
      <c r="N32" s="147"/>
    </row>
    <row r="33" spans="1:14" ht="23.4" customHeight="1">
      <c r="A33" s="199"/>
      <c r="B33" s="27"/>
      <c r="C33" s="27"/>
      <c r="D33" s="56"/>
      <c r="E33" s="56"/>
      <c r="F33" s="56"/>
      <c r="G33" s="56"/>
      <c r="H33" s="283" t="s">
        <v>52</v>
      </c>
      <c r="I33" s="283"/>
      <c r="J33" s="283"/>
      <c r="K33" s="154"/>
      <c r="L33" s="29" t="s">
        <v>205</v>
      </c>
      <c r="M33" s="56"/>
      <c r="N33" s="27"/>
    </row>
    <row r="34" spans="1:14" ht="23.4" customHeight="1">
      <c r="A34" s="199"/>
      <c r="B34" s="27"/>
      <c r="C34" s="56"/>
      <c r="D34" s="27" t="s">
        <v>145</v>
      </c>
      <c r="E34" s="56"/>
      <c r="F34" s="56"/>
      <c r="G34" s="56"/>
      <c r="H34" s="286"/>
      <c r="I34" s="286"/>
      <c r="J34" s="286"/>
      <c r="K34" s="57"/>
      <c r="L34" s="57" t="s">
        <v>87</v>
      </c>
      <c r="M34" s="57"/>
      <c r="N34" s="30"/>
    </row>
    <row r="35" spans="1:14" ht="23.4" customHeight="1">
      <c r="A35" s="199"/>
      <c r="B35" s="35"/>
      <c r="C35" s="27"/>
      <c r="D35" s="30" t="s">
        <v>90</v>
      </c>
      <c r="E35" s="27"/>
      <c r="F35" s="57" t="s">
        <v>91</v>
      </c>
      <c r="G35" s="27"/>
      <c r="H35" s="57" t="s">
        <v>92</v>
      </c>
      <c r="I35" s="27"/>
      <c r="J35" s="57" t="s">
        <v>93</v>
      </c>
      <c r="K35" s="57"/>
      <c r="L35" s="27" t="s">
        <v>94</v>
      </c>
      <c r="M35" s="27"/>
      <c r="N35" s="57" t="s">
        <v>88</v>
      </c>
    </row>
    <row r="36" spans="1:14" ht="23.4" customHeight="1">
      <c r="A36" s="199"/>
      <c r="B36" s="35" t="s">
        <v>6</v>
      </c>
      <c r="C36" s="27"/>
      <c r="D36" s="57" t="s">
        <v>97</v>
      </c>
      <c r="E36" s="27"/>
      <c r="F36" s="57" t="s">
        <v>98</v>
      </c>
      <c r="G36" s="27"/>
      <c r="H36" s="57" t="s">
        <v>99</v>
      </c>
      <c r="I36" s="27"/>
      <c r="J36" s="57" t="s">
        <v>100</v>
      </c>
      <c r="K36" s="57"/>
      <c r="L36" s="34" t="s">
        <v>101</v>
      </c>
      <c r="M36" s="27"/>
      <c r="N36" s="57" t="s">
        <v>95</v>
      </c>
    </row>
    <row r="37" spans="1:14" ht="23.4">
      <c r="A37" s="30"/>
      <c r="B37" s="34"/>
      <c r="C37" s="34"/>
      <c r="D37" s="287" t="s">
        <v>8</v>
      </c>
      <c r="E37" s="287"/>
      <c r="F37" s="287"/>
      <c r="G37" s="287"/>
      <c r="H37" s="287"/>
      <c r="I37" s="287"/>
      <c r="J37" s="287"/>
      <c r="K37" s="287"/>
      <c r="L37" s="287"/>
      <c r="M37" s="287"/>
      <c r="N37" s="287"/>
    </row>
    <row r="38" spans="1:14" ht="23.4">
      <c r="A38" s="5" t="s">
        <v>203</v>
      </c>
      <c r="B38" s="78"/>
      <c r="C38" s="78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</row>
    <row r="39" spans="1:14" ht="23.4">
      <c r="A39" s="262" t="s">
        <v>201</v>
      </c>
      <c r="B39" s="79"/>
      <c r="C39" s="79"/>
      <c r="D39" s="224">
        <v>425194</v>
      </c>
      <c r="E39" s="224"/>
      <c r="F39" s="224">
        <v>716444</v>
      </c>
      <c r="G39" s="119"/>
      <c r="H39" s="224">
        <v>42671</v>
      </c>
      <c r="I39" s="99"/>
      <c r="J39" s="224">
        <v>4240719</v>
      </c>
      <c r="K39" s="224"/>
      <c r="L39" s="224">
        <v>279</v>
      </c>
      <c r="M39" s="121"/>
      <c r="N39" s="115">
        <v>5425307</v>
      </c>
    </row>
    <row r="40" spans="1:14" ht="10.5" customHeight="1">
      <c r="A40" s="223"/>
      <c r="B40" s="26"/>
      <c r="C40" s="80"/>
      <c r="D40" s="119"/>
      <c r="E40" s="119"/>
      <c r="F40" s="114"/>
      <c r="G40" s="121"/>
      <c r="H40" s="114"/>
      <c r="I40" s="121"/>
      <c r="J40" s="114"/>
      <c r="K40" s="114"/>
      <c r="L40" s="114"/>
      <c r="M40" s="121"/>
      <c r="N40" s="114"/>
    </row>
    <row r="41" spans="1:14" ht="23.4">
      <c r="A41" s="38" t="s">
        <v>103</v>
      </c>
      <c r="B41" s="26"/>
      <c r="C41" s="80"/>
      <c r="D41" s="116"/>
      <c r="E41" s="116"/>
      <c r="F41" s="113"/>
      <c r="G41" s="117"/>
      <c r="H41" s="113"/>
      <c r="I41" s="84"/>
      <c r="J41" s="114"/>
      <c r="K41" s="114"/>
      <c r="L41" s="114"/>
      <c r="M41" s="84"/>
      <c r="N41" s="114"/>
    </row>
    <row r="42" spans="1:14" ht="23.4">
      <c r="A42" s="81" t="s">
        <v>104</v>
      </c>
      <c r="B42" s="40"/>
      <c r="C42" s="80"/>
      <c r="D42" s="116"/>
      <c r="E42" s="116"/>
      <c r="F42" s="113"/>
      <c r="G42" s="117"/>
      <c r="H42" s="113"/>
      <c r="I42" s="84"/>
      <c r="J42" s="114"/>
      <c r="K42" s="114"/>
      <c r="L42" s="114"/>
      <c r="M42" s="84"/>
      <c r="N42" s="114"/>
    </row>
    <row r="43" spans="1:14" ht="23.4">
      <c r="A43" s="42" t="s">
        <v>105</v>
      </c>
      <c r="B43" s="35">
        <v>7</v>
      </c>
      <c r="C43" s="8"/>
      <c r="D43" s="263">
        <v>0</v>
      </c>
      <c r="E43" s="50"/>
      <c r="F43" s="263">
        <v>0</v>
      </c>
      <c r="G43" s="263"/>
      <c r="H43" s="263">
        <v>0</v>
      </c>
      <c r="I43" s="84"/>
      <c r="J43" s="114">
        <v>-697316</v>
      </c>
      <c r="K43" s="114"/>
      <c r="L43" s="136">
        <v>0</v>
      </c>
      <c r="M43" s="84"/>
      <c r="N43" s="114">
        <v>-697316</v>
      </c>
    </row>
    <row r="44" spans="1:14" ht="23.4">
      <c r="A44" s="81" t="s">
        <v>106</v>
      </c>
      <c r="B44" s="35"/>
      <c r="C44" s="2"/>
      <c r="D44" s="246">
        <v>0</v>
      </c>
      <c r="E44" s="264"/>
      <c r="F44" s="246">
        <v>0</v>
      </c>
      <c r="G44" s="263"/>
      <c r="H44" s="246">
        <v>0</v>
      </c>
      <c r="I44" s="84"/>
      <c r="J44" s="265">
        <v>-697316</v>
      </c>
      <c r="K44" s="266"/>
      <c r="L44" s="246">
        <v>0</v>
      </c>
      <c r="M44" s="84"/>
      <c r="N44" s="265">
        <v>-697316</v>
      </c>
    </row>
    <row r="45" spans="1:14" ht="10.5" customHeight="1">
      <c r="A45" s="223"/>
      <c r="B45" s="26"/>
      <c r="C45" s="80"/>
      <c r="D45" s="119"/>
      <c r="E45" s="119"/>
      <c r="F45" s="114"/>
      <c r="G45" s="121"/>
      <c r="H45" s="114"/>
      <c r="I45" s="121"/>
      <c r="J45" s="114"/>
      <c r="K45" s="114"/>
      <c r="L45" s="114"/>
      <c r="M45" s="121"/>
      <c r="N45" s="114"/>
    </row>
    <row r="46" spans="1:14" ht="23.4">
      <c r="A46" s="38" t="s">
        <v>107</v>
      </c>
      <c r="B46" s="26"/>
      <c r="C46" s="10"/>
      <c r="D46" s="267">
        <v>0</v>
      </c>
      <c r="E46" s="258"/>
      <c r="F46" s="267">
        <v>0</v>
      </c>
      <c r="G46" s="268"/>
      <c r="H46" s="267">
        <v>0</v>
      </c>
      <c r="I46" s="87"/>
      <c r="J46" s="269">
        <v>-697316</v>
      </c>
      <c r="K46" s="260"/>
      <c r="L46" s="267">
        <v>0</v>
      </c>
      <c r="M46" s="87"/>
      <c r="N46" s="269">
        <v>-697316</v>
      </c>
    </row>
    <row r="47" spans="1:14" ht="10.5" customHeight="1">
      <c r="A47" s="223"/>
      <c r="B47" s="26"/>
      <c r="C47" s="80"/>
      <c r="D47" s="119"/>
      <c r="E47" s="119"/>
      <c r="F47" s="114"/>
      <c r="G47" s="121"/>
      <c r="H47" s="114"/>
      <c r="I47" s="121"/>
      <c r="J47" s="114"/>
      <c r="K47" s="114"/>
      <c r="L47" s="114"/>
      <c r="M47" s="121"/>
      <c r="N47" s="114"/>
    </row>
    <row r="48" spans="1:14" ht="23.4">
      <c r="A48" s="38" t="s">
        <v>108</v>
      </c>
      <c r="B48" s="40"/>
      <c r="C48" s="80"/>
      <c r="D48" s="116"/>
      <c r="E48" s="116"/>
      <c r="F48" s="113"/>
      <c r="G48" s="117"/>
      <c r="H48" s="113"/>
      <c r="I48" s="84"/>
      <c r="J48" s="114"/>
      <c r="K48" s="114"/>
      <c r="L48" s="114"/>
      <c r="M48" s="84"/>
      <c r="N48" s="114"/>
    </row>
    <row r="49" spans="1:14" ht="23.4">
      <c r="A49" s="42" t="s">
        <v>198</v>
      </c>
      <c r="B49" s="40"/>
      <c r="C49" s="8"/>
      <c r="D49" s="270">
        <v>0</v>
      </c>
      <c r="E49" s="50"/>
      <c r="F49" s="270">
        <v>0</v>
      </c>
      <c r="G49" s="263"/>
      <c r="H49" s="270">
        <v>0</v>
      </c>
      <c r="I49" s="50"/>
      <c r="J49" s="158">
        <v>706000</v>
      </c>
      <c r="K49" s="136"/>
      <c r="L49" s="136">
        <v>0</v>
      </c>
      <c r="M49" s="50"/>
      <c r="N49" s="158">
        <v>706000</v>
      </c>
    </row>
    <row r="50" spans="1:14" ht="23.4">
      <c r="A50" s="42" t="s">
        <v>109</v>
      </c>
      <c r="B50" s="40"/>
      <c r="C50" s="8"/>
      <c r="D50" s="270">
        <v>0</v>
      </c>
      <c r="E50" s="50"/>
      <c r="F50" s="270">
        <v>0</v>
      </c>
      <c r="G50" s="263"/>
      <c r="H50" s="270">
        <v>0</v>
      </c>
      <c r="I50" s="50"/>
      <c r="J50" s="158">
        <v>0</v>
      </c>
      <c r="K50" s="136"/>
      <c r="L50" s="158">
        <v>59</v>
      </c>
      <c r="M50" s="50"/>
      <c r="N50" s="158">
        <v>59</v>
      </c>
    </row>
    <row r="51" spans="1:14" ht="23.4">
      <c r="A51" s="38" t="s">
        <v>208</v>
      </c>
      <c r="B51" s="44"/>
      <c r="C51" s="8"/>
      <c r="D51" s="256">
        <v>0</v>
      </c>
      <c r="E51" s="258"/>
      <c r="F51" s="256">
        <v>0</v>
      </c>
      <c r="G51" s="268"/>
      <c r="H51" s="256">
        <v>0</v>
      </c>
      <c r="I51" s="258"/>
      <c r="J51" s="259">
        <v>706000</v>
      </c>
      <c r="K51" s="271"/>
      <c r="L51" s="259">
        <v>59</v>
      </c>
      <c r="M51" s="258"/>
      <c r="N51" s="259">
        <v>706059</v>
      </c>
    </row>
    <row r="52" spans="1:14" ht="10.5" customHeight="1">
      <c r="A52" s="223"/>
      <c r="B52" s="26"/>
      <c r="C52" s="80"/>
      <c r="D52" s="119"/>
      <c r="E52" s="119"/>
      <c r="F52" s="114"/>
      <c r="G52" s="121"/>
      <c r="H52" s="114"/>
      <c r="I52" s="121"/>
      <c r="J52" s="114"/>
      <c r="K52" s="114"/>
      <c r="L52" s="114"/>
      <c r="M52" s="121"/>
      <c r="N52" s="114"/>
    </row>
    <row r="53" spans="1:14" ht="24" thickBot="1">
      <c r="A53" s="261" t="s">
        <v>202</v>
      </c>
      <c r="C53" s="48"/>
      <c r="D53" s="118">
        <v>425194</v>
      </c>
      <c r="E53" s="119"/>
      <c r="F53" s="118">
        <v>716444</v>
      </c>
      <c r="G53" s="115"/>
      <c r="H53" s="118">
        <v>42671</v>
      </c>
      <c r="I53" s="119"/>
      <c r="J53" s="118">
        <v>4249403</v>
      </c>
      <c r="K53" s="115"/>
      <c r="L53" s="118">
        <v>338</v>
      </c>
      <c r="M53" s="119"/>
      <c r="N53" s="118">
        <v>5434050</v>
      </c>
    </row>
    <row r="54" spans="1:14" ht="20.55" customHeight="1" thickTop="1"/>
    <row r="57" spans="1:14" ht="20.55" customHeight="1">
      <c r="D57" s="274"/>
      <c r="F57" s="274"/>
      <c r="H57" s="274"/>
      <c r="J57" s="274"/>
      <c r="L57" s="274"/>
      <c r="N57" s="274"/>
    </row>
  </sheetData>
  <mergeCells count="8">
    <mergeCell ref="D4:N4"/>
    <mergeCell ref="D31:N31"/>
    <mergeCell ref="H33:J33"/>
    <mergeCell ref="H34:J34"/>
    <mergeCell ref="D37:N37"/>
    <mergeCell ref="H6:J6"/>
    <mergeCell ref="H7:J7"/>
    <mergeCell ref="D10:N10"/>
  </mergeCells>
  <pageMargins left="0.8" right="0.8" top="0.48" bottom="0.5" header="0.5" footer="0.5"/>
  <pageSetup paperSize="9" scale="89" firstPageNumber="12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86"/>
  <sheetViews>
    <sheetView view="pageBreakPreview" zoomScale="85" zoomScaleNormal="85" zoomScaleSheetLayoutView="85" workbookViewId="0">
      <selection activeCell="I84" sqref="I84"/>
    </sheetView>
  </sheetViews>
  <sheetFormatPr defaultColWidth="9.21875" defaultRowHeight="23.4"/>
  <cols>
    <col min="1" max="1" width="52.6640625" customWidth="1"/>
    <col min="2" max="2" width="9" style="150" bestFit="1" customWidth="1"/>
    <col min="3" max="3" width="11.44140625" style="2" customWidth="1"/>
    <col min="4" max="4" width="1.44140625" style="3" customWidth="1"/>
    <col min="5" max="5" width="11.44140625" style="2" customWidth="1"/>
    <col min="6" max="6" width="1.44140625" style="3" customWidth="1"/>
    <col min="7" max="7" width="11.44140625" style="2" customWidth="1"/>
    <col min="8" max="8" width="1.44140625" style="3" customWidth="1"/>
    <col min="9" max="9" width="11.44140625" style="2" customWidth="1"/>
    <col min="10" max="11" width="13.77734375" style="2" customWidth="1"/>
  </cols>
  <sheetData>
    <row r="1" spans="1:11">
      <c r="A1" s="19" t="s">
        <v>0</v>
      </c>
      <c r="B1" s="144"/>
      <c r="C1" s="8"/>
      <c r="E1" s="8"/>
      <c r="G1" s="8"/>
      <c r="I1" s="8"/>
    </row>
    <row r="2" spans="1:11">
      <c r="A2" s="1" t="s">
        <v>111</v>
      </c>
      <c r="B2" s="145"/>
      <c r="C2" s="8"/>
      <c r="E2" s="8"/>
      <c r="G2" s="8"/>
      <c r="I2" s="8"/>
    </row>
    <row r="3" spans="1:11" ht="10.5" customHeight="1">
      <c r="A3" s="1"/>
      <c r="B3" s="145"/>
      <c r="C3" s="8"/>
      <c r="E3" s="8"/>
      <c r="G3" s="8"/>
      <c r="I3" s="8"/>
    </row>
    <row r="4" spans="1:11">
      <c r="A4" s="1"/>
      <c r="B4" s="145"/>
      <c r="C4" s="280" t="s">
        <v>62</v>
      </c>
      <c r="D4" s="280"/>
      <c r="E4" s="280"/>
      <c r="F4" s="54"/>
      <c r="G4" s="280" t="s">
        <v>63</v>
      </c>
      <c r="H4" s="280"/>
      <c r="I4" s="280"/>
    </row>
    <row r="5" spans="1:11">
      <c r="A5" s="25"/>
      <c r="B5" s="145"/>
      <c r="C5" s="288" t="s">
        <v>175</v>
      </c>
      <c r="D5" s="288"/>
      <c r="E5" s="288"/>
      <c r="F5" s="54"/>
      <c r="G5" s="288" t="s">
        <v>175</v>
      </c>
      <c r="H5" s="288"/>
      <c r="I5" s="288"/>
    </row>
    <row r="6" spans="1:11" ht="23.1" customHeight="1">
      <c r="A6" s="25"/>
      <c r="B6" s="145"/>
      <c r="C6" s="279" t="s">
        <v>174</v>
      </c>
      <c r="D6" s="279"/>
      <c r="E6" s="279"/>
      <c r="F6" s="55"/>
      <c r="G6" s="279" t="s">
        <v>174</v>
      </c>
      <c r="H6" s="279"/>
      <c r="I6" s="279"/>
    </row>
    <row r="7" spans="1:11">
      <c r="A7" s="3"/>
      <c r="B7" s="30"/>
      <c r="C7" s="30">
        <v>2568</v>
      </c>
      <c r="D7" s="30"/>
      <c r="E7" s="30">
        <v>2567</v>
      </c>
      <c r="F7" s="30"/>
      <c r="G7" s="30">
        <v>2568</v>
      </c>
      <c r="H7" s="30"/>
      <c r="I7" s="30">
        <v>2567</v>
      </c>
    </row>
    <row r="8" spans="1:11" ht="21.6" customHeight="1">
      <c r="A8" s="3"/>
      <c r="B8" s="30"/>
      <c r="C8" s="276" t="s">
        <v>8</v>
      </c>
      <c r="D8" s="276"/>
      <c r="E8" s="276"/>
      <c r="F8" s="276"/>
      <c r="G8" s="276"/>
      <c r="H8" s="276"/>
      <c r="I8" s="276"/>
    </row>
    <row r="9" spans="1:11" ht="22.2" customHeight="1">
      <c r="A9" s="228" t="s">
        <v>112</v>
      </c>
      <c r="B9" s="146"/>
      <c r="C9" s="121"/>
      <c r="D9" s="98"/>
      <c r="E9" s="121"/>
      <c r="F9" s="98"/>
      <c r="G9" s="121"/>
      <c r="H9" s="98"/>
      <c r="I9" s="121"/>
    </row>
    <row r="10" spans="1:11" ht="22.2" customHeight="1">
      <c r="A10" s="229" t="s">
        <v>156</v>
      </c>
      <c r="B10" s="30"/>
      <c r="C10" s="153">
        <v>528237</v>
      </c>
      <c r="D10" s="121"/>
      <c r="E10" s="153">
        <v>477350</v>
      </c>
      <c r="F10" s="121"/>
      <c r="G10" s="153">
        <v>706000</v>
      </c>
      <c r="H10" s="121"/>
      <c r="I10" s="153">
        <v>831801</v>
      </c>
    </row>
    <row r="11" spans="1:11" ht="22.2" customHeight="1">
      <c r="A11" s="230" t="s">
        <v>113</v>
      </c>
      <c r="B11" s="51"/>
      <c r="C11" s="121"/>
      <c r="D11" s="121"/>
      <c r="E11" s="121"/>
      <c r="F11" s="121"/>
      <c r="G11" s="121"/>
      <c r="H11" s="121"/>
      <c r="I11" s="121"/>
    </row>
    <row r="12" spans="1:11" ht="22.2" customHeight="1">
      <c r="A12" s="229" t="s">
        <v>114</v>
      </c>
      <c r="B12" s="30"/>
      <c r="C12" s="158">
        <v>45927</v>
      </c>
      <c r="D12" s="158"/>
      <c r="E12" s="158">
        <v>76396</v>
      </c>
      <c r="F12" s="158"/>
      <c r="G12" s="158">
        <v>-606</v>
      </c>
      <c r="H12" s="158"/>
      <c r="I12" s="158">
        <v>261</v>
      </c>
    </row>
    <row r="13" spans="1:11" ht="22.2" customHeight="1">
      <c r="A13" s="229" t="s">
        <v>76</v>
      </c>
      <c r="B13" s="30"/>
      <c r="C13" s="158">
        <v>3127</v>
      </c>
      <c r="D13" s="158"/>
      <c r="E13" s="158">
        <v>1942</v>
      </c>
      <c r="F13" s="158"/>
      <c r="G13" s="158">
        <v>581</v>
      </c>
      <c r="H13" s="158"/>
      <c r="I13" s="158">
        <v>830</v>
      </c>
      <c r="J13" s="153"/>
      <c r="K13" s="153"/>
    </row>
    <row r="14" spans="1:11" ht="22.2" customHeight="1">
      <c r="A14" s="231" t="s">
        <v>115</v>
      </c>
      <c r="B14" s="33"/>
      <c r="C14" s="121">
        <v>373147</v>
      </c>
      <c r="D14" s="121"/>
      <c r="E14" s="121">
        <v>384925</v>
      </c>
      <c r="F14" s="121"/>
      <c r="G14" s="121">
        <v>16540</v>
      </c>
      <c r="H14" s="121"/>
      <c r="I14" s="121">
        <v>20236</v>
      </c>
    </row>
    <row r="15" spans="1:11" ht="22.2" customHeight="1">
      <c r="A15" s="231" t="s">
        <v>147</v>
      </c>
      <c r="B15" s="33"/>
      <c r="C15" s="49">
        <v>0</v>
      </c>
      <c r="D15" s="121"/>
      <c r="E15" s="121">
        <v>-5316</v>
      </c>
      <c r="F15" s="121"/>
      <c r="G15" s="49">
        <v>0</v>
      </c>
      <c r="H15" s="121"/>
      <c r="I15" s="49">
        <v>0</v>
      </c>
    </row>
    <row r="16" spans="1:11" ht="22.2" customHeight="1">
      <c r="A16" s="231" t="s">
        <v>116</v>
      </c>
      <c r="B16" s="33"/>
      <c r="C16" s="121">
        <v>6575</v>
      </c>
      <c r="D16" s="121"/>
      <c r="E16" s="121">
        <v>9682</v>
      </c>
      <c r="F16" s="121"/>
      <c r="G16" s="121">
        <v>47</v>
      </c>
      <c r="H16" s="121"/>
      <c r="I16" s="49">
        <v>0</v>
      </c>
    </row>
    <row r="17" spans="1:9" ht="22.2" customHeight="1">
      <c r="A17" s="231" t="s">
        <v>117</v>
      </c>
      <c r="B17" s="33"/>
      <c r="C17" s="121">
        <v>-21715</v>
      </c>
      <c r="D17" s="121"/>
      <c r="E17" s="121">
        <v>-27867</v>
      </c>
      <c r="F17" s="121"/>
      <c r="G17" s="121">
        <v>-7845</v>
      </c>
      <c r="H17" s="121"/>
      <c r="I17" s="121">
        <v>-10462</v>
      </c>
    </row>
    <row r="18" spans="1:9" ht="22.2" customHeight="1">
      <c r="A18" s="231" t="s">
        <v>185</v>
      </c>
      <c r="B18" s="33"/>
      <c r="C18" s="121">
        <v>15181</v>
      </c>
      <c r="D18" s="121"/>
      <c r="E18" s="121">
        <v>10052</v>
      </c>
      <c r="F18" s="121"/>
      <c r="G18" s="49">
        <v>0</v>
      </c>
      <c r="H18" s="121"/>
      <c r="I18" s="49">
        <v>0</v>
      </c>
    </row>
    <row r="19" spans="1:9" ht="22.2" customHeight="1">
      <c r="A19" s="231" t="s">
        <v>199</v>
      </c>
      <c r="B19" s="33"/>
      <c r="C19" s="121">
        <v>1879</v>
      </c>
      <c r="D19" s="121"/>
      <c r="E19" s="121">
        <v>568</v>
      </c>
      <c r="F19" s="121"/>
      <c r="G19" s="49">
        <v>0</v>
      </c>
      <c r="H19" s="121"/>
      <c r="I19" s="121">
        <v>-2</v>
      </c>
    </row>
    <row r="20" spans="1:9" ht="22.2" customHeight="1">
      <c r="A20" s="231" t="s">
        <v>118</v>
      </c>
      <c r="B20" s="33"/>
      <c r="C20" s="121">
        <v>2956</v>
      </c>
      <c r="D20" s="121"/>
      <c r="E20" s="121">
        <v>13463</v>
      </c>
      <c r="F20" s="121"/>
      <c r="G20" s="121">
        <v>-1266</v>
      </c>
      <c r="H20" s="121"/>
      <c r="I20" s="121">
        <v>-25</v>
      </c>
    </row>
    <row r="21" spans="1:9" ht="22.2" customHeight="1">
      <c r="A21" s="231" t="s">
        <v>193</v>
      </c>
      <c r="B21" s="33"/>
      <c r="C21" s="49">
        <v>0</v>
      </c>
      <c r="D21" s="121"/>
      <c r="E21" s="121">
        <v>-138</v>
      </c>
      <c r="F21" s="121"/>
      <c r="G21" s="49">
        <v>0</v>
      </c>
      <c r="H21" s="121"/>
      <c r="I21" s="121">
        <v>-138</v>
      </c>
    </row>
    <row r="22" spans="1:9" ht="22.2" customHeight="1">
      <c r="A22" s="231" t="s">
        <v>194</v>
      </c>
      <c r="B22" s="33"/>
      <c r="C22" s="121">
        <v>-7398</v>
      </c>
      <c r="D22" s="121"/>
      <c r="E22" s="121">
        <v>-8225</v>
      </c>
      <c r="F22" s="121"/>
      <c r="G22" s="121">
        <v>-1641</v>
      </c>
      <c r="H22" s="121"/>
      <c r="I22" s="121">
        <v>-6885</v>
      </c>
    </row>
    <row r="23" spans="1:9" ht="22.2" customHeight="1">
      <c r="A23" s="231" t="s">
        <v>119</v>
      </c>
      <c r="B23" s="33"/>
      <c r="C23" s="121">
        <v>-9736</v>
      </c>
      <c r="D23" s="121"/>
      <c r="E23" s="121">
        <v>-5340</v>
      </c>
      <c r="F23" s="121"/>
      <c r="G23" s="121">
        <v>-6558</v>
      </c>
      <c r="H23" s="121"/>
      <c r="I23" s="49">
        <v>0</v>
      </c>
    </row>
    <row r="24" spans="1:9" ht="22.2" customHeight="1">
      <c r="A24" s="231" t="s">
        <v>120</v>
      </c>
      <c r="B24" s="33"/>
      <c r="C24" s="121">
        <v>-41930</v>
      </c>
      <c r="D24" s="121"/>
      <c r="E24" s="121">
        <v>-40481</v>
      </c>
      <c r="F24" s="121"/>
      <c r="G24" s="49">
        <v>0</v>
      </c>
      <c r="H24" s="121"/>
      <c r="I24" s="49">
        <v>0</v>
      </c>
    </row>
    <row r="25" spans="1:9" ht="22.2" customHeight="1">
      <c r="A25" s="231" t="s">
        <v>151</v>
      </c>
      <c r="B25" s="33"/>
      <c r="C25" s="121">
        <v>-3679</v>
      </c>
      <c r="D25" s="121"/>
      <c r="E25" s="121">
        <v>-10828</v>
      </c>
      <c r="F25" s="121"/>
      <c r="G25" s="153">
        <v>-764283</v>
      </c>
      <c r="H25" s="121"/>
      <c r="I25" s="153">
        <v>-887804</v>
      </c>
    </row>
    <row r="26" spans="1:9" ht="22.2" customHeight="1">
      <c r="A26" s="231" t="s">
        <v>121</v>
      </c>
      <c r="B26" s="33" t="s">
        <v>195</v>
      </c>
      <c r="C26" s="97">
        <v>27867</v>
      </c>
      <c r="D26" s="121"/>
      <c r="E26" s="97">
        <v>25734</v>
      </c>
      <c r="F26" s="121"/>
      <c r="G26" s="97">
        <v>7978</v>
      </c>
      <c r="H26" s="121"/>
      <c r="I26" s="97">
        <v>6588</v>
      </c>
    </row>
    <row r="27" spans="1:9" ht="22.2" customHeight="1">
      <c r="A27" s="197"/>
      <c r="B27" s="147"/>
      <c r="C27" s="153">
        <v>920438</v>
      </c>
      <c r="D27" s="98"/>
      <c r="E27" s="153">
        <v>901917</v>
      </c>
      <c r="F27" s="98"/>
      <c r="G27" s="153">
        <v>-51053</v>
      </c>
      <c r="H27" s="98"/>
      <c r="I27" s="153">
        <v>-45600</v>
      </c>
    </row>
    <row r="28" spans="1:9" ht="22.2" customHeight="1">
      <c r="A28" s="230" t="s">
        <v>122</v>
      </c>
      <c r="B28" s="51"/>
      <c r="C28" s="121"/>
      <c r="D28" s="121"/>
      <c r="E28" s="121"/>
      <c r="F28" s="121"/>
      <c r="G28" s="121"/>
      <c r="H28" s="121"/>
      <c r="I28" s="121"/>
    </row>
    <row r="29" spans="1:9" ht="22.2" customHeight="1">
      <c r="A29" s="231" t="s">
        <v>12</v>
      </c>
      <c r="B29" s="33"/>
      <c r="C29" s="121">
        <v>58038</v>
      </c>
      <c r="D29" s="121"/>
      <c r="E29" s="121">
        <v>144210</v>
      </c>
      <c r="F29" s="121"/>
      <c r="G29" s="49">
        <v>0</v>
      </c>
      <c r="H29" s="121"/>
      <c r="I29" s="49">
        <v>0</v>
      </c>
    </row>
    <row r="30" spans="1:9" ht="22.2" customHeight="1">
      <c r="A30" s="231" t="s">
        <v>13</v>
      </c>
      <c r="B30" s="33"/>
      <c r="C30" s="121">
        <v>2883</v>
      </c>
      <c r="D30" s="121"/>
      <c r="E30" s="121">
        <v>23570</v>
      </c>
      <c r="F30" s="121"/>
      <c r="G30" s="121">
        <v>-3280</v>
      </c>
      <c r="H30" s="121"/>
      <c r="I30" s="121">
        <v>3905</v>
      </c>
    </row>
    <row r="31" spans="1:9" ht="22.2" customHeight="1">
      <c r="A31" s="231" t="s">
        <v>123</v>
      </c>
      <c r="B31" s="33"/>
      <c r="C31" s="121">
        <v>22532</v>
      </c>
      <c r="D31" s="121"/>
      <c r="E31" s="121">
        <v>35256</v>
      </c>
      <c r="F31" s="121"/>
      <c r="G31" s="49">
        <v>0</v>
      </c>
      <c r="H31" s="121"/>
      <c r="I31" s="49">
        <v>0</v>
      </c>
    </row>
    <row r="32" spans="1:9" ht="22.2" customHeight="1">
      <c r="A32" s="231" t="s">
        <v>124</v>
      </c>
      <c r="B32" s="33"/>
      <c r="C32" s="121">
        <v>2016</v>
      </c>
      <c r="D32" s="121"/>
      <c r="E32" s="121">
        <v>40183</v>
      </c>
      <c r="F32" s="121"/>
      <c r="G32" s="121">
        <v>-1897</v>
      </c>
      <c r="H32" s="121"/>
      <c r="I32" s="121">
        <v>201</v>
      </c>
    </row>
    <row r="33" spans="1:9" ht="22.2" customHeight="1">
      <c r="A33" s="231" t="s">
        <v>125</v>
      </c>
      <c r="B33" s="33"/>
      <c r="C33" s="121">
        <v>-15443</v>
      </c>
      <c r="D33" s="121"/>
      <c r="E33" s="121">
        <v>-173009</v>
      </c>
      <c r="F33" s="121"/>
      <c r="G33" s="153">
        <v>0</v>
      </c>
      <c r="H33" s="121"/>
      <c r="I33" s="153">
        <v>0</v>
      </c>
    </row>
    <row r="34" spans="1:9" ht="22.2" customHeight="1">
      <c r="A34" s="231" t="s">
        <v>33</v>
      </c>
      <c r="B34" s="33"/>
      <c r="C34" s="121">
        <v>53724</v>
      </c>
      <c r="D34" s="121"/>
      <c r="E34" s="121">
        <v>-34173</v>
      </c>
      <c r="F34" s="121"/>
      <c r="G34" s="153">
        <v>12977</v>
      </c>
      <c r="H34" s="121"/>
      <c r="I34" s="153">
        <v>6159</v>
      </c>
    </row>
    <row r="35" spans="1:9" ht="22.2" customHeight="1">
      <c r="A35" s="231" t="s">
        <v>43</v>
      </c>
      <c r="B35" s="33"/>
      <c r="C35" s="97">
        <v>-1081</v>
      </c>
      <c r="D35" s="121"/>
      <c r="E35" s="97">
        <v>120</v>
      </c>
      <c r="F35" s="121"/>
      <c r="G35" s="151">
        <v>-1082</v>
      </c>
      <c r="H35" s="121"/>
      <c r="I35" s="151">
        <v>120</v>
      </c>
    </row>
    <row r="36" spans="1:9" ht="22.2" customHeight="1">
      <c r="A36" s="231" t="s">
        <v>126</v>
      </c>
      <c r="B36" s="33"/>
      <c r="C36" s="188">
        <v>1043107</v>
      </c>
      <c r="D36" s="275"/>
      <c r="E36" s="188">
        <v>938074</v>
      </c>
      <c r="F36" s="98"/>
      <c r="G36" s="189">
        <v>-44335</v>
      </c>
      <c r="H36" s="98"/>
      <c r="I36" s="189">
        <v>-35215</v>
      </c>
    </row>
    <row r="37" spans="1:9" ht="22.2" customHeight="1">
      <c r="A37" s="231" t="s">
        <v>151</v>
      </c>
      <c r="B37" s="33"/>
      <c r="C37" s="155">
        <v>0</v>
      </c>
      <c r="D37" s="275"/>
      <c r="E37" s="155">
        <v>0</v>
      </c>
      <c r="F37" s="98"/>
      <c r="G37" s="189">
        <v>764283</v>
      </c>
      <c r="H37" s="98"/>
      <c r="I37" s="189">
        <v>887804</v>
      </c>
    </row>
    <row r="38" spans="1:9" ht="22.2" customHeight="1">
      <c r="A38" s="231" t="s">
        <v>127</v>
      </c>
      <c r="B38" s="33"/>
      <c r="C38" s="121">
        <v>-16384</v>
      </c>
      <c r="D38" s="121"/>
      <c r="E38" s="121">
        <v>-2026</v>
      </c>
      <c r="F38" s="121"/>
      <c r="G38" s="153">
        <v>-15815</v>
      </c>
      <c r="H38" s="121"/>
      <c r="I38" s="153">
        <v>-1056</v>
      </c>
    </row>
    <row r="39" spans="1:9" ht="22.2" customHeight="1">
      <c r="A39" s="229" t="s">
        <v>128</v>
      </c>
      <c r="B39" s="30"/>
      <c r="C39" s="121">
        <v>-88836</v>
      </c>
      <c r="D39" s="121"/>
      <c r="E39" s="121">
        <v>-136269</v>
      </c>
      <c r="F39" s="121"/>
      <c r="G39" s="153">
        <v>-2022</v>
      </c>
      <c r="H39" s="121"/>
      <c r="I39" s="153">
        <v>-2099</v>
      </c>
    </row>
    <row r="40" spans="1:9" ht="22.2" customHeight="1">
      <c r="A40" s="197" t="s">
        <v>191</v>
      </c>
      <c r="B40" s="147"/>
      <c r="C40" s="156">
        <v>937887</v>
      </c>
      <c r="D40" s="98"/>
      <c r="E40" s="156">
        <v>799779</v>
      </c>
      <c r="F40" s="98"/>
      <c r="G40" s="156">
        <v>702111</v>
      </c>
      <c r="H40" s="98"/>
      <c r="I40" s="156">
        <v>849434</v>
      </c>
    </row>
    <row r="41" spans="1:9">
      <c r="A41" s="197"/>
      <c r="B41" s="147"/>
      <c r="C41" s="115"/>
      <c r="D41" s="98"/>
      <c r="E41" s="115"/>
      <c r="F41" s="98"/>
      <c r="G41" s="115"/>
      <c r="H41" s="98"/>
      <c r="I41" s="115"/>
    </row>
    <row r="42" spans="1:9">
      <c r="A42" s="19" t="s">
        <v>0</v>
      </c>
      <c r="B42" s="144"/>
      <c r="C42" s="8"/>
      <c r="E42" s="8"/>
      <c r="G42" s="8"/>
      <c r="I42" s="8"/>
    </row>
    <row r="43" spans="1:9">
      <c r="A43" s="1" t="s">
        <v>111</v>
      </c>
      <c r="B43" s="145"/>
      <c r="C43" s="8"/>
      <c r="E43" s="8"/>
      <c r="G43" s="50"/>
      <c r="I43" s="50"/>
    </row>
    <row r="44" spans="1:9" ht="10.5" customHeight="1">
      <c r="A44" s="1"/>
      <c r="B44" s="145"/>
      <c r="C44" s="8"/>
      <c r="E44" s="8"/>
      <c r="G44" s="8"/>
      <c r="I44" s="8"/>
    </row>
    <row r="45" spans="1:9">
      <c r="A45" s="1"/>
      <c r="B45" s="145"/>
      <c r="C45" s="280" t="s">
        <v>62</v>
      </c>
      <c r="D45" s="280"/>
      <c r="E45" s="280"/>
      <c r="F45" s="54"/>
      <c r="G45" s="280" t="s">
        <v>63</v>
      </c>
      <c r="H45" s="280"/>
      <c r="I45" s="280"/>
    </row>
    <row r="46" spans="1:9">
      <c r="A46" s="25"/>
      <c r="B46" s="145"/>
      <c r="C46" s="288" t="s">
        <v>175</v>
      </c>
      <c r="D46" s="288"/>
      <c r="E46" s="288"/>
      <c r="F46" s="54"/>
      <c r="G46" s="288" t="s">
        <v>175</v>
      </c>
      <c r="H46" s="288"/>
      <c r="I46" s="288"/>
    </row>
    <row r="47" spans="1:9" ht="23.1" customHeight="1">
      <c r="A47" s="25"/>
      <c r="B47" s="145"/>
      <c r="C47" s="279" t="s">
        <v>174</v>
      </c>
      <c r="D47" s="279"/>
      <c r="E47" s="279"/>
      <c r="F47" s="55"/>
      <c r="G47" s="279" t="s">
        <v>174</v>
      </c>
      <c r="H47" s="279"/>
      <c r="I47" s="279"/>
    </row>
    <row r="48" spans="1:9">
      <c r="A48" s="3"/>
      <c r="B48" s="51"/>
      <c r="C48" s="30">
        <v>2568</v>
      </c>
      <c r="D48" s="30"/>
      <c r="E48" s="30">
        <v>2567</v>
      </c>
      <c r="F48" s="30"/>
      <c r="G48" s="30">
        <v>2568</v>
      </c>
      <c r="H48" s="30"/>
      <c r="I48" s="30">
        <v>2567</v>
      </c>
    </row>
    <row r="49" spans="1:9" ht="21.6" customHeight="1">
      <c r="A49" s="3"/>
      <c r="B49" s="30"/>
      <c r="C49" s="276" t="s">
        <v>8</v>
      </c>
      <c r="D49" s="276"/>
      <c r="E49" s="276"/>
      <c r="F49" s="276"/>
      <c r="G49" s="276"/>
      <c r="H49" s="276"/>
      <c r="I49" s="276"/>
    </row>
    <row r="50" spans="1:9" ht="22.2" customHeight="1">
      <c r="A50" s="228" t="s">
        <v>129</v>
      </c>
      <c r="B50" s="146"/>
      <c r="C50" s="121"/>
      <c r="D50" s="98"/>
      <c r="E50" s="121"/>
      <c r="F50" s="98"/>
      <c r="G50" s="121"/>
      <c r="H50" s="98"/>
      <c r="I50" s="121"/>
    </row>
    <row r="51" spans="1:9" ht="22.2" customHeight="1">
      <c r="A51" s="229" t="s">
        <v>209</v>
      </c>
      <c r="B51" s="146"/>
      <c r="C51" s="121">
        <v>3000</v>
      </c>
      <c r="D51" s="98"/>
      <c r="E51" s="121">
        <v>-6500</v>
      </c>
      <c r="F51" s="98"/>
      <c r="G51" s="153">
        <v>0</v>
      </c>
      <c r="H51" s="98"/>
      <c r="I51" s="153">
        <v>0</v>
      </c>
    </row>
    <row r="52" spans="1:9" ht="22.2" hidden="1" customHeight="1">
      <c r="A52" s="229" t="s">
        <v>152</v>
      </c>
      <c r="B52" s="30"/>
      <c r="C52" s="153"/>
      <c r="D52" s="153"/>
      <c r="E52" s="153">
        <v>0</v>
      </c>
      <c r="F52" s="153"/>
      <c r="G52" s="153">
        <v>0</v>
      </c>
      <c r="H52" s="153"/>
      <c r="I52" s="153">
        <v>0</v>
      </c>
    </row>
    <row r="53" spans="1:9" ht="22.2" hidden="1" customHeight="1">
      <c r="A53" s="231" t="s">
        <v>187</v>
      </c>
      <c r="B53" s="30"/>
      <c r="C53" s="153"/>
      <c r="D53" s="153"/>
      <c r="E53" s="153">
        <v>0</v>
      </c>
      <c r="F53" s="153"/>
      <c r="G53" s="153">
        <v>0</v>
      </c>
      <c r="H53" s="153"/>
      <c r="I53" s="153">
        <v>0</v>
      </c>
    </row>
    <row r="54" spans="1:9" ht="22.2" hidden="1" customHeight="1">
      <c r="A54" s="232" t="s">
        <v>188</v>
      </c>
      <c r="B54" s="30"/>
      <c r="C54" s="153"/>
      <c r="D54" s="153"/>
      <c r="E54" s="153">
        <v>0</v>
      </c>
      <c r="F54" s="153"/>
      <c r="G54" s="153">
        <v>0</v>
      </c>
      <c r="H54" s="153"/>
      <c r="I54" s="153">
        <v>0</v>
      </c>
    </row>
    <row r="55" spans="1:9" ht="22.2" customHeight="1">
      <c r="A55" s="231" t="s">
        <v>117</v>
      </c>
      <c r="B55" s="33"/>
      <c r="C55" s="153">
        <v>20086</v>
      </c>
      <c r="D55" s="153"/>
      <c r="E55" s="153">
        <v>26719</v>
      </c>
      <c r="F55" s="153"/>
      <c r="G55" s="153">
        <v>7140</v>
      </c>
      <c r="H55" s="153"/>
      <c r="I55" s="153">
        <v>9806</v>
      </c>
    </row>
    <row r="56" spans="1:9" ht="22.2" customHeight="1">
      <c r="A56" s="231" t="s">
        <v>154</v>
      </c>
      <c r="B56" s="33"/>
      <c r="C56" s="153">
        <v>-1602381</v>
      </c>
      <c r="D56" s="153"/>
      <c r="E56" s="153">
        <v>-1841103</v>
      </c>
      <c r="F56" s="153"/>
      <c r="G56" s="153">
        <v>-415393</v>
      </c>
      <c r="H56" s="153"/>
      <c r="I56" s="153">
        <v>-574106</v>
      </c>
    </row>
    <row r="57" spans="1:9" ht="22.2" customHeight="1">
      <c r="A57" s="231" t="s">
        <v>155</v>
      </c>
      <c r="B57" s="33"/>
      <c r="C57" s="153">
        <v>1229909</v>
      </c>
      <c r="D57" s="153"/>
      <c r="E57" s="153">
        <v>1413690</v>
      </c>
      <c r="F57" s="153"/>
      <c r="G57" s="153">
        <v>228866</v>
      </c>
      <c r="H57" s="153"/>
      <c r="I57" s="153">
        <v>312912</v>
      </c>
    </row>
    <row r="58" spans="1:9" ht="22.2" customHeight="1">
      <c r="A58" s="231" t="s">
        <v>151</v>
      </c>
      <c r="B58" s="33"/>
      <c r="C58" s="153">
        <v>12711</v>
      </c>
      <c r="D58" s="153"/>
      <c r="E58" s="153">
        <v>19825</v>
      </c>
      <c r="F58" s="153"/>
      <c r="G58" s="153">
        <v>0</v>
      </c>
      <c r="H58" s="153"/>
      <c r="I58" s="153">
        <v>0</v>
      </c>
    </row>
    <row r="59" spans="1:9" ht="22.2" customHeight="1">
      <c r="A59" s="231" t="s">
        <v>14</v>
      </c>
      <c r="B59" s="33"/>
      <c r="C59" s="153">
        <v>-16000</v>
      </c>
      <c r="D59" s="153"/>
      <c r="E59" s="153">
        <v>-7000</v>
      </c>
      <c r="F59" s="153"/>
      <c r="G59" s="153">
        <v>-116000</v>
      </c>
      <c r="H59" s="153"/>
      <c r="I59" s="153">
        <v>-102000</v>
      </c>
    </row>
    <row r="60" spans="1:9" ht="22.2" customHeight="1">
      <c r="A60" s="231" t="s">
        <v>130</v>
      </c>
      <c r="B60" s="33"/>
      <c r="C60" s="153">
        <v>12000</v>
      </c>
      <c r="D60" s="153"/>
      <c r="E60" s="153">
        <v>0</v>
      </c>
      <c r="F60" s="153"/>
      <c r="G60" s="153">
        <v>112000</v>
      </c>
      <c r="H60" s="153"/>
      <c r="I60" s="153">
        <v>70000</v>
      </c>
    </row>
    <row r="61" spans="1:9" ht="22.2" customHeight="1">
      <c r="A61" s="231" t="s">
        <v>131</v>
      </c>
      <c r="B61" s="33"/>
      <c r="C61" s="153">
        <v>-125138</v>
      </c>
      <c r="D61" s="153"/>
      <c r="E61" s="153">
        <v>-346117</v>
      </c>
      <c r="F61" s="153"/>
      <c r="G61" s="153">
        <v>-1826</v>
      </c>
      <c r="H61" s="153"/>
      <c r="I61" s="153">
        <v>-11551</v>
      </c>
    </row>
    <row r="62" spans="1:9" ht="22.2" customHeight="1">
      <c r="A62" s="231" t="s">
        <v>132</v>
      </c>
      <c r="B62" s="33"/>
      <c r="C62" s="153">
        <v>2268</v>
      </c>
      <c r="D62" s="153"/>
      <c r="E62" s="153">
        <v>1349</v>
      </c>
      <c r="F62" s="153"/>
      <c r="G62" s="153">
        <v>1266</v>
      </c>
      <c r="H62" s="153"/>
      <c r="I62" s="153">
        <v>28</v>
      </c>
    </row>
    <row r="63" spans="1:9" ht="22.2" customHeight="1">
      <c r="A63" s="231" t="s">
        <v>133</v>
      </c>
      <c r="B63" s="33"/>
      <c r="C63" s="153">
        <v>-22558</v>
      </c>
      <c r="D63" s="153"/>
      <c r="E63" s="153">
        <v>-7671</v>
      </c>
      <c r="F63" s="153"/>
      <c r="G63" s="153">
        <v>-2494</v>
      </c>
      <c r="H63" s="153"/>
      <c r="I63" s="153">
        <v>-629</v>
      </c>
    </row>
    <row r="64" spans="1:9" ht="22.2" customHeight="1">
      <c r="A64" s="231" t="s">
        <v>186</v>
      </c>
      <c r="B64" s="33"/>
      <c r="C64" s="153">
        <v>0</v>
      </c>
      <c r="D64" s="153"/>
      <c r="E64" s="153">
        <v>730</v>
      </c>
      <c r="F64" s="153"/>
      <c r="G64" s="153">
        <v>0</v>
      </c>
      <c r="H64" s="153"/>
      <c r="I64" s="153">
        <v>730</v>
      </c>
    </row>
    <row r="65" spans="1:12" ht="22.2" customHeight="1">
      <c r="A65" s="231" t="s">
        <v>184</v>
      </c>
      <c r="B65" s="33"/>
      <c r="C65" s="153">
        <v>-100710</v>
      </c>
      <c r="D65" s="153"/>
      <c r="E65" s="153">
        <v>-4073</v>
      </c>
      <c r="F65" s="153"/>
      <c r="G65" s="153">
        <v>-19550</v>
      </c>
      <c r="H65" s="153"/>
      <c r="I65" s="153">
        <v>-4073</v>
      </c>
    </row>
    <row r="66" spans="1:12" ht="22.2" customHeight="1">
      <c r="A66" s="231" t="s">
        <v>206</v>
      </c>
      <c r="B66" s="33"/>
      <c r="C66" s="153">
        <v>99000</v>
      </c>
      <c r="D66" s="153"/>
      <c r="E66" s="153">
        <v>0</v>
      </c>
      <c r="F66" s="153"/>
      <c r="G66" s="153">
        <v>79000</v>
      </c>
      <c r="H66" s="153"/>
      <c r="I66" s="153">
        <v>0</v>
      </c>
    </row>
    <row r="67" spans="1:12" ht="22.2" customHeight="1">
      <c r="A67" s="197" t="s">
        <v>192</v>
      </c>
      <c r="B67" s="147"/>
      <c r="C67" s="156">
        <v>-487813</v>
      </c>
      <c r="D67" s="153"/>
      <c r="E67" s="156">
        <v>-750151</v>
      </c>
      <c r="F67" s="153"/>
      <c r="G67" s="156">
        <v>-126991</v>
      </c>
      <c r="H67" s="153"/>
      <c r="I67" s="156">
        <v>-298883</v>
      </c>
    </row>
    <row r="68" spans="1:12" ht="7.8" customHeight="1">
      <c r="A68" s="197"/>
      <c r="B68" s="147"/>
      <c r="C68" s="84"/>
      <c r="D68" s="98"/>
      <c r="E68" s="84"/>
      <c r="F68" s="98"/>
      <c r="G68" s="121"/>
      <c r="H68" s="98"/>
      <c r="I68" s="121"/>
    </row>
    <row r="69" spans="1:12" ht="22.2" customHeight="1">
      <c r="A69" s="228" t="s">
        <v>134</v>
      </c>
      <c r="B69" s="146"/>
      <c r="C69" s="84"/>
      <c r="D69" s="98"/>
      <c r="E69" s="84"/>
      <c r="F69" s="98"/>
      <c r="G69" s="121"/>
      <c r="H69" s="98"/>
      <c r="I69" s="121"/>
    </row>
    <row r="70" spans="1:12" ht="22.2" customHeight="1">
      <c r="A70" s="231" t="s">
        <v>135</v>
      </c>
      <c r="B70" s="33"/>
      <c r="C70" s="153">
        <v>-3131</v>
      </c>
      <c r="D70" s="153"/>
      <c r="E70" s="153">
        <v>-1942</v>
      </c>
      <c r="F70" s="153"/>
      <c r="G70" s="153">
        <v>-581</v>
      </c>
      <c r="H70" s="153"/>
      <c r="I70" s="153">
        <v>-830</v>
      </c>
    </row>
    <row r="71" spans="1:12" ht="22.2" customHeight="1">
      <c r="A71" s="231" t="s">
        <v>211</v>
      </c>
      <c r="B71" s="33"/>
      <c r="C71" s="153">
        <v>-110</v>
      </c>
      <c r="D71" s="153"/>
      <c r="E71" s="153">
        <v>4997</v>
      </c>
      <c r="F71" s="153"/>
      <c r="G71" s="153">
        <v>0</v>
      </c>
      <c r="H71" s="153"/>
      <c r="I71" s="153">
        <v>0</v>
      </c>
    </row>
    <row r="72" spans="1:12" ht="22.2" customHeight="1">
      <c r="A72" s="231" t="s">
        <v>171</v>
      </c>
      <c r="B72" s="33"/>
      <c r="C72" s="153">
        <v>33000</v>
      </c>
      <c r="D72" s="153"/>
      <c r="E72" s="153">
        <v>36635</v>
      </c>
      <c r="F72" s="153"/>
      <c r="G72" s="153">
        <v>0</v>
      </c>
      <c r="H72" s="153"/>
      <c r="I72" s="153">
        <v>0</v>
      </c>
      <c r="L72" s="4"/>
    </row>
    <row r="73" spans="1:12" ht="22.2" customHeight="1">
      <c r="A73" s="231" t="s">
        <v>189</v>
      </c>
      <c r="B73" s="33"/>
      <c r="C73" s="153">
        <v>-40047</v>
      </c>
      <c r="D73" s="153"/>
      <c r="E73" s="153">
        <v>-15355</v>
      </c>
      <c r="F73" s="153"/>
      <c r="G73" s="153">
        <v>0</v>
      </c>
      <c r="H73" s="153"/>
      <c r="I73" s="153">
        <v>0</v>
      </c>
      <c r="L73" s="4"/>
    </row>
    <row r="74" spans="1:12" ht="22.2" customHeight="1">
      <c r="A74" s="231" t="s">
        <v>136</v>
      </c>
      <c r="B74" s="33"/>
      <c r="C74" s="153">
        <v>-19585</v>
      </c>
      <c r="D74" s="153"/>
      <c r="E74" s="153">
        <v>-13769</v>
      </c>
      <c r="F74" s="153"/>
      <c r="G74" s="153">
        <v>-10026</v>
      </c>
      <c r="H74" s="153"/>
      <c r="I74" s="153">
        <v>-9231</v>
      </c>
    </row>
    <row r="75" spans="1:12" ht="22.2" customHeight="1">
      <c r="A75" s="231" t="s">
        <v>153</v>
      </c>
      <c r="B75" s="33"/>
      <c r="C75" s="153">
        <v>-697318</v>
      </c>
      <c r="D75" s="153"/>
      <c r="E75" s="153">
        <v>-628706</v>
      </c>
      <c r="F75" s="153"/>
      <c r="G75" s="153">
        <v>-697316</v>
      </c>
      <c r="H75" s="153"/>
      <c r="I75" s="153">
        <v>-628705</v>
      </c>
    </row>
    <row r="76" spans="1:12" ht="22.2" customHeight="1">
      <c r="A76" s="197" t="s">
        <v>172</v>
      </c>
      <c r="B76" s="147"/>
      <c r="C76" s="156">
        <v>-727191</v>
      </c>
      <c r="D76" s="153"/>
      <c r="E76" s="156">
        <v>-618140</v>
      </c>
      <c r="F76" s="153"/>
      <c r="G76" s="156">
        <v>-707923</v>
      </c>
      <c r="H76" s="153"/>
      <c r="I76" s="156">
        <v>-638766</v>
      </c>
    </row>
    <row r="77" spans="1:12" ht="7.8" customHeight="1">
      <c r="A77" s="197"/>
      <c r="B77" s="147"/>
      <c r="C77" s="84"/>
      <c r="D77" s="98"/>
      <c r="E77" s="84"/>
      <c r="F77" s="98"/>
      <c r="G77" s="121"/>
      <c r="H77" s="98"/>
      <c r="I77" s="121"/>
    </row>
    <row r="78" spans="1:12" ht="22.2" customHeight="1">
      <c r="A78" s="229" t="s">
        <v>210</v>
      </c>
      <c r="B78" s="147"/>
      <c r="C78" s="115"/>
      <c r="D78" s="98"/>
      <c r="E78" s="115"/>
      <c r="F78" s="98"/>
      <c r="G78" s="115"/>
      <c r="H78" s="98"/>
      <c r="I78" s="115"/>
    </row>
    <row r="79" spans="1:12" ht="22.2" customHeight="1">
      <c r="A79" s="229" t="s">
        <v>137</v>
      </c>
      <c r="B79" s="147"/>
      <c r="C79" s="158">
        <v>-277117</v>
      </c>
      <c r="D79" s="98"/>
      <c r="E79" s="158">
        <v>-568512</v>
      </c>
      <c r="F79" s="98"/>
      <c r="G79" s="158">
        <v>-132803</v>
      </c>
      <c r="H79" s="98"/>
      <c r="I79" s="158">
        <v>-88215</v>
      </c>
    </row>
    <row r="80" spans="1:12" ht="22.2" customHeight="1">
      <c r="A80" s="229" t="s">
        <v>138</v>
      </c>
      <c r="B80" s="147"/>
      <c r="C80" s="97">
        <v>-1255</v>
      </c>
      <c r="D80" s="98"/>
      <c r="E80" s="97">
        <v>-158</v>
      </c>
      <c r="F80" s="98"/>
      <c r="G80" s="151">
        <v>0</v>
      </c>
      <c r="H80" s="98"/>
      <c r="I80" s="126">
        <v>0</v>
      </c>
    </row>
    <row r="81" spans="1:11" ht="22.2" customHeight="1">
      <c r="A81" s="197" t="s">
        <v>210</v>
      </c>
      <c r="B81" s="147"/>
      <c r="C81" s="48">
        <v>-278372</v>
      </c>
      <c r="D81" s="105"/>
      <c r="E81" s="48">
        <v>-568670</v>
      </c>
      <c r="F81" s="105"/>
      <c r="G81" s="48">
        <v>-132803</v>
      </c>
      <c r="H81" s="105"/>
      <c r="I81" s="48">
        <v>-88215</v>
      </c>
    </row>
    <row r="82" spans="1:11" s="148" customFormat="1" ht="22.2" customHeight="1">
      <c r="A82" s="229" t="s">
        <v>139</v>
      </c>
      <c r="B82" s="30"/>
      <c r="C82" s="97">
        <v>1453796</v>
      </c>
      <c r="D82" s="121"/>
      <c r="E82" s="97">
        <v>2073183</v>
      </c>
      <c r="F82" s="121"/>
      <c r="G82" s="97">
        <v>284830</v>
      </c>
      <c r="H82" s="121"/>
      <c r="I82" s="272">
        <v>385186</v>
      </c>
      <c r="J82" s="2"/>
      <c r="K82" s="2"/>
    </row>
    <row r="83" spans="1:11" s="148" customFormat="1" ht="22.2" customHeight="1" thickBot="1">
      <c r="A83" s="197" t="s">
        <v>178</v>
      </c>
      <c r="B83" s="147"/>
      <c r="C83" s="157">
        <v>1175424</v>
      </c>
      <c r="D83" s="105"/>
      <c r="E83" s="157">
        <v>1504513</v>
      </c>
      <c r="F83" s="105"/>
      <c r="G83" s="157">
        <v>152027</v>
      </c>
      <c r="H83" s="105"/>
      <c r="I83" s="273">
        <v>296971</v>
      </c>
      <c r="J83" s="2"/>
      <c r="K83" s="2"/>
    </row>
    <row r="84" spans="1:11" ht="7.8" customHeight="1" thickTop="1">
      <c r="A84" s="197"/>
      <c r="B84" s="147"/>
      <c r="C84" s="84"/>
      <c r="D84" s="98"/>
      <c r="E84" s="84"/>
      <c r="F84" s="98"/>
      <c r="G84" s="121"/>
      <c r="H84" s="98"/>
      <c r="I84" s="121"/>
    </row>
    <row r="85" spans="1:11" s="148" customFormat="1" ht="22.2" customHeight="1">
      <c r="A85" s="39" t="s">
        <v>140</v>
      </c>
      <c r="B85" s="146"/>
      <c r="C85" s="149"/>
      <c r="D85" s="149"/>
      <c r="E85" s="149"/>
      <c r="F85" s="149"/>
      <c r="G85" s="149"/>
      <c r="H85" s="149"/>
      <c r="I85" s="149"/>
      <c r="J85" s="2"/>
      <c r="K85" s="2"/>
    </row>
    <row r="86" spans="1:11" s="148" customFormat="1" ht="22.2" customHeight="1">
      <c r="A86" s="3" t="s">
        <v>149</v>
      </c>
      <c r="B86" s="30"/>
      <c r="C86" s="113">
        <v>33833</v>
      </c>
      <c r="D86" s="122"/>
      <c r="E86" s="113">
        <v>19621</v>
      </c>
      <c r="F86" s="113"/>
      <c r="G86" s="113">
        <v>6507</v>
      </c>
      <c r="H86" s="113"/>
      <c r="I86" s="113">
        <v>1942</v>
      </c>
      <c r="J86" s="2"/>
      <c r="K86" s="2"/>
    </row>
  </sheetData>
  <mergeCells count="14">
    <mergeCell ref="C49:I49"/>
    <mergeCell ref="C8:I8"/>
    <mergeCell ref="C47:E47"/>
    <mergeCell ref="G47:I47"/>
    <mergeCell ref="G46:I46"/>
    <mergeCell ref="G45:I45"/>
    <mergeCell ref="C45:E45"/>
    <mergeCell ref="C46:E46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14" fitToWidth="0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059DEE-BCF1-4278-8C54-A582998272B9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f6ba49b0-bcda-4796-8236-5b5cc1493ace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1C5C37DD-3230-4C3A-B566-B102FC96C1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642712-FCC8-4542-BBC9-DCD2F9F58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PL6-9</vt:lpstr>
      <vt:lpstr>SH10-11</vt:lpstr>
      <vt:lpstr>SH12-13</vt:lpstr>
      <vt:lpstr>CF14-15</vt:lpstr>
      <vt:lpstr>'BS3-5'!Print_Area</vt:lpstr>
      <vt:lpstr>'CF14-15'!Print_Area</vt:lpstr>
      <vt:lpstr>'PL6-9'!Print_Area</vt:lpstr>
      <vt:lpstr>'SH10-11'!Print_Area</vt:lpstr>
      <vt:lpstr>'SH12-13'!Print_Area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Khanittha Bunchuchuen</cp:lastModifiedBy>
  <cp:revision/>
  <cp:lastPrinted>2025-11-11T06:57:17Z</cp:lastPrinted>
  <dcterms:created xsi:type="dcterms:W3CDTF">2005-04-19T13:30:30Z</dcterms:created>
  <dcterms:modified xsi:type="dcterms:W3CDTF">2025-11-11T07:28:53Z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