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Sep Q3'25\"/>
    </mc:Choice>
  </mc:AlternateContent>
  <xr:revisionPtr revIDLastSave="0" documentId="13_ncr:1_{1450E1BE-B10D-4862-B479-09FC282C8E79}" xr6:coauthVersionLast="47" xr6:coauthVersionMax="47" xr10:uidLastSave="{00000000-0000-0000-0000-000000000000}"/>
  <bookViews>
    <workbookView xWindow="-120" yWindow="-120" windowWidth="29040" windowHeight="15720" tabRatio="597" activeTab="1" xr2:uid="{EEBF2F46-9F7B-4324-B549-D377BF4D60A2}"/>
  </bookViews>
  <sheets>
    <sheet name="2-4" sheetId="1" r:id="rId1"/>
    <sheet name="5-6 (3m)" sheetId="2" r:id="rId2"/>
    <sheet name="7-8 (9m)" sheetId="7" r:id="rId3"/>
    <sheet name="9" sheetId="4" r:id="rId4"/>
    <sheet name="10" sheetId="5" r:id="rId5"/>
    <sheet name="11-12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3" i="6" l="1"/>
  <c r="J73" i="6"/>
  <c r="H73" i="6"/>
  <c r="F73" i="6"/>
  <c r="N19" i="5" l="1"/>
  <c r="L19" i="5"/>
  <c r="J19" i="5"/>
  <c r="H19" i="5"/>
  <c r="F19" i="5"/>
  <c r="P19" i="5" s="1"/>
  <c r="P24" i="4"/>
  <c r="N24" i="4"/>
  <c r="L24" i="4"/>
  <c r="L31" i="4" s="1"/>
  <c r="J24" i="4"/>
  <c r="J31" i="4" s="1"/>
  <c r="H24" i="4"/>
  <c r="H31" i="4" s="1"/>
  <c r="F24" i="4"/>
  <c r="F31" i="4" s="1"/>
  <c r="P15" i="5"/>
  <c r="P14" i="5"/>
  <c r="P11" i="5"/>
  <c r="H55" i="7"/>
  <c r="H57" i="2"/>
  <c r="R24" i="4" l="1"/>
  <c r="V24" i="4" s="1"/>
  <c r="R20" i="4"/>
  <c r="R19" i="4"/>
  <c r="R18" i="4"/>
  <c r="R17" i="4"/>
  <c r="R16" i="4"/>
  <c r="R28" i="4" l="1"/>
  <c r="R27" i="4"/>
  <c r="L28" i="6"/>
  <c r="H28" i="6"/>
  <c r="L25" i="5" l="1"/>
  <c r="J25" i="5"/>
  <c r="H25" i="5"/>
  <c r="F25" i="5"/>
  <c r="P22" i="5"/>
  <c r="T31" i="4"/>
  <c r="N31" i="4"/>
  <c r="V28" i="4"/>
  <c r="V27" i="4"/>
  <c r="V20" i="4"/>
  <c r="R13" i="4"/>
  <c r="V18" i="4"/>
  <c r="V17" i="4"/>
  <c r="V16" i="4"/>
  <c r="A82" i="7" l="1"/>
  <c r="L61" i="7"/>
  <c r="H61" i="7"/>
  <c r="L55" i="7"/>
  <c r="A45" i="7"/>
  <c r="L25" i="7"/>
  <c r="J25" i="7"/>
  <c r="H25" i="7"/>
  <c r="F25" i="7"/>
  <c r="L14" i="7"/>
  <c r="J14" i="7"/>
  <c r="H14" i="7"/>
  <c r="F14" i="7"/>
  <c r="H29" i="7" l="1"/>
  <c r="H32" i="7" s="1"/>
  <c r="H34" i="7" s="1"/>
  <c r="J29" i="7"/>
  <c r="J28" i="6" s="1"/>
  <c r="F29" i="7"/>
  <c r="L29" i="7"/>
  <c r="L32" i="7" s="1"/>
  <c r="L34" i="7" s="1"/>
  <c r="J32" i="7" l="1"/>
  <c r="F32" i="7"/>
  <c r="F34" i="7" s="1"/>
  <c r="F61" i="7" s="1"/>
  <c r="F28" i="6"/>
  <c r="L22" i="4"/>
  <c r="J34" i="7" l="1"/>
  <c r="J61" i="7" s="1"/>
  <c r="J55" i="7"/>
  <c r="N25" i="5" s="1"/>
  <c r="F55" i="7"/>
  <c r="R29" i="4" s="1"/>
  <c r="P31" i="4" l="1"/>
  <c r="P23" i="5"/>
  <c r="P25" i="5" s="1"/>
  <c r="V29" i="4"/>
  <c r="V31" i="4" s="1"/>
  <c r="R31" i="4"/>
  <c r="H63" i="2"/>
  <c r="L63" i="2"/>
  <c r="J29" i="1" l="1"/>
  <c r="L86" i="6" l="1"/>
  <c r="J86" i="6"/>
  <c r="H86" i="6"/>
  <c r="F86" i="6"/>
  <c r="L17" i="5"/>
  <c r="J17" i="5"/>
  <c r="H17" i="5"/>
  <c r="F17" i="5"/>
  <c r="T22" i="4"/>
  <c r="P22" i="4"/>
  <c r="N22" i="4"/>
  <c r="J22" i="4"/>
  <c r="H22" i="4"/>
  <c r="F22" i="4"/>
  <c r="V19" i="4"/>
  <c r="V13" i="4"/>
  <c r="A54" i="6"/>
  <c r="A87" i="2"/>
  <c r="L57" i="2"/>
  <c r="A47" i="2"/>
  <c r="L24" i="2"/>
  <c r="J24" i="2"/>
  <c r="H24" i="2"/>
  <c r="F24" i="2"/>
  <c r="L14" i="2"/>
  <c r="J14" i="2"/>
  <c r="H14" i="2"/>
  <c r="F14" i="2"/>
  <c r="A145" i="1"/>
  <c r="L135" i="1"/>
  <c r="L138" i="1" s="1"/>
  <c r="H135" i="1"/>
  <c r="H138" i="1" s="1"/>
  <c r="A102" i="1"/>
  <c r="A99" i="1"/>
  <c r="L87" i="1"/>
  <c r="J87" i="1"/>
  <c r="H87" i="1"/>
  <c r="F87" i="1"/>
  <c r="L76" i="1"/>
  <c r="J76" i="1"/>
  <c r="H76" i="1"/>
  <c r="F76" i="1"/>
  <c r="A56" i="1"/>
  <c r="L46" i="1"/>
  <c r="J46" i="1"/>
  <c r="H46" i="1"/>
  <c r="F46" i="1"/>
  <c r="L29" i="1"/>
  <c r="H29" i="1"/>
  <c r="F29" i="1"/>
  <c r="H28" i="2" l="1"/>
  <c r="H31" i="2" s="1"/>
  <c r="H48" i="1"/>
  <c r="F28" i="2"/>
  <c r="J28" i="2"/>
  <c r="L28" i="2"/>
  <c r="L31" i="2" s="1"/>
  <c r="L33" i="2" s="1"/>
  <c r="F89" i="1"/>
  <c r="J48" i="1"/>
  <c r="V22" i="4"/>
  <c r="R22" i="4"/>
  <c r="L43" i="6"/>
  <c r="L47" i="6" s="1"/>
  <c r="L88" i="6" s="1"/>
  <c r="L91" i="6" s="1"/>
  <c r="L48" i="1"/>
  <c r="H89" i="1"/>
  <c r="H140" i="1" s="1"/>
  <c r="F48" i="1"/>
  <c r="J89" i="1"/>
  <c r="L89" i="1"/>
  <c r="L140" i="1" s="1"/>
  <c r="H33" i="2" l="1"/>
  <c r="J31" i="2"/>
  <c r="J33" i="2" s="1"/>
  <c r="J63" i="2" s="1"/>
  <c r="J43" i="6"/>
  <c r="J47" i="6" s="1"/>
  <c r="J88" i="6" s="1"/>
  <c r="J91" i="6" s="1"/>
  <c r="F31" i="2"/>
  <c r="F33" i="2" s="1"/>
  <c r="F63" i="2" s="1"/>
  <c r="F43" i="6"/>
  <c r="F47" i="6" s="1"/>
  <c r="F88" i="6" s="1"/>
  <c r="F91" i="6" s="1"/>
  <c r="H43" i="6"/>
  <c r="H47" i="6" s="1"/>
  <c r="H88" i="6" s="1"/>
  <c r="H91" i="6" s="1"/>
  <c r="F57" i="2" l="1"/>
  <c r="J57" i="2"/>
  <c r="N17" i="5"/>
  <c r="P17" i="5"/>
  <c r="J135" i="1" l="1"/>
  <c r="J138" i="1" s="1"/>
  <c r="J140" i="1" s="1"/>
  <c r="F135" i="1" l="1"/>
  <c r="F138" i="1" s="1"/>
  <c r="F140" i="1" s="1"/>
</calcChain>
</file>

<file path=xl/sharedStrings.xml><?xml version="1.0" encoding="utf-8"?>
<sst xmlns="http://schemas.openxmlformats.org/spreadsheetml/2006/main" count="442" uniqueCount="226">
  <si>
    <t xml:space="preserve">บริษัท เน็กซ์ พอยท์ จำกัด (มหาชน) 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</si>
  <si>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</si>
  <si>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</si>
  <si>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</si>
  <si>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</si>
  <si>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</si>
  <si>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</si>
  <si>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</si>
  <si>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</si>
  <si>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</si>
  <si>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</si>
  <si>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</si>
  <si>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</si>
  <si>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</si>
  <si>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</si>
  <si>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</si>
  <si>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</si>
  <si>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</si>
  <si>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</si>
  <si>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สินค้าคงเหลือ สุทธิ</t>
  </si>
  <si>
    <t>ต้นทุนบริการจ่ายล่วงหน้า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</si>
  <si>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</si>
  <si>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</si>
  <si>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</si>
  <si>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</si>
  <si>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ลูกหนี้การค้าและลูกหนี้ไม่หมุนเวียนอื่น สุทธิ</t>
  </si>
  <si>
    <t>ลูกหนี้ตามสัญญาเช่าเงินทุน สุทธิ</t>
  </si>
  <si>
    <t>เงินลงทุนในบริษัทย่อย สุทธิ</t>
  </si>
  <si>
    <t>เงินลงทุนในบริษัทร่วม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</si>
  <si>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</si>
  <si>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</si>
  <si>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</si>
  <si>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</si>
  <si>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</si>
  <si>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</si>
  <si>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</si>
  <si>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</si>
  <si>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</si>
  <si>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</si>
  <si>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</si>
  <si>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</si>
  <si>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</si>
  <si>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</si>
  <si>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</si>
  <si>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</si>
  <si>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</si>
  <si>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</si>
  <si>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</si>
  <si>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</si>
  <si>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</si>
  <si>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</si>
  <si>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</si>
  <si>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หนี้สินไม่หมุนเวียนที่เกิดจากสัญญา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</si>
  <si>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</si>
  <si>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</si>
  <si>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</si>
  <si>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</si>
  <si>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</si>
  <si>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</si>
  <si>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</si>
  <si>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</si>
  <si>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</si>
  <si>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</si>
  <si>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มูลค่าที่ตราไว้หุ้นละ 1 บาท</t>
  </si>
  <si>
    <t xml:space="preserve">  มูลค่าที่ตราไว้หุ้นละ 1 บาท)</t>
  </si>
  <si>
    <t>ทุนที่ออกและชำระแล้ว</t>
  </si>
  <si>
    <t>หุ้นทุนซื้อคืน</t>
  </si>
  <si>
    <t>ส่วนต่ำจากการเปลี่ยนแปลงสัดส่วน</t>
  </si>
  <si>
    <t>การถือหุ้นในบริษัทย่อย</t>
  </si>
  <si>
    <t xml:space="preserve">จัดสรรแล้ว 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</si>
  <si>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</si>
  <si>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</si>
  <si>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</si>
  <si>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</si>
  <si>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</si>
  <si>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</si>
  <si>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</si>
  <si>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</si>
  <si>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</si>
  <si>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</si>
  <si>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</si>
  <si>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</si>
  <si>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</si>
  <si>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</si>
  <si>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</si>
  <si>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</si>
  <si>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</si>
  <si>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</si>
  <si>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</si>
  <si>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</si>
  <si>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</si>
  <si>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</si>
  <si>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</si>
  <si>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</si>
  <si>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ส่วนต่ำจาก</t>
  </si>
  <si>
    <t>กำไร (ขาดทุน) สะสม</t>
  </si>
  <si>
    <t>การเปลี่ยนแปลง</t>
  </si>
  <si>
    <t>รวมส่วนของ</t>
  </si>
  <si>
    <t>ทุนที่ออกและ</t>
  </si>
  <si>
    <t>สัดส่วนการถือหุ้น</t>
  </si>
  <si>
    <t>ผู้เป็นเจ้าของ</t>
  </si>
  <si>
    <t>ส่วนได้เสียที่ไม่มี</t>
  </si>
  <si>
    <t>รวม</t>
  </si>
  <si>
    <t>ชำระแล้ว</t>
  </si>
  <si>
    <t>ตามกฎหมาย</t>
  </si>
  <si>
    <t>ในบริษัทย่อย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</si>
  <si>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</si>
  <si>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</si>
  <si>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</si>
  <si>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2567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</si>
  <si>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</si>
  <si>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</si>
  <si>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ก่อนภาษีเงินได้สำหรับรอบระยะเวลา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</si>
  <si>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</si>
  <si>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</si>
  <si>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</si>
  <si>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12, 13</t>
  </si>
  <si>
    <t>- ดอกเบี้ยรับ</t>
  </si>
  <si>
    <t>- ต้นทุนทางการเงิน</t>
  </si>
  <si>
    <t>- ค่าใช้จ่ายผลประโยชน์พนักงาน</t>
  </si>
  <si>
    <t>- ตัดจำหน่ายภาษีเงินได้หัก ณ ที่จ่าย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</si>
  <si>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</si>
  <si>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</si>
  <si>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</si>
  <si>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</si>
  <si>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</si>
  <si>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</si>
  <si>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ค่าสินค้าจ่ายล่วงหน้า</t>
  </si>
  <si>
    <t>- สินทรัพย์หมุนเวียนอื่น</t>
  </si>
  <si>
    <t>- สินทรัพย์ไม่หมุนเวียนอื่น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</si>
  <si>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</si>
  <si>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</si>
  <si>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</si>
  <si>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</si>
  <si>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- เงินสดรับจากการขอคืนภาษีเงินได้</t>
  </si>
  <si>
    <t>งบกระแสเงินสด</t>
  </si>
  <si>
    <t>กระแสเงินสดจากกิจกรรมลงทุน</t>
  </si>
  <si>
    <t>เงินสดจ่ายเงินให้กู้ยืมระยะยาวแก่กิจการที่เกี่ยวข้องกัน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</si>
  <si>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</si>
  <si>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</si>
  <si>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</si>
  <si>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</si>
  <si>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เงินสดรับจากการเพิ่มทุนหุ้นสามัญ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</si>
  <si>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</si>
  <si>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</si>
  <si>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เงินสดสุทธิได้มาจาก (ใช้ไปใน) กิจกรรมจัดหาเงิน</t>
  </si>
  <si>
    <t>ยอดคงเหลือต้นรอบระยะเวลา</t>
  </si>
  <si>
    <t>ยอดคงเหลือสิ้นรอบระยะเวลา</t>
  </si>
  <si>
    <t>ข้อมูลเพิ่มเติมเกี่ยวกับกระแสเงินสด</t>
  </si>
  <si>
    <t>11</t>
  </si>
  <si>
    <t>พ.ศ. 2568</t>
  </si>
  <si>
    <t>ยอดคงเหลือต้นรอบระยะเวลา ณ วันที่ 1 มกราคม พ.ศ. 2568</t>
  </si>
  <si>
    <t xml:space="preserve">  (พ.ศ. 2567 หุ้นสามัญจำนวน 1,995,549,699 หุ้น </t>
  </si>
  <si>
    <t>- ลูกหนี้การค้าและลูกหนี้อื่น</t>
  </si>
  <si>
    <t>- สินทรัพย์หมุนเวียนที่เกิดจากสัญญา</t>
  </si>
  <si>
    <t>- เจ้าหนี้การค้าและเจ้าหนี้อื่น</t>
  </si>
  <si>
    <t>เงินสดใช้ไปในการดำเนินงาน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</si>
  <si>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</si>
  <si>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</si>
  <si>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ค่าสินค้าจ่ายล่วงหน้า สุทธิ</t>
  </si>
  <si>
    <t>สินทรัพย์ทางการเงินหมุนเวียนอื่น สุทธิ</t>
  </si>
  <si>
    <t>ส่วนเกินมูลค่าหุ้น</t>
  </si>
  <si>
    <t>ค่าใช้จ่ายในการขายและต้นทุนในการจัดจำหน่าย</t>
  </si>
  <si>
    <t>ส่วนของส่วนได้เสียที่ไม่มีอำนาจควบคุม</t>
  </si>
  <si>
    <t xml:space="preserve"> ส่วนเกิน</t>
  </si>
  <si>
    <t>มูลค่าหุ้น</t>
  </si>
  <si>
    <t>รายการปรับปรุงกำไร (ขาดทุน) ก่อนภาษีเงินได้เป็นเงินสดสุทธิ</t>
  </si>
  <si>
    <t>ทุนสำรองตามกฎหมาย</t>
  </si>
  <si>
    <t>ทุนสำรอง</t>
  </si>
  <si>
    <t xml:space="preserve">  จ่ายชำระแล้วหุ้นละ 1 บาท</t>
  </si>
  <si>
    <t xml:space="preserve">  จ่ายชำระแล้วหุ้นละ 1 บาท)</t>
  </si>
  <si>
    <t>- (กลับรายการ) ค่าเผื่อการปรับลดมูลค่าของสินค้าคงเหลือ</t>
  </si>
  <si>
    <t>รายได้เงินปันผล</t>
  </si>
  <si>
    <t>การเพิ่มทุนหุ้นสามัญของบริษัทย่อย</t>
  </si>
  <si>
    <t>การเปลี่ยนแปลงสัดส่วนเงินลงทุนในบริษัทย่อย</t>
  </si>
  <si>
    <t>เงินปันผลจ่ายของบริษัทย่อย</t>
  </si>
  <si>
    <t>- เงินปันผลรับ</t>
  </si>
  <si>
    <t>เงินสดรับจากเงินปันผล</t>
  </si>
  <si>
    <t>เงินสดรับจากเงินให้กู้ยืมระยะยาวแก่กิจการที่เกี่ยวข้องกัน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</si>
  <si>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</si>
  <si>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</si>
  <si>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</si>
  <si>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เงินสดจ่ายเงินปันผลให้ส่วนได้เสียที่ไม่มีอำนาจควบคุม</t>
  </si>
  <si>
    <t>ของบริษัทย่อย</t>
  </si>
  <si>
    <t>ส่วนแบ่งกำไร (ขาดทุน) จากเงินลงทุนในบริษัทร่วม</t>
  </si>
  <si>
    <t>การเพิ่มทุนหุ้นสามัญ</t>
  </si>
  <si>
    <t xml:space="preserve">หุ้นสามัญจำนวน 5,989,399,273 หุ้น </t>
  </si>
  <si>
    <t xml:space="preserve">หุ้นสามัญจำนวน 9,317,588,588 หุ้น </t>
  </si>
  <si>
    <t>- ส่วนแบ่ง (กำไร) ขาดทุนจากเงินลงทุนในบริษัทร่วม</t>
  </si>
  <si>
    <t>เงินสดจ่ายซื้อหุ้นสามัญซื้อคืน</t>
  </si>
  <si>
    <t>กำไร (ขาดทุน) เบ็ดเสร็จสำหรับรอบระยะเวลา</t>
  </si>
  <si>
    <t>ขาดทุนเบ็ดเสร็จสำหรับรอบระยะเวลา</t>
  </si>
  <si>
    <t>ผลประโยชน์ (ค่าใช้จ่าย) ภาษีเงินได้</t>
  </si>
  <si>
    <t>เงินสดสุทธิได้มาจาก (ใช้ไปใน) กิจกรรมลงทุน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</si>
  <si>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</si>
  <si>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</si>
  <si>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</si>
  <si>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</si>
  <si>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ยอดคงเหลือสิ้นรอบระยะเวลา ณ วันที่ 30 กันยายน พ.ศ. 2567</t>
  </si>
  <si>
    <t>ยอดคงเหลือสิ้นรอบระยะเวลา ณ วันที่ 30 กันยายน พ.ศ. 2568</t>
  </si>
  <si>
    <t>ผลขาดทุนจากการด้อยค่าสินทรัพย์</t>
  </si>
  <si>
    <t>กลับรายการ (ผลขาดทุน) ด้านเครดิตที่คาดว่าจะเกิดขึ้น</t>
  </si>
  <si>
    <t>เงินสดจ่ายลงทุนในสินทรัพย์ทางการเงินหมุนเวียนอื่น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</si>
  <si>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</si>
  <si>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เงินสดจ่ายเพื่อลงทุนในบริษัทย่อย</t>
  </si>
  <si>
    <t>- การขายสินทรัพย์โดยที่ยังไม่ได้รับชำระเงิน</t>
  </si>
  <si>
    <t>- การซื้อสินทรัพย์โดยที่ยังไม่ได้จ่ายชำระเงิน</t>
  </si>
  <si>
    <t>- การเพิ่มขึ้นของสินทรัพย์สิทธิการใช้ภายใต้สัญญาเช่า</t>
  </si>
  <si>
    <t>- การรับคืนสินทรัพย์จากสัญญาขายแบบผ่อนชำระ</t>
  </si>
  <si>
    <t>- การโอนเปลี่ยนประเภทไปเป็นสินค้าคงเหลือ</t>
  </si>
  <si>
    <t>- (กลับรายการ) ค่าเผื่อผลขาดทุนด้านเครดิตที่คาดว่าจะเกิดขึ้น</t>
  </si>
  <si>
    <t>- กำไรจากการวัดมูลค่าสินทรัพย์ทางการเงิน</t>
  </si>
  <si>
    <t>กลับรายการ (ผลขาดทุน) ด้านเครดิต</t>
  </si>
  <si>
    <t>ที่คาดว่าจะเกิดขึ้น</t>
  </si>
  <si>
    <t>ส่วนแบ่งขาดทุนจากเงินลงทุนในบริษัทร่วม</t>
  </si>
  <si>
    <t>ขาดทุนสำหรับรอบระยะเวลา</t>
  </si>
  <si>
    <t>ขาดทุนเบ็ดเสร็จรวมสำหรับรอบระยะเวลา</t>
  </si>
  <si>
    <t>การแบ่งปันขาดทุน</t>
  </si>
  <si>
    <t>การแบ่งปันขาดทุนเบ็ดเสร็จรวม</t>
  </si>
  <si>
    <t>เงินฝากสถาบันการเงินที่ใช้เป็นหลักประกันเพิ่มขึ้น</t>
  </si>
  <si>
    <t>เงินสดรับจากเงินลงทุนในสินทรัพย์ทางการเงินหมุนเวียนอื่น</t>
  </si>
  <si>
    <t>- การโอนเปลี่ยนประเภทมาจากสินค้าคงเหลือ</t>
  </si>
  <si>
    <t>เงินสดรับจากการจำหน่ายเครื่องจักรและอุปกรณ์</t>
  </si>
  <si>
    <t>- (กำไร) ขาดทุนจากการจำหน่ายและตัดจำหน่ายที่ดิน อาคารและอุปกรณ์</t>
  </si>
  <si>
    <t>- ค่าเผื่อการด้อยค่าของสินทรัพย์</t>
  </si>
  <si>
    <t>- กำไรจากการยกเลิกสัญญาเช่าเงินทุน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</si>
</sst>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;\(#,##0\);&quot;-&quot;;@"/>
    <numFmt numFmtId="169" formatCode="#,##0.0;\(#,##0.0\)"/>
    <numFmt numFmtId="170" formatCode="#,##0.00;\(#,##0.00\);\-"/>
    <numFmt numFmtId="171" formatCode="[$$]#,##0.00_);\([$$]#,##0.00\)"/>
    <numFmt numFmtId="172" formatCode="_(* #,##0_);_(* \(#,##0\);_(* &quot;-&quot;??_);_(@_)"/>
    <numFmt numFmtId="173" formatCode="#,##0.0;\(#,##0.0\);\-"/>
  </numFmts>
  <fonts count="13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color theme="1"/>
      <name val="Browallia New"/>
      <family val="2"/>
    </font>
    <font>
      <sz val="14"/>
      <color rgb="FF000000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171" fontId="9" fillId="0" borderId="0" applyAlignment="0"/>
    <xf numFmtId="0" fontId="10" fillId="0" borderId="0"/>
    <xf numFmtId="0" fontId="11" fillId="0" borderId="0"/>
    <xf numFmtId="0" fontId="11" fillId="0" borderId="0"/>
    <xf numFmtId="165" fontId="7" fillId="0" borderId="0" applyFont="0" applyFill="0" applyBorder="0" applyAlignment="0" applyProtection="0"/>
    <xf numFmtId="0" fontId="7" fillId="0" borderId="0"/>
    <xf numFmtId="0" fontId="10" fillId="0" borderId="0"/>
  </cellStyleXfs>
  <cellXfs count="170">
    <xf numFmtId="0" fontId="0" fillId="0" borderId="0" xfId="0"/>
    <xf numFmtId="166" fontId="5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6" fontId="6" fillId="0" borderId="0" xfId="0" quotePrefix="1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center" vertical="center"/>
    </xf>
    <xf numFmtId="169" fontId="5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8" fontId="6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left" vertical="center"/>
    </xf>
    <xf numFmtId="0" fontId="6" fillId="0" borderId="0" xfId="0" applyFont="1"/>
    <xf numFmtId="170" fontId="6" fillId="0" borderId="0" xfId="2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4" fontId="6" fillId="0" borderId="0" xfId="4" applyNumberFormat="1" applyFont="1" applyAlignment="1">
      <alignment horizontal="left" vertical="center"/>
    </xf>
    <xf numFmtId="165" fontId="6" fillId="0" borderId="0" xfId="3" applyNumberFormat="1" applyFont="1" applyAlignment="1">
      <alignment vertical="center"/>
    </xf>
    <xf numFmtId="170" fontId="6" fillId="0" borderId="0" xfId="4" applyNumberFormat="1" applyFont="1" applyAlignment="1">
      <alignment horizontal="right" vertical="center"/>
    </xf>
    <xf numFmtId="164" fontId="6" fillId="0" borderId="0" xfId="4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left" vertical="center"/>
    </xf>
    <xf numFmtId="170" fontId="3" fillId="0" borderId="0" xfId="0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left" vertical="center"/>
    </xf>
    <xf numFmtId="165" fontId="3" fillId="0" borderId="0" xfId="4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70" fontId="3" fillId="0" borderId="0" xfId="4" applyNumberFormat="1" applyFont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67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167" fontId="5" fillId="0" borderId="1" xfId="6" applyNumberFormat="1" applyFont="1" applyBorder="1" applyAlignment="1">
      <alignment horizontal="right" vertical="center"/>
    </xf>
    <xf numFmtId="0" fontId="5" fillId="0" borderId="1" xfId="6" applyFont="1" applyBorder="1" applyAlignment="1">
      <alignment horizontal="right" vertical="center"/>
    </xf>
    <xf numFmtId="167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horizontal="right" vertical="center"/>
    </xf>
    <xf numFmtId="167" fontId="5" fillId="0" borderId="0" xfId="7" applyNumberFormat="1" applyFont="1" applyFill="1" applyAlignment="1">
      <alignment horizontal="right" vertical="center"/>
    </xf>
    <xf numFmtId="165" fontId="5" fillId="0" borderId="0" xfId="7" applyFont="1" applyFill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5" fillId="0" borderId="0" xfId="8" applyNumberFormat="1" applyFont="1" applyAlignment="1">
      <alignment horizontal="right" vertical="center"/>
    </xf>
    <xf numFmtId="167" fontId="5" fillId="0" borderId="1" xfId="7" applyNumberFormat="1" applyFont="1" applyFill="1" applyBorder="1" applyAlignment="1">
      <alignment horizontal="centerContinuous" vertical="center"/>
    </xf>
    <xf numFmtId="167" fontId="5" fillId="0" borderId="1" xfId="7" applyNumberFormat="1" applyFont="1" applyFill="1" applyBorder="1" applyAlignment="1">
      <alignment horizontal="right" vertical="center" wrapText="1"/>
    </xf>
    <xf numFmtId="165" fontId="5" fillId="0" borderId="0" xfId="7" applyFont="1" applyFill="1" applyBorder="1" applyAlignment="1">
      <alignment horizontal="right" vertical="center" wrapText="1"/>
    </xf>
    <xf numFmtId="167" fontId="5" fillId="0" borderId="0" xfId="7" applyNumberFormat="1" applyFont="1" applyFill="1" applyBorder="1" applyAlignment="1">
      <alignment horizontal="right" vertical="center" wrapText="1"/>
    </xf>
    <xf numFmtId="166" fontId="5" fillId="0" borderId="0" xfId="8" applyNumberFormat="1" applyFont="1" applyAlignment="1">
      <alignment horizontal="left" vertical="center"/>
    </xf>
    <xf numFmtId="167" fontId="6" fillId="0" borderId="0" xfId="6" applyNumberFormat="1" applyFont="1" applyAlignment="1">
      <alignment horizontal="right" vertical="center"/>
    </xf>
    <xf numFmtId="167" fontId="12" fillId="0" borderId="0" xfId="6" applyNumberFormat="1" applyFont="1" applyAlignment="1">
      <alignment horizontal="right" vertical="center"/>
    </xf>
    <xf numFmtId="167" fontId="6" fillId="0" borderId="0" xfId="6" applyNumberFormat="1" applyFont="1" applyAlignment="1">
      <alignment vertical="center"/>
    </xf>
    <xf numFmtId="167" fontId="6" fillId="0" borderId="0" xfId="1" applyNumberFormat="1" applyFont="1" applyFill="1" applyAlignment="1">
      <alignment vertical="center"/>
    </xf>
    <xf numFmtId="166" fontId="6" fillId="0" borderId="0" xfId="8" applyNumberFormat="1" applyFont="1" applyAlignment="1">
      <alignment horizontal="left" vertical="center"/>
    </xf>
    <xf numFmtId="173" fontId="6" fillId="0" borderId="0" xfId="6" quotePrefix="1" applyNumberFormat="1" applyFont="1" applyAlignment="1">
      <alignment horizontal="center" vertical="center"/>
    </xf>
    <xf numFmtId="167" fontId="12" fillId="0" borderId="1" xfId="6" applyNumberFormat="1" applyFont="1" applyBorder="1" applyAlignment="1">
      <alignment horizontal="right" vertical="center"/>
    </xf>
    <xf numFmtId="167" fontId="6" fillId="0" borderId="1" xfId="6" applyNumberFormat="1" applyFont="1" applyBorder="1" applyAlignment="1">
      <alignment horizontal="right" vertical="center"/>
    </xf>
    <xf numFmtId="167" fontId="6" fillId="0" borderId="1" xfId="6" applyNumberFormat="1" applyFont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6" fontId="6" fillId="0" borderId="0" xfId="8" applyNumberFormat="1" applyFont="1" applyAlignment="1">
      <alignment vertical="center"/>
    </xf>
    <xf numFmtId="164" fontId="6" fillId="0" borderId="0" xfId="6" applyNumberFormat="1" applyFont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2" xfId="6" applyNumberFormat="1" applyFont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horizontal="right" vertical="center"/>
    </xf>
    <xf numFmtId="166" fontId="6" fillId="0" borderId="1" xfId="8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6" fontId="6" fillId="0" borderId="1" xfId="8" applyNumberFormat="1" applyFont="1" applyBorder="1" applyAlignment="1">
      <alignment horizontal="left" vertical="center"/>
    </xf>
    <xf numFmtId="166" fontId="5" fillId="0" borderId="1" xfId="8" applyNumberFormat="1" applyFont="1" applyBorder="1" applyAlignment="1">
      <alignment horizontal="right"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horizontal="right" vertical="center"/>
    </xf>
    <xf numFmtId="166" fontId="5" fillId="0" borderId="0" xfId="8" quotePrefix="1" applyNumberFormat="1" applyFont="1" applyAlignment="1">
      <alignment horizontal="right" vertical="center"/>
    </xf>
    <xf numFmtId="0" fontId="6" fillId="0" borderId="0" xfId="6" quotePrefix="1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3" fontId="6" fillId="0" borderId="0" xfId="8" applyNumberFormat="1" applyFont="1" applyAlignment="1">
      <alignment horizontal="right" vertical="center"/>
    </xf>
    <xf numFmtId="167" fontId="6" fillId="0" borderId="1" xfId="8" applyNumberFormat="1" applyFont="1" applyBorder="1" applyAlignment="1">
      <alignment horizontal="right" vertical="center"/>
    </xf>
    <xf numFmtId="167" fontId="6" fillId="0" borderId="2" xfId="8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5" fillId="0" borderId="0" xfId="4" applyNumberFormat="1" applyFont="1" applyAlignment="1">
      <alignment horizontal="left" vertical="center"/>
    </xf>
    <xf numFmtId="167" fontId="6" fillId="0" borderId="0" xfId="4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7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172" fontId="6" fillId="0" borderId="0" xfId="3" applyNumberFormat="1" applyFont="1" applyAlignment="1">
      <alignment vertical="center"/>
    </xf>
    <xf numFmtId="167" fontId="6" fillId="0" borderId="1" xfId="4" applyNumberFormat="1" applyFont="1" applyBorder="1" applyAlignment="1">
      <alignment horizontal="right" vertical="center"/>
    </xf>
    <xf numFmtId="172" fontId="6" fillId="0" borderId="1" xfId="3" applyNumberFormat="1" applyFont="1" applyBorder="1" applyAlignment="1">
      <alignment vertical="center"/>
    </xf>
    <xf numFmtId="172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horizontal="left" vertical="center"/>
    </xf>
    <xf numFmtId="166" fontId="5" fillId="0" borderId="0" xfId="9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center" vertical="center"/>
    </xf>
    <xf numFmtId="167" fontId="5" fillId="0" borderId="4" xfId="4" applyNumberFormat="1" applyFont="1" applyBorder="1" applyAlignment="1">
      <alignment horizontal="right" vertical="center"/>
    </xf>
    <xf numFmtId="167" fontId="6" fillId="0" borderId="4" xfId="4" applyNumberFormat="1" applyFont="1" applyBorder="1" applyAlignment="1">
      <alignment horizontal="right" vertical="center"/>
    </xf>
    <xf numFmtId="167" fontId="6" fillId="0" borderId="2" xfId="4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2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70" fontId="3" fillId="0" borderId="2" xfId="4" applyNumberFormat="1" applyFont="1" applyBorder="1" applyAlignment="1">
      <alignment horizontal="right" vertical="center"/>
    </xf>
    <xf numFmtId="170" fontId="6" fillId="0" borderId="2" xfId="4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left" vertical="center" shrinkToFit="1"/>
    </xf>
    <xf numFmtId="167" fontId="5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 shrinkToFit="1"/>
    </xf>
    <xf numFmtId="167" fontId="8" fillId="0" borderId="1" xfId="0" applyNumberFormat="1" applyFont="1" applyBorder="1" applyAlignment="1">
      <alignment horizontal="right" vertical="center"/>
    </xf>
    <xf numFmtId="167" fontId="5" fillId="0" borderId="3" xfId="6" applyNumberFormat="1" applyFont="1" applyBorder="1" applyAlignment="1">
      <alignment horizontal="center" vertical="center"/>
    </xf>
    <xf numFmtId="166" fontId="5" fillId="0" borderId="1" xfId="8" applyNumberFormat="1" applyFont="1" applyBorder="1" applyAlignment="1">
      <alignment horizontal="center" vertical="center"/>
    </xf>
  </cellXfs>
  <cellStyles count="10">
    <cellStyle name="Comma" xfId="1" builtinId="3"/>
    <cellStyle name="Comma 12 2 2" xfId="7" xr:uid="{240A6768-63E9-4418-B654-19776EE10D06}"/>
    <cellStyle name="Normal" xfId="0" builtinId="0"/>
    <cellStyle name="Normal 2" xfId="3" xr:uid="{E02CC95B-5CEE-4663-990D-5E46C1011361}"/>
    <cellStyle name="Normal 2 13" xfId="8" xr:uid="{67C9C724-233C-423A-A067-8890D173FBE0}"/>
    <cellStyle name="Normal 2 2" xfId="5" xr:uid="{DDF968DD-E5FF-4DF3-A67F-7440FAA5E92E}"/>
    <cellStyle name="Normal 3" xfId="4" xr:uid="{584E2083-66BC-4F8F-8932-B2A105A5D6F5}"/>
    <cellStyle name="Normal 3 2" xfId="9" xr:uid="{A71A271A-E071-497F-B937-5EF6094B2F79}"/>
    <cellStyle name="Normal_EGCO_June10 TE" xfId="2" xr:uid="{B1830A04-6A0C-462A-B420-0441D4A9703E}"/>
    <cellStyle name="Normal_KEGCO_2002" xfId="6" xr:uid="{6C8DDD2E-2FCF-4B81-801A-62E28F80509C}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FEE7-1064-4AAA-9AE8-B2E9CD0E30AD}">
  <sheetPr codeName="Sheet1">
    <tabColor theme="9" tint="0.79998168889431442"/>
  </sheetPr>
  <dimension ref="A1:M145"/>
  <sheetViews>
    <sheetView zoomScale="115" zoomScaleNormal="130" zoomScaleSheetLayoutView="115" workbookViewId="0"/>
  </sheetViews>
  <sheetFormatPr defaultColWidth="9.28515625" defaultRowHeight="21.75" customHeight="1" x14ac:dyDescent="0.25"/>
  <cols>
    <col min="1" max="2" width="1.7109375" style="3" customWidth="1"/>
    <col min="3" max="3" width="34.28515625" style="3" customWidth="1"/>
    <col min="4" max="4" width="7.85546875" style="2" customWidth="1"/>
    <col min="5" max="5" width="0.5703125" style="3" customWidth="1"/>
    <col min="6" max="6" width="13.85546875" style="4" customWidth="1"/>
    <col min="7" max="7" width="0.5703125" style="5" customWidth="1"/>
    <col min="8" max="8" width="12.140625" style="4" customWidth="1"/>
    <col min="9" max="9" width="0.5703125" style="5" customWidth="1"/>
    <col min="10" max="10" width="13.85546875" style="4" customWidth="1"/>
    <col min="11" max="11" width="0.5703125" style="5" customWidth="1"/>
    <col min="12" max="12" width="11.85546875" style="4" customWidth="1"/>
    <col min="13" max="16384" width="9.28515625" style="7"/>
  </cols>
  <sheetData>
    <row r="1" spans="1:12" ht="21.75" customHeight="1" x14ac:dyDescent="0.25">
      <c r="A1" s="1" t="s">
        <v>0</v>
      </c>
      <c r="B1" s="1"/>
      <c r="C1" s="1"/>
      <c r="H1" s="6"/>
      <c r="L1" s="6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8" t="s">
        <v>194</v>
      </c>
      <c r="B3" s="9"/>
      <c r="C3" s="9"/>
      <c r="D3" s="10"/>
      <c r="E3" s="11"/>
      <c r="F3" s="12"/>
      <c r="G3" s="13"/>
      <c r="H3" s="12"/>
      <c r="I3" s="13"/>
      <c r="J3" s="12"/>
      <c r="K3" s="13"/>
      <c r="L3" s="12"/>
    </row>
    <row r="4" spans="1:12" ht="18.600000000000001" customHeight="1" x14ac:dyDescent="0.25"/>
    <row r="5" spans="1:12" ht="18.600000000000001" customHeight="1" x14ac:dyDescent="0.25">
      <c r="A5" s="7"/>
      <c r="D5" s="14"/>
      <c r="E5" s="1"/>
      <c r="F5" s="12"/>
      <c r="G5" s="15"/>
      <c r="H5" s="16" t="s">
        <v>2</v>
      </c>
      <c r="I5" s="6"/>
      <c r="J5" s="12"/>
      <c r="K5" s="15"/>
      <c r="L5" s="16" t="s">
        <v>3</v>
      </c>
    </row>
    <row r="6" spans="1:12" ht="18.600000000000001" customHeight="1" x14ac:dyDescent="0.25">
      <c r="A6" s="7"/>
      <c r="D6" s="14"/>
      <c r="E6" s="1"/>
      <c r="F6" s="17" t="s">
        <v>4</v>
      </c>
      <c r="G6" s="6"/>
      <c r="H6" s="17" t="s">
        <v>5</v>
      </c>
      <c r="I6" s="6"/>
      <c r="J6" s="17" t="s">
        <v>4</v>
      </c>
      <c r="K6" s="6"/>
      <c r="L6" s="17" t="s">
        <v>5</v>
      </c>
    </row>
    <row r="7" spans="1:12" ht="18.600000000000001" customHeight="1" x14ac:dyDescent="0.25">
      <c r="E7" s="1"/>
      <c r="F7" s="18" t="s">
        <v>195</v>
      </c>
      <c r="G7" s="6"/>
      <c r="H7" s="17" t="s">
        <v>6</v>
      </c>
      <c r="I7" s="6"/>
      <c r="J7" s="18" t="s">
        <v>195</v>
      </c>
      <c r="K7" s="6"/>
      <c r="L7" s="17" t="s">
        <v>6</v>
      </c>
    </row>
    <row r="8" spans="1:12" ht="18.600000000000001" customHeight="1" x14ac:dyDescent="0.25">
      <c r="E8" s="1"/>
      <c r="F8" s="17" t="s">
        <v>150</v>
      </c>
      <c r="G8" s="6"/>
      <c r="H8" s="17" t="s">
        <v>7</v>
      </c>
      <c r="I8" s="6"/>
      <c r="J8" s="17" t="s">
        <v>150</v>
      </c>
      <c r="K8" s="6"/>
      <c r="L8" s="17" t="s">
        <v>7</v>
      </c>
    </row>
    <row r="9" spans="1:12" ht="18.600000000000001" customHeight="1" x14ac:dyDescent="0.25">
      <c r="D9" s="19" t="s">
        <v>8</v>
      </c>
      <c r="E9" s="1"/>
      <c r="F9" s="16" t="s">
        <v>9</v>
      </c>
      <c r="G9" s="6"/>
      <c r="H9" s="16" t="s">
        <v>9</v>
      </c>
      <c r="I9" s="6"/>
      <c r="J9" s="16" t="s">
        <v>9</v>
      </c>
      <c r="K9" s="6"/>
      <c r="L9" s="16" t="s">
        <v>9</v>
      </c>
    </row>
    <row r="10" spans="1:12" ht="6" customHeight="1" x14ac:dyDescent="0.25">
      <c r="D10" s="7"/>
      <c r="E10" s="1"/>
      <c r="F10" s="5"/>
      <c r="H10" s="5"/>
      <c r="J10" s="5"/>
      <c r="L10" s="5"/>
    </row>
    <row r="11" spans="1:12" ht="18.600000000000001" customHeight="1" x14ac:dyDescent="0.25">
      <c r="A11" s="1" t="s">
        <v>10</v>
      </c>
    </row>
    <row r="12" spans="1:12" ht="6" customHeight="1" x14ac:dyDescent="0.25">
      <c r="A12" s="1"/>
    </row>
    <row r="13" spans="1:12" ht="18.600000000000001" customHeight="1" x14ac:dyDescent="0.25">
      <c r="A13" s="1" t="s">
        <v>11</v>
      </c>
      <c r="G13" s="4"/>
      <c r="I13" s="4"/>
      <c r="K13" s="4"/>
    </row>
    <row r="14" spans="1:12" ht="6" customHeight="1" x14ac:dyDescent="0.25">
      <c r="A14" s="1"/>
      <c r="G14" s="4"/>
      <c r="I14" s="4"/>
      <c r="K14" s="4"/>
    </row>
    <row r="15" spans="1:12" ht="18.600000000000001" customHeight="1" x14ac:dyDescent="0.25">
      <c r="A15" s="3" t="s">
        <v>12</v>
      </c>
      <c r="D15" s="2">
        <v>7</v>
      </c>
      <c r="F15" s="4">
        <v>380245</v>
      </c>
      <c r="G15" s="4"/>
      <c r="H15" s="20">
        <v>522114</v>
      </c>
      <c r="I15" s="4"/>
      <c r="J15" s="20">
        <v>140401</v>
      </c>
      <c r="K15" s="4"/>
      <c r="L15" s="20">
        <v>199256</v>
      </c>
    </row>
    <row r="16" spans="1:12" ht="18.600000000000001" customHeight="1" x14ac:dyDescent="0.25">
      <c r="A16" s="3" t="s">
        <v>13</v>
      </c>
      <c r="D16" s="2">
        <v>8</v>
      </c>
      <c r="F16" s="4">
        <v>3037463</v>
      </c>
      <c r="G16" s="4"/>
      <c r="H16" s="20">
        <v>3223173</v>
      </c>
      <c r="I16" s="4"/>
      <c r="J16" s="20">
        <v>3085096</v>
      </c>
      <c r="K16" s="4"/>
      <c r="L16" s="20">
        <v>3160701</v>
      </c>
    </row>
    <row r="17" spans="1:12" ht="18.600000000000001" customHeight="1" x14ac:dyDescent="0.25">
      <c r="A17" s="3" t="s">
        <v>14</v>
      </c>
      <c r="F17" s="4">
        <v>26828</v>
      </c>
      <c r="G17" s="4"/>
      <c r="H17" s="20">
        <v>21391</v>
      </c>
      <c r="I17" s="4"/>
      <c r="J17" s="20">
        <v>468</v>
      </c>
      <c r="K17" s="4"/>
      <c r="L17" s="20">
        <v>778</v>
      </c>
    </row>
    <row r="18" spans="1:12" ht="18.600000000000001" customHeight="1" x14ac:dyDescent="0.25">
      <c r="A18" s="3" t="s">
        <v>15</v>
      </c>
      <c r="E18" s="7"/>
      <c r="G18" s="4"/>
      <c r="H18" s="20"/>
      <c r="I18" s="4"/>
      <c r="J18" s="20"/>
      <c r="K18" s="4"/>
      <c r="L18" s="20"/>
    </row>
    <row r="19" spans="1:12" ht="18.600000000000001" customHeight="1" x14ac:dyDescent="0.25">
      <c r="B19" s="3" t="s">
        <v>16</v>
      </c>
      <c r="D19" s="2">
        <v>9</v>
      </c>
      <c r="E19" s="7"/>
      <c r="F19" s="4">
        <v>15047</v>
      </c>
      <c r="G19" s="4"/>
      <c r="H19" s="20">
        <v>18232</v>
      </c>
      <c r="I19" s="4"/>
      <c r="J19" s="20">
        <v>6495</v>
      </c>
      <c r="K19" s="4"/>
      <c r="L19" s="20">
        <v>6495</v>
      </c>
    </row>
    <row r="20" spans="1:12" ht="18.600000000000001" customHeight="1" x14ac:dyDescent="0.25">
      <c r="A20" s="3" t="s">
        <v>17</v>
      </c>
      <c r="D20" s="21">
        <v>20</v>
      </c>
      <c r="F20" s="4">
        <v>0</v>
      </c>
      <c r="G20" s="4"/>
      <c r="H20" s="20">
        <v>0</v>
      </c>
      <c r="I20" s="4"/>
      <c r="J20" s="20">
        <v>0</v>
      </c>
      <c r="K20" s="4"/>
      <c r="L20" s="20">
        <v>8283</v>
      </c>
    </row>
    <row r="21" spans="1:12" ht="18.600000000000001" customHeight="1" x14ac:dyDescent="0.25">
      <c r="A21" s="3" t="s">
        <v>18</v>
      </c>
      <c r="D21" s="7"/>
      <c r="G21" s="4"/>
      <c r="H21" s="20"/>
      <c r="I21" s="4"/>
      <c r="J21" s="20"/>
      <c r="K21" s="4"/>
      <c r="L21" s="20"/>
    </row>
    <row r="22" spans="1:12" ht="18.600000000000001" customHeight="1" x14ac:dyDescent="0.25">
      <c r="B22" s="3" t="s">
        <v>16</v>
      </c>
      <c r="D22" s="21">
        <v>20</v>
      </c>
      <c r="F22" s="4">
        <v>0</v>
      </c>
      <c r="G22" s="4"/>
      <c r="H22" s="20">
        <v>0</v>
      </c>
      <c r="I22" s="4"/>
      <c r="J22" s="20">
        <v>0</v>
      </c>
      <c r="K22" s="4"/>
      <c r="L22" s="20">
        <v>185080</v>
      </c>
    </row>
    <row r="23" spans="1:12" ht="18.600000000000001" customHeight="1" x14ac:dyDescent="0.25">
      <c r="A23" s="3" t="s">
        <v>19</v>
      </c>
      <c r="D23" s="2">
        <v>10</v>
      </c>
      <c r="F23" s="4">
        <v>1657729</v>
      </c>
      <c r="G23" s="4"/>
      <c r="H23" s="20">
        <v>1661818</v>
      </c>
      <c r="I23" s="4"/>
      <c r="J23" s="20">
        <v>1473868</v>
      </c>
      <c r="K23" s="4"/>
      <c r="L23" s="20">
        <v>1462015</v>
      </c>
    </row>
    <row r="24" spans="1:12" ht="18.600000000000001" customHeight="1" x14ac:dyDescent="0.25">
      <c r="A24" s="3" t="s">
        <v>20</v>
      </c>
      <c r="F24" s="4">
        <v>80533</v>
      </c>
      <c r="G24" s="4"/>
      <c r="H24" s="20">
        <v>61072</v>
      </c>
      <c r="I24" s="4"/>
      <c r="J24" s="20">
        <v>0</v>
      </c>
      <c r="K24" s="4"/>
      <c r="L24" s="20">
        <v>0</v>
      </c>
    </row>
    <row r="25" spans="1:12" ht="18.600000000000001" customHeight="1" x14ac:dyDescent="0.25">
      <c r="A25" s="3" t="s">
        <v>159</v>
      </c>
      <c r="F25" s="4">
        <v>137567</v>
      </c>
      <c r="G25" s="4"/>
      <c r="H25" s="20">
        <v>135531</v>
      </c>
      <c r="I25" s="4"/>
      <c r="J25" s="20">
        <v>126882</v>
      </c>
      <c r="K25" s="4"/>
      <c r="L25" s="20">
        <v>126919</v>
      </c>
    </row>
    <row r="26" spans="1:12" ht="18.600000000000001" customHeight="1" x14ac:dyDescent="0.25">
      <c r="A26" s="3" t="s">
        <v>160</v>
      </c>
      <c r="D26" s="2">
        <v>6</v>
      </c>
      <c r="F26" s="4">
        <v>13652</v>
      </c>
      <c r="G26" s="4"/>
      <c r="H26" s="20">
        <v>10458</v>
      </c>
      <c r="I26" s="4"/>
      <c r="J26" s="20">
        <v>0</v>
      </c>
      <c r="K26" s="4"/>
      <c r="L26" s="20">
        <v>0</v>
      </c>
    </row>
    <row r="27" spans="1:12" ht="18.600000000000001" customHeight="1" x14ac:dyDescent="0.25">
      <c r="A27" s="3" t="s">
        <v>21</v>
      </c>
      <c r="F27" s="12">
        <v>272101</v>
      </c>
      <c r="G27" s="4"/>
      <c r="H27" s="22">
        <v>249944</v>
      </c>
      <c r="I27" s="4"/>
      <c r="J27" s="22">
        <v>257837</v>
      </c>
      <c r="K27" s="4"/>
      <c r="L27" s="22">
        <v>238561</v>
      </c>
    </row>
    <row r="28" spans="1:12" ht="6" customHeight="1" x14ac:dyDescent="0.25">
      <c r="G28" s="4"/>
      <c r="I28" s="4"/>
      <c r="K28" s="4"/>
    </row>
    <row r="29" spans="1:12" ht="18.600000000000001" customHeight="1" x14ac:dyDescent="0.25">
      <c r="A29" s="1" t="s">
        <v>22</v>
      </c>
      <c r="F29" s="12">
        <f>SUM(F15:F27)</f>
        <v>5621165</v>
      </c>
      <c r="G29" s="4"/>
      <c r="H29" s="12">
        <f>SUM(H15:H27)</f>
        <v>5903733</v>
      </c>
      <c r="I29" s="4"/>
      <c r="J29" s="12">
        <f>SUM(J15:J27)</f>
        <v>5091047</v>
      </c>
      <c r="K29" s="4"/>
      <c r="L29" s="12">
        <f>SUM(L15:L27)</f>
        <v>5388088</v>
      </c>
    </row>
    <row r="30" spans="1:12" ht="15" customHeight="1" x14ac:dyDescent="0.25">
      <c r="G30" s="4"/>
      <c r="I30" s="4"/>
      <c r="K30" s="4"/>
    </row>
    <row r="31" spans="1:12" ht="18.600000000000001" customHeight="1" x14ac:dyDescent="0.25">
      <c r="A31" s="1" t="s">
        <v>23</v>
      </c>
      <c r="G31" s="4"/>
      <c r="I31" s="4"/>
      <c r="K31" s="4"/>
    </row>
    <row r="32" spans="1:12" ht="6" customHeight="1" x14ac:dyDescent="0.25">
      <c r="G32" s="4"/>
      <c r="I32" s="4"/>
      <c r="K32" s="4"/>
    </row>
    <row r="33" spans="1:12" ht="18.600000000000001" customHeight="1" x14ac:dyDescent="0.25">
      <c r="A33" s="3" t="s">
        <v>24</v>
      </c>
      <c r="F33" s="4">
        <v>2131</v>
      </c>
      <c r="G33" s="4"/>
      <c r="H33" s="20">
        <v>2131</v>
      </c>
      <c r="I33" s="4"/>
      <c r="J33" s="20">
        <v>132</v>
      </c>
      <c r="K33" s="4"/>
      <c r="L33" s="20">
        <v>132</v>
      </c>
    </row>
    <row r="34" spans="1:12" ht="18.600000000000001" customHeight="1" x14ac:dyDescent="0.25">
      <c r="A34" s="3" t="s">
        <v>25</v>
      </c>
      <c r="D34" s="2">
        <v>8</v>
      </c>
      <c r="F34" s="4">
        <v>121982</v>
      </c>
      <c r="G34" s="4"/>
      <c r="H34" s="20">
        <v>493131</v>
      </c>
      <c r="I34" s="4"/>
      <c r="J34" s="20">
        <v>279352</v>
      </c>
      <c r="K34" s="4"/>
      <c r="L34" s="20">
        <v>493131</v>
      </c>
    </row>
    <row r="35" spans="1:12" ht="18.600000000000001" customHeight="1" x14ac:dyDescent="0.25">
      <c r="A35" s="3" t="s">
        <v>26</v>
      </c>
      <c r="D35" s="2">
        <v>9</v>
      </c>
      <c r="F35" s="4">
        <v>5689</v>
      </c>
      <c r="G35" s="4"/>
      <c r="H35" s="20">
        <v>5451</v>
      </c>
      <c r="I35" s="4"/>
      <c r="J35" s="20">
        <v>0</v>
      </c>
      <c r="K35" s="4"/>
      <c r="L35" s="20">
        <v>0</v>
      </c>
    </row>
    <row r="36" spans="1:12" ht="18.600000000000001" customHeight="1" x14ac:dyDescent="0.25">
      <c r="A36" s="3" t="s">
        <v>27</v>
      </c>
      <c r="D36" s="2">
        <v>11</v>
      </c>
      <c r="F36" s="4">
        <v>0</v>
      </c>
      <c r="G36" s="4"/>
      <c r="H36" s="20">
        <v>0</v>
      </c>
      <c r="I36" s="4"/>
      <c r="J36" s="20">
        <v>193114</v>
      </c>
      <c r="K36" s="4"/>
      <c r="L36" s="20">
        <v>193114</v>
      </c>
    </row>
    <row r="37" spans="1:12" ht="18.600000000000001" customHeight="1" x14ac:dyDescent="0.25">
      <c r="A37" s="3" t="s">
        <v>28</v>
      </c>
      <c r="D37" s="2">
        <v>11</v>
      </c>
      <c r="F37" s="4">
        <v>517802</v>
      </c>
      <c r="G37" s="4"/>
      <c r="H37" s="20">
        <v>308339</v>
      </c>
      <c r="I37" s="4"/>
      <c r="J37" s="20">
        <v>848250</v>
      </c>
      <c r="K37" s="4"/>
      <c r="L37" s="20">
        <v>848250</v>
      </c>
    </row>
    <row r="38" spans="1:12" ht="18.600000000000001" customHeight="1" x14ac:dyDescent="0.25">
      <c r="A38" s="3" t="s">
        <v>29</v>
      </c>
      <c r="D38" s="21">
        <v>20</v>
      </c>
      <c r="F38" s="4">
        <v>0</v>
      </c>
      <c r="G38" s="4"/>
      <c r="H38" s="20">
        <v>0</v>
      </c>
      <c r="I38" s="4"/>
      <c r="J38" s="20">
        <v>165851</v>
      </c>
      <c r="K38" s="4"/>
      <c r="L38" s="20">
        <v>37344</v>
      </c>
    </row>
    <row r="39" spans="1:12" ht="18.600000000000001" customHeight="1" x14ac:dyDescent="0.25">
      <c r="A39" s="3" t="s">
        <v>30</v>
      </c>
      <c r="D39" s="2">
        <v>12</v>
      </c>
      <c r="F39" s="4">
        <v>887097</v>
      </c>
      <c r="G39" s="4"/>
      <c r="H39" s="20">
        <v>778149</v>
      </c>
      <c r="I39" s="4"/>
      <c r="J39" s="20">
        <v>624352</v>
      </c>
      <c r="K39" s="4"/>
      <c r="L39" s="20">
        <v>648592</v>
      </c>
    </row>
    <row r="40" spans="1:12" ht="18.600000000000001" customHeight="1" x14ac:dyDescent="0.25">
      <c r="A40" s="3" t="s">
        <v>31</v>
      </c>
      <c r="D40" s="2">
        <v>13</v>
      </c>
      <c r="F40" s="4">
        <v>38700</v>
      </c>
      <c r="G40" s="4"/>
      <c r="H40" s="20">
        <v>44482</v>
      </c>
      <c r="I40" s="4"/>
      <c r="J40" s="20">
        <v>12761</v>
      </c>
      <c r="K40" s="4"/>
      <c r="L40" s="20">
        <v>13665</v>
      </c>
    </row>
    <row r="41" spans="1:12" ht="18.600000000000001" customHeight="1" x14ac:dyDescent="0.25">
      <c r="A41" s="3" t="s">
        <v>32</v>
      </c>
      <c r="F41" s="4">
        <v>63350</v>
      </c>
      <c r="G41" s="4"/>
      <c r="H41" s="20">
        <v>63350</v>
      </c>
      <c r="I41" s="4"/>
      <c r="J41" s="20">
        <v>0</v>
      </c>
      <c r="K41" s="4"/>
      <c r="L41" s="20">
        <v>0</v>
      </c>
    </row>
    <row r="42" spans="1:12" ht="18.600000000000001" customHeight="1" x14ac:dyDescent="0.25">
      <c r="A42" s="3" t="s">
        <v>33</v>
      </c>
      <c r="D42" s="2">
        <v>12</v>
      </c>
      <c r="F42" s="4">
        <v>97556</v>
      </c>
      <c r="G42" s="4"/>
      <c r="H42" s="20">
        <v>100121</v>
      </c>
      <c r="I42" s="4"/>
      <c r="J42" s="20">
        <v>3648</v>
      </c>
      <c r="K42" s="4"/>
      <c r="L42" s="20">
        <v>5192</v>
      </c>
    </row>
    <row r="43" spans="1:12" ht="18.600000000000001" customHeight="1" x14ac:dyDescent="0.25">
      <c r="A43" s="3" t="s">
        <v>34</v>
      </c>
      <c r="F43" s="4">
        <v>363250</v>
      </c>
      <c r="G43" s="4"/>
      <c r="H43" s="20">
        <v>408303</v>
      </c>
      <c r="I43" s="4"/>
      <c r="J43" s="20">
        <v>286308</v>
      </c>
      <c r="K43" s="4"/>
      <c r="L43" s="20">
        <v>329986</v>
      </c>
    </row>
    <row r="44" spans="1:12" ht="18.600000000000001" customHeight="1" x14ac:dyDescent="0.25">
      <c r="A44" s="3" t="s">
        <v>35</v>
      </c>
      <c r="F44" s="12">
        <v>52955</v>
      </c>
      <c r="G44" s="4"/>
      <c r="H44" s="22">
        <v>58813</v>
      </c>
      <c r="I44" s="4"/>
      <c r="J44" s="22">
        <v>31769</v>
      </c>
      <c r="K44" s="4"/>
      <c r="L44" s="22">
        <v>38365</v>
      </c>
    </row>
    <row r="45" spans="1:12" ht="6" customHeight="1" x14ac:dyDescent="0.25">
      <c r="G45" s="4"/>
      <c r="I45" s="4"/>
      <c r="K45" s="4"/>
    </row>
    <row r="46" spans="1:12" ht="18.600000000000001" customHeight="1" x14ac:dyDescent="0.25">
      <c r="A46" s="1" t="s">
        <v>36</v>
      </c>
      <c r="B46" s="7"/>
      <c r="F46" s="12">
        <f>SUM(F33:F44)</f>
        <v>2150512</v>
      </c>
      <c r="G46" s="4"/>
      <c r="H46" s="12">
        <f>SUM(H33:H44)</f>
        <v>2262270</v>
      </c>
      <c r="I46" s="4"/>
      <c r="J46" s="12">
        <f>SUM(J33:J44)</f>
        <v>2445537</v>
      </c>
      <c r="K46" s="4"/>
      <c r="L46" s="12">
        <f>SUM(L33:L44)</f>
        <v>2607771</v>
      </c>
    </row>
    <row r="47" spans="1:12" ht="6" customHeight="1" x14ac:dyDescent="0.25">
      <c r="G47" s="4"/>
      <c r="I47" s="4"/>
      <c r="K47" s="4"/>
    </row>
    <row r="48" spans="1:12" ht="18.600000000000001" customHeight="1" thickBot="1" x14ac:dyDescent="0.3">
      <c r="A48" s="1" t="s">
        <v>37</v>
      </c>
      <c r="F48" s="23">
        <f>SUM(F46,F29)</f>
        <v>7771677</v>
      </c>
      <c r="G48" s="4"/>
      <c r="H48" s="23">
        <f>SUM(H46,H29)</f>
        <v>8166003</v>
      </c>
      <c r="I48" s="4"/>
      <c r="J48" s="23">
        <f>SUM(J46,J29)</f>
        <v>7536584</v>
      </c>
      <c r="K48" s="4"/>
      <c r="L48" s="23">
        <f>SUM(L46,L29)</f>
        <v>7995859</v>
      </c>
    </row>
    <row r="49" spans="1:12" ht="14.25" customHeight="1" thickTop="1" x14ac:dyDescent="0.25">
      <c r="A49" s="1"/>
      <c r="G49" s="4"/>
      <c r="I49" s="4"/>
      <c r="K49" s="4"/>
    </row>
    <row r="50" spans="1:12" ht="11.25" customHeight="1" x14ac:dyDescent="0.25">
      <c r="A50" s="1"/>
      <c r="G50" s="24"/>
      <c r="I50" s="24"/>
      <c r="K50" s="24"/>
    </row>
    <row r="51" spans="1:12" ht="18.600000000000001" customHeight="1" x14ac:dyDescent="0.25">
      <c r="A51" s="3" t="s">
        <v>38</v>
      </c>
      <c r="G51" s="24"/>
      <c r="I51" s="24"/>
      <c r="K51" s="24"/>
    </row>
    <row r="52" spans="1:12" ht="5.25" customHeight="1" x14ac:dyDescent="0.25">
      <c r="G52" s="24"/>
      <c r="I52" s="24"/>
      <c r="K52" s="24"/>
    </row>
    <row r="53" spans="1:12" ht="21.95" customHeight="1" x14ac:dyDescent="0.25">
      <c r="A53" s="164" t="s">
        <v>39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</row>
    <row r="54" spans="1:12" ht="21.75" customHeight="1" x14ac:dyDescent="0.25">
      <c r="A54" s="1" t="s">
        <v>0</v>
      </c>
      <c r="B54" s="1"/>
      <c r="C54" s="1"/>
      <c r="G54" s="24"/>
      <c r="H54" s="6"/>
      <c r="I54" s="24"/>
      <c r="K54" s="24"/>
      <c r="L54" s="6"/>
    </row>
    <row r="55" spans="1:12" ht="21.75" customHeight="1" x14ac:dyDescent="0.25">
      <c r="A55" s="1" t="s">
        <v>1</v>
      </c>
      <c r="B55" s="1"/>
      <c r="C55" s="1"/>
      <c r="G55" s="24"/>
      <c r="I55" s="24"/>
      <c r="K55" s="24"/>
    </row>
    <row r="56" spans="1:12" ht="21.75" customHeight="1" x14ac:dyDescent="0.25">
      <c r="A56" s="9" t="str">
        <f>+A3</f>
        <v>ณ วันที่ 30 กันยายน พ.ศ. 2568</v>
      </c>
      <c r="B56" s="9"/>
      <c r="C56" s="9"/>
      <c r="D56" s="10"/>
      <c r="E56" s="11"/>
      <c r="F56" s="12"/>
      <c r="G56" s="25"/>
      <c r="H56" s="12"/>
      <c r="I56" s="25"/>
      <c r="J56" s="12"/>
      <c r="K56" s="25"/>
      <c r="L56" s="12"/>
    </row>
    <row r="57" spans="1:12" ht="21.75" customHeight="1" x14ac:dyDescent="0.25">
      <c r="G57" s="24"/>
      <c r="I57" s="24"/>
      <c r="K57" s="24"/>
    </row>
    <row r="58" spans="1:12" ht="21.75" customHeight="1" x14ac:dyDescent="0.25">
      <c r="A58" s="7"/>
      <c r="D58" s="14"/>
      <c r="E58" s="1"/>
      <c r="F58" s="12"/>
      <c r="G58" s="15"/>
      <c r="H58" s="16" t="s">
        <v>2</v>
      </c>
      <c r="I58" s="6"/>
      <c r="J58" s="12"/>
      <c r="K58" s="15"/>
      <c r="L58" s="16" t="s">
        <v>3</v>
      </c>
    </row>
    <row r="59" spans="1:12" ht="21.75" customHeight="1" x14ac:dyDescent="0.25">
      <c r="D59" s="14"/>
      <c r="E59" s="1"/>
      <c r="F59" s="17" t="s">
        <v>4</v>
      </c>
      <c r="G59" s="6"/>
      <c r="H59" s="17" t="s">
        <v>5</v>
      </c>
      <c r="I59" s="6"/>
      <c r="J59" s="17" t="s">
        <v>4</v>
      </c>
      <c r="K59" s="6"/>
      <c r="L59" s="17" t="s">
        <v>5</v>
      </c>
    </row>
    <row r="60" spans="1:12" ht="21.75" customHeight="1" x14ac:dyDescent="0.25">
      <c r="E60" s="1"/>
      <c r="F60" s="18" t="s">
        <v>195</v>
      </c>
      <c r="G60" s="6"/>
      <c r="H60" s="17" t="s">
        <v>6</v>
      </c>
      <c r="I60" s="6"/>
      <c r="J60" s="18" t="s">
        <v>195</v>
      </c>
      <c r="K60" s="6"/>
      <c r="L60" s="17" t="s">
        <v>6</v>
      </c>
    </row>
    <row r="61" spans="1:12" ht="21.75" customHeight="1" x14ac:dyDescent="0.25">
      <c r="E61" s="1"/>
      <c r="F61" s="17" t="s">
        <v>150</v>
      </c>
      <c r="G61" s="6"/>
      <c r="H61" s="17" t="s">
        <v>7</v>
      </c>
      <c r="I61" s="6"/>
      <c r="J61" s="17" t="s">
        <v>150</v>
      </c>
      <c r="K61" s="6"/>
      <c r="L61" s="17" t="s">
        <v>7</v>
      </c>
    </row>
    <row r="62" spans="1:12" ht="21.75" customHeight="1" x14ac:dyDescent="0.25">
      <c r="D62" s="19" t="s">
        <v>8</v>
      </c>
      <c r="E62" s="1"/>
      <c r="F62" s="16" t="s">
        <v>9</v>
      </c>
      <c r="G62" s="6"/>
      <c r="H62" s="16" t="s">
        <v>9</v>
      </c>
      <c r="I62" s="6"/>
      <c r="J62" s="16" t="s">
        <v>9</v>
      </c>
      <c r="K62" s="6"/>
      <c r="L62" s="16" t="s">
        <v>9</v>
      </c>
    </row>
    <row r="63" spans="1:12" ht="6" customHeight="1" x14ac:dyDescent="0.25">
      <c r="A63" s="1"/>
      <c r="G63" s="24"/>
      <c r="I63" s="24"/>
      <c r="K63" s="24"/>
    </row>
    <row r="64" spans="1:12" ht="21.75" customHeight="1" x14ac:dyDescent="0.25">
      <c r="A64" s="1" t="s">
        <v>40</v>
      </c>
      <c r="G64" s="24"/>
      <c r="I64" s="24"/>
      <c r="K64" s="24"/>
    </row>
    <row r="65" spans="1:12" ht="6" customHeight="1" x14ac:dyDescent="0.25">
      <c r="A65" s="1"/>
      <c r="G65" s="24"/>
      <c r="I65" s="24"/>
      <c r="K65" s="24"/>
    </row>
    <row r="66" spans="1:12" ht="21.75" customHeight="1" x14ac:dyDescent="0.25">
      <c r="A66" s="1" t="s">
        <v>41</v>
      </c>
      <c r="G66" s="24"/>
      <c r="I66" s="24"/>
      <c r="K66" s="24"/>
    </row>
    <row r="67" spans="1:12" ht="6" customHeight="1" x14ac:dyDescent="0.25">
      <c r="A67" s="1"/>
      <c r="G67" s="24"/>
      <c r="I67" s="24"/>
      <c r="K67" s="24"/>
    </row>
    <row r="68" spans="1:12" ht="21.75" customHeight="1" x14ac:dyDescent="0.25">
      <c r="A68" s="3" t="s">
        <v>42</v>
      </c>
      <c r="D68" s="2">
        <v>14</v>
      </c>
      <c r="F68" s="4">
        <v>1826448</v>
      </c>
      <c r="G68" s="4"/>
      <c r="H68" s="20">
        <v>6165741</v>
      </c>
      <c r="I68" s="4"/>
      <c r="J68" s="20">
        <v>1766968</v>
      </c>
      <c r="K68" s="4"/>
      <c r="L68" s="20">
        <v>6073809</v>
      </c>
    </row>
    <row r="69" spans="1:12" ht="21.75" customHeight="1" x14ac:dyDescent="0.25">
      <c r="A69" s="3" t="s">
        <v>43</v>
      </c>
      <c r="D69" s="21">
        <v>20</v>
      </c>
      <c r="F69" s="4">
        <v>11270</v>
      </c>
      <c r="G69" s="4"/>
      <c r="H69" s="20">
        <v>11270</v>
      </c>
      <c r="I69" s="4"/>
      <c r="J69" s="20">
        <v>11000</v>
      </c>
      <c r="K69" s="4"/>
      <c r="L69" s="20">
        <v>0</v>
      </c>
    </row>
    <row r="70" spans="1:12" ht="21.75" customHeight="1" x14ac:dyDescent="0.25">
      <c r="A70" s="7" t="s">
        <v>44</v>
      </c>
      <c r="C70" s="7"/>
      <c r="D70" s="2">
        <v>15</v>
      </c>
      <c r="F70" s="4">
        <v>123099</v>
      </c>
      <c r="G70" s="4"/>
      <c r="H70" s="20">
        <v>113252</v>
      </c>
      <c r="I70" s="4"/>
      <c r="J70" s="20">
        <v>40120</v>
      </c>
      <c r="K70" s="4"/>
      <c r="L70" s="20">
        <v>39334</v>
      </c>
    </row>
    <row r="71" spans="1:12" ht="21.75" customHeight="1" x14ac:dyDescent="0.25">
      <c r="A71" s="7" t="s">
        <v>45</v>
      </c>
      <c r="C71" s="7"/>
      <c r="G71" s="4"/>
      <c r="H71" s="20"/>
      <c r="I71" s="4"/>
      <c r="J71" s="20"/>
      <c r="K71" s="4"/>
      <c r="L71" s="20"/>
    </row>
    <row r="72" spans="1:12" ht="21.75" customHeight="1" x14ac:dyDescent="0.25">
      <c r="A72" s="7"/>
      <c r="B72" s="3" t="s">
        <v>46</v>
      </c>
      <c r="C72" s="7"/>
      <c r="D72" s="2">
        <v>16</v>
      </c>
      <c r="F72" s="4">
        <v>17427</v>
      </c>
      <c r="G72" s="4"/>
      <c r="H72" s="20">
        <v>18244</v>
      </c>
      <c r="I72" s="4"/>
      <c r="J72" s="20">
        <v>5562</v>
      </c>
      <c r="K72" s="4"/>
      <c r="L72" s="20">
        <v>4464</v>
      </c>
    </row>
    <row r="73" spans="1:12" ht="21.75" customHeight="1" x14ac:dyDescent="0.25">
      <c r="A73" s="3" t="s">
        <v>47</v>
      </c>
      <c r="F73" s="4">
        <v>5084</v>
      </c>
      <c r="G73" s="4"/>
      <c r="H73" s="20">
        <v>11984</v>
      </c>
      <c r="I73" s="4"/>
      <c r="J73" s="20">
        <v>0</v>
      </c>
      <c r="K73" s="4"/>
      <c r="L73" s="20">
        <v>0</v>
      </c>
    </row>
    <row r="74" spans="1:12" ht="21.75" customHeight="1" x14ac:dyDescent="0.25">
      <c r="A74" s="3" t="s">
        <v>48</v>
      </c>
      <c r="D74" s="26"/>
      <c r="F74" s="12">
        <v>9563</v>
      </c>
      <c r="G74" s="4"/>
      <c r="H74" s="22">
        <v>9264</v>
      </c>
      <c r="I74" s="4"/>
      <c r="J74" s="22">
        <v>1211</v>
      </c>
      <c r="K74" s="4"/>
      <c r="L74" s="22">
        <v>1074</v>
      </c>
    </row>
    <row r="75" spans="1:12" ht="6" customHeight="1" x14ac:dyDescent="0.25">
      <c r="A75" s="7"/>
      <c r="B75" s="27"/>
      <c r="G75" s="24"/>
      <c r="I75" s="24"/>
      <c r="K75" s="24"/>
    </row>
    <row r="76" spans="1:12" ht="21.75" customHeight="1" x14ac:dyDescent="0.25">
      <c r="A76" s="1" t="s">
        <v>49</v>
      </c>
      <c r="B76" s="7"/>
      <c r="F76" s="12">
        <f>SUM(F68:F74)</f>
        <v>1992891</v>
      </c>
      <c r="G76" s="24"/>
      <c r="H76" s="12">
        <f>SUM(H68:H74)</f>
        <v>6329755</v>
      </c>
      <c r="I76" s="24"/>
      <c r="J76" s="12">
        <f>SUM(J68:J74)</f>
        <v>1824861</v>
      </c>
      <c r="K76" s="24"/>
      <c r="L76" s="12">
        <f>SUM(L68:L74)</f>
        <v>6118681</v>
      </c>
    </row>
    <row r="77" spans="1:12" ht="21.75" customHeight="1" x14ac:dyDescent="0.25">
      <c r="G77" s="24"/>
      <c r="I77" s="24"/>
      <c r="K77" s="24"/>
    </row>
    <row r="78" spans="1:12" ht="21.75" customHeight="1" x14ac:dyDescent="0.25">
      <c r="A78" s="1" t="s">
        <v>50</v>
      </c>
      <c r="G78" s="24"/>
      <c r="I78" s="24"/>
      <c r="K78" s="24"/>
    </row>
    <row r="79" spans="1:12" ht="6" customHeight="1" x14ac:dyDescent="0.25">
      <c r="A79" s="1"/>
      <c r="G79" s="24"/>
      <c r="I79" s="24"/>
      <c r="K79" s="24"/>
    </row>
    <row r="80" spans="1:12" ht="21.75" customHeight="1" x14ac:dyDescent="0.25">
      <c r="A80" s="3" t="s">
        <v>51</v>
      </c>
      <c r="C80" s="7"/>
      <c r="D80" s="2">
        <v>14</v>
      </c>
      <c r="F80" s="4">
        <v>79900</v>
      </c>
      <c r="G80" s="4"/>
      <c r="H80" s="20">
        <v>99599</v>
      </c>
      <c r="I80" s="4"/>
      <c r="J80" s="20">
        <v>79900</v>
      </c>
      <c r="K80" s="4"/>
      <c r="L80" s="20">
        <v>99599</v>
      </c>
    </row>
    <row r="81" spans="1:12" ht="21.75" customHeight="1" x14ac:dyDescent="0.25">
      <c r="A81" s="7" t="s">
        <v>52</v>
      </c>
      <c r="C81" s="7"/>
      <c r="D81" s="2">
        <v>15</v>
      </c>
      <c r="F81" s="4">
        <v>21207</v>
      </c>
      <c r="G81" s="4"/>
      <c r="H81" s="20">
        <v>53660</v>
      </c>
      <c r="I81" s="4"/>
      <c r="J81" s="20">
        <v>25201</v>
      </c>
      <c r="K81" s="4"/>
      <c r="L81" s="20">
        <v>37487</v>
      </c>
    </row>
    <row r="82" spans="1:12" ht="21.75" customHeight="1" x14ac:dyDescent="0.25">
      <c r="A82" s="3" t="s">
        <v>53</v>
      </c>
      <c r="D82" s="2">
        <v>16</v>
      </c>
      <c r="F82" s="4">
        <v>24304</v>
      </c>
      <c r="G82" s="4"/>
      <c r="H82" s="20">
        <v>31358</v>
      </c>
      <c r="I82" s="4"/>
      <c r="J82" s="20">
        <v>6358</v>
      </c>
      <c r="K82" s="24"/>
      <c r="L82" s="20">
        <v>7880</v>
      </c>
    </row>
    <row r="83" spans="1:12" ht="21.75" customHeight="1" x14ac:dyDescent="0.25">
      <c r="A83" s="3" t="s">
        <v>54</v>
      </c>
      <c r="D83" s="28"/>
      <c r="F83" s="4">
        <v>79076</v>
      </c>
      <c r="G83" s="4"/>
      <c r="H83" s="20">
        <v>80706</v>
      </c>
      <c r="I83" s="4"/>
      <c r="J83" s="20">
        <v>0</v>
      </c>
      <c r="K83" s="24"/>
      <c r="L83" s="20">
        <v>0</v>
      </c>
    </row>
    <row r="84" spans="1:12" ht="21.75" customHeight="1" x14ac:dyDescent="0.25">
      <c r="A84" s="3" t="s">
        <v>55</v>
      </c>
      <c r="F84" s="4">
        <v>44655</v>
      </c>
      <c r="G84" s="4"/>
      <c r="H84" s="20">
        <v>40563</v>
      </c>
      <c r="I84" s="4"/>
      <c r="J84" s="20">
        <v>11470</v>
      </c>
      <c r="K84" s="24"/>
      <c r="L84" s="20">
        <v>9143</v>
      </c>
    </row>
    <row r="85" spans="1:12" ht="21.75" customHeight="1" x14ac:dyDescent="0.25">
      <c r="A85" s="3" t="s">
        <v>56</v>
      </c>
      <c r="F85" s="12">
        <v>48107</v>
      </c>
      <c r="G85" s="4"/>
      <c r="H85" s="22">
        <v>47407</v>
      </c>
      <c r="I85" s="4"/>
      <c r="J85" s="22">
        <v>241</v>
      </c>
      <c r="K85" s="24"/>
      <c r="L85" s="22">
        <v>403</v>
      </c>
    </row>
    <row r="86" spans="1:12" ht="6" customHeight="1" x14ac:dyDescent="0.25">
      <c r="G86" s="24"/>
      <c r="I86" s="24"/>
      <c r="K86" s="24"/>
    </row>
    <row r="87" spans="1:12" ht="21.75" customHeight="1" x14ac:dyDescent="0.25">
      <c r="A87" s="1" t="s">
        <v>57</v>
      </c>
      <c r="B87" s="7"/>
      <c r="F87" s="12">
        <f>SUM(F80:F85)</f>
        <v>297249</v>
      </c>
      <c r="G87" s="24"/>
      <c r="H87" s="12">
        <f>SUM(H80:H85)</f>
        <v>353293</v>
      </c>
      <c r="I87" s="24"/>
      <c r="J87" s="12">
        <f>SUM(J80:J85)</f>
        <v>123170</v>
      </c>
      <c r="K87" s="24"/>
      <c r="L87" s="12">
        <f>SUM(L80:L85)</f>
        <v>154512</v>
      </c>
    </row>
    <row r="88" spans="1:12" ht="6" customHeight="1" x14ac:dyDescent="0.25">
      <c r="A88" s="1"/>
      <c r="G88" s="24"/>
      <c r="I88" s="24"/>
      <c r="K88" s="24"/>
    </row>
    <row r="89" spans="1:12" ht="21.75" customHeight="1" x14ac:dyDescent="0.25">
      <c r="A89" s="1" t="s">
        <v>58</v>
      </c>
      <c r="B89" s="1"/>
      <c r="F89" s="12">
        <f>SUM(F76,F87)</f>
        <v>2290140</v>
      </c>
      <c r="G89" s="24"/>
      <c r="H89" s="12">
        <f>SUM(H76,H87)</f>
        <v>6683048</v>
      </c>
      <c r="I89" s="24"/>
      <c r="J89" s="12">
        <f>SUM(J76,J87)</f>
        <v>1948031</v>
      </c>
      <c r="K89" s="24"/>
      <c r="L89" s="12">
        <f>SUM(L76,L87)</f>
        <v>6273193</v>
      </c>
    </row>
    <row r="90" spans="1:12" s="32" customFormat="1" ht="21.75" customHeight="1" x14ac:dyDescent="0.25">
      <c r="A90" s="29"/>
      <c r="B90" s="29"/>
      <c r="C90" s="30"/>
      <c r="D90" s="26"/>
      <c r="E90" s="30"/>
      <c r="F90" s="31"/>
      <c r="G90" s="31"/>
      <c r="H90" s="31"/>
      <c r="I90" s="31"/>
      <c r="J90" s="31"/>
      <c r="K90" s="31"/>
      <c r="L90" s="31"/>
    </row>
    <row r="91" spans="1:12" s="32" customFormat="1" ht="21.75" customHeight="1" x14ac:dyDescent="0.25">
      <c r="A91" s="29"/>
      <c r="B91" s="29"/>
      <c r="C91" s="30"/>
      <c r="D91" s="26"/>
      <c r="E91" s="30"/>
      <c r="F91" s="31"/>
      <c r="G91" s="31"/>
      <c r="H91" s="31"/>
      <c r="I91" s="31"/>
      <c r="J91" s="31"/>
      <c r="K91" s="31"/>
      <c r="L91" s="31"/>
    </row>
    <row r="92" spans="1:12" s="32" customFormat="1" ht="21.75" customHeight="1" x14ac:dyDescent="0.25">
      <c r="A92" s="29"/>
      <c r="B92" s="29"/>
      <c r="C92" s="30"/>
      <c r="D92" s="26"/>
      <c r="E92" s="30"/>
      <c r="F92" s="31"/>
      <c r="G92" s="31"/>
      <c r="H92" s="31"/>
      <c r="I92" s="31"/>
      <c r="J92" s="31"/>
      <c r="K92" s="31"/>
      <c r="L92" s="31"/>
    </row>
    <row r="93" spans="1:12" s="32" customFormat="1" ht="21.75" customHeight="1" x14ac:dyDescent="0.25">
      <c r="A93" s="29"/>
      <c r="B93" s="29"/>
      <c r="C93" s="30"/>
      <c r="D93" s="26"/>
      <c r="E93" s="30"/>
      <c r="F93" s="31"/>
      <c r="G93" s="31"/>
      <c r="H93" s="31"/>
      <c r="I93" s="31"/>
      <c r="J93" s="31"/>
      <c r="K93" s="31"/>
      <c r="L93" s="31"/>
    </row>
    <row r="94" spans="1:12" s="32" customFormat="1" ht="21.75" customHeight="1" x14ac:dyDescent="0.25">
      <c r="A94" s="29"/>
      <c r="B94" s="29"/>
      <c r="C94" s="30"/>
      <c r="D94" s="26"/>
      <c r="E94" s="30"/>
      <c r="F94" s="31"/>
      <c r="G94" s="31"/>
      <c r="H94" s="31"/>
      <c r="I94" s="31"/>
      <c r="J94" s="31"/>
      <c r="K94" s="31"/>
      <c r="L94" s="31"/>
    </row>
    <row r="95" spans="1:12" s="32" customFormat="1" ht="21.75" customHeight="1" x14ac:dyDescent="0.25">
      <c r="A95" s="29"/>
      <c r="B95" s="29"/>
      <c r="C95" s="30"/>
      <c r="D95" s="26"/>
      <c r="E95" s="30"/>
      <c r="F95" s="31"/>
      <c r="G95" s="31"/>
      <c r="H95" s="31"/>
      <c r="I95" s="31"/>
      <c r="J95" s="31"/>
      <c r="K95" s="31"/>
      <c r="L95" s="31"/>
    </row>
    <row r="96" spans="1:12" s="32" customFormat="1" ht="21.75" customHeight="1" x14ac:dyDescent="0.25">
      <c r="A96" s="29"/>
      <c r="B96" s="29"/>
      <c r="C96" s="30"/>
      <c r="D96" s="26"/>
      <c r="E96" s="30"/>
      <c r="F96" s="31"/>
      <c r="G96" s="31"/>
      <c r="H96" s="31"/>
      <c r="I96" s="31"/>
      <c r="J96" s="31"/>
      <c r="K96" s="31"/>
      <c r="L96" s="31"/>
    </row>
    <row r="97" spans="1:12" s="32" customFormat="1" ht="21.75" customHeight="1" x14ac:dyDescent="0.25">
      <c r="A97" s="29"/>
      <c r="B97" s="29"/>
      <c r="C97" s="30"/>
      <c r="D97" s="26"/>
      <c r="E97" s="30"/>
      <c r="F97" s="31"/>
      <c r="G97" s="31"/>
      <c r="H97" s="31"/>
      <c r="I97" s="31"/>
      <c r="J97" s="31"/>
      <c r="K97" s="31"/>
      <c r="L97" s="31"/>
    </row>
    <row r="98" spans="1:12" s="32" customFormat="1" ht="14.25" customHeight="1" x14ac:dyDescent="0.25">
      <c r="A98" s="29"/>
      <c r="B98" s="29"/>
      <c r="C98" s="30"/>
      <c r="D98" s="26"/>
      <c r="E98" s="30"/>
      <c r="F98" s="31"/>
      <c r="G98" s="31"/>
      <c r="H98" s="31"/>
      <c r="I98" s="31"/>
      <c r="J98" s="31"/>
      <c r="K98" s="31"/>
      <c r="L98" s="31"/>
    </row>
    <row r="99" spans="1:12" ht="21.95" customHeight="1" x14ac:dyDescent="0.25">
      <c r="A99" s="164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</row>
    <row r="100" spans="1:12" ht="21.75" customHeight="1" x14ac:dyDescent="0.25">
      <c r="A100" s="1" t="s">
        <v>0</v>
      </c>
      <c r="B100" s="1"/>
      <c r="C100" s="1"/>
      <c r="G100" s="24"/>
      <c r="I100" s="24"/>
      <c r="K100" s="24"/>
    </row>
    <row r="101" spans="1:12" ht="21.75" customHeight="1" x14ac:dyDescent="0.25">
      <c r="A101" s="1" t="s">
        <v>1</v>
      </c>
      <c r="B101" s="1"/>
      <c r="C101" s="1"/>
      <c r="G101" s="24"/>
      <c r="I101" s="24"/>
      <c r="K101" s="24"/>
    </row>
    <row r="102" spans="1:12" ht="21.75" customHeight="1" x14ac:dyDescent="0.25">
      <c r="A102" s="9" t="str">
        <f>+A3</f>
        <v>ณ วันที่ 30 กันยายน พ.ศ. 2568</v>
      </c>
      <c r="B102" s="9"/>
      <c r="C102" s="9"/>
      <c r="D102" s="10"/>
      <c r="E102" s="11"/>
      <c r="F102" s="12"/>
      <c r="G102" s="25"/>
      <c r="H102" s="12"/>
      <c r="I102" s="25"/>
      <c r="J102" s="12"/>
      <c r="K102" s="25"/>
      <c r="L102" s="12"/>
    </row>
    <row r="103" spans="1:12" ht="21.75" customHeight="1" x14ac:dyDescent="0.25">
      <c r="G103" s="24"/>
      <c r="I103" s="24"/>
      <c r="K103" s="24"/>
    </row>
    <row r="104" spans="1:12" ht="21.75" customHeight="1" x14ac:dyDescent="0.25">
      <c r="A104" s="7"/>
      <c r="D104" s="14"/>
      <c r="E104" s="1"/>
      <c r="F104" s="12"/>
      <c r="G104" s="15"/>
      <c r="H104" s="16" t="s">
        <v>2</v>
      </c>
      <c r="I104" s="6"/>
      <c r="J104" s="12"/>
      <c r="K104" s="15"/>
      <c r="L104" s="16" t="s">
        <v>3</v>
      </c>
    </row>
    <row r="105" spans="1:12" ht="21.75" customHeight="1" x14ac:dyDescent="0.25">
      <c r="D105" s="14"/>
      <c r="E105" s="1"/>
      <c r="F105" s="17" t="s">
        <v>4</v>
      </c>
      <c r="G105" s="6"/>
      <c r="H105" s="17" t="s">
        <v>5</v>
      </c>
      <c r="I105" s="6"/>
      <c r="J105" s="17" t="s">
        <v>4</v>
      </c>
      <c r="K105" s="6"/>
      <c r="L105" s="17" t="s">
        <v>5</v>
      </c>
    </row>
    <row r="106" spans="1:12" ht="21.75" customHeight="1" x14ac:dyDescent="0.25">
      <c r="E106" s="1"/>
      <c r="F106" s="18" t="s">
        <v>195</v>
      </c>
      <c r="G106" s="6"/>
      <c r="H106" s="17" t="s">
        <v>6</v>
      </c>
      <c r="I106" s="6"/>
      <c r="J106" s="18" t="s">
        <v>195</v>
      </c>
      <c r="K106" s="6"/>
      <c r="L106" s="17" t="s">
        <v>6</v>
      </c>
    </row>
    <row r="107" spans="1:12" ht="21.75" customHeight="1" x14ac:dyDescent="0.25">
      <c r="E107" s="1"/>
      <c r="F107" s="17" t="s">
        <v>150</v>
      </c>
      <c r="G107" s="6"/>
      <c r="H107" s="17" t="s">
        <v>7</v>
      </c>
      <c r="I107" s="6"/>
      <c r="J107" s="17" t="s">
        <v>150</v>
      </c>
      <c r="K107" s="6"/>
      <c r="L107" s="17" t="s">
        <v>7</v>
      </c>
    </row>
    <row r="108" spans="1:12" ht="21.75" customHeight="1" x14ac:dyDescent="0.25">
      <c r="D108" s="19" t="s">
        <v>8</v>
      </c>
      <c r="E108" s="1"/>
      <c r="F108" s="16" t="s">
        <v>9</v>
      </c>
      <c r="G108" s="6"/>
      <c r="H108" s="16" t="s">
        <v>9</v>
      </c>
      <c r="I108" s="6"/>
      <c r="J108" s="16" t="s">
        <v>9</v>
      </c>
      <c r="K108" s="6"/>
      <c r="L108" s="16" t="s">
        <v>9</v>
      </c>
    </row>
    <row r="109" spans="1:12" ht="6" customHeight="1" x14ac:dyDescent="0.25">
      <c r="A109" s="1"/>
      <c r="G109" s="24"/>
      <c r="I109" s="24"/>
      <c r="K109" s="24"/>
    </row>
    <row r="110" spans="1:12" ht="21.75" customHeight="1" x14ac:dyDescent="0.25">
      <c r="A110" s="1" t="s">
        <v>59</v>
      </c>
      <c r="G110" s="24"/>
      <c r="I110" s="24"/>
      <c r="K110" s="24"/>
    </row>
    <row r="111" spans="1:12" ht="6" customHeight="1" x14ac:dyDescent="0.25">
      <c r="A111" s="1"/>
      <c r="G111" s="24"/>
      <c r="I111" s="24"/>
      <c r="K111" s="24"/>
    </row>
    <row r="112" spans="1:12" ht="21.75" customHeight="1" x14ac:dyDescent="0.25">
      <c r="A112" s="1" t="s">
        <v>60</v>
      </c>
      <c r="G112" s="24"/>
      <c r="I112" s="24"/>
      <c r="K112" s="24"/>
    </row>
    <row r="113" spans="1:12" ht="6" customHeight="1" x14ac:dyDescent="0.25">
      <c r="A113" s="1"/>
      <c r="C113" s="27"/>
      <c r="G113" s="24"/>
      <c r="I113" s="24"/>
      <c r="K113" s="24"/>
    </row>
    <row r="114" spans="1:12" ht="21.75" customHeight="1" x14ac:dyDescent="0.25">
      <c r="A114" s="3" t="s">
        <v>61</v>
      </c>
      <c r="D114" s="2">
        <v>18</v>
      </c>
      <c r="G114" s="24"/>
      <c r="I114" s="24"/>
      <c r="K114" s="24"/>
    </row>
    <row r="115" spans="1:12" ht="21.75" customHeight="1" x14ac:dyDescent="0.25">
      <c r="B115" s="3" t="s">
        <v>62</v>
      </c>
      <c r="F115" s="5"/>
      <c r="H115" s="5"/>
      <c r="J115" s="5"/>
      <c r="L115" s="5"/>
    </row>
    <row r="116" spans="1:12" ht="21.75" customHeight="1" x14ac:dyDescent="0.25">
      <c r="C116" s="27" t="s">
        <v>187</v>
      </c>
      <c r="F116" s="5"/>
      <c r="H116" s="5"/>
      <c r="J116" s="5"/>
      <c r="L116" s="5"/>
    </row>
    <row r="117" spans="1:12" ht="21.75" customHeight="1" x14ac:dyDescent="0.25">
      <c r="C117" s="3" t="s">
        <v>63</v>
      </c>
      <c r="F117" s="20"/>
      <c r="G117" s="24"/>
      <c r="H117" s="20"/>
      <c r="I117" s="24"/>
      <c r="J117" s="20"/>
      <c r="K117" s="24"/>
      <c r="L117" s="20"/>
    </row>
    <row r="118" spans="1:12" ht="21.75" customHeight="1" x14ac:dyDescent="0.25">
      <c r="C118" s="3" t="s">
        <v>152</v>
      </c>
      <c r="F118" s="20"/>
      <c r="G118" s="24"/>
      <c r="H118" s="20"/>
      <c r="I118" s="24"/>
      <c r="J118" s="20"/>
      <c r="K118" s="24"/>
      <c r="L118" s="20"/>
    </row>
    <row r="119" spans="1:12" ht="21.75" customHeight="1" thickBot="1" x14ac:dyDescent="0.3">
      <c r="C119" s="3" t="s">
        <v>64</v>
      </c>
      <c r="F119" s="33">
        <v>9317589</v>
      </c>
      <c r="G119" s="24"/>
      <c r="H119" s="33">
        <v>1995550</v>
      </c>
      <c r="I119" s="24"/>
      <c r="J119" s="33">
        <v>9317589</v>
      </c>
      <c r="K119" s="24"/>
      <c r="L119" s="33">
        <v>1995550</v>
      </c>
    </row>
    <row r="120" spans="1:12" ht="6" customHeight="1" thickTop="1" x14ac:dyDescent="0.25">
      <c r="A120" s="1"/>
      <c r="G120" s="24"/>
      <c r="H120" s="20"/>
      <c r="I120" s="24"/>
      <c r="J120" s="20"/>
      <c r="K120" s="24"/>
      <c r="L120" s="20"/>
    </row>
    <row r="121" spans="1:12" ht="21.75" customHeight="1" x14ac:dyDescent="0.25">
      <c r="B121" s="3" t="s">
        <v>65</v>
      </c>
      <c r="F121" s="5"/>
      <c r="H121" s="20"/>
      <c r="J121" s="20"/>
      <c r="L121" s="20"/>
    </row>
    <row r="122" spans="1:12" ht="21.75" customHeight="1" x14ac:dyDescent="0.25">
      <c r="B122" s="27"/>
      <c r="C122" s="27" t="s">
        <v>186</v>
      </c>
      <c r="G122" s="4"/>
      <c r="H122" s="20"/>
      <c r="J122" s="20"/>
      <c r="L122" s="20"/>
    </row>
    <row r="123" spans="1:12" ht="21.75" customHeight="1" x14ac:dyDescent="0.25">
      <c r="B123" s="27"/>
      <c r="C123" s="3" t="s">
        <v>169</v>
      </c>
      <c r="G123" s="4"/>
      <c r="H123" s="20"/>
      <c r="J123" s="20"/>
      <c r="L123" s="20"/>
    </row>
    <row r="124" spans="1:12" ht="21.75" customHeight="1" x14ac:dyDescent="0.25">
      <c r="B124" s="27"/>
      <c r="C124" s="3" t="s">
        <v>152</v>
      </c>
      <c r="G124" s="4"/>
      <c r="H124" s="20"/>
      <c r="J124" s="20"/>
      <c r="L124" s="20"/>
    </row>
    <row r="125" spans="1:12" ht="21.75" customHeight="1" x14ac:dyDescent="0.25">
      <c r="B125" s="27"/>
      <c r="C125" s="3" t="s">
        <v>170</v>
      </c>
      <c r="F125" s="4">
        <v>5989400</v>
      </c>
      <c r="G125" s="4"/>
      <c r="H125" s="20">
        <v>1995550</v>
      </c>
      <c r="I125" s="4"/>
      <c r="J125" s="20">
        <v>5989400</v>
      </c>
      <c r="K125" s="4"/>
      <c r="L125" s="20">
        <v>1995550</v>
      </c>
    </row>
    <row r="126" spans="1:12" ht="21.75" customHeight="1" x14ac:dyDescent="0.25">
      <c r="A126" s="3" t="s">
        <v>161</v>
      </c>
      <c r="F126" s="4">
        <v>1542574</v>
      </c>
      <c r="G126" s="4"/>
      <c r="H126" s="20">
        <v>1542574</v>
      </c>
      <c r="I126" s="4"/>
      <c r="J126" s="20">
        <v>1542574</v>
      </c>
      <c r="K126" s="4"/>
      <c r="L126" s="20">
        <v>1542574</v>
      </c>
    </row>
    <row r="127" spans="1:12" ht="21.75" customHeight="1" x14ac:dyDescent="0.25">
      <c r="A127" s="3" t="s">
        <v>66</v>
      </c>
      <c r="F127" s="4">
        <v>-225772</v>
      </c>
      <c r="G127" s="4"/>
      <c r="H127" s="20">
        <v>-225772</v>
      </c>
      <c r="I127" s="4"/>
      <c r="J127" s="20">
        <v>-225772</v>
      </c>
      <c r="K127" s="4"/>
      <c r="L127" s="20">
        <v>-225772</v>
      </c>
    </row>
    <row r="128" spans="1:12" ht="21.75" customHeight="1" x14ac:dyDescent="0.25">
      <c r="A128" s="3" t="s">
        <v>67</v>
      </c>
      <c r="G128" s="4"/>
    </row>
    <row r="129" spans="1:13" ht="21.75" customHeight="1" x14ac:dyDescent="0.25">
      <c r="B129" s="3" t="s">
        <v>68</v>
      </c>
      <c r="F129" s="4">
        <v>-7968</v>
      </c>
      <c r="G129" s="4"/>
      <c r="H129" s="20">
        <v>-7968</v>
      </c>
      <c r="I129" s="4"/>
      <c r="J129" s="20">
        <v>0</v>
      </c>
      <c r="K129" s="4"/>
      <c r="L129" s="20">
        <v>0</v>
      </c>
    </row>
    <row r="130" spans="1:13" ht="21.75" customHeight="1" x14ac:dyDescent="0.25">
      <c r="A130" s="3" t="s">
        <v>95</v>
      </c>
      <c r="G130" s="24"/>
      <c r="H130" s="20"/>
      <c r="I130" s="24"/>
      <c r="J130" s="20"/>
      <c r="K130" s="24"/>
      <c r="L130" s="20"/>
    </row>
    <row r="131" spans="1:13" ht="21.75" customHeight="1" x14ac:dyDescent="0.25">
      <c r="B131" s="3" t="s">
        <v>69</v>
      </c>
      <c r="F131" s="5"/>
      <c r="H131" s="20"/>
      <c r="J131" s="20"/>
      <c r="L131" s="20"/>
    </row>
    <row r="132" spans="1:13" ht="21.75" customHeight="1" x14ac:dyDescent="0.25">
      <c r="C132" s="27" t="s">
        <v>167</v>
      </c>
      <c r="F132" s="4">
        <v>32093</v>
      </c>
      <c r="G132" s="4"/>
      <c r="H132" s="20">
        <v>32093</v>
      </c>
      <c r="I132" s="4"/>
      <c r="J132" s="20">
        <v>32093</v>
      </c>
      <c r="K132" s="4"/>
      <c r="L132" s="20">
        <v>32093</v>
      </c>
    </row>
    <row r="133" spans="1:13" ht="21.75" customHeight="1" x14ac:dyDescent="0.25">
      <c r="B133" s="3" t="s">
        <v>70</v>
      </c>
      <c r="F133" s="12">
        <v>-2164066</v>
      </c>
      <c r="G133" s="4"/>
      <c r="H133" s="22">
        <v>-2215448</v>
      </c>
      <c r="I133" s="4"/>
      <c r="J133" s="22">
        <v>-1749742</v>
      </c>
      <c r="K133" s="4"/>
      <c r="L133" s="22">
        <v>-1621779</v>
      </c>
    </row>
    <row r="134" spans="1:13" ht="6" customHeight="1" x14ac:dyDescent="0.25">
      <c r="A134" s="1"/>
      <c r="G134" s="24"/>
      <c r="I134" s="24"/>
      <c r="K134" s="24"/>
    </row>
    <row r="135" spans="1:13" ht="21.75" customHeight="1" x14ac:dyDescent="0.25">
      <c r="A135" s="1" t="s">
        <v>71</v>
      </c>
      <c r="F135" s="4">
        <f>SUM(F125:F133)</f>
        <v>5166261</v>
      </c>
      <c r="G135" s="4"/>
      <c r="H135" s="4">
        <f>SUM(H125:H133)</f>
        <v>1121029</v>
      </c>
      <c r="I135" s="4"/>
      <c r="J135" s="4">
        <f>SUM(J125:J133)</f>
        <v>5588553</v>
      </c>
      <c r="K135" s="4"/>
      <c r="L135" s="4">
        <f>SUM(L125:L133)</f>
        <v>1722666</v>
      </c>
    </row>
    <row r="136" spans="1:13" ht="21.75" customHeight="1" x14ac:dyDescent="0.25">
      <c r="A136" s="3" t="s">
        <v>72</v>
      </c>
      <c r="F136" s="12">
        <v>315276</v>
      </c>
      <c r="G136" s="24"/>
      <c r="H136" s="22">
        <v>361926</v>
      </c>
      <c r="I136" s="24"/>
      <c r="J136" s="22">
        <v>0</v>
      </c>
      <c r="K136" s="24"/>
      <c r="L136" s="22">
        <v>0</v>
      </c>
    </row>
    <row r="137" spans="1:13" ht="6" customHeight="1" x14ac:dyDescent="0.25">
      <c r="A137" s="1"/>
      <c r="G137" s="24"/>
      <c r="I137" s="24"/>
      <c r="K137" s="24"/>
    </row>
    <row r="138" spans="1:13" ht="21.75" customHeight="1" x14ac:dyDescent="0.25">
      <c r="A138" s="1" t="s">
        <v>73</v>
      </c>
      <c r="B138" s="1"/>
      <c r="F138" s="12">
        <f>SUM(F135:F136)</f>
        <v>5481537</v>
      </c>
      <c r="G138" s="24"/>
      <c r="H138" s="12">
        <f>SUM(H135:H136)</f>
        <v>1482955</v>
      </c>
      <c r="I138" s="24"/>
      <c r="J138" s="12">
        <f>SUM(J135:J136)</f>
        <v>5588553</v>
      </c>
      <c r="K138" s="24"/>
      <c r="L138" s="12">
        <f>SUM(L135:L136)</f>
        <v>1722666</v>
      </c>
    </row>
    <row r="139" spans="1:13" ht="6" customHeight="1" x14ac:dyDescent="0.25">
      <c r="A139" s="1"/>
      <c r="G139" s="24"/>
      <c r="I139" s="24"/>
      <c r="K139" s="24"/>
    </row>
    <row r="140" spans="1:13" ht="21.75" customHeight="1" thickBot="1" x14ac:dyDescent="0.3">
      <c r="A140" s="1" t="s">
        <v>74</v>
      </c>
      <c r="F140" s="23">
        <f>SUM(F138,F89)</f>
        <v>7771677</v>
      </c>
      <c r="G140" s="24"/>
      <c r="H140" s="23">
        <f>SUM(H138,H89)</f>
        <v>8166003</v>
      </c>
      <c r="I140" s="24"/>
      <c r="J140" s="23">
        <f>SUM(J138,J89)</f>
        <v>7536584</v>
      </c>
      <c r="K140" s="24"/>
      <c r="L140" s="23">
        <f>SUM(L138,L89)</f>
        <v>7995859</v>
      </c>
    </row>
    <row r="141" spans="1:13" ht="21.75" customHeight="1" thickTop="1" x14ac:dyDescent="0.25">
      <c r="A141" s="1"/>
      <c r="G141" s="24"/>
      <c r="I141" s="24"/>
      <c r="K141" s="24"/>
      <c r="M141" s="4"/>
    </row>
    <row r="142" spans="1:13" ht="21.75" customHeight="1" x14ac:dyDescent="0.25">
      <c r="A142" s="1"/>
      <c r="G142" s="24"/>
      <c r="I142" s="24"/>
      <c r="K142" s="24"/>
    </row>
    <row r="143" spans="1:13" ht="21.75" customHeight="1" x14ac:dyDescent="0.25">
      <c r="A143" s="1"/>
      <c r="G143" s="24"/>
      <c r="I143" s="24"/>
      <c r="K143" s="24"/>
    </row>
    <row r="144" spans="1:13" ht="15" customHeight="1" x14ac:dyDescent="0.25">
      <c r="A144" s="1"/>
      <c r="G144" s="24"/>
      <c r="I144" s="24"/>
      <c r="K144" s="24"/>
    </row>
    <row r="145" spans="1:12" ht="21.95" customHeight="1" x14ac:dyDescent="0.25">
      <c r="A145" s="164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</row>
  </sheetData>
  <mergeCells count="3">
    <mergeCell ref="A53:L53"/>
    <mergeCell ref="A99:L99"/>
    <mergeCell ref="A145:L14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A1AC-CFDB-408C-BD26-D5F55D4F38D1}">
  <sheetPr codeName="Sheet2">
    <tabColor theme="9" tint="0.79998168889431442"/>
  </sheetPr>
  <dimension ref="A1:L87"/>
  <sheetViews>
    <sheetView tabSelected="1" zoomScale="115" zoomScaleNormal="115" zoomScaleSheetLayoutView="130" workbookViewId="0"/>
  </sheetViews>
  <sheetFormatPr defaultColWidth="6.85546875" defaultRowHeight="21.75" customHeight="1" x14ac:dyDescent="0.25"/>
  <cols>
    <col min="1" max="2" width="1.140625" style="3" customWidth="1"/>
    <col min="3" max="3" width="35.7109375" style="3" customWidth="1"/>
    <col min="4" max="4" width="7.85546875" style="3" customWidth="1"/>
    <col min="5" max="5" width="0.5703125" style="3" customWidth="1"/>
    <col min="6" max="6" width="11.28515625" style="4" customWidth="1"/>
    <col min="7" max="7" width="0.5703125" style="3" customWidth="1"/>
    <col min="8" max="8" width="11.28515625" style="4" customWidth="1"/>
    <col min="9" max="9" width="0.5703125" style="2" customWidth="1"/>
    <col min="10" max="10" width="11.28515625" style="4" customWidth="1"/>
    <col min="11" max="11" width="0.5703125" style="3" customWidth="1"/>
    <col min="12" max="12" width="11.28515625" style="4" customWidth="1"/>
    <col min="13" max="16384" width="6.85546875" style="7"/>
  </cols>
  <sheetData>
    <row r="1" spans="1:12" ht="21.75" customHeight="1" x14ac:dyDescent="0.25">
      <c r="A1" s="1" t="s">
        <v>0</v>
      </c>
      <c r="B1" s="1"/>
      <c r="C1" s="1"/>
      <c r="E1" s="35"/>
      <c r="G1" s="35"/>
      <c r="I1" s="36"/>
      <c r="K1" s="35"/>
      <c r="L1" s="17" t="s">
        <v>4</v>
      </c>
    </row>
    <row r="2" spans="1:12" ht="21.75" customHeight="1" x14ac:dyDescent="0.25">
      <c r="A2" s="1" t="s">
        <v>75</v>
      </c>
      <c r="B2" s="1"/>
      <c r="C2" s="1"/>
      <c r="E2" s="35"/>
      <c r="G2" s="35"/>
      <c r="I2" s="36"/>
      <c r="K2" s="35"/>
    </row>
    <row r="3" spans="1:12" ht="21.75" customHeight="1" x14ac:dyDescent="0.25">
      <c r="A3" s="9" t="s">
        <v>196</v>
      </c>
      <c r="B3" s="9"/>
      <c r="C3" s="9"/>
      <c r="D3" s="11"/>
      <c r="E3" s="37"/>
      <c r="F3" s="12"/>
      <c r="G3" s="37"/>
      <c r="H3" s="12"/>
      <c r="I3" s="38"/>
      <c r="J3" s="12"/>
      <c r="K3" s="37"/>
      <c r="L3" s="12"/>
    </row>
    <row r="4" spans="1:12" ht="21" customHeight="1" x14ac:dyDescent="0.25">
      <c r="E4" s="35"/>
      <c r="G4" s="35"/>
      <c r="I4" s="36"/>
      <c r="K4" s="35"/>
    </row>
    <row r="5" spans="1:12" ht="21" customHeight="1" x14ac:dyDescent="0.25">
      <c r="A5" s="7"/>
      <c r="D5" s="1"/>
      <c r="E5" s="1"/>
      <c r="F5" s="165" t="s">
        <v>2</v>
      </c>
      <c r="G5" s="165"/>
      <c r="H5" s="165"/>
      <c r="I5" s="39"/>
      <c r="J5" s="165" t="s">
        <v>3</v>
      </c>
      <c r="K5" s="165"/>
      <c r="L5" s="165"/>
    </row>
    <row r="6" spans="1:12" ht="21" customHeight="1" x14ac:dyDescent="0.25">
      <c r="D6" s="1"/>
      <c r="E6" s="1"/>
      <c r="F6" s="17" t="s">
        <v>150</v>
      </c>
      <c r="G6" s="1"/>
      <c r="H6" s="17" t="s">
        <v>7</v>
      </c>
      <c r="I6" s="1"/>
      <c r="J6" s="17" t="s">
        <v>150</v>
      </c>
      <c r="K6" s="34"/>
      <c r="L6" s="17" t="s">
        <v>7</v>
      </c>
    </row>
    <row r="7" spans="1:12" ht="21" customHeight="1" x14ac:dyDescent="0.25">
      <c r="D7" s="1"/>
      <c r="E7" s="1"/>
      <c r="F7" s="16" t="s">
        <v>9</v>
      </c>
      <c r="G7" s="1"/>
      <c r="H7" s="16" t="s">
        <v>9</v>
      </c>
      <c r="I7" s="34"/>
      <c r="J7" s="16" t="s">
        <v>9</v>
      </c>
      <c r="K7" s="1"/>
      <c r="L7" s="16" t="s">
        <v>9</v>
      </c>
    </row>
    <row r="8" spans="1:12" ht="21" customHeight="1" x14ac:dyDescent="0.25">
      <c r="E8" s="24"/>
      <c r="G8" s="24"/>
      <c r="I8" s="24"/>
      <c r="K8" s="24"/>
    </row>
    <row r="9" spans="1:12" ht="21" customHeight="1" x14ac:dyDescent="0.25">
      <c r="A9" s="3" t="s">
        <v>76</v>
      </c>
      <c r="E9" s="40"/>
      <c r="F9" s="41">
        <v>71094</v>
      </c>
      <c r="G9" s="40"/>
      <c r="H9" s="41">
        <v>299603</v>
      </c>
      <c r="I9" s="40"/>
      <c r="J9" s="41">
        <v>34661</v>
      </c>
      <c r="K9" s="40"/>
      <c r="L9" s="41">
        <v>241894</v>
      </c>
    </row>
    <row r="10" spans="1:12" ht="21" customHeight="1" x14ac:dyDescent="0.25">
      <c r="A10" s="3" t="s">
        <v>77</v>
      </c>
      <c r="E10" s="40"/>
      <c r="F10" s="41">
        <v>122710</v>
      </c>
      <c r="G10" s="40"/>
      <c r="H10" s="41">
        <v>110368</v>
      </c>
      <c r="I10" s="40"/>
      <c r="J10" s="41">
        <v>0</v>
      </c>
      <c r="K10" s="40"/>
      <c r="L10" s="41">
        <v>0</v>
      </c>
    </row>
    <row r="11" spans="1:12" ht="21" customHeight="1" x14ac:dyDescent="0.25">
      <c r="A11" s="3" t="s">
        <v>172</v>
      </c>
      <c r="E11" s="40"/>
      <c r="F11" s="41">
        <v>0</v>
      </c>
      <c r="G11" s="40"/>
      <c r="H11" s="41">
        <v>0</v>
      </c>
      <c r="I11" s="40"/>
      <c r="J11" s="41">
        <v>0</v>
      </c>
      <c r="K11" s="40"/>
      <c r="L11" s="41">
        <v>0</v>
      </c>
    </row>
    <row r="12" spans="1:12" ht="21" customHeight="1" x14ac:dyDescent="0.25">
      <c r="A12" s="3" t="s">
        <v>78</v>
      </c>
      <c r="E12" s="40"/>
      <c r="F12" s="42">
        <v>12697</v>
      </c>
      <c r="G12" s="40"/>
      <c r="H12" s="42">
        <v>23687</v>
      </c>
      <c r="I12" s="40"/>
      <c r="J12" s="42">
        <v>21902</v>
      </c>
      <c r="K12" s="40"/>
      <c r="L12" s="42">
        <v>33115</v>
      </c>
    </row>
    <row r="13" spans="1:12" ht="6" customHeight="1" x14ac:dyDescent="0.25">
      <c r="E13" s="24"/>
      <c r="G13" s="24"/>
      <c r="I13" s="24"/>
      <c r="K13" s="24"/>
    </row>
    <row r="14" spans="1:12" ht="21" customHeight="1" x14ac:dyDescent="0.25">
      <c r="A14" s="1" t="s">
        <v>79</v>
      </c>
      <c r="B14" s="7"/>
      <c r="C14" s="1"/>
      <c r="E14" s="40"/>
      <c r="F14" s="42">
        <f>SUM(F9:F12)</f>
        <v>206501</v>
      </c>
      <c r="G14" s="40"/>
      <c r="H14" s="42">
        <f>SUM(H9:H12)</f>
        <v>433658</v>
      </c>
      <c r="I14" s="40"/>
      <c r="J14" s="42">
        <f>SUM(J9:J12)</f>
        <v>56563</v>
      </c>
      <c r="K14" s="40"/>
      <c r="L14" s="42">
        <f>SUM(L9:L12)</f>
        <v>275009</v>
      </c>
    </row>
    <row r="15" spans="1:12" ht="21" customHeight="1" x14ac:dyDescent="0.25">
      <c r="E15" s="24"/>
      <c r="G15" s="24"/>
      <c r="I15" s="24"/>
      <c r="K15" s="24"/>
    </row>
    <row r="16" spans="1:12" ht="21" customHeight="1" x14ac:dyDescent="0.25">
      <c r="A16" s="3" t="s">
        <v>80</v>
      </c>
      <c r="E16" s="43"/>
      <c r="F16" s="41">
        <v>-86501</v>
      </c>
      <c r="G16" s="43"/>
      <c r="H16" s="41">
        <v>-305459</v>
      </c>
      <c r="I16" s="43"/>
      <c r="J16" s="41">
        <v>-69608</v>
      </c>
      <c r="K16" s="43"/>
      <c r="L16" s="41">
        <v>-252188</v>
      </c>
    </row>
    <row r="17" spans="1:12" ht="21" customHeight="1" x14ac:dyDescent="0.25">
      <c r="A17" s="3" t="s">
        <v>81</v>
      </c>
      <c r="E17" s="43"/>
      <c r="F17" s="41">
        <v>-107112</v>
      </c>
      <c r="G17" s="43"/>
      <c r="H17" s="41">
        <v>-98475</v>
      </c>
      <c r="I17" s="43"/>
      <c r="J17" s="41">
        <v>0</v>
      </c>
      <c r="K17" s="43"/>
      <c r="L17" s="41">
        <v>0</v>
      </c>
    </row>
    <row r="18" spans="1:12" ht="21" customHeight="1" x14ac:dyDescent="0.25">
      <c r="A18" s="3" t="s">
        <v>162</v>
      </c>
      <c r="E18" s="40"/>
      <c r="F18" s="41">
        <v>-17356</v>
      </c>
      <c r="G18" s="40"/>
      <c r="H18" s="41">
        <v>-24959</v>
      </c>
      <c r="I18" s="40"/>
      <c r="J18" s="41">
        <v>-9226</v>
      </c>
      <c r="K18" s="40"/>
      <c r="L18" s="41">
        <v>-15794</v>
      </c>
    </row>
    <row r="19" spans="1:12" ht="21" customHeight="1" x14ac:dyDescent="0.25">
      <c r="A19" s="3" t="s">
        <v>82</v>
      </c>
      <c r="E19" s="40"/>
      <c r="F19" s="41">
        <v>-64687</v>
      </c>
      <c r="G19" s="40"/>
      <c r="H19" s="41">
        <v>-81153</v>
      </c>
      <c r="I19" s="40"/>
      <c r="J19" s="41">
        <v>-47830</v>
      </c>
      <c r="K19" s="40"/>
      <c r="L19" s="41">
        <v>-50712</v>
      </c>
    </row>
    <row r="20" spans="1:12" ht="21" customHeight="1" x14ac:dyDescent="0.25">
      <c r="A20" s="3" t="s">
        <v>201</v>
      </c>
      <c r="E20" s="40"/>
      <c r="F20" s="41">
        <v>77321</v>
      </c>
      <c r="G20" s="40"/>
      <c r="H20" s="41">
        <v>-11244</v>
      </c>
      <c r="I20" s="40"/>
      <c r="J20" s="41">
        <v>166460</v>
      </c>
      <c r="K20" s="40"/>
      <c r="L20" s="41">
        <v>-17443</v>
      </c>
    </row>
    <row r="21" spans="1:12" ht="21" customHeight="1" x14ac:dyDescent="0.25">
      <c r="A21" s="3" t="s">
        <v>200</v>
      </c>
      <c r="E21" s="40"/>
      <c r="F21" s="41">
        <v>0</v>
      </c>
      <c r="G21" s="40"/>
      <c r="H21" s="41">
        <v>0</v>
      </c>
      <c r="I21" s="40"/>
      <c r="J21" s="41">
        <v>-87517</v>
      </c>
      <c r="K21" s="40"/>
      <c r="L21" s="41">
        <v>0</v>
      </c>
    </row>
    <row r="22" spans="1:12" ht="21" customHeight="1" x14ac:dyDescent="0.25">
      <c r="A22" s="3" t="s">
        <v>83</v>
      </c>
      <c r="D22" s="24"/>
      <c r="E22" s="40"/>
      <c r="F22" s="42">
        <v>-4172</v>
      </c>
      <c r="G22" s="40"/>
      <c r="H22" s="42">
        <v>-8184</v>
      </c>
      <c r="I22" s="40"/>
      <c r="J22" s="42">
        <v>-3028</v>
      </c>
      <c r="K22" s="40"/>
      <c r="L22" s="42">
        <v>-7074</v>
      </c>
    </row>
    <row r="23" spans="1:12" ht="6" customHeight="1" x14ac:dyDescent="0.25">
      <c r="E23" s="24"/>
      <c r="G23" s="24"/>
      <c r="I23" s="24"/>
      <c r="K23" s="24"/>
    </row>
    <row r="24" spans="1:12" ht="21" customHeight="1" x14ac:dyDescent="0.25">
      <c r="A24" s="1" t="s">
        <v>84</v>
      </c>
      <c r="B24" s="7"/>
      <c r="E24" s="4"/>
      <c r="F24" s="12">
        <f>SUM(F16:F23)</f>
        <v>-202507</v>
      </c>
      <c r="G24" s="4"/>
      <c r="H24" s="12">
        <f>SUM(H16:H23)</f>
        <v>-529474</v>
      </c>
      <c r="I24" s="4"/>
      <c r="J24" s="12">
        <f>SUM(J16:J23)</f>
        <v>-50749</v>
      </c>
      <c r="K24" s="4"/>
      <c r="L24" s="12">
        <f>SUM(L16:L23)</f>
        <v>-343211</v>
      </c>
    </row>
    <row r="25" spans="1:12" ht="21" customHeight="1" x14ac:dyDescent="0.25">
      <c r="E25" s="4"/>
      <c r="G25" s="4"/>
      <c r="I25" s="4"/>
      <c r="K25" s="4"/>
    </row>
    <row r="26" spans="1:12" ht="21" customHeight="1" x14ac:dyDescent="0.25">
      <c r="A26" s="3" t="s">
        <v>214</v>
      </c>
      <c r="D26" s="2"/>
      <c r="E26" s="40"/>
      <c r="F26" s="42">
        <v>-27802</v>
      </c>
      <c r="G26" s="40"/>
      <c r="H26" s="42">
        <v>-112601</v>
      </c>
      <c r="I26" s="40"/>
      <c r="J26" s="42">
        <v>0</v>
      </c>
      <c r="K26" s="40"/>
      <c r="L26" s="42">
        <v>0</v>
      </c>
    </row>
    <row r="27" spans="1:12" ht="6" customHeight="1" x14ac:dyDescent="0.25">
      <c r="E27" s="4"/>
      <c r="G27" s="4"/>
      <c r="I27" s="4"/>
      <c r="K27" s="4"/>
    </row>
    <row r="28" spans="1:12" ht="21" customHeight="1" x14ac:dyDescent="0.25">
      <c r="A28" s="1" t="s">
        <v>85</v>
      </c>
      <c r="E28" s="41"/>
      <c r="F28" s="41">
        <f>SUM(F14+F24+F26)</f>
        <v>-23808</v>
      </c>
      <c r="G28" s="41"/>
      <c r="H28" s="41">
        <f>SUM(H14+H24+H26)</f>
        <v>-208417</v>
      </c>
      <c r="I28" s="41"/>
      <c r="J28" s="41">
        <f>SUM(J14+J24+J26)</f>
        <v>5814</v>
      </c>
      <c r="K28" s="41"/>
      <c r="L28" s="41">
        <f>SUM(L14+L24+L26)</f>
        <v>-68202</v>
      </c>
    </row>
    <row r="29" spans="1:12" ht="21" customHeight="1" x14ac:dyDescent="0.25">
      <c r="A29" s="3" t="s">
        <v>192</v>
      </c>
      <c r="D29" s="2"/>
      <c r="E29" s="40"/>
      <c r="F29" s="42">
        <v>-43519</v>
      </c>
      <c r="G29" s="40"/>
      <c r="H29" s="42">
        <v>11442</v>
      </c>
      <c r="I29" s="40"/>
      <c r="J29" s="42">
        <v>-41571</v>
      </c>
      <c r="K29" s="40"/>
      <c r="L29" s="42">
        <v>15964</v>
      </c>
    </row>
    <row r="30" spans="1:12" ht="6" customHeight="1" x14ac:dyDescent="0.25">
      <c r="E30" s="24"/>
      <c r="G30" s="24"/>
      <c r="I30" s="24"/>
      <c r="K30" s="24"/>
    </row>
    <row r="31" spans="1:12" ht="21" customHeight="1" x14ac:dyDescent="0.25">
      <c r="A31" s="1" t="s">
        <v>215</v>
      </c>
      <c r="E31" s="4"/>
      <c r="F31" s="12">
        <f>SUM(F28:F29)</f>
        <v>-67327</v>
      </c>
      <c r="G31" s="4"/>
      <c r="H31" s="12">
        <f>SUM(H28:H29)</f>
        <v>-196975</v>
      </c>
      <c r="I31" s="4"/>
      <c r="J31" s="12">
        <f>SUM(J28:J29)</f>
        <v>-35757</v>
      </c>
      <c r="K31" s="4"/>
      <c r="L31" s="12">
        <f>SUM(L28:L29)</f>
        <v>-52238</v>
      </c>
    </row>
    <row r="32" spans="1:12" ht="6" customHeight="1" x14ac:dyDescent="0.25">
      <c r="E32" s="4"/>
      <c r="G32" s="4"/>
      <c r="I32" s="4"/>
      <c r="K32" s="4"/>
    </row>
    <row r="33" spans="1:12" ht="21" customHeight="1" thickBot="1" x14ac:dyDescent="0.3">
      <c r="A33" s="1" t="s">
        <v>216</v>
      </c>
      <c r="E33" s="4"/>
      <c r="F33" s="23">
        <f>F31</f>
        <v>-67327</v>
      </c>
      <c r="G33" s="4"/>
      <c r="H33" s="23">
        <f>H31</f>
        <v>-196975</v>
      </c>
      <c r="I33" s="4"/>
      <c r="J33" s="23">
        <f>J31</f>
        <v>-35757</v>
      </c>
      <c r="K33" s="4"/>
      <c r="L33" s="23">
        <f>L31</f>
        <v>-52238</v>
      </c>
    </row>
    <row r="34" spans="1:12" s="44" customFormat="1" ht="21" customHeight="1" thickTop="1" x14ac:dyDescent="0.4"/>
    <row r="35" spans="1:12" s="44" customFormat="1" ht="21" customHeight="1" x14ac:dyDescent="0.4"/>
    <row r="36" spans="1:12" s="44" customFormat="1" ht="21" customHeight="1" x14ac:dyDescent="0.4"/>
    <row r="37" spans="1:12" s="44" customFormat="1" ht="21" customHeight="1" x14ac:dyDescent="0.4"/>
    <row r="38" spans="1:12" s="44" customFormat="1" ht="21" customHeight="1" x14ac:dyDescent="0.4"/>
    <row r="39" spans="1:12" s="44" customFormat="1" ht="21" customHeight="1" x14ac:dyDescent="0.4"/>
    <row r="40" spans="1:12" s="44" customFormat="1" ht="21" customHeight="1" x14ac:dyDescent="0.4"/>
    <row r="41" spans="1:12" s="44" customFormat="1" ht="12" customHeight="1" x14ac:dyDescent="0.4"/>
    <row r="42" spans="1:12" ht="18" customHeight="1" x14ac:dyDescent="0.25"/>
    <row r="43" spans="1:12" ht="7.5" customHeight="1" x14ac:dyDescent="0.25">
      <c r="E43" s="4"/>
      <c r="G43" s="4"/>
      <c r="I43" s="4"/>
      <c r="K43" s="4"/>
    </row>
    <row r="44" spans="1:12" ht="21.95" customHeight="1" x14ac:dyDescent="0.25">
      <c r="A44" s="164" t="s">
        <v>39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</row>
    <row r="45" spans="1:12" ht="21.75" customHeight="1" x14ac:dyDescent="0.25">
      <c r="A45" s="1" t="s">
        <v>0</v>
      </c>
      <c r="B45" s="1"/>
      <c r="C45" s="1"/>
      <c r="E45" s="35"/>
      <c r="G45" s="35"/>
      <c r="I45" s="36"/>
      <c r="K45" s="35"/>
      <c r="L45" s="17" t="s">
        <v>4</v>
      </c>
    </row>
    <row r="46" spans="1:12" ht="21.75" customHeight="1" x14ac:dyDescent="0.25">
      <c r="A46" s="1" t="s">
        <v>75</v>
      </c>
      <c r="B46" s="1"/>
      <c r="C46" s="1"/>
      <c r="E46" s="35"/>
      <c r="G46" s="35"/>
      <c r="I46" s="36"/>
      <c r="K46" s="35"/>
    </row>
    <row r="47" spans="1:12" ht="21.75" customHeight="1" x14ac:dyDescent="0.25">
      <c r="A47" s="9" t="str">
        <f>A3</f>
        <v>สำหรับรอบระยะเวลาสามเดือนสิ้นสุดวันที่ 30 กันยายน พ.ศ. 2568</v>
      </c>
      <c r="B47" s="9"/>
      <c r="C47" s="9"/>
      <c r="D47" s="11"/>
      <c r="E47" s="37"/>
      <c r="F47" s="12"/>
      <c r="G47" s="37"/>
      <c r="H47" s="12"/>
      <c r="I47" s="38"/>
      <c r="J47" s="12"/>
      <c r="K47" s="37"/>
      <c r="L47" s="12"/>
    </row>
    <row r="48" spans="1:12" ht="21.75" customHeight="1" x14ac:dyDescent="0.25">
      <c r="E48" s="35"/>
      <c r="G48" s="35"/>
      <c r="I48" s="36"/>
      <c r="K48" s="35"/>
    </row>
    <row r="49" spans="1:12" ht="21.75" customHeight="1" x14ac:dyDescent="0.25">
      <c r="A49" s="7"/>
      <c r="D49" s="1"/>
      <c r="E49" s="1"/>
      <c r="F49" s="165" t="s">
        <v>2</v>
      </c>
      <c r="G49" s="165"/>
      <c r="H49" s="165"/>
      <c r="I49" s="39"/>
      <c r="J49" s="165" t="s">
        <v>3</v>
      </c>
      <c r="K49" s="165"/>
      <c r="L49" s="165"/>
    </row>
    <row r="50" spans="1:12" ht="21.75" customHeight="1" x14ac:dyDescent="0.25">
      <c r="D50" s="1"/>
      <c r="E50" s="1"/>
      <c r="F50" s="17" t="s">
        <v>150</v>
      </c>
      <c r="G50" s="1"/>
      <c r="H50" s="17" t="s">
        <v>7</v>
      </c>
      <c r="I50" s="1"/>
      <c r="J50" s="17" t="s">
        <v>150</v>
      </c>
      <c r="K50" s="34"/>
      <c r="L50" s="17" t="s">
        <v>7</v>
      </c>
    </row>
    <row r="51" spans="1:12" ht="21.75" customHeight="1" x14ac:dyDescent="0.25">
      <c r="D51" s="1"/>
      <c r="E51" s="1"/>
      <c r="F51" s="16" t="s">
        <v>9</v>
      </c>
      <c r="G51" s="1"/>
      <c r="H51" s="16" t="s">
        <v>9</v>
      </c>
      <c r="I51" s="34"/>
      <c r="J51" s="16" t="s">
        <v>9</v>
      </c>
      <c r="K51" s="1"/>
      <c r="L51" s="16" t="s">
        <v>9</v>
      </c>
    </row>
    <row r="52" spans="1:12" ht="21.75" customHeight="1" x14ac:dyDescent="0.25">
      <c r="A52" s="1"/>
      <c r="E52" s="4"/>
      <c r="G52" s="4"/>
      <c r="I52" s="4"/>
      <c r="K52" s="4"/>
    </row>
    <row r="53" spans="1:12" ht="21.75" customHeight="1" x14ac:dyDescent="0.25">
      <c r="A53" s="1" t="s">
        <v>217</v>
      </c>
      <c r="E53" s="35"/>
      <c r="G53" s="35"/>
      <c r="I53" s="36"/>
      <c r="K53" s="35"/>
    </row>
    <row r="54" spans="1:12" ht="21.75" customHeight="1" x14ac:dyDescent="0.25">
      <c r="A54" s="7"/>
      <c r="B54" s="27" t="s">
        <v>93</v>
      </c>
      <c r="E54" s="45"/>
      <c r="F54" s="41">
        <v>-38052</v>
      </c>
      <c r="G54" s="45"/>
      <c r="H54" s="52">
        <v>-181165</v>
      </c>
      <c r="I54" s="53"/>
      <c r="J54" s="41">
        <v>-35757</v>
      </c>
      <c r="K54" s="53"/>
      <c r="L54" s="52">
        <v>-52238</v>
      </c>
    </row>
    <row r="55" spans="1:12" ht="21.75" customHeight="1" x14ac:dyDescent="0.25">
      <c r="A55" s="7"/>
      <c r="B55" s="27" t="s">
        <v>163</v>
      </c>
      <c r="E55" s="45"/>
      <c r="F55" s="42">
        <v>-29275</v>
      </c>
      <c r="G55" s="45"/>
      <c r="H55" s="55">
        <v>-15810</v>
      </c>
      <c r="I55" s="53"/>
      <c r="J55" s="56">
        <v>0</v>
      </c>
      <c r="K55" s="53"/>
      <c r="L55" s="55">
        <v>0</v>
      </c>
    </row>
    <row r="56" spans="1:12" ht="6" customHeight="1" x14ac:dyDescent="0.25">
      <c r="E56" s="46"/>
      <c r="F56" s="46"/>
      <c r="G56" s="46"/>
      <c r="H56" s="46"/>
      <c r="I56" s="46"/>
      <c r="J56" s="46"/>
      <c r="K56" s="46"/>
      <c r="L56" s="46"/>
    </row>
    <row r="57" spans="1:12" ht="21.75" customHeight="1" thickBot="1" x14ac:dyDescent="0.3">
      <c r="E57" s="46"/>
      <c r="F57" s="23">
        <f>F31</f>
        <v>-67327</v>
      </c>
      <c r="G57" s="46"/>
      <c r="H57" s="23">
        <f>SUM(H54:H56)</f>
        <v>-196975</v>
      </c>
      <c r="I57" s="46"/>
      <c r="J57" s="23">
        <f>J31</f>
        <v>-35757</v>
      </c>
      <c r="K57" s="46"/>
      <c r="L57" s="23">
        <f>SUM(L54:L56)</f>
        <v>-52238</v>
      </c>
    </row>
    <row r="58" spans="1:12" ht="21.75" customHeight="1" thickTop="1" x14ac:dyDescent="0.25">
      <c r="E58" s="46"/>
      <c r="G58" s="46"/>
      <c r="I58" s="46"/>
      <c r="K58" s="46"/>
    </row>
    <row r="59" spans="1:12" ht="21.75" customHeight="1" x14ac:dyDescent="0.25">
      <c r="A59" s="1" t="s">
        <v>218</v>
      </c>
      <c r="E59" s="46"/>
      <c r="F59" s="46"/>
      <c r="G59" s="46"/>
      <c r="H59" s="46"/>
      <c r="I59" s="46"/>
      <c r="J59" s="46"/>
      <c r="K59" s="46"/>
      <c r="L59" s="46"/>
    </row>
    <row r="60" spans="1:12" ht="21.75" customHeight="1" x14ac:dyDescent="0.25">
      <c r="A60" s="7"/>
      <c r="B60" s="27" t="s">
        <v>93</v>
      </c>
      <c r="E60" s="45"/>
      <c r="F60" s="41">
        <v>-38052</v>
      </c>
      <c r="G60" s="45"/>
      <c r="H60" s="52">
        <v>-181165</v>
      </c>
      <c r="I60" s="53"/>
      <c r="J60" s="41">
        <v>-35757</v>
      </c>
      <c r="K60" s="53"/>
      <c r="L60" s="52">
        <v>-52238</v>
      </c>
    </row>
    <row r="61" spans="1:12" ht="21.75" customHeight="1" x14ac:dyDescent="0.25">
      <c r="A61" s="7"/>
      <c r="B61" s="27" t="s">
        <v>163</v>
      </c>
      <c r="E61" s="45"/>
      <c r="F61" s="42">
        <v>-29275</v>
      </c>
      <c r="G61" s="45"/>
      <c r="H61" s="55">
        <v>-15810</v>
      </c>
      <c r="I61" s="53"/>
      <c r="J61" s="56">
        <v>0</v>
      </c>
      <c r="K61" s="53"/>
      <c r="L61" s="55">
        <v>0</v>
      </c>
    </row>
    <row r="62" spans="1:12" ht="6" customHeight="1" x14ac:dyDescent="0.25">
      <c r="E62" s="46"/>
      <c r="G62" s="46"/>
      <c r="I62" s="46"/>
      <c r="J62" s="46"/>
      <c r="K62" s="46"/>
      <c r="L62" s="46"/>
    </row>
    <row r="63" spans="1:12" ht="21.75" customHeight="1" thickBot="1" x14ac:dyDescent="0.3">
      <c r="E63" s="46"/>
      <c r="F63" s="23">
        <f>F33</f>
        <v>-67327</v>
      </c>
      <c r="G63" s="46"/>
      <c r="H63" s="23">
        <f>SUM(H60:H62)</f>
        <v>-196975</v>
      </c>
      <c r="I63" s="46"/>
      <c r="J63" s="23">
        <f>J33</f>
        <v>-35757</v>
      </c>
      <c r="K63" s="46"/>
      <c r="L63" s="23">
        <f>SUM(L60:L62)</f>
        <v>-52238</v>
      </c>
    </row>
    <row r="64" spans="1:12" ht="21.75" customHeight="1" thickTop="1" x14ac:dyDescent="0.25">
      <c r="D64" s="1"/>
      <c r="E64" s="1"/>
      <c r="F64" s="17"/>
      <c r="G64" s="1"/>
      <c r="H64" s="17"/>
      <c r="I64" s="34"/>
      <c r="J64" s="17"/>
      <c r="K64" s="1"/>
      <c r="L64" s="17"/>
    </row>
    <row r="65" spans="1:12" ht="21.75" customHeight="1" x14ac:dyDescent="0.25">
      <c r="A65" s="1" t="s">
        <v>90</v>
      </c>
      <c r="D65" s="47"/>
      <c r="E65" s="4"/>
      <c r="G65" s="4"/>
      <c r="H65" s="50"/>
      <c r="I65" s="57"/>
      <c r="J65" s="58"/>
      <c r="K65" s="57"/>
      <c r="L65" s="50"/>
    </row>
    <row r="66" spans="1:12" ht="6" customHeight="1" x14ac:dyDescent="0.25">
      <c r="E66" s="46"/>
      <c r="G66" s="46"/>
      <c r="H66" s="54"/>
      <c r="I66" s="58"/>
      <c r="J66" s="54"/>
      <c r="K66" s="58"/>
      <c r="L66" s="58"/>
    </row>
    <row r="67" spans="1:12" ht="21.75" customHeight="1" thickBot="1" x14ac:dyDescent="0.3">
      <c r="B67" s="3" t="s">
        <v>91</v>
      </c>
      <c r="E67" s="46"/>
      <c r="F67" s="163">
        <v>-0.01</v>
      </c>
      <c r="G67" s="46"/>
      <c r="H67" s="163">
        <v>-0.09</v>
      </c>
      <c r="I67" s="57"/>
      <c r="J67" s="163">
        <v>-0.01</v>
      </c>
      <c r="K67" s="57"/>
      <c r="L67" s="163">
        <v>-0.03</v>
      </c>
    </row>
    <row r="68" spans="1:12" ht="6" customHeight="1" thickTop="1" x14ac:dyDescent="0.25">
      <c r="E68" s="46"/>
      <c r="G68" s="46"/>
      <c r="I68" s="46"/>
      <c r="K68" s="46"/>
      <c r="L68" s="46"/>
    </row>
    <row r="69" spans="1:12" ht="21.75" customHeight="1" x14ac:dyDescent="0.25">
      <c r="A69" s="1"/>
      <c r="E69" s="48"/>
      <c r="F69" s="49"/>
      <c r="G69" s="48"/>
      <c r="H69" s="50"/>
      <c r="I69" s="48"/>
      <c r="J69" s="49"/>
      <c r="K69" s="48"/>
      <c r="L69" s="50"/>
    </row>
    <row r="70" spans="1:12" ht="6" customHeight="1" x14ac:dyDescent="0.25">
      <c r="E70" s="46"/>
      <c r="G70" s="46"/>
      <c r="I70" s="46"/>
      <c r="J70" s="46"/>
      <c r="K70" s="46"/>
      <c r="L70" s="46"/>
    </row>
    <row r="71" spans="1:12" ht="21.75" customHeight="1" x14ac:dyDescent="0.25">
      <c r="A71" s="1"/>
      <c r="E71" s="48"/>
      <c r="F71" s="50"/>
      <c r="G71" s="48"/>
      <c r="H71" s="46"/>
      <c r="I71" s="48"/>
      <c r="J71" s="50"/>
      <c r="K71" s="51"/>
      <c r="L71" s="46"/>
    </row>
    <row r="72" spans="1:12" ht="21.75" customHeight="1" x14ac:dyDescent="0.25">
      <c r="A72" s="1"/>
      <c r="E72" s="35"/>
      <c r="F72" s="46"/>
      <c r="G72" s="35"/>
      <c r="H72" s="46"/>
      <c r="I72" s="36"/>
      <c r="J72" s="46"/>
      <c r="K72" s="35"/>
      <c r="L72" s="46"/>
    </row>
    <row r="73" spans="1:12" ht="21.75" customHeight="1" x14ac:dyDescent="0.25">
      <c r="A73" s="1"/>
      <c r="E73" s="35"/>
      <c r="F73" s="46"/>
      <c r="G73" s="35"/>
      <c r="H73" s="46"/>
      <c r="I73" s="36"/>
      <c r="J73" s="46"/>
      <c r="K73" s="35"/>
      <c r="L73" s="46"/>
    </row>
    <row r="74" spans="1:12" ht="21.75" customHeight="1" x14ac:dyDescent="0.25">
      <c r="A74" s="1"/>
      <c r="E74" s="35"/>
      <c r="F74" s="46"/>
      <c r="G74" s="35"/>
      <c r="H74" s="46"/>
      <c r="I74" s="36"/>
      <c r="J74" s="46"/>
      <c r="K74" s="35"/>
      <c r="L74" s="46"/>
    </row>
    <row r="75" spans="1:12" ht="21.75" customHeight="1" x14ac:dyDescent="0.25">
      <c r="A75" s="1"/>
      <c r="E75" s="35"/>
      <c r="F75" s="46"/>
      <c r="G75" s="35"/>
      <c r="H75" s="46"/>
      <c r="I75" s="36"/>
      <c r="J75" s="46"/>
      <c r="K75" s="35"/>
      <c r="L75" s="46"/>
    </row>
    <row r="76" spans="1:12" ht="21.75" customHeight="1" x14ac:dyDescent="0.25">
      <c r="A76" s="1"/>
      <c r="E76" s="35"/>
      <c r="F76" s="46"/>
      <c r="G76" s="35"/>
      <c r="H76" s="46"/>
      <c r="I76" s="36"/>
      <c r="J76" s="46"/>
      <c r="K76" s="35"/>
      <c r="L76" s="46"/>
    </row>
    <row r="77" spans="1:12" ht="20.45" customHeight="1" x14ac:dyDescent="0.25">
      <c r="A77" s="1"/>
      <c r="E77" s="35"/>
      <c r="F77" s="46"/>
      <c r="G77" s="35"/>
      <c r="H77" s="46"/>
      <c r="I77" s="36"/>
      <c r="J77" s="46"/>
      <c r="K77" s="35"/>
      <c r="L77" s="46"/>
    </row>
    <row r="78" spans="1:12" ht="20.45" customHeight="1" x14ac:dyDescent="0.25">
      <c r="A78" s="1"/>
      <c r="E78" s="35"/>
      <c r="F78" s="46"/>
      <c r="G78" s="35"/>
      <c r="H78" s="46"/>
      <c r="I78" s="36"/>
      <c r="J78" s="46"/>
      <c r="K78" s="35"/>
      <c r="L78" s="46"/>
    </row>
    <row r="79" spans="1:12" ht="20.45" customHeight="1" x14ac:dyDescent="0.25">
      <c r="A79" s="1"/>
      <c r="E79" s="35"/>
      <c r="F79" s="46"/>
      <c r="G79" s="35"/>
      <c r="H79" s="46"/>
      <c r="I79" s="36"/>
      <c r="J79" s="46"/>
      <c r="K79" s="35"/>
      <c r="L79" s="46"/>
    </row>
    <row r="80" spans="1:12" ht="20.45" customHeight="1" x14ac:dyDescent="0.25">
      <c r="A80" s="1"/>
      <c r="E80" s="35"/>
      <c r="F80" s="46"/>
      <c r="G80" s="35"/>
      <c r="H80" s="46"/>
      <c r="I80" s="36"/>
      <c r="J80" s="46"/>
      <c r="K80" s="35"/>
      <c r="L80" s="46"/>
    </row>
    <row r="81" spans="1:12" ht="20.45" customHeight="1" x14ac:dyDescent="0.25">
      <c r="A81" s="1"/>
      <c r="E81" s="35"/>
      <c r="F81" s="46"/>
      <c r="G81" s="35"/>
      <c r="H81" s="46"/>
      <c r="I81" s="36"/>
      <c r="J81" s="46"/>
      <c r="K81" s="35"/>
      <c r="L81" s="46"/>
    </row>
    <row r="82" spans="1:12" ht="20.45" customHeight="1" x14ac:dyDescent="0.25">
      <c r="A82" s="1"/>
      <c r="E82" s="35"/>
      <c r="F82" s="46"/>
      <c r="G82" s="35"/>
      <c r="H82" s="46"/>
      <c r="I82" s="36"/>
      <c r="J82" s="46"/>
      <c r="K82" s="35"/>
      <c r="L82" s="46"/>
    </row>
    <row r="83" spans="1:12" ht="20.45" customHeight="1" x14ac:dyDescent="0.25">
      <c r="A83" s="1"/>
      <c r="E83" s="35"/>
      <c r="F83" s="46"/>
      <c r="G83" s="35"/>
      <c r="H83" s="46"/>
      <c r="I83" s="36"/>
      <c r="J83" s="46"/>
      <c r="K83" s="35"/>
      <c r="L83" s="46"/>
    </row>
    <row r="84" spans="1:12" ht="15" customHeight="1" x14ac:dyDescent="0.25">
      <c r="A84" s="1"/>
      <c r="E84" s="35"/>
      <c r="F84" s="46"/>
      <c r="G84" s="35"/>
      <c r="H84" s="46"/>
      <c r="I84" s="36"/>
      <c r="J84" s="46"/>
      <c r="K84" s="35"/>
      <c r="L84" s="46"/>
    </row>
    <row r="85" spans="1:12" ht="20.45" customHeight="1" x14ac:dyDescent="0.25">
      <c r="A85" s="1"/>
      <c r="E85" s="35"/>
      <c r="F85" s="46"/>
      <c r="G85" s="35"/>
      <c r="H85" s="46"/>
      <c r="I85" s="36"/>
      <c r="J85" s="46"/>
      <c r="K85" s="35"/>
      <c r="L85" s="46"/>
    </row>
    <row r="86" spans="1:12" ht="9" customHeight="1" x14ac:dyDescent="0.25">
      <c r="A86" s="1"/>
      <c r="E86" s="35"/>
      <c r="F86" s="46"/>
      <c r="G86" s="35"/>
      <c r="H86" s="46"/>
      <c r="I86" s="36"/>
      <c r="J86" s="46"/>
      <c r="K86" s="35"/>
      <c r="L86" s="46"/>
    </row>
    <row r="87" spans="1:12" ht="21.95" customHeight="1" x14ac:dyDescent="0.25">
      <c r="A87" s="164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</row>
  </sheetData>
  <mergeCells count="6">
    <mergeCell ref="A87:L87"/>
    <mergeCell ref="F5:H5"/>
    <mergeCell ref="J5:L5"/>
    <mergeCell ref="A44:L44"/>
    <mergeCell ref="F49:H49"/>
    <mergeCell ref="J49:L49"/>
  </mergeCells>
  <pageMargins left="0.8" right="0.5" top="0.5" bottom="0.6" header="0.49" footer="0.4"/>
  <pageSetup paperSize="9" scale="96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8319E-6A3F-4031-B3D4-8F4E5A6CE0EE}">
  <sheetPr codeName="Sheet3">
    <tabColor theme="9" tint="0.79998168889431442"/>
  </sheetPr>
  <dimension ref="A1:L82"/>
  <sheetViews>
    <sheetView zoomScale="120" zoomScaleNormal="120" zoomScaleSheetLayoutView="130" workbookViewId="0"/>
  </sheetViews>
  <sheetFormatPr defaultColWidth="6.85546875" defaultRowHeight="21" customHeight="1" x14ac:dyDescent="0.25"/>
  <cols>
    <col min="1" max="2" width="1.140625" style="63" customWidth="1"/>
    <col min="3" max="3" width="32.140625" style="63" customWidth="1"/>
    <col min="4" max="4" width="7.7109375" style="63" customWidth="1"/>
    <col min="5" max="5" width="0.5703125" style="63" customWidth="1"/>
    <col min="6" max="6" width="11.28515625" style="54" customWidth="1"/>
    <col min="7" max="7" width="0.5703125" style="63" customWidth="1"/>
    <col min="8" max="8" width="11.28515625" style="54" customWidth="1"/>
    <col min="9" max="9" width="0.5703125" style="77" customWidth="1"/>
    <col min="10" max="10" width="11.28515625" style="54" customWidth="1"/>
    <col min="11" max="11" width="0.5703125" style="63" customWidth="1"/>
    <col min="12" max="12" width="11.28515625" style="54" customWidth="1"/>
    <col min="13" max="13" width="6.85546875" style="67" customWidth="1"/>
    <col min="14" max="16384" width="6.85546875" style="67"/>
  </cols>
  <sheetData>
    <row r="1" spans="1:12" ht="21" customHeight="1" x14ac:dyDescent="0.25">
      <c r="A1" s="62" t="s">
        <v>0</v>
      </c>
      <c r="B1" s="62"/>
      <c r="C1" s="62"/>
      <c r="E1" s="64"/>
      <c r="G1" s="64"/>
      <c r="I1" s="65"/>
      <c r="K1" s="64"/>
      <c r="L1" s="66" t="s">
        <v>4</v>
      </c>
    </row>
    <row r="2" spans="1:12" ht="21" customHeight="1" x14ac:dyDescent="0.25">
      <c r="A2" s="62" t="s">
        <v>75</v>
      </c>
      <c r="B2" s="62"/>
      <c r="C2" s="62"/>
      <c r="E2" s="64"/>
      <c r="G2" s="64"/>
      <c r="I2" s="65"/>
      <c r="K2" s="64"/>
    </row>
    <row r="3" spans="1:12" ht="21" customHeight="1" x14ac:dyDescent="0.25">
      <c r="A3" s="68" t="s">
        <v>197</v>
      </c>
      <c r="B3" s="68"/>
      <c r="C3" s="68"/>
      <c r="D3" s="69"/>
      <c r="E3" s="70"/>
      <c r="F3" s="56"/>
      <c r="G3" s="70"/>
      <c r="H3" s="56"/>
      <c r="I3" s="71"/>
      <c r="J3" s="56"/>
      <c r="K3" s="70"/>
      <c r="L3" s="56"/>
    </row>
    <row r="4" spans="1:12" ht="21" customHeight="1" x14ac:dyDescent="0.25">
      <c r="E4" s="64"/>
      <c r="G4" s="64"/>
      <c r="I4" s="65"/>
      <c r="K4" s="64"/>
    </row>
    <row r="5" spans="1:12" ht="21" customHeight="1" x14ac:dyDescent="0.25">
      <c r="A5" s="67"/>
      <c r="D5" s="62"/>
      <c r="E5" s="62"/>
      <c r="F5" s="167" t="s">
        <v>2</v>
      </c>
      <c r="G5" s="167"/>
      <c r="H5" s="167"/>
      <c r="I5" s="73"/>
      <c r="J5" s="167" t="s">
        <v>3</v>
      </c>
      <c r="K5" s="167"/>
      <c r="L5" s="167"/>
    </row>
    <row r="6" spans="1:12" ht="21" customHeight="1" x14ac:dyDescent="0.25">
      <c r="D6" s="62"/>
      <c r="E6" s="62"/>
      <c r="F6" s="66" t="s">
        <v>150</v>
      </c>
      <c r="G6" s="62"/>
      <c r="H6" s="66" t="s">
        <v>7</v>
      </c>
      <c r="I6" s="62"/>
      <c r="J6" s="66" t="s">
        <v>150</v>
      </c>
      <c r="K6" s="74"/>
      <c r="L6" s="66" t="s">
        <v>7</v>
      </c>
    </row>
    <row r="7" spans="1:12" ht="21" customHeight="1" x14ac:dyDescent="0.25">
      <c r="D7" s="75" t="s">
        <v>8</v>
      </c>
      <c r="E7" s="62"/>
      <c r="F7" s="72" t="s">
        <v>9</v>
      </c>
      <c r="G7" s="62"/>
      <c r="H7" s="72" t="s">
        <v>9</v>
      </c>
      <c r="I7" s="74"/>
      <c r="J7" s="72" t="s">
        <v>9</v>
      </c>
      <c r="K7" s="62"/>
      <c r="L7" s="72" t="s">
        <v>9</v>
      </c>
    </row>
    <row r="8" spans="1:12" ht="21" customHeight="1" x14ac:dyDescent="0.25">
      <c r="E8" s="76"/>
      <c r="G8" s="76"/>
      <c r="I8" s="76"/>
      <c r="K8" s="76"/>
    </row>
    <row r="9" spans="1:12" ht="21" customHeight="1" x14ac:dyDescent="0.25">
      <c r="A9" s="63" t="s">
        <v>76</v>
      </c>
      <c r="E9" s="59"/>
      <c r="F9" s="52">
        <v>188937</v>
      </c>
      <c r="G9" s="59"/>
      <c r="H9" s="52">
        <v>2732606</v>
      </c>
      <c r="I9" s="59"/>
      <c r="J9" s="52">
        <v>73997</v>
      </c>
      <c r="K9" s="59"/>
      <c r="L9" s="52">
        <v>2597566</v>
      </c>
    </row>
    <row r="10" spans="1:12" ht="21" customHeight="1" x14ac:dyDescent="0.25">
      <c r="A10" s="63" t="s">
        <v>77</v>
      </c>
      <c r="E10" s="59"/>
      <c r="F10" s="52">
        <v>297371</v>
      </c>
      <c r="G10" s="59"/>
      <c r="H10" s="52">
        <v>326510</v>
      </c>
      <c r="I10" s="59"/>
      <c r="J10" s="52">
        <v>0</v>
      </c>
      <c r="K10" s="59"/>
      <c r="L10" s="52">
        <v>0</v>
      </c>
    </row>
    <row r="11" spans="1:12" ht="21" customHeight="1" x14ac:dyDescent="0.25">
      <c r="A11" s="63" t="s">
        <v>172</v>
      </c>
      <c r="D11" s="77">
        <v>20</v>
      </c>
      <c r="E11" s="59"/>
      <c r="F11" s="52">
        <v>0</v>
      </c>
      <c r="G11" s="59"/>
      <c r="H11" s="52">
        <v>0</v>
      </c>
      <c r="I11" s="59"/>
      <c r="J11" s="52">
        <v>6120</v>
      </c>
      <c r="K11" s="59"/>
      <c r="L11" s="52">
        <v>3443</v>
      </c>
    </row>
    <row r="12" spans="1:12" ht="21" customHeight="1" x14ac:dyDescent="0.25">
      <c r="A12" s="63" t="s">
        <v>78</v>
      </c>
      <c r="E12" s="59"/>
      <c r="F12" s="55">
        <v>37669</v>
      </c>
      <c r="G12" s="59"/>
      <c r="H12" s="55">
        <v>75661</v>
      </c>
      <c r="I12" s="59"/>
      <c r="J12" s="55">
        <v>67313</v>
      </c>
      <c r="K12" s="59"/>
      <c r="L12" s="55">
        <v>102660</v>
      </c>
    </row>
    <row r="13" spans="1:12" ht="6" customHeight="1" x14ac:dyDescent="0.25">
      <c r="E13" s="76"/>
      <c r="G13" s="76"/>
      <c r="I13" s="76"/>
      <c r="K13" s="76"/>
    </row>
    <row r="14" spans="1:12" ht="21" customHeight="1" x14ac:dyDescent="0.25">
      <c r="A14" s="62" t="s">
        <v>79</v>
      </c>
      <c r="B14" s="67"/>
      <c r="C14" s="62"/>
      <c r="E14" s="59"/>
      <c r="F14" s="55">
        <f>SUM(F9:F12)</f>
        <v>523977</v>
      </c>
      <c r="G14" s="59"/>
      <c r="H14" s="55">
        <f>SUM(H9:H12)</f>
        <v>3134777</v>
      </c>
      <c r="I14" s="59"/>
      <c r="J14" s="55">
        <f>SUM(J9:J12)</f>
        <v>147430</v>
      </c>
      <c r="K14" s="59"/>
      <c r="L14" s="55">
        <f>SUM(L9:L12)</f>
        <v>2703669</v>
      </c>
    </row>
    <row r="15" spans="1:12" ht="21" customHeight="1" x14ac:dyDescent="0.25">
      <c r="E15" s="76"/>
      <c r="G15" s="76"/>
      <c r="I15" s="76"/>
      <c r="K15" s="76"/>
    </row>
    <row r="16" spans="1:12" ht="21" customHeight="1" x14ac:dyDescent="0.25">
      <c r="A16" s="63" t="s">
        <v>80</v>
      </c>
      <c r="E16" s="60"/>
      <c r="F16" s="52">
        <v>-176395</v>
      </c>
      <c r="G16" s="60"/>
      <c r="H16" s="52">
        <v>-2565511</v>
      </c>
      <c r="I16" s="60"/>
      <c r="J16" s="52">
        <v>-96822</v>
      </c>
      <c r="K16" s="60"/>
      <c r="L16" s="52">
        <v>-2469540</v>
      </c>
    </row>
    <row r="17" spans="1:12" ht="21" customHeight="1" x14ac:dyDescent="0.25">
      <c r="A17" s="63" t="s">
        <v>81</v>
      </c>
      <c r="E17" s="60"/>
      <c r="F17" s="52">
        <v>-242723</v>
      </c>
      <c r="G17" s="60"/>
      <c r="H17" s="52">
        <v>-257149</v>
      </c>
      <c r="I17" s="60"/>
      <c r="J17" s="52">
        <v>0</v>
      </c>
      <c r="K17" s="60"/>
      <c r="L17" s="52">
        <v>0</v>
      </c>
    </row>
    <row r="18" spans="1:12" ht="21" customHeight="1" x14ac:dyDescent="0.25">
      <c r="A18" s="63" t="s">
        <v>162</v>
      </c>
      <c r="E18" s="59"/>
      <c r="F18" s="52">
        <v>-62770</v>
      </c>
      <c r="G18" s="59"/>
      <c r="H18" s="52">
        <v>-74205</v>
      </c>
      <c r="I18" s="59"/>
      <c r="J18" s="52">
        <v>-32910</v>
      </c>
      <c r="K18" s="59"/>
      <c r="L18" s="52">
        <v>-44864</v>
      </c>
    </row>
    <row r="19" spans="1:12" ht="21" customHeight="1" x14ac:dyDescent="0.25">
      <c r="A19" s="63" t="s">
        <v>82</v>
      </c>
      <c r="E19" s="59"/>
      <c r="F19" s="52">
        <v>-217484</v>
      </c>
      <c r="G19" s="59"/>
      <c r="H19" s="52">
        <v>-235221</v>
      </c>
      <c r="I19" s="59"/>
      <c r="J19" s="52">
        <v>-153228</v>
      </c>
      <c r="K19" s="59"/>
      <c r="L19" s="52">
        <v>-154820</v>
      </c>
    </row>
    <row r="20" spans="1:12" ht="21" customHeight="1" x14ac:dyDescent="0.25">
      <c r="A20" s="161" t="s">
        <v>212</v>
      </c>
      <c r="E20" s="59"/>
      <c r="F20" s="67"/>
      <c r="G20" s="67"/>
      <c r="H20" s="67"/>
      <c r="I20" s="67"/>
      <c r="J20" s="67"/>
      <c r="K20" s="67"/>
      <c r="L20" s="67"/>
    </row>
    <row r="21" spans="1:12" ht="21" customHeight="1" x14ac:dyDescent="0.25">
      <c r="A21" s="158"/>
      <c r="B21" s="63" t="s">
        <v>213</v>
      </c>
      <c r="E21" s="59"/>
      <c r="F21" s="52">
        <v>47297</v>
      </c>
      <c r="G21" s="59"/>
      <c r="H21" s="52">
        <v>-111433</v>
      </c>
      <c r="I21" s="59"/>
      <c r="J21" s="52">
        <v>148101</v>
      </c>
      <c r="K21" s="59"/>
      <c r="L21" s="52">
        <v>-108254</v>
      </c>
    </row>
    <row r="22" spans="1:12" ht="21" customHeight="1" x14ac:dyDescent="0.25">
      <c r="A22" s="63" t="s">
        <v>200</v>
      </c>
      <c r="E22" s="59"/>
      <c r="F22" s="159">
        <v>0</v>
      </c>
      <c r="G22" s="59"/>
      <c r="H22" s="159">
        <v>0</v>
      </c>
      <c r="I22" s="59"/>
      <c r="J22" s="52">
        <v>-87517</v>
      </c>
      <c r="K22" s="59"/>
      <c r="L22" s="52">
        <v>0</v>
      </c>
    </row>
    <row r="23" spans="1:12" ht="21" customHeight="1" x14ac:dyDescent="0.25">
      <c r="A23" s="63" t="s">
        <v>83</v>
      </c>
      <c r="D23" s="76"/>
      <c r="E23" s="59"/>
      <c r="F23" s="55">
        <v>-12865</v>
      </c>
      <c r="G23" s="59"/>
      <c r="H23" s="55">
        <v>-24101</v>
      </c>
      <c r="I23" s="59"/>
      <c r="J23" s="55">
        <v>-9339</v>
      </c>
      <c r="K23" s="59"/>
      <c r="L23" s="55">
        <v>-21066</v>
      </c>
    </row>
    <row r="24" spans="1:12" ht="6" customHeight="1" x14ac:dyDescent="0.25">
      <c r="E24" s="76"/>
      <c r="G24" s="76"/>
      <c r="I24" s="76"/>
      <c r="K24" s="76"/>
    </row>
    <row r="25" spans="1:12" ht="21" customHeight="1" x14ac:dyDescent="0.25">
      <c r="A25" s="62" t="s">
        <v>84</v>
      </c>
      <c r="B25" s="67"/>
      <c r="E25" s="54"/>
      <c r="F25" s="56">
        <f>SUM(F16:F24)</f>
        <v>-664940</v>
      </c>
      <c r="G25" s="54"/>
      <c r="H25" s="56">
        <f>SUM(H16:H24)</f>
        <v>-3267620</v>
      </c>
      <c r="I25" s="54"/>
      <c r="J25" s="56">
        <f>SUM(J16:J24)</f>
        <v>-231715</v>
      </c>
      <c r="K25" s="54"/>
      <c r="L25" s="56">
        <f>SUM(L16:L24)</f>
        <v>-2798544</v>
      </c>
    </row>
    <row r="26" spans="1:12" ht="21" customHeight="1" x14ac:dyDescent="0.25">
      <c r="E26" s="54"/>
      <c r="G26" s="54"/>
      <c r="I26" s="54"/>
      <c r="K26" s="54"/>
    </row>
    <row r="27" spans="1:12" ht="21" customHeight="1" x14ac:dyDescent="0.25">
      <c r="A27" s="63" t="s">
        <v>184</v>
      </c>
      <c r="D27" s="77">
        <v>11</v>
      </c>
      <c r="E27" s="59"/>
      <c r="F27" s="55">
        <v>209463</v>
      </c>
      <c r="G27" s="59"/>
      <c r="H27" s="55">
        <v>-263420</v>
      </c>
      <c r="I27" s="59"/>
      <c r="J27" s="55">
        <v>0</v>
      </c>
      <c r="K27" s="59"/>
      <c r="L27" s="55">
        <v>0</v>
      </c>
    </row>
    <row r="28" spans="1:12" ht="6" customHeight="1" x14ac:dyDescent="0.25">
      <c r="E28" s="54"/>
      <c r="G28" s="54"/>
      <c r="I28" s="54"/>
      <c r="K28" s="54"/>
    </row>
    <row r="29" spans="1:12" ht="21" customHeight="1" x14ac:dyDescent="0.25">
      <c r="A29" s="62" t="s">
        <v>85</v>
      </c>
      <c r="E29" s="52"/>
      <c r="F29" s="52">
        <f>SUM(F14+F25+F27)</f>
        <v>68500</v>
      </c>
      <c r="G29" s="52"/>
      <c r="H29" s="52">
        <f>SUM(H14+H25+H27)</f>
        <v>-396263</v>
      </c>
      <c r="I29" s="52"/>
      <c r="J29" s="52">
        <f>SUM(J14+J25+J27)</f>
        <v>-84285</v>
      </c>
      <c r="K29" s="52"/>
      <c r="L29" s="52">
        <f>SUM(L14+L25+L27)</f>
        <v>-94875</v>
      </c>
    </row>
    <row r="30" spans="1:12" ht="21" customHeight="1" x14ac:dyDescent="0.25">
      <c r="A30" s="63" t="s">
        <v>192</v>
      </c>
      <c r="D30" s="77">
        <v>17</v>
      </c>
      <c r="E30" s="59"/>
      <c r="F30" s="55">
        <v>-50688</v>
      </c>
      <c r="G30" s="59"/>
      <c r="H30" s="55">
        <v>11916</v>
      </c>
      <c r="I30" s="59"/>
      <c r="J30" s="55">
        <v>-43678</v>
      </c>
      <c r="K30" s="59"/>
      <c r="L30" s="55">
        <v>19207</v>
      </c>
    </row>
    <row r="31" spans="1:12" ht="6" customHeight="1" x14ac:dyDescent="0.25">
      <c r="E31" s="76"/>
      <c r="G31" s="76"/>
      <c r="I31" s="76"/>
      <c r="K31" s="76"/>
    </row>
    <row r="32" spans="1:12" ht="21" customHeight="1" x14ac:dyDescent="0.25">
      <c r="A32" s="62" t="s">
        <v>86</v>
      </c>
      <c r="E32" s="54"/>
      <c r="F32" s="56">
        <f>SUM(F29:F30)</f>
        <v>17812</v>
      </c>
      <c r="G32" s="54"/>
      <c r="H32" s="56">
        <f>SUM(H29:H30)</f>
        <v>-384347</v>
      </c>
      <c r="I32" s="54"/>
      <c r="J32" s="56">
        <f>SUM(J29:J30)</f>
        <v>-127963</v>
      </c>
      <c r="K32" s="54"/>
      <c r="L32" s="56">
        <f>SUM(L29:L30)</f>
        <v>-75668</v>
      </c>
    </row>
    <row r="33" spans="1:12" ht="6" customHeight="1" x14ac:dyDescent="0.25">
      <c r="E33" s="54"/>
      <c r="G33" s="54"/>
      <c r="I33" s="54"/>
      <c r="K33" s="54"/>
    </row>
    <row r="34" spans="1:12" ht="21" customHeight="1" thickBot="1" x14ac:dyDescent="0.3">
      <c r="A34" s="62" t="s">
        <v>87</v>
      </c>
      <c r="E34" s="54"/>
      <c r="F34" s="78">
        <f>F32</f>
        <v>17812</v>
      </c>
      <c r="G34" s="54"/>
      <c r="H34" s="78">
        <f>H32</f>
        <v>-384347</v>
      </c>
      <c r="I34" s="54"/>
      <c r="J34" s="78">
        <f>J32</f>
        <v>-127963</v>
      </c>
      <c r="K34" s="54"/>
      <c r="L34" s="78">
        <f>L32</f>
        <v>-75668</v>
      </c>
    </row>
    <row r="35" spans="1:12" s="79" customFormat="1" ht="21" customHeight="1" thickTop="1" x14ac:dyDescent="0.4"/>
    <row r="36" spans="1:12" s="79" customFormat="1" ht="21" customHeight="1" x14ac:dyDescent="0.4"/>
    <row r="37" spans="1:12" s="79" customFormat="1" ht="21" customHeight="1" x14ac:dyDescent="0.4"/>
    <row r="38" spans="1:12" s="79" customFormat="1" ht="21" customHeight="1" x14ac:dyDescent="0.4"/>
    <row r="39" spans="1:12" s="79" customFormat="1" ht="21" customHeight="1" x14ac:dyDescent="0.4"/>
    <row r="40" spans="1:12" s="79" customFormat="1" ht="21" customHeight="1" x14ac:dyDescent="0.4"/>
    <row r="41" spans="1:12" s="79" customFormat="1" ht="6.75" customHeight="1" x14ac:dyDescent="0.4"/>
    <row r="42" spans="1:12" ht="21.95" customHeight="1" x14ac:dyDescent="0.25">
      <c r="A42" s="166" t="s">
        <v>39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</row>
    <row r="43" spans="1:12" ht="21" customHeight="1" x14ac:dyDescent="0.25">
      <c r="A43" s="62" t="s">
        <v>0</v>
      </c>
      <c r="B43" s="62"/>
      <c r="C43" s="62"/>
      <c r="E43" s="64"/>
      <c r="G43" s="64"/>
      <c r="I43" s="65"/>
      <c r="K43" s="64"/>
      <c r="L43" s="66" t="s">
        <v>4</v>
      </c>
    </row>
    <row r="44" spans="1:12" ht="21" customHeight="1" x14ac:dyDescent="0.25">
      <c r="A44" s="62" t="s">
        <v>75</v>
      </c>
      <c r="B44" s="62"/>
      <c r="C44" s="62"/>
      <c r="E44" s="64"/>
      <c r="G44" s="64"/>
      <c r="I44" s="65"/>
      <c r="K44" s="64"/>
    </row>
    <row r="45" spans="1:12" ht="21" customHeight="1" x14ac:dyDescent="0.25">
      <c r="A45" s="68" t="str">
        <f>A3</f>
        <v>สำหรับรอบระยะเวลาเก้าเดือนสิ้นสุดวันที่ 30 กันยายน พ.ศ. 2568</v>
      </c>
      <c r="B45" s="68"/>
      <c r="C45" s="68"/>
      <c r="D45" s="69"/>
      <c r="E45" s="70"/>
      <c r="F45" s="56"/>
      <c r="G45" s="70"/>
      <c r="H45" s="56"/>
      <c r="I45" s="71"/>
      <c r="J45" s="56"/>
      <c r="K45" s="70"/>
      <c r="L45" s="56"/>
    </row>
    <row r="46" spans="1:12" ht="21" customHeight="1" x14ac:dyDescent="0.25">
      <c r="E46" s="64"/>
      <c r="G46" s="64"/>
      <c r="I46" s="65"/>
      <c r="K46" s="64"/>
    </row>
    <row r="47" spans="1:12" ht="21" customHeight="1" x14ac:dyDescent="0.25">
      <c r="A47" s="67"/>
      <c r="D47" s="62"/>
      <c r="E47" s="62"/>
      <c r="F47" s="167" t="s">
        <v>2</v>
      </c>
      <c r="G47" s="167"/>
      <c r="H47" s="167"/>
      <c r="I47" s="73"/>
      <c r="J47" s="167" t="s">
        <v>3</v>
      </c>
      <c r="K47" s="167"/>
      <c r="L47" s="167"/>
    </row>
    <row r="48" spans="1:12" ht="21" customHeight="1" x14ac:dyDescent="0.25">
      <c r="D48" s="62"/>
      <c r="E48" s="62"/>
      <c r="F48" s="66" t="s">
        <v>150</v>
      </c>
      <c r="G48" s="62"/>
      <c r="H48" s="66" t="s">
        <v>7</v>
      </c>
      <c r="I48" s="62"/>
      <c r="J48" s="66" t="s">
        <v>150</v>
      </c>
      <c r="K48" s="74"/>
      <c r="L48" s="66" t="s">
        <v>7</v>
      </c>
    </row>
    <row r="49" spans="1:12" ht="21" customHeight="1" x14ac:dyDescent="0.25">
      <c r="D49" s="75" t="s">
        <v>8</v>
      </c>
      <c r="E49" s="62"/>
      <c r="F49" s="72" t="s">
        <v>9</v>
      </c>
      <c r="G49" s="62"/>
      <c r="H49" s="72" t="s">
        <v>9</v>
      </c>
      <c r="I49" s="74"/>
      <c r="J49" s="72" t="s">
        <v>9</v>
      </c>
      <c r="K49" s="62"/>
      <c r="L49" s="72" t="s">
        <v>9</v>
      </c>
    </row>
    <row r="50" spans="1:12" ht="21" customHeight="1" x14ac:dyDescent="0.25">
      <c r="A50" s="62"/>
      <c r="E50" s="54"/>
      <c r="G50" s="54"/>
      <c r="I50" s="54"/>
      <c r="K50" s="54"/>
    </row>
    <row r="51" spans="1:12" ht="21" customHeight="1" x14ac:dyDescent="0.25">
      <c r="A51" s="62" t="s">
        <v>88</v>
      </c>
      <c r="E51" s="64"/>
      <c r="G51" s="64"/>
      <c r="I51" s="65"/>
      <c r="K51" s="64"/>
    </row>
    <row r="52" spans="1:12" ht="21" customHeight="1" x14ac:dyDescent="0.25">
      <c r="A52" s="67"/>
      <c r="B52" s="80" t="s">
        <v>93</v>
      </c>
      <c r="E52" s="53"/>
      <c r="F52" s="52">
        <v>51382</v>
      </c>
      <c r="G52" s="53"/>
      <c r="H52" s="52">
        <v>-387470</v>
      </c>
      <c r="I52" s="53"/>
      <c r="J52" s="52">
        <v>-127963</v>
      </c>
      <c r="K52" s="53"/>
      <c r="L52" s="52">
        <v>-75668</v>
      </c>
    </row>
    <row r="53" spans="1:12" ht="21" customHeight="1" x14ac:dyDescent="0.25">
      <c r="A53" s="67"/>
      <c r="B53" s="80" t="s">
        <v>163</v>
      </c>
      <c r="E53" s="53"/>
      <c r="F53" s="55">
        <v>-33570</v>
      </c>
      <c r="G53" s="53"/>
      <c r="H53" s="55">
        <v>3123</v>
      </c>
      <c r="I53" s="53"/>
      <c r="J53" s="55">
        <v>0</v>
      </c>
      <c r="K53" s="53"/>
      <c r="L53" s="55">
        <v>0</v>
      </c>
    </row>
    <row r="54" spans="1:12" ht="6" customHeight="1" x14ac:dyDescent="0.25">
      <c r="E54" s="58"/>
      <c r="F54" s="58"/>
      <c r="G54" s="58"/>
      <c r="H54" s="58"/>
      <c r="I54" s="58"/>
      <c r="J54" s="58"/>
      <c r="K54" s="58"/>
      <c r="L54" s="58"/>
    </row>
    <row r="55" spans="1:12" ht="21" customHeight="1" thickBot="1" x14ac:dyDescent="0.3">
      <c r="E55" s="58"/>
      <c r="F55" s="78">
        <f>F32</f>
        <v>17812</v>
      </c>
      <c r="G55" s="58"/>
      <c r="H55" s="78">
        <f>SUM(H52:H54)</f>
        <v>-384347</v>
      </c>
      <c r="I55" s="58"/>
      <c r="J55" s="78">
        <f>J32</f>
        <v>-127963</v>
      </c>
      <c r="K55" s="58"/>
      <c r="L55" s="78">
        <f>SUM(L52:L54)</f>
        <v>-75668</v>
      </c>
    </row>
    <row r="56" spans="1:12" ht="21" customHeight="1" thickTop="1" x14ac:dyDescent="0.25">
      <c r="E56" s="58"/>
      <c r="G56" s="58"/>
      <c r="I56" s="58"/>
      <c r="K56" s="58"/>
    </row>
    <row r="57" spans="1:12" ht="21" customHeight="1" x14ac:dyDescent="0.25">
      <c r="A57" s="62" t="s">
        <v>89</v>
      </c>
      <c r="E57" s="58"/>
      <c r="F57" s="58"/>
      <c r="G57" s="58"/>
      <c r="H57" s="58"/>
      <c r="I57" s="58"/>
      <c r="J57" s="58"/>
      <c r="K57" s="58"/>
      <c r="L57" s="58"/>
    </row>
    <row r="58" spans="1:12" ht="21" customHeight="1" x14ac:dyDescent="0.25">
      <c r="A58" s="67"/>
      <c r="B58" s="80" t="s">
        <v>93</v>
      </c>
      <c r="E58" s="53"/>
      <c r="F58" s="52">
        <v>51382</v>
      </c>
      <c r="G58" s="53"/>
      <c r="H58" s="52">
        <v>-387470</v>
      </c>
      <c r="I58" s="53"/>
      <c r="J58" s="52">
        <v>-127963</v>
      </c>
      <c r="K58" s="53"/>
      <c r="L58" s="52">
        <v>-75668</v>
      </c>
    </row>
    <row r="59" spans="1:12" ht="21" customHeight="1" x14ac:dyDescent="0.25">
      <c r="A59" s="67"/>
      <c r="B59" s="80" t="s">
        <v>163</v>
      </c>
      <c r="E59" s="53"/>
      <c r="F59" s="55">
        <v>-33570</v>
      </c>
      <c r="G59" s="53"/>
      <c r="H59" s="55">
        <v>3123</v>
      </c>
      <c r="I59" s="53"/>
      <c r="J59" s="55">
        <v>0</v>
      </c>
      <c r="K59" s="53"/>
      <c r="L59" s="55">
        <v>0</v>
      </c>
    </row>
    <row r="60" spans="1:12" ht="6" customHeight="1" x14ac:dyDescent="0.25">
      <c r="E60" s="58"/>
      <c r="G60" s="58"/>
      <c r="I60" s="58"/>
      <c r="J60" s="58"/>
      <c r="K60" s="58"/>
      <c r="L60" s="58"/>
    </row>
    <row r="61" spans="1:12" ht="21" customHeight="1" thickBot="1" x14ac:dyDescent="0.3">
      <c r="E61" s="58"/>
      <c r="F61" s="78">
        <f>F34</f>
        <v>17812</v>
      </c>
      <c r="G61" s="58"/>
      <c r="H61" s="78">
        <f>SUM(H58:H60)</f>
        <v>-384347</v>
      </c>
      <c r="I61" s="58"/>
      <c r="J61" s="78">
        <f>J34</f>
        <v>-127963</v>
      </c>
      <c r="K61" s="58"/>
      <c r="L61" s="78">
        <f>SUM(L58:L60)</f>
        <v>-75668</v>
      </c>
    </row>
    <row r="62" spans="1:12" ht="21" customHeight="1" thickTop="1" x14ac:dyDescent="0.25">
      <c r="D62" s="62"/>
      <c r="E62" s="62"/>
      <c r="F62" s="66"/>
      <c r="G62" s="62"/>
      <c r="H62" s="66"/>
      <c r="I62" s="74"/>
      <c r="J62" s="66"/>
      <c r="K62" s="62"/>
      <c r="L62" s="66"/>
    </row>
    <row r="63" spans="1:12" ht="21" customHeight="1" x14ac:dyDescent="0.25">
      <c r="A63" s="62" t="s">
        <v>90</v>
      </c>
      <c r="D63" s="81">
        <v>19</v>
      </c>
      <c r="E63" s="54"/>
      <c r="G63" s="54"/>
      <c r="I63" s="54"/>
      <c r="K63" s="54"/>
    </row>
    <row r="64" spans="1:12" ht="6" customHeight="1" x14ac:dyDescent="0.25">
      <c r="E64" s="58"/>
      <c r="G64" s="58"/>
      <c r="I64" s="58"/>
      <c r="J64" s="58"/>
      <c r="K64" s="58"/>
      <c r="L64" s="58"/>
    </row>
    <row r="65" spans="1:12" ht="21" customHeight="1" thickBot="1" x14ac:dyDescent="0.3">
      <c r="B65" s="63" t="s">
        <v>91</v>
      </c>
      <c r="E65" s="58"/>
      <c r="F65" s="162">
        <v>0.01</v>
      </c>
      <c r="G65" s="58"/>
      <c r="H65" s="162">
        <v>-0.19</v>
      </c>
      <c r="I65" s="57"/>
      <c r="J65" s="162">
        <v>-0.03</v>
      </c>
      <c r="K65" s="61"/>
      <c r="L65" s="162">
        <v>-0.04</v>
      </c>
    </row>
    <row r="66" spans="1:12" ht="21" customHeight="1" thickTop="1" x14ac:dyDescent="0.25">
      <c r="E66" s="58"/>
      <c r="G66" s="58"/>
      <c r="I66" s="58"/>
      <c r="K66" s="58"/>
      <c r="L66" s="58"/>
    </row>
    <row r="67" spans="1:12" ht="21" customHeight="1" x14ac:dyDescent="0.25">
      <c r="A67" s="62"/>
      <c r="E67" s="57"/>
      <c r="F67" s="83"/>
      <c r="G67" s="57"/>
      <c r="H67" s="82"/>
      <c r="I67" s="57"/>
      <c r="J67" s="83"/>
      <c r="K67" s="57"/>
      <c r="L67" s="82"/>
    </row>
    <row r="68" spans="1:12" ht="21" customHeight="1" x14ac:dyDescent="0.25">
      <c r="E68" s="58"/>
      <c r="G68" s="58"/>
      <c r="I68" s="58"/>
      <c r="K68" s="58"/>
      <c r="L68" s="58"/>
    </row>
    <row r="69" spans="1:12" ht="21" customHeight="1" x14ac:dyDescent="0.25">
      <c r="A69" s="62"/>
      <c r="E69" s="57"/>
      <c r="F69" s="83"/>
      <c r="G69" s="57"/>
      <c r="H69" s="82"/>
      <c r="I69" s="57"/>
      <c r="J69" s="83"/>
      <c r="K69" s="57"/>
      <c r="L69" s="82"/>
    </row>
    <row r="70" spans="1:12" ht="21" customHeight="1" x14ac:dyDescent="0.25">
      <c r="E70" s="58"/>
      <c r="G70" s="58"/>
      <c r="I70" s="58"/>
      <c r="J70" s="58"/>
      <c r="K70" s="58"/>
      <c r="L70" s="58"/>
    </row>
    <row r="71" spans="1:12" ht="21" customHeight="1" x14ac:dyDescent="0.25">
      <c r="A71" s="62"/>
      <c r="E71" s="57"/>
      <c r="F71" s="82"/>
      <c r="G71" s="57"/>
      <c r="H71" s="58"/>
      <c r="I71" s="57"/>
      <c r="J71" s="82"/>
      <c r="K71" s="84"/>
      <c r="L71" s="58"/>
    </row>
    <row r="72" spans="1:12" ht="21" customHeight="1" x14ac:dyDescent="0.25">
      <c r="A72" s="62"/>
      <c r="E72" s="64"/>
      <c r="F72" s="58"/>
      <c r="G72" s="64"/>
      <c r="H72" s="58"/>
      <c r="I72" s="65"/>
      <c r="J72" s="58"/>
      <c r="K72" s="64"/>
      <c r="L72" s="58"/>
    </row>
    <row r="73" spans="1:12" ht="21" customHeight="1" x14ac:dyDescent="0.25">
      <c r="A73" s="62"/>
      <c r="E73" s="64"/>
      <c r="F73" s="58"/>
      <c r="G73" s="64"/>
      <c r="H73" s="58"/>
      <c r="I73" s="65"/>
      <c r="J73" s="58"/>
      <c r="K73" s="64"/>
      <c r="L73" s="58"/>
    </row>
    <row r="74" spans="1:12" ht="21" customHeight="1" x14ac:dyDescent="0.25">
      <c r="A74" s="62"/>
      <c r="E74" s="64"/>
      <c r="F74" s="58"/>
      <c r="G74" s="64"/>
      <c r="H74" s="58"/>
      <c r="I74" s="65"/>
      <c r="J74" s="58"/>
      <c r="K74" s="64"/>
      <c r="L74" s="58"/>
    </row>
    <row r="75" spans="1:12" ht="21" customHeight="1" x14ac:dyDescent="0.25">
      <c r="A75" s="62"/>
      <c r="E75" s="64"/>
      <c r="F75" s="58"/>
      <c r="G75" s="64"/>
      <c r="H75" s="58"/>
      <c r="I75" s="65"/>
      <c r="J75" s="58"/>
      <c r="K75" s="64"/>
      <c r="L75" s="58"/>
    </row>
    <row r="76" spans="1:12" ht="21" customHeight="1" x14ac:dyDescent="0.25">
      <c r="A76" s="62"/>
      <c r="E76" s="64"/>
      <c r="F76" s="58"/>
      <c r="G76" s="64"/>
      <c r="H76" s="58"/>
      <c r="I76" s="65"/>
      <c r="J76" s="58"/>
      <c r="K76" s="64"/>
      <c r="L76" s="58"/>
    </row>
    <row r="77" spans="1:12" ht="21" customHeight="1" x14ac:dyDescent="0.25">
      <c r="A77" s="62"/>
      <c r="E77" s="64"/>
      <c r="F77" s="58"/>
      <c r="G77" s="64"/>
      <c r="H77" s="58"/>
      <c r="I77" s="65"/>
      <c r="J77" s="58"/>
      <c r="K77" s="64"/>
      <c r="L77" s="58"/>
    </row>
    <row r="78" spans="1:12" ht="21" customHeight="1" x14ac:dyDescent="0.25">
      <c r="A78" s="62"/>
      <c r="E78" s="64"/>
      <c r="F78" s="58"/>
      <c r="G78" s="64"/>
      <c r="H78" s="58"/>
      <c r="I78" s="65"/>
      <c r="J78" s="58"/>
      <c r="K78" s="64"/>
      <c r="L78" s="58"/>
    </row>
    <row r="79" spans="1:12" ht="21" customHeight="1" x14ac:dyDescent="0.25">
      <c r="A79" s="62"/>
      <c r="E79" s="64"/>
      <c r="F79" s="58"/>
      <c r="G79" s="64"/>
      <c r="H79" s="58"/>
      <c r="I79" s="65"/>
      <c r="J79" s="58"/>
      <c r="K79" s="64"/>
      <c r="L79" s="58"/>
    </row>
    <row r="80" spans="1:12" ht="21" customHeight="1" x14ac:dyDescent="0.25">
      <c r="A80" s="62"/>
      <c r="E80" s="64"/>
      <c r="F80" s="58"/>
      <c r="G80" s="64"/>
      <c r="H80" s="58"/>
      <c r="I80" s="65"/>
      <c r="J80" s="58"/>
      <c r="K80" s="64"/>
      <c r="L80" s="58"/>
    </row>
    <row r="81" spans="1:12" ht="18.75" customHeight="1" x14ac:dyDescent="0.25">
      <c r="A81" s="62"/>
      <c r="E81" s="64"/>
      <c r="F81" s="58"/>
      <c r="G81" s="64"/>
      <c r="H81" s="58"/>
      <c r="I81" s="65"/>
      <c r="J81" s="58"/>
      <c r="K81" s="64"/>
      <c r="L81" s="58"/>
    </row>
    <row r="82" spans="1:12" ht="21.95" customHeight="1" x14ac:dyDescent="0.25">
      <c r="A82" s="166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</row>
  </sheetData>
  <mergeCells count="6">
    <mergeCell ref="A82:L82"/>
    <mergeCell ref="F5:H5"/>
    <mergeCell ref="J5:L5"/>
    <mergeCell ref="A42:L42"/>
    <mergeCell ref="F47:H47"/>
    <mergeCell ref="J47:L47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73DC-B7FA-41AB-99C7-E3181DD12EBF}">
  <sheetPr codeName="Sheet4">
    <tabColor theme="9" tint="0.79998168889431442"/>
  </sheetPr>
  <dimension ref="A1:V34"/>
  <sheetViews>
    <sheetView zoomScale="115" zoomScaleNormal="115" zoomScaleSheetLayoutView="70" workbookViewId="0"/>
  </sheetViews>
  <sheetFormatPr defaultColWidth="9.140625" defaultRowHeight="21.75" customHeight="1" x14ac:dyDescent="0.25"/>
  <cols>
    <col min="1" max="1" width="1.140625" style="88" customWidth="1"/>
    <col min="2" max="2" width="1.42578125" style="88" customWidth="1"/>
    <col min="3" max="3" width="43.28515625" style="88" customWidth="1"/>
    <col min="4" max="4" width="7.7109375" style="4" customWidth="1"/>
    <col min="5" max="5" width="0.5703125" style="87" customWidth="1"/>
    <col min="6" max="6" width="10.140625" style="4" customWidth="1"/>
    <col min="7" max="7" width="0.5703125" style="87" customWidth="1"/>
    <col min="8" max="8" width="10.5703125" style="4" customWidth="1"/>
    <col min="9" max="9" width="0.5703125" style="87" customWidth="1"/>
    <col min="10" max="10" width="10" style="4" customWidth="1"/>
    <col min="11" max="11" width="0.5703125" style="4" customWidth="1"/>
    <col min="12" max="12" width="13.28515625" style="4" customWidth="1"/>
    <col min="13" max="13" width="0.5703125" style="87" customWidth="1"/>
    <col min="14" max="14" width="10.7109375" style="4" customWidth="1"/>
    <col min="15" max="15" width="0.5703125" style="87" customWidth="1"/>
    <col min="16" max="16" width="11.28515625" style="4" customWidth="1"/>
    <col min="17" max="17" width="0.5703125" style="4" customWidth="1"/>
    <col min="18" max="18" width="12.140625" style="4" customWidth="1"/>
    <col min="19" max="19" width="0.5703125" style="87" customWidth="1"/>
    <col min="20" max="20" width="12.5703125" style="87" customWidth="1"/>
    <col min="21" max="21" width="0.5703125" style="87" customWidth="1"/>
    <col min="22" max="22" width="12.140625" style="4" customWidth="1"/>
    <col min="23" max="23" width="9.140625" style="88" customWidth="1"/>
    <col min="24" max="16384" width="9.140625" style="88"/>
  </cols>
  <sheetData>
    <row r="1" spans="1:22" ht="21.75" customHeight="1" x14ac:dyDescent="0.25">
      <c r="A1" s="1" t="s">
        <v>0</v>
      </c>
      <c r="B1" s="86"/>
      <c r="C1" s="86"/>
      <c r="V1" s="6" t="s">
        <v>4</v>
      </c>
    </row>
    <row r="2" spans="1:22" ht="21.75" customHeight="1" x14ac:dyDescent="0.25">
      <c r="A2" s="1" t="s">
        <v>92</v>
      </c>
      <c r="B2" s="86"/>
      <c r="C2" s="86"/>
    </row>
    <row r="3" spans="1:22" ht="21.75" customHeight="1" x14ac:dyDescent="0.25">
      <c r="A3" s="9" t="s">
        <v>197</v>
      </c>
      <c r="B3" s="8"/>
      <c r="C3" s="8"/>
      <c r="D3" s="12"/>
      <c r="E3" s="89"/>
      <c r="F3" s="12"/>
      <c r="G3" s="89"/>
      <c r="H3" s="12"/>
      <c r="I3" s="89"/>
      <c r="J3" s="12"/>
      <c r="K3" s="12"/>
      <c r="L3" s="12"/>
      <c r="M3" s="89"/>
      <c r="N3" s="12"/>
      <c r="O3" s="89"/>
      <c r="P3" s="12"/>
      <c r="Q3" s="12"/>
      <c r="R3" s="12"/>
      <c r="S3" s="89"/>
      <c r="T3" s="89"/>
      <c r="U3" s="89"/>
      <c r="V3" s="12"/>
    </row>
    <row r="5" spans="1:22" s="90" customFormat="1" ht="20.45" customHeight="1" x14ac:dyDescent="0.25">
      <c r="B5" s="91"/>
      <c r="C5" s="91"/>
      <c r="D5" s="92"/>
      <c r="E5" s="91"/>
      <c r="F5" s="93"/>
      <c r="G5" s="94"/>
      <c r="H5" s="93"/>
      <c r="I5" s="94"/>
      <c r="J5" s="93"/>
      <c r="K5" s="93"/>
      <c r="L5" s="93"/>
      <c r="M5" s="94"/>
      <c r="N5" s="93"/>
      <c r="O5" s="94"/>
      <c r="P5" s="93"/>
      <c r="Q5" s="93"/>
      <c r="R5" s="94"/>
      <c r="S5" s="94"/>
      <c r="T5" s="93"/>
      <c r="U5" s="94"/>
      <c r="V5" s="94" t="s">
        <v>2</v>
      </c>
    </row>
    <row r="6" spans="1:22" s="90" customFormat="1" ht="20.45" customHeight="1" x14ac:dyDescent="0.25">
      <c r="B6" s="91"/>
      <c r="C6" s="91"/>
      <c r="D6" s="92"/>
      <c r="E6" s="91"/>
      <c r="F6" s="168" t="s">
        <v>93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95"/>
      <c r="T6" s="95"/>
      <c r="U6" s="91"/>
      <c r="V6" s="96"/>
    </row>
    <row r="7" spans="1:22" s="90" customFormat="1" ht="20.45" customHeight="1" x14ac:dyDescent="0.25">
      <c r="D7" s="97"/>
      <c r="E7" s="98"/>
      <c r="G7" s="98"/>
      <c r="H7" s="97"/>
      <c r="I7" s="98"/>
      <c r="J7" s="97"/>
      <c r="L7" s="91" t="s">
        <v>94</v>
      </c>
      <c r="M7" s="98"/>
      <c r="N7" s="99"/>
      <c r="O7" s="99"/>
      <c r="P7" s="99"/>
      <c r="Q7" s="92"/>
      <c r="R7" s="97"/>
      <c r="S7" s="97"/>
      <c r="T7" s="97"/>
      <c r="U7" s="98"/>
      <c r="V7" s="97"/>
    </row>
    <row r="8" spans="1:22" s="90" customFormat="1" ht="20.45" customHeight="1" x14ac:dyDescent="0.25">
      <c r="D8" s="100"/>
      <c r="E8" s="98"/>
      <c r="F8" s="97"/>
      <c r="G8" s="98"/>
      <c r="H8" s="97"/>
      <c r="I8" s="98"/>
      <c r="J8" s="97"/>
      <c r="L8" s="97" t="s">
        <v>96</v>
      </c>
      <c r="M8" s="98"/>
      <c r="N8" s="101" t="s">
        <v>95</v>
      </c>
      <c r="O8" s="101"/>
      <c r="P8" s="101"/>
      <c r="R8" s="97" t="s">
        <v>97</v>
      </c>
      <c r="S8" s="98"/>
      <c r="T8" s="97"/>
      <c r="U8" s="98"/>
      <c r="V8" s="97"/>
    </row>
    <row r="9" spans="1:22" s="90" customFormat="1" ht="20.45" customHeight="1" x14ac:dyDescent="0.25">
      <c r="D9" s="100"/>
      <c r="E9" s="98"/>
      <c r="F9" s="100" t="s">
        <v>98</v>
      </c>
      <c r="G9" s="98"/>
      <c r="H9" s="100" t="s">
        <v>164</v>
      </c>
      <c r="I9" s="98"/>
      <c r="J9" s="100"/>
      <c r="K9" s="97"/>
      <c r="L9" s="97" t="s">
        <v>99</v>
      </c>
      <c r="M9" s="98"/>
      <c r="N9" s="100" t="s">
        <v>168</v>
      </c>
      <c r="O9" s="98"/>
      <c r="P9" s="97"/>
      <c r="R9" s="97" t="s">
        <v>100</v>
      </c>
      <c r="S9" s="98"/>
      <c r="T9" s="97" t="s">
        <v>101</v>
      </c>
      <c r="U9" s="98"/>
      <c r="V9" s="97" t="s">
        <v>102</v>
      </c>
    </row>
    <row r="10" spans="1:22" s="90" customFormat="1" ht="20.45" customHeight="1" x14ac:dyDescent="0.25">
      <c r="D10" s="100"/>
      <c r="E10" s="98"/>
      <c r="F10" s="100" t="s">
        <v>103</v>
      </c>
      <c r="G10" s="98"/>
      <c r="H10" s="100" t="s">
        <v>165</v>
      </c>
      <c r="I10" s="98"/>
      <c r="J10" s="100" t="s">
        <v>66</v>
      </c>
      <c r="K10" s="97"/>
      <c r="L10" s="97" t="s">
        <v>105</v>
      </c>
      <c r="M10" s="98"/>
      <c r="N10" s="100" t="s">
        <v>104</v>
      </c>
      <c r="O10" s="98"/>
      <c r="P10" s="97" t="s">
        <v>70</v>
      </c>
      <c r="R10" s="97" t="s">
        <v>106</v>
      </c>
      <c r="S10" s="98"/>
      <c r="T10" s="97" t="s">
        <v>107</v>
      </c>
      <c r="U10" s="98"/>
      <c r="V10" s="97" t="s">
        <v>60</v>
      </c>
    </row>
    <row r="11" spans="1:22" s="90" customFormat="1" ht="20.45" customHeight="1" x14ac:dyDescent="0.25">
      <c r="D11" s="19" t="s">
        <v>8</v>
      </c>
      <c r="E11" s="98"/>
      <c r="F11" s="102" t="s">
        <v>9</v>
      </c>
      <c r="G11" s="103"/>
      <c r="H11" s="102" t="s">
        <v>9</v>
      </c>
      <c r="I11" s="98"/>
      <c r="J11" s="102" t="s">
        <v>9</v>
      </c>
      <c r="K11" s="104"/>
      <c r="L11" s="102" t="s">
        <v>9</v>
      </c>
      <c r="M11" s="98"/>
      <c r="N11" s="102" t="s">
        <v>9</v>
      </c>
      <c r="O11" s="103"/>
      <c r="P11" s="102" t="s">
        <v>9</v>
      </c>
      <c r="R11" s="102" t="s">
        <v>9</v>
      </c>
      <c r="S11" s="98"/>
      <c r="T11" s="102" t="s">
        <v>9</v>
      </c>
      <c r="U11" s="98"/>
      <c r="V11" s="102" t="s">
        <v>9</v>
      </c>
    </row>
    <row r="12" spans="1:22" s="90" customFormat="1" ht="6" customHeight="1" x14ac:dyDescent="0.25">
      <c r="D12" s="104"/>
      <c r="E12" s="98"/>
      <c r="F12" s="104"/>
      <c r="G12" s="103"/>
      <c r="H12" s="104"/>
      <c r="I12" s="98"/>
      <c r="J12" s="104"/>
      <c r="K12" s="104"/>
      <c r="L12" s="104"/>
      <c r="M12" s="98"/>
      <c r="N12" s="104"/>
      <c r="O12" s="103"/>
      <c r="P12" s="104"/>
      <c r="R12" s="98"/>
      <c r="S12" s="98"/>
      <c r="T12" s="104"/>
      <c r="U12" s="98"/>
      <c r="V12" s="104"/>
    </row>
    <row r="13" spans="1:22" s="90" customFormat="1" ht="20.45" customHeight="1" x14ac:dyDescent="0.25">
      <c r="A13" s="105" t="s">
        <v>109</v>
      </c>
      <c r="D13" s="106"/>
      <c r="E13" s="106"/>
      <c r="F13" s="107">
        <v>2021827</v>
      </c>
      <c r="G13" s="107"/>
      <c r="H13" s="107">
        <v>1542574</v>
      </c>
      <c r="I13" s="107"/>
      <c r="J13" s="107">
        <v>0</v>
      </c>
      <c r="K13" s="107"/>
      <c r="L13" s="107">
        <v>-4687</v>
      </c>
      <c r="M13" s="106"/>
      <c r="N13" s="107">
        <v>32093</v>
      </c>
      <c r="O13" s="106"/>
      <c r="P13" s="107">
        <v>546916</v>
      </c>
      <c r="R13" s="108">
        <f t="shared" ref="R13" si="0">SUM(F13,H13,J13,L13,N13,P13)</f>
        <v>4138723</v>
      </c>
      <c r="S13" s="106"/>
      <c r="T13" s="107">
        <v>211159</v>
      </c>
      <c r="U13" s="106"/>
      <c r="V13" s="109">
        <f>SUM(R13:T13)</f>
        <v>4349882</v>
      </c>
    </row>
    <row r="14" spans="1:22" s="90" customFormat="1" ht="6" customHeight="1" x14ac:dyDescent="0.25">
      <c r="A14" s="105"/>
      <c r="D14" s="106"/>
      <c r="E14" s="106"/>
      <c r="F14" s="107"/>
      <c r="G14" s="107"/>
      <c r="H14" s="107"/>
      <c r="I14" s="107"/>
      <c r="J14" s="107"/>
      <c r="K14" s="107"/>
      <c r="L14" s="107"/>
      <c r="M14" s="106"/>
      <c r="N14" s="107"/>
      <c r="O14" s="106"/>
      <c r="P14" s="107"/>
      <c r="R14" s="106"/>
      <c r="S14" s="106"/>
      <c r="T14" s="107"/>
      <c r="U14" s="106"/>
      <c r="V14" s="106"/>
    </row>
    <row r="15" spans="1:22" s="90" customFormat="1" ht="20.45" customHeight="1" x14ac:dyDescent="0.25">
      <c r="A15" s="105" t="s">
        <v>108</v>
      </c>
      <c r="D15" s="106"/>
      <c r="E15" s="106"/>
      <c r="F15" s="107"/>
      <c r="G15" s="107"/>
      <c r="H15" s="107"/>
      <c r="I15" s="107"/>
      <c r="J15" s="107"/>
      <c r="K15" s="107"/>
      <c r="L15" s="107"/>
      <c r="M15" s="106"/>
      <c r="N15" s="107"/>
      <c r="O15" s="106"/>
      <c r="P15" s="107"/>
      <c r="R15" s="108"/>
      <c r="S15" s="106"/>
      <c r="T15" s="107"/>
      <c r="U15" s="106"/>
      <c r="V15" s="106"/>
    </row>
    <row r="16" spans="1:22" s="90" customFormat="1" ht="20.45" customHeight="1" x14ac:dyDescent="0.25">
      <c r="A16" s="90" t="s">
        <v>66</v>
      </c>
      <c r="B16" s="110"/>
      <c r="D16" s="106"/>
      <c r="E16" s="106"/>
      <c r="F16" s="107">
        <v>0</v>
      </c>
      <c r="G16" s="107"/>
      <c r="H16" s="107">
        <v>0</v>
      </c>
      <c r="I16" s="107"/>
      <c r="J16" s="107">
        <v>-252050</v>
      </c>
      <c r="K16" s="107"/>
      <c r="L16" s="107">
        <v>0</v>
      </c>
      <c r="M16" s="106"/>
      <c r="N16" s="107">
        <v>0</v>
      </c>
      <c r="O16" s="106"/>
      <c r="P16" s="107">
        <v>0</v>
      </c>
      <c r="R16" s="108">
        <f t="shared" ref="R16:R20" si="1">SUM(F16,H16,J16,L16,N16,P16)</f>
        <v>-252050</v>
      </c>
      <c r="S16" s="106"/>
      <c r="T16" s="107">
        <v>0</v>
      </c>
      <c r="U16" s="106"/>
      <c r="V16" s="109">
        <f t="shared" ref="V16:V18" si="2">SUM(R16:T16)</f>
        <v>-252050</v>
      </c>
    </row>
    <row r="17" spans="1:22" s="90" customFormat="1" ht="20.45" customHeight="1" x14ac:dyDescent="0.25">
      <c r="A17" s="90" t="s">
        <v>173</v>
      </c>
      <c r="B17" s="110"/>
      <c r="D17" s="106"/>
      <c r="E17" s="106"/>
      <c r="F17" s="107">
        <v>0</v>
      </c>
      <c r="G17" s="107"/>
      <c r="H17" s="107">
        <v>0</v>
      </c>
      <c r="I17" s="107"/>
      <c r="J17" s="107">
        <v>0</v>
      </c>
      <c r="K17" s="107"/>
      <c r="L17" s="107">
        <v>0</v>
      </c>
      <c r="M17" s="106"/>
      <c r="N17" s="107">
        <v>0</v>
      </c>
      <c r="O17" s="106"/>
      <c r="P17" s="107">
        <v>0</v>
      </c>
      <c r="R17" s="108">
        <f t="shared" si="1"/>
        <v>0</v>
      </c>
      <c r="S17" s="106"/>
      <c r="T17" s="107">
        <v>152559</v>
      </c>
      <c r="U17" s="106"/>
      <c r="V17" s="109">
        <f t="shared" si="2"/>
        <v>152559</v>
      </c>
    </row>
    <row r="18" spans="1:22" s="90" customFormat="1" ht="20.45" customHeight="1" x14ac:dyDescent="0.25">
      <c r="A18" s="90" t="s">
        <v>174</v>
      </c>
      <c r="B18" s="110"/>
      <c r="D18" s="106"/>
      <c r="E18" s="106"/>
      <c r="F18" s="107">
        <v>0</v>
      </c>
      <c r="G18" s="107"/>
      <c r="H18" s="107">
        <v>0</v>
      </c>
      <c r="I18" s="107"/>
      <c r="J18" s="107">
        <v>0</v>
      </c>
      <c r="K18" s="107"/>
      <c r="L18" s="107">
        <v>-3281</v>
      </c>
      <c r="M18" s="106"/>
      <c r="N18" s="107">
        <v>0</v>
      </c>
      <c r="O18" s="106"/>
      <c r="P18" s="107">
        <v>0</v>
      </c>
      <c r="R18" s="108">
        <f t="shared" si="1"/>
        <v>-3281</v>
      </c>
      <c r="S18" s="106"/>
      <c r="T18" s="107">
        <v>3281</v>
      </c>
      <c r="U18" s="106"/>
      <c r="V18" s="109">
        <f t="shared" si="2"/>
        <v>0</v>
      </c>
    </row>
    <row r="19" spans="1:22" s="90" customFormat="1" ht="20.45" customHeight="1" x14ac:dyDescent="0.25">
      <c r="A19" s="90" t="s">
        <v>175</v>
      </c>
      <c r="B19" s="110"/>
      <c r="D19" s="85"/>
      <c r="E19" s="106"/>
      <c r="F19" s="107">
        <v>0</v>
      </c>
      <c r="G19" s="107"/>
      <c r="H19" s="107">
        <v>0</v>
      </c>
      <c r="I19" s="107"/>
      <c r="J19" s="107">
        <v>0</v>
      </c>
      <c r="K19" s="107"/>
      <c r="L19" s="107">
        <v>0</v>
      </c>
      <c r="M19" s="106"/>
      <c r="N19" s="107">
        <v>0</v>
      </c>
      <c r="O19" s="106"/>
      <c r="P19" s="107">
        <v>0</v>
      </c>
      <c r="R19" s="108">
        <f t="shared" si="1"/>
        <v>0</v>
      </c>
      <c r="S19" s="106"/>
      <c r="T19" s="107">
        <v>-7357</v>
      </c>
      <c r="U19" s="106"/>
      <c r="V19" s="109">
        <f>SUM(R19:T19)</f>
        <v>-7357</v>
      </c>
    </row>
    <row r="20" spans="1:22" s="90" customFormat="1" ht="20.45" customHeight="1" x14ac:dyDescent="0.25">
      <c r="A20" s="90" t="s">
        <v>190</v>
      </c>
      <c r="B20" s="110"/>
      <c r="D20" s="111"/>
      <c r="E20" s="106"/>
      <c r="F20" s="112">
        <v>0</v>
      </c>
      <c r="G20" s="107"/>
      <c r="H20" s="112">
        <v>0</v>
      </c>
      <c r="I20" s="107"/>
      <c r="J20" s="112">
        <v>0</v>
      </c>
      <c r="K20" s="107"/>
      <c r="L20" s="112">
        <v>0</v>
      </c>
      <c r="M20" s="106"/>
      <c r="N20" s="113">
        <v>0</v>
      </c>
      <c r="O20" s="106"/>
      <c r="P20" s="113">
        <v>-387470</v>
      </c>
      <c r="R20" s="114">
        <f t="shared" si="1"/>
        <v>-387470</v>
      </c>
      <c r="S20" s="106"/>
      <c r="T20" s="112">
        <v>3123</v>
      </c>
      <c r="U20" s="106"/>
      <c r="V20" s="115">
        <f>SUM(R20:T20)</f>
        <v>-384347</v>
      </c>
    </row>
    <row r="21" spans="1:22" s="90" customFormat="1" ht="6" customHeight="1" x14ac:dyDescent="0.25">
      <c r="A21" s="116"/>
      <c r="D21" s="106"/>
      <c r="E21" s="117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R21" s="106"/>
      <c r="S21" s="106"/>
      <c r="T21" s="118"/>
      <c r="U21" s="118"/>
      <c r="V21" s="118"/>
    </row>
    <row r="22" spans="1:22" s="90" customFormat="1" ht="20.45" customHeight="1" thickBot="1" x14ac:dyDescent="0.3">
      <c r="A22" s="105" t="s">
        <v>198</v>
      </c>
      <c r="D22" s="106"/>
      <c r="E22" s="117"/>
      <c r="F22" s="119">
        <f>SUM(F13:F20)</f>
        <v>2021827</v>
      </c>
      <c r="G22" s="106"/>
      <c r="H22" s="119">
        <f>SUM(H13:H20)</f>
        <v>1542574</v>
      </c>
      <c r="I22" s="106"/>
      <c r="J22" s="119">
        <f>SUM(J13:J20)</f>
        <v>-252050</v>
      </c>
      <c r="K22" s="106"/>
      <c r="L22" s="119">
        <f>SUM(L13:L20)</f>
        <v>-7968</v>
      </c>
      <c r="M22" s="106"/>
      <c r="N22" s="119">
        <f>SUM(N13:N20)</f>
        <v>32093</v>
      </c>
      <c r="O22" s="106"/>
      <c r="P22" s="119">
        <f>SUM(P13:P20)</f>
        <v>159446</v>
      </c>
      <c r="Q22" s="106"/>
      <c r="R22" s="119">
        <f>SUM(R13:R20)</f>
        <v>3495922</v>
      </c>
      <c r="S22" s="106"/>
      <c r="T22" s="119">
        <f>SUM(T13:T20)</f>
        <v>362765</v>
      </c>
      <c r="U22" s="106"/>
      <c r="V22" s="119">
        <f>SUM(V13:V20)</f>
        <v>3858687</v>
      </c>
    </row>
    <row r="23" spans="1:22" s="90" customFormat="1" ht="20.45" customHeight="1" thickTop="1" x14ac:dyDescent="0.25">
      <c r="A23" s="105"/>
      <c r="D23" s="106"/>
      <c r="E23" s="117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R23" s="106"/>
      <c r="S23" s="106"/>
      <c r="T23" s="106"/>
      <c r="U23" s="118"/>
      <c r="V23" s="106"/>
    </row>
    <row r="24" spans="1:22" s="90" customFormat="1" ht="20.45" customHeight="1" x14ac:dyDescent="0.25">
      <c r="A24" s="105" t="s">
        <v>151</v>
      </c>
      <c r="D24" s="106"/>
      <c r="E24" s="106"/>
      <c r="F24" s="106">
        <f>'2-4'!H125</f>
        <v>1995550</v>
      </c>
      <c r="G24" s="106"/>
      <c r="H24" s="106">
        <f>'2-4'!H126</f>
        <v>1542574</v>
      </c>
      <c r="I24" s="106"/>
      <c r="J24" s="106">
        <f>'2-4'!H127</f>
        <v>-225772</v>
      </c>
      <c r="K24" s="106"/>
      <c r="L24" s="106">
        <f>'2-4'!H129</f>
        <v>-7968</v>
      </c>
      <c r="M24" s="106"/>
      <c r="N24" s="106">
        <f>'2-4'!H132</f>
        <v>32093</v>
      </c>
      <c r="O24" s="106"/>
      <c r="P24" s="106">
        <f>'2-4'!H133</f>
        <v>-2215448</v>
      </c>
      <c r="R24" s="108">
        <f t="shared" ref="R24" si="3">SUM(F24,H24,J24,L24,N24,P24)</f>
        <v>1121029</v>
      </c>
      <c r="S24" s="106"/>
      <c r="T24" s="106">
        <v>361926</v>
      </c>
      <c r="U24" s="106"/>
      <c r="V24" s="109">
        <f t="shared" ref="V24" si="4">SUM(R24:T24)</f>
        <v>1482955</v>
      </c>
    </row>
    <row r="25" spans="1:22" s="90" customFormat="1" ht="6" customHeight="1" x14ac:dyDescent="0.25">
      <c r="A25" s="105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R25" s="106"/>
      <c r="S25" s="106"/>
      <c r="T25" s="106"/>
      <c r="U25" s="106"/>
      <c r="V25" s="106"/>
    </row>
    <row r="26" spans="1:22" s="90" customFormat="1" ht="20.45" customHeight="1" x14ac:dyDescent="0.25">
      <c r="A26" s="105" t="s">
        <v>108</v>
      </c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R26" s="108"/>
      <c r="S26" s="106"/>
      <c r="T26" s="106"/>
      <c r="U26" s="106"/>
      <c r="V26" s="106"/>
    </row>
    <row r="27" spans="1:22" s="90" customFormat="1" ht="20.45" customHeight="1" x14ac:dyDescent="0.25">
      <c r="A27" s="90" t="s">
        <v>185</v>
      </c>
      <c r="B27" s="110"/>
      <c r="D27" s="85">
        <v>18</v>
      </c>
      <c r="E27" s="106"/>
      <c r="F27" s="106">
        <v>3993850</v>
      </c>
      <c r="G27" s="106"/>
      <c r="H27" s="106">
        <v>0</v>
      </c>
      <c r="I27" s="106"/>
      <c r="J27" s="106">
        <v>0</v>
      </c>
      <c r="K27" s="106"/>
      <c r="L27" s="106">
        <v>0</v>
      </c>
      <c r="M27" s="106"/>
      <c r="N27" s="106">
        <v>0</v>
      </c>
      <c r="O27" s="106"/>
      <c r="P27" s="106">
        <v>0</v>
      </c>
      <c r="R27" s="108">
        <f t="shared" ref="R27:R29" si="5">SUM(F27,H27,J27,L27,N27,P27)</f>
        <v>3993850</v>
      </c>
      <c r="S27" s="106"/>
      <c r="T27" s="106">
        <v>0</v>
      </c>
      <c r="U27" s="106"/>
      <c r="V27" s="109">
        <f t="shared" ref="V27" si="6">SUM(R27:T27)</f>
        <v>3993850</v>
      </c>
    </row>
    <row r="28" spans="1:22" s="90" customFormat="1" ht="20.45" customHeight="1" x14ac:dyDescent="0.25">
      <c r="A28" s="90" t="s">
        <v>175</v>
      </c>
      <c r="B28" s="110"/>
      <c r="D28" s="85"/>
      <c r="E28" s="106"/>
      <c r="F28" s="106">
        <v>0</v>
      </c>
      <c r="G28" s="106"/>
      <c r="H28" s="106">
        <v>0</v>
      </c>
      <c r="I28" s="106"/>
      <c r="J28" s="106">
        <v>0</v>
      </c>
      <c r="K28" s="106"/>
      <c r="L28" s="106">
        <v>0</v>
      </c>
      <c r="M28" s="106"/>
      <c r="N28" s="106">
        <v>0</v>
      </c>
      <c r="O28" s="106"/>
      <c r="P28" s="106">
        <v>0</v>
      </c>
      <c r="R28" s="108">
        <f t="shared" si="5"/>
        <v>0</v>
      </c>
      <c r="S28" s="106"/>
      <c r="T28" s="106">
        <v>-13080</v>
      </c>
      <c r="U28" s="106"/>
      <c r="V28" s="109">
        <f>SUM(R28:T28)</f>
        <v>-13080</v>
      </c>
    </row>
    <row r="29" spans="1:22" s="90" customFormat="1" ht="20.45" customHeight="1" x14ac:dyDescent="0.25">
      <c r="A29" s="90" t="s">
        <v>190</v>
      </c>
      <c r="B29" s="110"/>
      <c r="D29" s="111"/>
      <c r="E29" s="106"/>
      <c r="F29" s="113">
        <v>0</v>
      </c>
      <c r="G29" s="106"/>
      <c r="H29" s="113">
        <v>0</v>
      </c>
      <c r="I29" s="106"/>
      <c r="J29" s="113">
        <v>0</v>
      </c>
      <c r="K29" s="106"/>
      <c r="L29" s="113">
        <v>0</v>
      </c>
      <c r="M29" s="106"/>
      <c r="N29" s="113">
        <v>0</v>
      </c>
      <c r="O29" s="106"/>
      <c r="P29" s="113">
        <v>51382</v>
      </c>
      <c r="R29" s="114">
        <f t="shared" si="5"/>
        <v>51382</v>
      </c>
      <c r="S29" s="106"/>
      <c r="T29" s="113">
        <v>-33570</v>
      </c>
      <c r="U29" s="106"/>
      <c r="V29" s="115">
        <f>SUM(R29:T29)</f>
        <v>17812</v>
      </c>
    </row>
    <row r="30" spans="1:22" s="90" customFormat="1" ht="6" customHeight="1" x14ac:dyDescent="0.25">
      <c r="A30" s="116"/>
      <c r="D30" s="106"/>
      <c r="E30" s="117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R30" s="106"/>
      <c r="S30" s="106"/>
      <c r="T30" s="118"/>
      <c r="U30" s="118"/>
      <c r="V30" s="118"/>
    </row>
    <row r="31" spans="1:22" s="90" customFormat="1" ht="20.45" customHeight="1" thickBot="1" x14ac:dyDescent="0.3">
      <c r="A31" s="105" t="s">
        <v>199</v>
      </c>
      <c r="D31" s="106"/>
      <c r="E31" s="117"/>
      <c r="F31" s="119">
        <f>SUM(F24:F29)</f>
        <v>5989400</v>
      </c>
      <c r="G31" s="106"/>
      <c r="H31" s="119">
        <f>SUM(H24:H29)</f>
        <v>1542574</v>
      </c>
      <c r="I31" s="106"/>
      <c r="J31" s="119">
        <f>SUM(J24:J29)</f>
        <v>-225772</v>
      </c>
      <c r="K31" s="106"/>
      <c r="L31" s="119">
        <f>SUM(L24:L29)</f>
        <v>-7968</v>
      </c>
      <c r="M31" s="106"/>
      <c r="N31" s="119">
        <f>SUM(N24:N29)</f>
        <v>32093</v>
      </c>
      <c r="O31" s="106"/>
      <c r="P31" s="119">
        <f>SUM(P24:P29)</f>
        <v>-2164066</v>
      </c>
      <c r="Q31" s="106"/>
      <c r="R31" s="119">
        <f>SUM(R24:R29)</f>
        <v>5166261</v>
      </c>
      <c r="S31" s="106"/>
      <c r="T31" s="119">
        <f>SUM(T24:T29)</f>
        <v>315276</v>
      </c>
      <c r="U31" s="106"/>
      <c r="V31" s="119">
        <f>SUM(V24:V29)</f>
        <v>5481537</v>
      </c>
    </row>
    <row r="32" spans="1:22" s="90" customFormat="1" ht="21.75" customHeight="1" thickTop="1" x14ac:dyDescent="0.25">
      <c r="A32" s="105"/>
      <c r="D32" s="106"/>
      <c r="E32" s="117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R32" s="106"/>
      <c r="S32" s="106"/>
      <c r="T32" s="106"/>
      <c r="U32" s="120"/>
      <c r="V32" s="106"/>
    </row>
    <row r="33" spans="1:22" s="90" customFormat="1" ht="12.75" customHeight="1" x14ac:dyDescent="0.25">
      <c r="A33" s="105"/>
      <c r="D33" s="106"/>
      <c r="E33" s="117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R33" s="106"/>
      <c r="S33" s="106"/>
      <c r="T33" s="106"/>
      <c r="U33" s="120"/>
      <c r="V33" s="106"/>
    </row>
    <row r="34" spans="1:22" ht="21.95" customHeight="1" x14ac:dyDescent="0.25">
      <c r="A34" s="11" t="s">
        <v>39</v>
      </c>
      <c r="B34" s="121"/>
      <c r="C34" s="122"/>
      <c r="D34" s="12"/>
      <c r="E34" s="89"/>
      <c r="F34" s="12"/>
      <c r="G34" s="89"/>
      <c r="H34" s="12"/>
      <c r="I34" s="89"/>
      <c r="J34" s="12"/>
      <c r="K34" s="12"/>
      <c r="L34" s="12"/>
      <c r="M34" s="89"/>
      <c r="N34" s="12"/>
      <c r="O34" s="89"/>
      <c r="P34" s="12"/>
      <c r="Q34" s="12"/>
      <c r="R34" s="12"/>
      <c r="S34" s="89"/>
      <c r="T34" s="89"/>
      <c r="U34" s="89"/>
      <c r="V34" s="12"/>
    </row>
  </sheetData>
  <mergeCells count="1">
    <mergeCell ref="F6:R6"/>
  </mergeCells>
  <pageMargins left="0.45" right="0.45" top="0.5" bottom="0.6" header="0.49" footer="0.4"/>
  <pageSetup paperSize="9" scale="86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AF56-38AC-4B23-9310-97607A9C437E}">
  <sheetPr codeName="Sheet5">
    <tabColor theme="9" tint="0.79998168889431442"/>
  </sheetPr>
  <dimension ref="A1:P30"/>
  <sheetViews>
    <sheetView zoomScale="130" zoomScaleNormal="130" zoomScaleSheetLayoutView="100" workbookViewId="0"/>
  </sheetViews>
  <sheetFormatPr defaultColWidth="9.140625" defaultRowHeight="21.75" customHeight="1" x14ac:dyDescent="0.25"/>
  <cols>
    <col min="1" max="2" width="1.5703125" style="3" customWidth="1"/>
    <col min="3" max="3" width="44.7109375" style="3" customWidth="1"/>
    <col min="4" max="4" width="8" style="5" customWidth="1"/>
    <col min="5" max="5" width="0.7109375" style="2" customWidth="1"/>
    <col min="6" max="6" width="11.28515625" style="2" customWidth="1"/>
    <col min="7" max="7" width="0.5703125" style="5" customWidth="1"/>
    <col min="8" max="8" width="11.7109375" style="3" customWidth="1"/>
    <col min="9" max="9" width="0.7109375" style="3" customWidth="1"/>
    <col min="10" max="10" width="10.7109375" style="3" customWidth="1"/>
    <col min="11" max="11" width="0.85546875" style="3" customWidth="1"/>
    <col min="12" max="12" width="11.7109375" style="5" customWidth="1"/>
    <col min="13" max="13" width="0.85546875" style="5" customWidth="1"/>
    <col min="14" max="14" width="12.85546875" style="5" customWidth="1"/>
    <col min="15" max="15" width="0.85546875" style="5" customWidth="1"/>
    <col min="16" max="16" width="13.85546875" style="5" customWidth="1"/>
    <col min="17" max="17" width="9.140625" style="7" customWidth="1"/>
    <col min="18" max="16384" width="9.140625" style="7"/>
  </cols>
  <sheetData>
    <row r="1" spans="1:16" ht="21.75" customHeight="1" x14ac:dyDescent="0.25">
      <c r="A1" s="1" t="s">
        <v>0</v>
      </c>
      <c r="B1" s="1"/>
      <c r="C1" s="1"/>
      <c r="H1" s="1"/>
      <c r="I1" s="1"/>
      <c r="J1" s="1"/>
      <c r="K1" s="1"/>
      <c r="L1" s="1"/>
      <c r="M1" s="1"/>
      <c r="N1" s="3"/>
      <c r="O1" s="3"/>
      <c r="P1" s="6" t="s">
        <v>4</v>
      </c>
    </row>
    <row r="2" spans="1:16" ht="21.75" customHeight="1" x14ac:dyDescent="0.25">
      <c r="A2" s="1" t="s">
        <v>92</v>
      </c>
      <c r="B2" s="1"/>
      <c r="C2" s="1"/>
      <c r="H2" s="1"/>
      <c r="I2" s="1"/>
      <c r="J2" s="1"/>
      <c r="K2" s="1"/>
      <c r="L2" s="1"/>
      <c r="M2" s="1"/>
      <c r="N2" s="3"/>
      <c r="O2" s="3"/>
      <c r="P2" s="3"/>
    </row>
    <row r="3" spans="1:16" ht="21.75" customHeight="1" x14ac:dyDescent="0.25">
      <c r="A3" s="9" t="s">
        <v>197</v>
      </c>
      <c r="B3" s="9"/>
      <c r="C3" s="9"/>
      <c r="D3" s="13"/>
      <c r="E3" s="10"/>
      <c r="F3" s="10"/>
      <c r="G3" s="13"/>
      <c r="H3" s="9"/>
      <c r="I3" s="9"/>
      <c r="J3" s="9"/>
      <c r="K3" s="9"/>
      <c r="L3" s="9"/>
      <c r="M3" s="9"/>
      <c r="N3" s="11"/>
      <c r="O3" s="11"/>
      <c r="P3" s="11"/>
    </row>
    <row r="4" spans="1:16" ht="20.100000000000001" customHeight="1" x14ac:dyDescent="0.25">
      <c r="A4" s="1"/>
      <c r="B4" s="1"/>
      <c r="C4" s="1"/>
      <c r="H4" s="1"/>
      <c r="I4" s="1"/>
      <c r="J4" s="1"/>
      <c r="K4" s="1"/>
      <c r="L4" s="1"/>
      <c r="M4" s="1"/>
      <c r="N4" s="3"/>
      <c r="O4" s="3"/>
      <c r="P4" s="3"/>
    </row>
    <row r="5" spans="1:16" s="116" customFormat="1" ht="20.100000000000001" customHeight="1" x14ac:dyDescent="0.25">
      <c r="A5" s="110"/>
      <c r="B5" s="110"/>
      <c r="C5" s="110"/>
      <c r="D5" s="123"/>
      <c r="E5" s="124"/>
      <c r="F5" s="125"/>
      <c r="G5" s="126"/>
      <c r="H5" s="127"/>
      <c r="I5" s="127"/>
      <c r="J5" s="127"/>
      <c r="K5" s="127"/>
      <c r="L5" s="127"/>
      <c r="M5" s="127"/>
      <c r="N5" s="127"/>
      <c r="O5" s="127"/>
      <c r="P5" s="128" t="s">
        <v>3</v>
      </c>
    </row>
    <row r="6" spans="1:16" s="116" customFormat="1" ht="20.100000000000001" customHeight="1" x14ac:dyDescent="0.25">
      <c r="A6" s="110"/>
      <c r="B6" s="110"/>
      <c r="C6" s="110"/>
      <c r="D6" s="123"/>
      <c r="E6" s="124"/>
      <c r="F6" s="123"/>
      <c r="G6" s="124"/>
      <c r="H6" s="110"/>
      <c r="I6" s="110"/>
      <c r="J6" s="110"/>
      <c r="K6" s="110"/>
      <c r="L6" s="169" t="s">
        <v>95</v>
      </c>
      <c r="M6" s="169"/>
      <c r="N6" s="169"/>
      <c r="O6" s="129"/>
      <c r="P6" s="130"/>
    </row>
    <row r="7" spans="1:16" s="116" customFormat="1" ht="20.100000000000001" customHeight="1" x14ac:dyDescent="0.25">
      <c r="A7" s="105"/>
      <c r="B7" s="110"/>
      <c r="C7" s="110"/>
      <c r="D7" s="123"/>
      <c r="E7" s="124"/>
      <c r="F7" s="130" t="s">
        <v>98</v>
      </c>
      <c r="G7" s="130"/>
      <c r="H7" s="130" t="s">
        <v>164</v>
      </c>
      <c r="I7" s="130"/>
      <c r="J7" s="130"/>
      <c r="K7" s="130"/>
      <c r="L7" s="130" t="s">
        <v>168</v>
      </c>
      <c r="M7" s="130"/>
      <c r="N7" s="130"/>
      <c r="O7" s="130"/>
      <c r="P7" s="130" t="s">
        <v>102</v>
      </c>
    </row>
    <row r="8" spans="1:16" s="116" customFormat="1" ht="20.100000000000001" customHeight="1" x14ac:dyDescent="0.25">
      <c r="A8" s="105"/>
      <c r="B8" s="110"/>
      <c r="C8" s="110"/>
      <c r="D8" s="123"/>
      <c r="E8" s="124"/>
      <c r="F8" s="130" t="s">
        <v>103</v>
      </c>
      <c r="G8" s="130"/>
      <c r="H8" s="130" t="s">
        <v>165</v>
      </c>
      <c r="I8" s="130"/>
      <c r="J8" s="130" t="s">
        <v>66</v>
      </c>
      <c r="K8" s="130"/>
      <c r="L8" s="130" t="s">
        <v>104</v>
      </c>
      <c r="M8" s="130"/>
      <c r="N8" s="130" t="s">
        <v>70</v>
      </c>
      <c r="O8" s="130"/>
      <c r="P8" s="130" t="s">
        <v>60</v>
      </c>
    </row>
    <row r="9" spans="1:16" s="116" customFormat="1" ht="20.100000000000001" customHeight="1" x14ac:dyDescent="0.25">
      <c r="A9" s="105"/>
      <c r="B9" s="110"/>
      <c r="C9" s="110"/>
      <c r="D9" s="19" t="s">
        <v>8</v>
      </c>
      <c r="E9" s="124"/>
      <c r="F9" s="102" t="s">
        <v>9</v>
      </c>
      <c r="G9" s="131"/>
      <c r="H9" s="102" t="s">
        <v>9</v>
      </c>
      <c r="I9" s="130"/>
      <c r="J9" s="102" t="s">
        <v>9</v>
      </c>
      <c r="K9" s="130"/>
      <c r="L9" s="102" t="s">
        <v>9</v>
      </c>
      <c r="M9" s="131"/>
      <c r="N9" s="102" t="s">
        <v>9</v>
      </c>
      <c r="O9" s="104"/>
      <c r="P9" s="102" t="s">
        <v>9</v>
      </c>
    </row>
    <row r="10" spans="1:16" s="116" customFormat="1" ht="20.100000000000001" customHeight="1" x14ac:dyDescent="0.25">
      <c r="A10" s="105"/>
      <c r="B10" s="110"/>
      <c r="C10" s="110"/>
      <c r="D10" s="123"/>
      <c r="E10" s="124"/>
      <c r="F10" s="110"/>
      <c r="G10" s="124"/>
      <c r="H10" s="123"/>
      <c r="I10" s="123"/>
      <c r="J10" s="123"/>
      <c r="K10" s="123"/>
      <c r="L10" s="110"/>
      <c r="M10" s="124"/>
      <c r="N10" s="124"/>
      <c r="O10" s="124"/>
    </row>
    <row r="11" spans="1:16" s="116" customFormat="1" ht="20.100000000000001" customHeight="1" x14ac:dyDescent="0.25">
      <c r="A11" s="105" t="s">
        <v>109</v>
      </c>
      <c r="B11" s="132"/>
      <c r="C11" s="110"/>
      <c r="D11" s="123"/>
      <c r="E11" s="124"/>
      <c r="F11" s="116">
        <v>2021827</v>
      </c>
      <c r="H11" s="116">
        <v>1542574</v>
      </c>
      <c r="I11" s="110"/>
      <c r="J11" s="133">
        <v>0</v>
      </c>
      <c r="K11" s="110"/>
      <c r="L11" s="116">
        <v>32093</v>
      </c>
      <c r="N11" s="116">
        <v>397626</v>
      </c>
      <c r="P11" s="116">
        <f>SUM(F11,H11,J11,L11,N11)</f>
        <v>3994120</v>
      </c>
    </row>
    <row r="12" spans="1:16" s="116" customFormat="1" ht="6" customHeight="1" x14ac:dyDescent="0.25">
      <c r="A12" s="105"/>
      <c r="B12" s="132"/>
      <c r="C12" s="110"/>
      <c r="D12" s="123"/>
      <c r="E12" s="124"/>
      <c r="I12" s="110"/>
      <c r="K12" s="110"/>
    </row>
    <row r="13" spans="1:16" s="116" customFormat="1" ht="20.100000000000001" customHeight="1" x14ac:dyDescent="0.25">
      <c r="A13" s="105" t="s">
        <v>108</v>
      </c>
      <c r="B13" s="132"/>
      <c r="C13" s="110"/>
      <c r="D13" s="85"/>
      <c r="E13" s="124"/>
    </row>
    <row r="14" spans="1:16" s="116" customFormat="1" ht="20.100000000000001" customHeight="1" x14ac:dyDescent="0.25">
      <c r="A14" s="90" t="s">
        <v>66</v>
      </c>
      <c r="B14" s="132"/>
      <c r="C14" s="110"/>
      <c r="D14" s="85"/>
      <c r="E14" s="124"/>
      <c r="F14" s="133">
        <v>0</v>
      </c>
      <c r="G14" s="134"/>
      <c r="H14" s="133">
        <v>0</v>
      </c>
      <c r="I14" s="133"/>
      <c r="J14" s="133">
        <v>-252050</v>
      </c>
      <c r="K14" s="133"/>
      <c r="L14" s="133">
        <v>0</v>
      </c>
      <c r="M14" s="124"/>
      <c r="N14" s="133">
        <v>0</v>
      </c>
      <c r="O14" s="133"/>
      <c r="P14" s="133">
        <f>SUM(F14,H14,J14,L14,N14)</f>
        <v>-252050</v>
      </c>
    </row>
    <row r="15" spans="1:16" s="116" customFormat="1" ht="20.100000000000001" customHeight="1" x14ac:dyDescent="0.25">
      <c r="A15" s="90" t="s">
        <v>191</v>
      </c>
      <c r="B15" s="132"/>
      <c r="C15" s="110"/>
      <c r="D15" s="85"/>
      <c r="E15" s="124"/>
      <c r="F15" s="135">
        <v>0</v>
      </c>
      <c r="G15" s="134"/>
      <c r="H15" s="135">
        <v>0</v>
      </c>
      <c r="I15" s="133"/>
      <c r="J15" s="135">
        <v>0</v>
      </c>
      <c r="K15" s="133"/>
      <c r="L15" s="135">
        <v>0</v>
      </c>
      <c r="M15" s="124"/>
      <c r="N15" s="135">
        <v>-75668</v>
      </c>
      <c r="O15" s="133"/>
      <c r="P15" s="135">
        <f>SUM(F15,H15,J15,L15,N15)</f>
        <v>-75668</v>
      </c>
    </row>
    <row r="16" spans="1:16" s="116" customFormat="1" ht="6" customHeight="1" x14ac:dyDescent="0.25">
      <c r="A16" s="110"/>
      <c r="B16" s="110"/>
      <c r="C16" s="110"/>
      <c r="D16" s="123"/>
      <c r="E16" s="124"/>
      <c r="F16" s="133"/>
      <c r="G16" s="134"/>
      <c r="H16" s="133"/>
      <c r="I16" s="134"/>
      <c r="J16" s="133"/>
      <c r="K16" s="134"/>
      <c r="L16" s="133"/>
      <c r="M16" s="134"/>
      <c r="N16" s="133"/>
      <c r="O16" s="133"/>
      <c r="P16" s="133"/>
    </row>
    <row r="17" spans="1:16" s="116" customFormat="1" ht="20.100000000000001" customHeight="1" thickBot="1" x14ac:dyDescent="0.3">
      <c r="A17" s="105" t="s">
        <v>198</v>
      </c>
      <c r="B17" s="110"/>
      <c r="C17" s="110"/>
      <c r="D17" s="123"/>
      <c r="E17" s="124"/>
      <c r="F17" s="136">
        <f>SUM(F11:F15)</f>
        <v>2021827</v>
      </c>
      <c r="G17" s="133"/>
      <c r="H17" s="136">
        <f>SUM(H11:H15)</f>
        <v>1542574</v>
      </c>
      <c r="I17" s="133"/>
      <c r="J17" s="136">
        <f>SUM(J11:J15)</f>
        <v>-252050</v>
      </c>
      <c r="K17" s="133"/>
      <c r="L17" s="136">
        <f>SUM(L11:L15)</f>
        <v>32093</v>
      </c>
      <c r="M17" s="133"/>
      <c r="N17" s="136">
        <f>SUM(N11:N15)</f>
        <v>321958</v>
      </c>
      <c r="O17" s="133"/>
      <c r="P17" s="136">
        <f>SUM(P11:P15)</f>
        <v>3666402</v>
      </c>
    </row>
    <row r="18" spans="1:16" s="116" customFormat="1" ht="20.100000000000001" customHeight="1" thickTop="1" x14ac:dyDescent="0.25">
      <c r="A18" s="105"/>
      <c r="B18" s="110"/>
      <c r="C18" s="110"/>
      <c r="D18" s="123"/>
      <c r="E18" s="124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16" s="116" customFormat="1" ht="20.100000000000001" customHeight="1" x14ac:dyDescent="0.25">
      <c r="A19" s="105" t="s">
        <v>151</v>
      </c>
      <c r="B19" s="132"/>
      <c r="C19" s="110"/>
      <c r="D19" s="123"/>
      <c r="E19" s="124"/>
      <c r="F19" s="116">
        <f>'2-4'!L125</f>
        <v>1995550</v>
      </c>
      <c r="H19" s="116">
        <f>'2-4'!L126</f>
        <v>1542574</v>
      </c>
      <c r="I19" s="110"/>
      <c r="J19" s="133">
        <f>'2-4'!L127</f>
        <v>-225772</v>
      </c>
      <c r="K19" s="110"/>
      <c r="L19" s="116">
        <f>'2-4'!L132</f>
        <v>32093</v>
      </c>
      <c r="N19" s="116">
        <f>'2-4'!L133</f>
        <v>-1621779</v>
      </c>
      <c r="P19" s="133">
        <f t="shared" ref="P19" si="0">SUM(F19,H19,J19,L19,N19)</f>
        <v>1722666</v>
      </c>
    </row>
    <row r="20" spans="1:16" s="116" customFormat="1" ht="6" customHeight="1" x14ac:dyDescent="0.25">
      <c r="A20" s="105"/>
      <c r="B20" s="132"/>
      <c r="C20" s="110"/>
      <c r="D20" s="123"/>
      <c r="E20" s="124"/>
      <c r="I20" s="110"/>
      <c r="K20" s="110"/>
    </row>
    <row r="21" spans="1:16" s="116" customFormat="1" ht="20.100000000000001" customHeight="1" x14ac:dyDescent="0.25">
      <c r="A21" s="105" t="s">
        <v>108</v>
      </c>
      <c r="B21" s="132"/>
      <c r="C21" s="110"/>
      <c r="D21" s="85"/>
      <c r="E21" s="124"/>
    </row>
    <row r="22" spans="1:16" s="116" customFormat="1" ht="20.100000000000001" customHeight="1" x14ac:dyDescent="0.25">
      <c r="A22" s="90" t="s">
        <v>185</v>
      </c>
      <c r="B22" s="132"/>
      <c r="C22" s="110"/>
      <c r="D22" s="85">
        <v>18</v>
      </c>
      <c r="E22" s="124"/>
      <c r="F22" s="133">
        <v>3993850</v>
      </c>
      <c r="G22" s="134"/>
      <c r="H22" s="133">
        <v>0</v>
      </c>
      <c r="I22" s="133"/>
      <c r="J22" s="133">
        <v>0</v>
      </c>
      <c r="K22" s="133"/>
      <c r="L22" s="133">
        <v>0</v>
      </c>
      <c r="M22" s="124"/>
      <c r="N22" s="133">
        <v>0</v>
      </c>
      <c r="O22" s="133"/>
      <c r="P22" s="133">
        <f t="shared" ref="P22:P23" si="1">SUM(F22,H22,J22,L22,N22)</f>
        <v>3993850</v>
      </c>
    </row>
    <row r="23" spans="1:16" s="116" customFormat="1" ht="20.100000000000001" customHeight="1" x14ac:dyDescent="0.25">
      <c r="A23" s="90" t="s">
        <v>191</v>
      </c>
      <c r="B23" s="132"/>
      <c r="C23" s="110"/>
      <c r="D23" s="85"/>
      <c r="E23" s="124"/>
      <c r="F23" s="135">
        <v>0</v>
      </c>
      <c r="G23" s="134"/>
      <c r="H23" s="135">
        <v>0</v>
      </c>
      <c r="I23" s="133"/>
      <c r="J23" s="135">
        <v>0</v>
      </c>
      <c r="K23" s="133"/>
      <c r="L23" s="135">
        <v>0</v>
      </c>
      <c r="M23" s="124"/>
      <c r="N23" s="135">
        <v>-127963</v>
      </c>
      <c r="O23" s="133"/>
      <c r="P23" s="135">
        <f t="shared" si="1"/>
        <v>-127963</v>
      </c>
    </row>
    <row r="24" spans="1:16" s="116" customFormat="1" ht="6" customHeight="1" x14ac:dyDescent="0.25">
      <c r="A24" s="110"/>
      <c r="B24" s="110"/>
      <c r="C24" s="110"/>
      <c r="D24" s="123"/>
      <c r="E24" s="124"/>
      <c r="F24" s="133"/>
      <c r="G24" s="134"/>
      <c r="H24" s="133"/>
      <c r="I24" s="134"/>
      <c r="J24" s="133"/>
      <c r="K24" s="134"/>
      <c r="L24" s="133"/>
      <c r="M24" s="134"/>
      <c r="N24" s="133"/>
      <c r="O24" s="133"/>
      <c r="P24" s="133"/>
    </row>
    <row r="25" spans="1:16" s="116" customFormat="1" ht="20.100000000000001" customHeight="1" thickBot="1" x14ac:dyDescent="0.3">
      <c r="A25" s="105" t="s">
        <v>199</v>
      </c>
      <c r="B25" s="110"/>
      <c r="C25" s="110"/>
      <c r="D25" s="123"/>
      <c r="E25" s="124"/>
      <c r="F25" s="136">
        <f>SUM(F19:F23)</f>
        <v>5989400</v>
      </c>
      <c r="G25" s="133"/>
      <c r="H25" s="136">
        <f>SUM(H19:H23)</f>
        <v>1542574</v>
      </c>
      <c r="I25" s="133"/>
      <c r="J25" s="136">
        <f>SUM(J19:J23)</f>
        <v>-225772</v>
      </c>
      <c r="K25" s="133"/>
      <c r="L25" s="136">
        <f>SUM(L19:L23)</f>
        <v>32093</v>
      </c>
      <c r="M25" s="133"/>
      <c r="N25" s="136">
        <f>SUM(N19:N23)</f>
        <v>-1749742</v>
      </c>
      <c r="O25" s="133"/>
      <c r="P25" s="136">
        <f>SUM(P19:P23)</f>
        <v>5588553</v>
      </c>
    </row>
    <row r="26" spans="1:16" s="116" customFormat="1" ht="20.100000000000001" customHeight="1" thickTop="1" x14ac:dyDescent="0.25">
      <c r="A26" s="105"/>
      <c r="B26" s="110"/>
      <c r="C26" s="110"/>
      <c r="D26" s="123"/>
      <c r="E26" s="124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</row>
    <row r="27" spans="1:16" s="116" customFormat="1" ht="16.5" customHeight="1" x14ac:dyDescent="0.25">
      <c r="A27" s="105"/>
      <c r="B27" s="110"/>
      <c r="C27" s="110"/>
      <c r="D27" s="123"/>
      <c r="E27" s="124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16" s="116" customFormat="1" ht="21" customHeight="1" x14ac:dyDescent="0.25">
      <c r="A28" s="105"/>
      <c r="B28" s="110"/>
      <c r="C28" s="110"/>
      <c r="D28" s="123"/>
      <c r="E28" s="124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</row>
    <row r="29" spans="1:16" s="116" customFormat="1" ht="4.5" customHeight="1" x14ac:dyDescent="0.25">
      <c r="A29" s="105"/>
      <c r="B29" s="110"/>
      <c r="C29" s="110"/>
      <c r="D29" s="123"/>
      <c r="E29" s="124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</row>
    <row r="30" spans="1:16" s="116" customFormat="1" ht="21.95" customHeight="1" x14ac:dyDescent="0.25">
      <c r="A30" s="11" t="s">
        <v>39</v>
      </c>
      <c r="B30" s="11"/>
      <c r="C30" s="11"/>
      <c r="D30" s="13"/>
      <c r="E30" s="10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</row>
  </sheetData>
  <mergeCells count="1">
    <mergeCell ref="L6:N6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7E86-00A8-4116-BDA6-B93A3B6ED943}">
  <sheetPr codeName="Sheet6">
    <tabColor theme="9" tint="0.79998168889431442"/>
  </sheetPr>
  <dimension ref="A1:L103"/>
  <sheetViews>
    <sheetView zoomScale="118" zoomScaleNormal="160" zoomScaleSheetLayoutView="175" workbookViewId="0">
      <selection activeCell="C18" sqref="C18"/>
    </sheetView>
  </sheetViews>
  <sheetFormatPr defaultColWidth="9.140625" defaultRowHeight="21.75" customHeight="1" x14ac:dyDescent="0.25"/>
  <cols>
    <col min="1" max="2" width="1.140625" style="3" customWidth="1"/>
    <col min="3" max="3" width="45.28515625" style="3" customWidth="1"/>
    <col min="4" max="4" width="7.42578125" style="21" customWidth="1"/>
    <col min="5" max="5" width="0.7109375" style="3" customWidth="1"/>
    <col min="6" max="6" width="11" style="4" customWidth="1"/>
    <col min="7" max="7" width="0.7109375" style="3" customWidth="1"/>
    <col min="8" max="8" width="11" style="4" customWidth="1"/>
    <col min="9" max="9" width="0.7109375" style="2" customWidth="1"/>
    <col min="10" max="10" width="11" style="4" customWidth="1"/>
    <col min="11" max="11" width="0.7109375" style="3" customWidth="1"/>
    <col min="12" max="12" width="11" style="4" customWidth="1"/>
    <col min="13" max="16384" width="9.140625" style="7"/>
  </cols>
  <sheetData>
    <row r="1" spans="1:12" ht="21.75" customHeight="1" x14ac:dyDescent="0.25">
      <c r="A1" s="1" t="s">
        <v>0</v>
      </c>
      <c r="B1" s="1"/>
      <c r="C1" s="1"/>
      <c r="G1" s="35"/>
      <c r="I1" s="36"/>
      <c r="K1" s="35"/>
      <c r="L1" s="17" t="s">
        <v>4</v>
      </c>
    </row>
    <row r="2" spans="1:12" ht="21.75" customHeight="1" x14ac:dyDescent="0.25">
      <c r="A2" s="1" t="s">
        <v>110</v>
      </c>
      <c r="B2" s="1"/>
      <c r="C2" s="1"/>
      <c r="G2" s="35"/>
      <c r="I2" s="36"/>
      <c r="K2" s="35"/>
    </row>
    <row r="3" spans="1:12" ht="21.75" customHeight="1" x14ac:dyDescent="0.25">
      <c r="A3" s="9" t="s">
        <v>197</v>
      </c>
      <c r="B3" s="9"/>
      <c r="C3" s="9"/>
      <c r="D3" s="138"/>
      <c r="E3" s="11"/>
      <c r="F3" s="12"/>
      <c r="G3" s="37"/>
      <c r="H3" s="12"/>
      <c r="I3" s="38"/>
      <c r="J3" s="12"/>
      <c r="K3" s="37"/>
      <c r="L3" s="12"/>
    </row>
    <row r="4" spans="1:12" ht="18.600000000000001" customHeight="1" x14ac:dyDescent="0.25">
      <c r="A4" s="1"/>
      <c r="C4" s="7"/>
      <c r="D4" s="139"/>
      <c r="E4" s="1"/>
      <c r="F4" s="34"/>
      <c r="G4" s="34"/>
      <c r="H4" s="34"/>
      <c r="I4" s="34"/>
      <c r="J4" s="34"/>
      <c r="K4" s="140"/>
      <c r="L4" s="141"/>
    </row>
    <row r="5" spans="1:12" ht="18.600000000000001" customHeight="1" x14ac:dyDescent="0.25">
      <c r="A5" s="7"/>
      <c r="D5" s="139"/>
      <c r="E5" s="1"/>
      <c r="F5" s="165" t="s">
        <v>2</v>
      </c>
      <c r="G5" s="165"/>
      <c r="H5" s="165"/>
      <c r="I5" s="39"/>
      <c r="J5" s="165" t="s">
        <v>3</v>
      </c>
      <c r="K5" s="165"/>
      <c r="L5" s="165"/>
    </row>
    <row r="6" spans="1:12" ht="18.600000000000001" customHeight="1" x14ac:dyDescent="0.25">
      <c r="D6" s="139"/>
      <c r="E6" s="1"/>
      <c r="F6" s="17" t="s">
        <v>150</v>
      </c>
      <c r="G6" s="1"/>
      <c r="H6" s="17" t="s">
        <v>7</v>
      </c>
      <c r="I6" s="1"/>
      <c r="J6" s="17" t="s">
        <v>150</v>
      </c>
      <c r="K6" s="34"/>
      <c r="L6" s="17" t="s">
        <v>7</v>
      </c>
    </row>
    <row r="7" spans="1:12" ht="18.600000000000001" customHeight="1" x14ac:dyDescent="0.25">
      <c r="D7" s="142" t="s">
        <v>8</v>
      </c>
      <c r="E7" s="1"/>
      <c r="F7" s="16" t="s">
        <v>9</v>
      </c>
      <c r="G7" s="1"/>
      <c r="H7" s="16" t="s">
        <v>9</v>
      </c>
      <c r="I7" s="34"/>
      <c r="J7" s="16" t="s">
        <v>9</v>
      </c>
      <c r="K7" s="1"/>
      <c r="L7" s="16" t="s">
        <v>9</v>
      </c>
    </row>
    <row r="8" spans="1:12" ht="6" customHeight="1" x14ac:dyDescent="0.25">
      <c r="D8" s="139"/>
      <c r="E8" s="1"/>
      <c r="F8" s="17"/>
      <c r="G8" s="1"/>
      <c r="H8" s="17"/>
      <c r="I8" s="34"/>
      <c r="J8" s="17"/>
      <c r="K8" s="1"/>
      <c r="L8" s="17"/>
    </row>
    <row r="9" spans="1:12" ht="18.600000000000001" customHeight="1" x14ac:dyDescent="0.25">
      <c r="A9" s="1" t="s">
        <v>111</v>
      </c>
      <c r="G9" s="35"/>
      <c r="I9" s="36"/>
      <c r="K9" s="35"/>
    </row>
    <row r="10" spans="1:12" ht="18.600000000000001" customHeight="1" x14ac:dyDescent="0.25">
      <c r="A10" s="3" t="s">
        <v>112</v>
      </c>
      <c r="F10" s="4">
        <v>68500</v>
      </c>
      <c r="G10" s="24"/>
      <c r="H10" s="4">
        <v>-396263</v>
      </c>
      <c r="I10" s="24"/>
      <c r="J10" s="4">
        <v>-84285</v>
      </c>
      <c r="K10" s="24"/>
      <c r="L10" s="4">
        <v>-94875</v>
      </c>
    </row>
    <row r="11" spans="1:12" ht="18.600000000000001" customHeight="1" x14ac:dyDescent="0.25">
      <c r="A11" s="3" t="s">
        <v>166</v>
      </c>
      <c r="G11" s="24"/>
      <c r="I11" s="24"/>
      <c r="K11" s="24"/>
    </row>
    <row r="12" spans="1:12" ht="18.600000000000001" customHeight="1" x14ac:dyDescent="0.25">
      <c r="A12" s="3" t="s">
        <v>113</v>
      </c>
      <c r="G12" s="24"/>
      <c r="I12" s="24"/>
      <c r="K12" s="24"/>
    </row>
    <row r="13" spans="1:12" ht="18.600000000000001" customHeight="1" x14ac:dyDescent="0.25">
      <c r="A13" s="3" t="s">
        <v>114</v>
      </c>
      <c r="B13" s="27" t="s">
        <v>115</v>
      </c>
      <c r="D13" s="21" t="s">
        <v>116</v>
      </c>
      <c r="F13" s="4">
        <v>85636</v>
      </c>
      <c r="G13" s="24"/>
      <c r="H13" s="4">
        <v>82855</v>
      </c>
      <c r="I13" s="24"/>
      <c r="J13" s="4">
        <v>54579</v>
      </c>
      <c r="K13" s="24"/>
      <c r="L13" s="4">
        <v>47572</v>
      </c>
    </row>
    <row r="14" spans="1:12" ht="18.600000000000001" customHeight="1" x14ac:dyDescent="0.25">
      <c r="B14" s="27" t="s">
        <v>210</v>
      </c>
      <c r="F14" s="4">
        <v>-47297</v>
      </c>
      <c r="G14" s="24"/>
      <c r="H14" s="4">
        <v>111433</v>
      </c>
      <c r="I14" s="24"/>
      <c r="J14" s="4">
        <v>-148101</v>
      </c>
      <c r="K14" s="24"/>
      <c r="L14" s="4">
        <v>108254</v>
      </c>
    </row>
    <row r="15" spans="1:12" ht="18.600000000000001" customHeight="1" x14ac:dyDescent="0.25">
      <c r="A15" s="1"/>
      <c r="B15" s="27" t="s">
        <v>224</v>
      </c>
      <c r="C15" s="7"/>
      <c r="D15" s="21">
        <v>12</v>
      </c>
      <c r="E15" s="1"/>
      <c r="F15" s="141">
        <v>0</v>
      </c>
      <c r="G15" s="140"/>
      <c r="H15" s="4">
        <v>0</v>
      </c>
      <c r="I15" s="24"/>
      <c r="J15" s="4">
        <v>87517</v>
      </c>
      <c r="K15" s="24"/>
      <c r="L15" s="4">
        <v>0</v>
      </c>
    </row>
    <row r="16" spans="1:12" ht="18.600000000000001" customHeight="1" x14ac:dyDescent="0.25">
      <c r="B16" s="27" t="s">
        <v>117</v>
      </c>
      <c r="F16" s="4">
        <v>-20657</v>
      </c>
      <c r="G16" s="24"/>
      <c r="H16" s="4">
        <v>-39670</v>
      </c>
      <c r="I16" s="24"/>
      <c r="J16" s="4">
        <v>-37665</v>
      </c>
      <c r="K16" s="24"/>
      <c r="L16" s="4">
        <v>-51105</v>
      </c>
    </row>
    <row r="17" spans="1:12" ht="18.600000000000001" customHeight="1" x14ac:dyDescent="0.25">
      <c r="B17" s="27" t="s">
        <v>176</v>
      </c>
      <c r="D17" s="21">
        <v>20</v>
      </c>
      <c r="F17" s="4">
        <v>0</v>
      </c>
      <c r="G17" s="24"/>
      <c r="H17" s="4">
        <v>0</v>
      </c>
      <c r="I17" s="24"/>
      <c r="J17" s="4">
        <v>-6120</v>
      </c>
      <c r="K17" s="24"/>
      <c r="L17" s="4">
        <v>-3443</v>
      </c>
    </row>
    <row r="18" spans="1:12" ht="18.600000000000001" customHeight="1" x14ac:dyDescent="0.25">
      <c r="B18" s="27" t="s">
        <v>118</v>
      </c>
      <c r="F18" s="4">
        <v>12865</v>
      </c>
      <c r="G18" s="24"/>
      <c r="H18" s="4">
        <v>24101</v>
      </c>
      <c r="I18" s="24"/>
      <c r="J18" s="4">
        <v>9339</v>
      </c>
      <c r="K18" s="24"/>
      <c r="L18" s="4">
        <v>21066</v>
      </c>
    </row>
    <row r="19" spans="1:12" ht="18.600000000000001" customHeight="1" x14ac:dyDescent="0.25">
      <c r="B19" s="27" t="s">
        <v>119</v>
      </c>
      <c r="F19" s="4">
        <v>3263</v>
      </c>
      <c r="G19" s="24"/>
      <c r="H19" s="4">
        <v>4691</v>
      </c>
      <c r="I19" s="24"/>
      <c r="J19" s="4">
        <v>2152</v>
      </c>
      <c r="K19" s="24"/>
      <c r="L19" s="4">
        <v>2890</v>
      </c>
    </row>
    <row r="20" spans="1:12" ht="18.600000000000001" customHeight="1" x14ac:dyDescent="0.25">
      <c r="B20" s="27" t="s">
        <v>188</v>
      </c>
      <c r="D20" s="143" t="s">
        <v>149</v>
      </c>
      <c r="F20" s="4">
        <v>-209463</v>
      </c>
      <c r="G20" s="24"/>
      <c r="H20" s="4">
        <v>263420</v>
      </c>
      <c r="I20" s="24"/>
      <c r="J20" s="4">
        <v>0</v>
      </c>
      <c r="K20" s="24"/>
      <c r="L20" s="4">
        <v>0</v>
      </c>
    </row>
    <row r="21" spans="1:12" ht="18.600000000000001" customHeight="1" x14ac:dyDescent="0.25">
      <c r="A21" s="1"/>
      <c r="B21" s="27" t="s">
        <v>225</v>
      </c>
      <c r="C21" s="7"/>
      <c r="D21" s="139"/>
      <c r="E21" s="1"/>
      <c r="F21" s="141">
        <v>-35</v>
      </c>
      <c r="G21" s="140"/>
      <c r="H21" s="141">
        <v>0</v>
      </c>
      <c r="I21" s="145"/>
      <c r="J21" s="141">
        <v>0</v>
      </c>
      <c r="K21" s="140"/>
      <c r="L21" s="141">
        <v>0</v>
      </c>
    </row>
    <row r="22" spans="1:12" ht="18.600000000000001" customHeight="1" x14ac:dyDescent="0.25">
      <c r="B22" s="27" t="s">
        <v>223</v>
      </c>
      <c r="F22" s="4">
        <v>-1122</v>
      </c>
      <c r="G22" s="24"/>
      <c r="H22" s="4">
        <v>554</v>
      </c>
      <c r="I22" s="24"/>
      <c r="J22" s="4">
        <v>0</v>
      </c>
      <c r="K22" s="24"/>
      <c r="L22" s="4">
        <v>461</v>
      </c>
    </row>
    <row r="23" spans="1:12" ht="18.600000000000001" customHeight="1" x14ac:dyDescent="0.25">
      <c r="B23" s="27" t="s">
        <v>171</v>
      </c>
      <c r="F23" s="4">
        <v>-47973</v>
      </c>
      <c r="G23" s="24"/>
      <c r="H23" s="4">
        <v>27692</v>
      </c>
      <c r="I23" s="24"/>
      <c r="J23" s="4">
        <v>-58017</v>
      </c>
      <c r="K23" s="24"/>
      <c r="L23" s="4">
        <v>27621</v>
      </c>
    </row>
    <row r="24" spans="1:12" ht="18.600000000000001" customHeight="1" x14ac:dyDescent="0.25">
      <c r="B24" s="27" t="s">
        <v>211</v>
      </c>
      <c r="F24" s="4">
        <v>-194</v>
      </c>
      <c r="G24" s="24"/>
      <c r="H24" s="4">
        <v>-171</v>
      </c>
      <c r="I24" s="24"/>
      <c r="J24" s="4">
        <v>0</v>
      </c>
      <c r="K24" s="24"/>
      <c r="L24" s="4">
        <v>0</v>
      </c>
    </row>
    <row r="25" spans="1:12" ht="18.600000000000001" customHeight="1" x14ac:dyDescent="0.25">
      <c r="B25" s="27" t="s">
        <v>120</v>
      </c>
      <c r="F25" s="12">
        <v>53</v>
      </c>
      <c r="G25" s="24"/>
      <c r="H25" s="12">
        <v>4700</v>
      </c>
      <c r="I25" s="24"/>
      <c r="J25" s="12">
        <v>0</v>
      </c>
      <c r="K25" s="24"/>
      <c r="L25" s="12">
        <v>6</v>
      </c>
    </row>
    <row r="26" spans="1:12" ht="6" customHeight="1" x14ac:dyDescent="0.25">
      <c r="B26" s="27"/>
      <c r="G26" s="24"/>
      <c r="H26" s="7"/>
      <c r="I26" s="7"/>
      <c r="J26" s="7"/>
      <c r="K26" s="7"/>
      <c r="L26" s="7"/>
    </row>
    <row r="27" spans="1:12" ht="18.600000000000001" customHeight="1" x14ac:dyDescent="0.25">
      <c r="A27" s="7"/>
      <c r="B27" s="3" t="s">
        <v>121</v>
      </c>
      <c r="G27" s="7"/>
      <c r="H27" s="7"/>
      <c r="I27" s="7"/>
      <c r="K27" s="7"/>
      <c r="L27" s="7"/>
    </row>
    <row r="28" spans="1:12" ht="18.600000000000001" customHeight="1" x14ac:dyDescent="0.25">
      <c r="C28" s="3" t="s">
        <v>122</v>
      </c>
      <c r="F28" s="4">
        <f>SUM(F10:F25)</f>
        <v>-156424</v>
      </c>
      <c r="G28" s="4"/>
      <c r="H28" s="4">
        <f>SUM(H10:H25)</f>
        <v>83342</v>
      </c>
      <c r="I28" s="35"/>
      <c r="J28" s="4">
        <f>SUM(J10:J25)</f>
        <v>-180601</v>
      </c>
      <c r="K28" s="36"/>
      <c r="L28" s="4">
        <f>SUM(L10:L25)</f>
        <v>58447</v>
      </c>
    </row>
    <row r="29" spans="1:12" ht="18.600000000000001" customHeight="1" x14ac:dyDescent="0.25">
      <c r="B29" s="3" t="s">
        <v>123</v>
      </c>
      <c r="D29" s="139"/>
      <c r="E29" s="1"/>
      <c r="F29" s="144"/>
      <c r="G29" s="140"/>
      <c r="I29" s="145"/>
      <c r="J29" s="144"/>
      <c r="K29" s="140"/>
    </row>
    <row r="30" spans="1:12" ht="18.600000000000001" customHeight="1" x14ac:dyDescent="0.25">
      <c r="B30" s="7"/>
      <c r="C30" s="27" t="s">
        <v>153</v>
      </c>
      <c r="D30" s="139"/>
      <c r="E30" s="1"/>
      <c r="F30" s="141">
        <v>452022</v>
      </c>
      <c r="G30" s="140"/>
      <c r="H30" s="141">
        <v>-2040770</v>
      </c>
      <c r="I30" s="140"/>
      <c r="J30" s="4">
        <v>441505</v>
      </c>
      <c r="K30" s="140"/>
      <c r="L30" s="141">
        <v>-1976582</v>
      </c>
    </row>
    <row r="31" spans="1:12" ht="18.600000000000001" customHeight="1" x14ac:dyDescent="0.25">
      <c r="B31" s="7"/>
      <c r="C31" s="27" t="s">
        <v>154</v>
      </c>
      <c r="D31" s="139"/>
      <c r="E31" s="1"/>
      <c r="F31" s="141">
        <v>-5375</v>
      </c>
      <c r="G31" s="140"/>
      <c r="H31" s="141">
        <v>11895</v>
      </c>
      <c r="I31" s="140"/>
      <c r="J31" s="141">
        <v>397</v>
      </c>
      <c r="K31" s="140"/>
      <c r="L31" s="141">
        <v>19295</v>
      </c>
    </row>
    <row r="32" spans="1:12" ht="18.600000000000001" customHeight="1" x14ac:dyDescent="0.25">
      <c r="B32" s="7"/>
      <c r="C32" s="27" t="s">
        <v>124</v>
      </c>
      <c r="D32" s="139"/>
      <c r="E32" s="1"/>
      <c r="F32" s="141">
        <v>2891</v>
      </c>
      <c r="G32" s="140"/>
      <c r="H32" s="141">
        <v>43891</v>
      </c>
      <c r="I32" s="140"/>
      <c r="J32" s="141">
        <v>0</v>
      </c>
      <c r="K32" s="140"/>
      <c r="L32" s="141">
        <v>0</v>
      </c>
    </row>
    <row r="33" spans="1:12" ht="18.600000000000001" customHeight="1" x14ac:dyDescent="0.25">
      <c r="B33" s="7"/>
      <c r="C33" s="27" t="s">
        <v>125</v>
      </c>
      <c r="D33" s="139"/>
      <c r="E33" s="1"/>
      <c r="F33" s="141">
        <v>31993</v>
      </c>
      <c r="G33" s="140"/>
      <c r="H33" s="141">
        <v>505794</v>
      </c>
      <c r="I33" s="140"/>
      <c r="J33" s="141">
        <v>26095</v>
      </c>
      <c r="K33" s="140"/>
      <c r="L33" s="141">
        <v>553788</v>
      </c>
    </row>
    <row r="34" spans="1:12" ht="18.600000000000001" customHeight="1" x14ac:dyDescent="0.25">
      <c r="B34" s="7"/>
      <c r="C34" s="27" t="s">
        <v>126</v>
      </c>
      <c r="D34" s="139"/>
      <c r="E34" s="1"/>
      <c r="F34" s="141">
        <v>-19461</v>
      </c>
      <c r="G34" s="140"/>
      <c r="H34" s="141">
        <v>-16082</v>
      </c>
      <c r="I34" s="140"/>
      <c r="J34" s="141">
        <v>0</v>
      </c>
      <c r="K34" s="140"/>
      <c r="L34" s="141">
        <v>0</v>
      </c>
    </row>
    <row r="35" spans="1:12" ht="18.600000000000001" customHeight="1" x14ac:dyDescent="0.25">
      <c r="B35" s="7"/>
      <c r="C35" s="27" t="s">
        <v>127</v>
      </c>
      <c r="D35" s="139"/>
      <c r="E35" s="1"/>
      <c r="F35" s="141">
        <v>-2036</v>
      </c>
      <c r="G35" s="140"/>
      <c r="H35" s="141">
        <v>3143</v>
      </c>
      <c r="I35" s="140"/>
      <c r="J35" s="146">
        <v>37</v>
      </c>
      <c r="K35" s="140"/>
      <c r="L35" s="141">
        <v>-1578</v>
      </c>
    </row>
    <row r="36" spans="1:12" ht="18.600000000000001" customHeight="1" x14ac:dyDescent="0.25">
      <c r="B36" s="7"/>
      <c r="C36" s="27" t="s">
        <v>128</v>
      </c>
      <c r="D36" s="139"/>
      <c r="E36" s="1"/>
      <c r="F36" s="141">
        <v>-23659</v>
      </c>
      <c r="G36" s="140"/>
      <c r="H36" s="141">
        <v>-21621</v>
      </c>
      <c r="I36" s="140"/>
      <c r="J36" s="146">
        <v>-20778</v>
      </c>
      <c r="K36" s="140"/>
      <c r="L36" s="141">
        <v>-18318</v>
      </c>
    </row>
    <row r="37" spans="1:12" ht="18.600000000000001" customHeight="1" x14ac:dyDescent="0.25">
      <c r="B37" s="7"/>
      <c r="C37" s="27" t="s">
        <v>129</v>
      </c>
      <c r="D37" s="139"/>
      <c r="E37" s="1"/>
      <c r="F37" s="141">
        <v>-547</v>
      </c>
      <c r="G37" s="140"/>
      <c r="H37" s="141">
        <v>-38660</v>
      </c>
      <c r="I37" s="140"/>
      <c r="J37" s="146">
        <v>-20000</v>
      </c>
      <c r="K37" s="140"/>
      <c r="L37" s="141">
        <v>-31685</v>
      </c>
    </row>
    <row r="38" spans="1:12" ht="18.600000000000001" customHeight="1" x14ac:dyDescent="0.25">
      <c r="B38" s="7"/>
      <c r="C38" s="27" t="s">
        <v>155</v>
      </c>
      <c r="D38" s="139"/>
      <c r="E38" s="1"/>
      <c r="F38" s="141">
        <v>-4357193</v>
      </c>
      <c r="G38" s="140"/>
      <c r="H38" s="141">
        <v>1329978</v>
      </c>
      <c r="I38" s="140"/>
      <c r="J38" s="146">
        <v>-4326405</v>
      </c>
      <c r="K38" s="140"/>
      <c r="L38" s="141">
        <v>1329020</v>
      </c>
    </row>
    <row r="39" spans="1:12" ht="18.600000000000001" customHeight="1" x14ac:dyDescent="0.25">
      <c r="B39" s="7"/>
      <c r="C39" s="27" t="s">
        <v>130</v>
      </c>
      <c r="D39" s="139"/>
      <c r="E39" s="1"/>
      <c r="F39" s="141">
        <v>-4835</v>
      </c>
      <c r="G39" s="24"/>
      <c r="H39" s="141">
        <v>56808</v>
      </c>
      <c r="I39" s="24"/>
      <c r="J39" s="146">
        <v>8858</v>
      </c>
      <c r="K39" s="24"/>
      <c r="L39" s="141">
        <v>40934</v>
      </c>
    </row>
    <row r="40" spans="1:12" ht="18.600000000000001" customHeight="1" x14ac:dyDescent="0.25">
      <c r="B40" s="7"/>
      <c r="C40" s="27" t="s">
        <v>131</v>
      </c>
      <c r="D40" s="139"/>
      <c r="E40" s="1"/>
      <c r="F40" s="141">
        <v>299</v>
      </c>
      <c r="G40" s="24"/>
      <c r="H40" s="141">
        <v>2278</v>
      </c>
      <c r="I40" s="24"/>
      <c r="J40" s="146">
        <v>137</v>
      </c>
      <c r="K40" s="24"/>
      <c r="L40" s="141">
        <v>-328</v>
      </c>
    </row>
    <row r="41" spans="1:12" ht="18.600000000000001" customHeight="1" x14ac:dyDescent="0.25">
      <c r="B41" s="7"/>
      <c r="C41" s="27" t="s">
        <v>132</v>
      </c>
      <c r="D41" s="139"/>
      <c r="E41" s="1"/>
      <c r="F41" s="147">
        <v>-162</v>
      </c>
      <c r="G41" s="140"/>
      <c r="H41" s="147">
        <v>38196</v>
      </c>
      <c r="I41" s="140"/>
      <c r="J41" s="148">
        <v>-162</v>
      </c>
      <c r="K41" s="140"/>
      <c r="L41" s="147">
        <v>0</v>
      </c>
    </row>
    <row r="42" spans="1:12" ht="6" customHeight="1" x14ac:dyDescent="0.25">
      <c r="B42" s="7"/>
      <c r="C42" s="27"/>
      <c r="D42" s="139"/>
      <c r="E42" s="1"/>
      <c r="F42" s="141"/>
      <c r="G42" s="140"/>
      <c r="H42" s="146"/>
      <c r="I42" s="140"/>
      <c r="J42" s="141"/>
      <c r="K42" s="140"/>
      <c r="L42" s="141"/>
    </row>
    <row r="43" spans="1:12" ht="18.600000000000001" customHeight="1" x14ac:dyDescent="0.25">
      <c r="A43" s="7"/>
      <c r="B43" s="3" t="s">
        <v>156</v>
      </c>
      <c r="C43" s="7"/>
      <c r="D43" s="139"/>
      <c r="E43" s="1"/>
      <c r="F43" s="141">
        <f>SUM(F28:F41)</f>
        <v>-4082487</v>
      </c>
      <c r="G43" s="140"/>
      <c r="H43" s="141">
        <f>SUM(H28:H41)</f>
        <v>-41808</v>
      </c>
      <c r="I43" s="145"/>
      <c r="J43" s="141">
        <f>SUM(J28:J41)</f>
        <v>-4070917</v>
      </c>
      <c r="K43" s="140"/>
      <c r="L43" s="141">
        <f>SUM(L28:L41)</f>
        <v>-27007</v>
      </c>
    </row>
    <row r="44" spans="1:12" ht="18.600000000000001" customHeight="1" x14ac:dyDescent="0.25">
      <c r="A44" s="7"/>
      <c r="B44" s="7"/>
      <c r="C44" s="27" t="s">
        <v>133</v>
      </c>
      <c r="D44" s="139"/>
      <c r="E44" s="1"/>
      <c r="F44" s="141">
        <v>-19914</v>
      </c>
      <c r="G44" s="140"/>
      <c r="H44" s="141">
        <v>-59259</v>
      </c>
      <c r="I44" s="140"/>
      <c r="J44" s="149">
        <v>-636</v>
      </c>
      <c r="K44" s="140"/>
      <c r="L44" s="141">
        <v>-45522</v>
      </c>
    </row>
    <row r="45" spans="1:12" ht="18.600000000000001" customHeight="1" x14ac:dyDescent="0.25">
      <c r="A45" s="7"/>
      <c r="B45" s="7"/>
      <c r="C45" s="27" t="s">
        <v>134</v>
      </c>
      <c r="D45" s="139"/>
      <c r="E45" s="1"/>
      <c r="F45" s="147">
        <v>4869</v>
      </c>
      <c r="G45" s="140"/>
      <c r="H45" s="147">
        <v>1241</v>
      </c>
      <c r="I45" s="140"/>
      <c r="J45" s="147">
        <v>0</v>
      </c>
      <c r="K45" s="140"/>
      <c r="L45" s="147">
        <v>886</v>
      </c>
    </row>
    <row r="46" spans="1:12" ht="6" customHeight="1" x14ac:dyDescent="0.25">
      <c r="A46" s="7"/>
      <c r="D46" s="139"/>
      <c r="E46" s="1"/>
      <c r="F46" s="144"/>
      <c r="G46" s="140"/>
      <c r="H46" s="144"/>
      <c r="I46" s="145"/>
      <c r="J46" s="144"/>
      <c r="K46" s="140"/>
      <c r="L46" s="144"/>
    </row>
    <row r="47" spans="1:12" ht="18.600000000000001" customHeight="1" x14ac:dyDescent="0.25">
      <c r="A47" s="1" t="s">
        <v>157</v>
      </c>
      <c r="C47" s="7"/>
      <c r="D47" s="139"/>
      <c r="E47" s="1"/>
      <c r="F47" s="147">
        <f>SUM(F43:F45)</f>
        <v>-4097532</v>
      </c>
      <c r="G47" s="140"/>
      <c r="H47" s="147">
        <f>SUM(H43:H45)</f>
        <v>-99826</v>
      </c>
      <c r="I47" s="145"/>
      <c r="J47" s="147">
        <f>SUM(J43:J45)</f>
        <v>-4071553</v>
      </c>
      <c r="K47" s="140"/>
      <c r="L47" s="147">
        <f>SUM(L43:L45)</f>
        <v>-71643</v>
      </c>
    </row>
    <row r="48" spans="1:12" ht="18.600000000000001" customHeight="1" x14ac:dyDescent="0.25">
      <c r="B48" s="27"/>
      <c r="G48" s="24"/>
      <c r="I48" s="24"/>
      <c r="K48" s="24"/>
    </row>
    <row r="49" spans="1:12" ht="18.600000000000001" customHeight="1" x14ac:dyDescent="0.25">
      <c r="B49" s="27"/>
      <c r="G49" s="24"/>
      <c r="I49" s="24"/>
      <c r="K49" s="24"/>
    </row>
    <row r="50" spans="1:12" ht="11.25" customHeight="1" x14ac:dyDescent="0.25">
      <c r="A50" s="1"/>
      <c r="C50" s="7"/>
      <c r="D50" s="139"/>
      <c r="E50" s="1"/>
      <c r="F50" s="141"/>
      <c r="G50" s="140"/>
      <c r="H50" s="141"/>
      <c r="I50" s="145"/>
      <c r="J50" s="141"/>
      <c r="K50" s="140"/>
      <c r="L50" s="141"/>
    </row>
    <row r="51" spans="1:12" ht="21.95" customHeight="1" x14ac:dyDescent="0.25">
      <c r="A51" s="164" t="s">
        <v>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</row>
    <row r="52" spans="1:12" ht="21.75" customHeight="1" x14ac:dyDescent="0.25">
      <c r="A52" s="1" t="s">
        <v>0</v>
      </c>
      <c r="B52" s="1"/>
      <c r="C52" s="1"/>
      <c r="G52" s="35"/>
      <c r="I52" s="36"/>
      <c r="K52" s="35"/>
      <c r="L52" s="17" t="s">
        <v>4</v>
      </c>
    </row>
    <row r="53" spans="1:12" ht="21.75" customHeight="1" x14ac:dyDescent="0.25">
      <c r="A53" s="1" t="s">
        <v>135</v>
      </c>
      <c r="B53" s="1"/>
      <c r="C53" s="1"/>
      <c r="G53" s="35"/>
      <c r="I53" s="36"/>
      <c r="K53" s="35"/>
    </row>
    <row r="54" spans="1:12" ht="21.75" customHeight="1" x14ac:dyDescent="0.25">
      <c r="A54" s="9" t="str">
        <f>A3</f>
        <v>สำหรับรอบระยะเวลาเก้าเดือนสิ้นสุดวันที่ 30 กันยายน พ.ศ. 2568</v>
      </c>
      <c r="B54" s="9"/>
      <c r="C54" s="9"/>
      <c r="D54" s="138"/>
      <c r="E54" s="11"/>
      <c r="F54" s="12"/>
      <c r="G54" s="37"/>
      <c r="H54" s="12"/>
      <c r="I54" s="38"/>
      <c r="J54" s="12"/>
      <c r="K54" s="37"/>
      <c r="L54" s="12"/>
    </row>
    <row r="55" spans="1:12" ht="18.600000000000001" customHeight="1" x14ac:dyDescent="0.25">
      <c r="G55" s="35"/>
      <c r="I55" s="36"/>
      <c r="K55" s="35"/>
    </row>
    <row r="56" spans="1:12" ht="18.600000000000001" customHeight="1" x14ac:dyDescent="0.25">
      <c r="A56" s="7"/>
      <c r="D56" s="139"/>
      <c r="E56" s="1"/>
      <c r="F56" s="165" t="s">
        <v>2</v>
      </c>
      <c r="G56" s="165"/>
      <c r="H56" s="165"/>
      <c r="I56" s="39"/>
      <c r="J56" s="165" t="s">
        <v>3</v>
      </c>
      <c r="K56" s="165"/>
      <c r="L56" s="165"/>
    </row>
    <row r="57" spans="1:12" ht="18.600000000000001" customHeight="1" x14ac:dyDescent="0.25">
      <c r="D57" s="139"/>
      <c r="E57" s="1"/>
      <c r="F57" s="17" t="s">
        <v>150</v>
      </c>
      <c r="G57" s="1"/>
      <c r="H57" s="17" t="s">
        <v>7</v>
      </c>
      <c r="I57" s="1"/>
      <c r="J57" s="17" t="s">
        <v>150</v>
      </c>
      <c r="K57" s="34"/>
      <c r="L57" s="17" t="s">
        <v>7</v>
      </c>
    </row>
    <row r="58" spans="1:12" ht="18.600000000000001" customHeight="1" x14ac:dyDescent="0.25">
      <c r="D58" s="142" t="s">
        <v>8</v>
      </c>
      <c r="E58" s="1"/>
      <c r="F58" s="16" t="s">
        <v>9</v>
      </c>
      <c r="G58" s="1"/>
      <c r="H58" s="16" t="s">
        <v>9</v>
      </c>
      <c r="I58" s="34"/>
      <c r="J58" s="16" t="s">
        <v>9</v>
      </c>
      <c r="K58" s="1"/>
      <c r="L58" s="16" t="s">
        <v>9</v>
      </c>
    </row>
    <row r="59" spans="1:12" ht="18.600000000000001" customHeight="1" x14ac:dyDescent="0.25">
      <c r="A59" s="1" t="s">
        <v>136</v>
      </c>
      <c r="D59" s="139"/>
      <c r="E59" s="1"/>
      <c r="G59" s="1"/>
      <c r="H59" s="17"/>
      <c r="I59" s="34"/>
      <c r="K59" s="1"/>
      <c r="L59" s="17"/>
    </row>
    <row r="60" spans="1:12" ht="18.600000000000001" customHeight="1" x14ac:dyDescent="0.25">
      <c r="A60" s="150" t="s">
        <v>219</v>
      </c>
      <c r="D60" s="139"/>
      <c r="E60" s="1"/>
      <c r="F60" s="4">
        <v>0</v>
      </c>
      <c r="G60" s="1"/>
      <c r="H60" s="4">
        <v>-589</v>
      </c>
      <c r="I60" s="1"/>
      <c r="J60" s="4">
        <v>0</v>
      </c>
      <c r="K60" s="34"/>
      <c r="L60" s="4">
        <v>0</v>
      </c>
    </row>
    <row r="61" spans="1:12" ht="18.600000000000001" customHeight="1" x14ac:dyDescent="0.25">
      <c r="A61" s="27" t="s">
        <v>220</v>
      </c>
      <c r="B61" s="7"/>
      <c r="C61" s="7"/>
      <c r="E61" s="1"/>
      <c r="F61" s="4">
        <v>58265</v>
      </c>
      <c r="G61" s="140"/>
      <c r="H61" s="4">
        <v>0</v>
      </c>
      <c r="J61" s="4">
        <v>0</v>
      </c>
      <c r="L61" s="4">
        <v>0</v>
      </c>
    </row>
    <row r="62" spans="1:12" ht="18.600000000000001" customHeight="1" x14ac:dyDescent="0.25">
      <c r="A62" s="150" t="s">
        <v>202</v>
      </c>
      <c r="F62" s="4">
        <v>-61265</v>
      </c>
      <c r="H62" s="4">
        <v>0</v>
      </c>
      <c r="J62" s="4">
        <v>0</v>
      </c>
      <c r="L62" s="4">
        <v>0</v>
      </c>
    </row>
    <row r="63" spans="1:12" ht="18.600000000000001" customHeight="1" x14ac:dyDescent="0.25">
      <c r="A63" s="3" t="s">
        <v>203</v>
      </c>
      <c r="B63" s="7"/>
      <c r="D63" s="21">
        <v>20</v>
      </c>
      <c r="E63" s="1"/>
      <c r="F63" s="4">
        <v>0</v>
      </c>
      <c r="G63" s="1"/>
      <c r="H63" s="4">
        <v>0</v>
      </c>
      <c r="I63" s="140"/>
      <c r="J63" s="141">
        <v>8400</v>
      </c>
      <c r="K63" s="140"/>
      <c r="L63" s="4">
        <v>0</v>
      </c>
    </row>
    <row r="64" spans="1:12" ht="18.600000000000001" customHeight="1" x14ac:dyDescent="0.25">
      <c r="A64" s="3" t="s">
        <v>137</v>
      </c>
      <c r="B64" s="7"/>
      <c r="D64" s="139"/>
      <c r="E64" s="1"/>
      <c r="F64" s="4">
        <v>0</v>
      </c>
      <c r="G64" s="1"/>
      <c r="H64" s="4">
        <v>0</v>
      </c>
      <c r="I64" s="140"/>
      <c r="J64" s="141">
        <v>0</v>
      </c>
      <c r="K64" s="140"/>
      <c r="L64" s="4">
        <v>-42000</v>
      </c>
    </row>
    <row r="65" spans="1:12" ht="18.600000000000001" customHeight="1" x14ac:dyDescent="0.25">
      <c r="A65" s="3" t="s">
        <v>178</v>
      </c>
      <c r="B65" s="7"/>
      <c r="D65" s="21">
        <v>20</v>
      </c>
      <c r="E65" s="1"/>
      <c r="F65" s="4">
        <v>0</v>
      </c>
      <c r="G65" s="1"/>
      <c r="H65" s="4">
        <v>0</v>
      </c>
      <c r="I65" s="140"/>
      <c r="J65" s="141">
        <v>301600</v>
      </c>
      <c r="K65" s="140"/>
      <c r="L65" s="4">
        <v>12500</v>
      </c>
    </row>
    <row r="66" spans="1:12" ht="18.600000000000001" customHeight="1" x14ac:dyDescent="0.25">
      <c r="A66" s="3" t="s">
        <v>204</v>
      </c>
      <c r="D66" s="21">
        <v>11</v>
      </c>
      <c r="F66" s="4">
        <v>0</v>
      </c>
      <c r="H66" s="4">
        <v>0</v>
      </c>
      <c r="J66" s="4">
        <v>-300000</v>
      </c>
      <c r="L66" s="4">
        <v>0</v>
      </c>
    </row>
    <row r="67" spans="1:12" ht="18.600000000000001" customHeight="1" x14ac:dyDescent="0.25">
      <c r="A67" s="3" t="s">
        <v>138</v>
      </c>
      <c r="B67" s="7"/>
      <c r="E67" s="1"/>
      <c r="F67" s="4">
        <v>-9288</v>
      </c>
      <c r="G67" s="140"/>
      <c r="H67" s="4">
        <v>-103886</v>
      </c>
      <c r="I67" s="140"/>
      <c r="J67" s="141">
        <v>-4776</v>
      </c>
      <c r="K67" s="140"/>
      <c r="L67" s="4">
        <v>-64601</v>
      </c>
    </row>
    <row r="68" spans="1:12" ht="18.600000000000001" customHeight="1" x14ac:dyDescent="0.25">
      <c r="A68" s="3" t="s">
        <v>222</v>
      </c>
      <c r="B68" s="7"/>
      <c r="E68" s="1"/>
      <c r="F68" s="4">
        <v>3044</v>
      </c>
      <c r="G68" s="140"/>
      <c r="H68" s="4">
        <v>60</v>
      </c>
      <c r="I68" s="140"/>
      <c r="J68" s="141">
        <v>0</v>
      </c>
      <c r="K68" s="140"/>
      <c r="L68" s="4">
        <v>0</v>
      </c>
    </row>
    <row r="69" spans="1:12" ht="18.600000000000001" customHeight="1" x14ac:dyDescent="0.25">
      <c r="A69" s="3" t="s">
        <v>139</v>
      </c>
      <c r="B69" s="7"/>
      <c r="E69" s="1"/>
      <c r="F69" s="4">
        <v>-130</v>
      </c>
      <c r="G69" s="140"/>
      <c r="H69" s="4">
        <v>-2971</v>
      </c>
      <c r="I69" s="140"/>
      <c r="J69" s="141">
        <v>-65</v>
      </c>
      <c r="K69" s="140"/>
      <c r="L69" s="4">
        <v>-747</v>
      </c>
    </row>
    <row r="70" spans="1:12" ht="18.600000000000001" customHeight="1" x14ac:dyDescent="0.25">
      <c r="A70" s="3" t="s">
        <v>177</v>
      </c>
      <c r="B70" s="7"/>
      <c r="E70" s="1"/>
      <c r="F70" s="4">
        <v>0</v>
      </c>
      <c r="G70" s="140"/>
      <c r="H70" s="4">
        <v>0</v>
      </c>
      <c r="I70" s="140"/>
      <c r="J70" s="141">
        <v>6120</v>
      </c>
      <c r="K70" s="140"/>
      <c r="L70" s="4">
        <v>3443</v>
      </c>
    </row>
    <row r="71" spans="1:12" ht="18.600000000000001" customHeight="1" x14ac:dyDescent="0.25">
      <c r="A71" s="3" t="s">
        <v>140</v>
      </c>
      <c r="B71" s="7"/>
      <c r="E71" s="1"/>
      <c r="F71" s="12">
        <v>2638</v>
      </c>
      <c r="G71" s="140"/>
      <c r="H71" s="12">
        <v>6626</v>
      </c>
      <c r="I71" s="140"/>
      <c r="J71" s="147">
        <v>539</v>
      </c>
      <c r="K71" s="140"/>
      <c r="L71" s="12">
        <v>4661</v>
      </c>
    </row>
    <row r="72" spans="1:12" ht="6" customHeight="1" x14ac:dyDescent="0.25">
      <c r="E72" s="1"/>
      <c r="F72" s="144"/>
      <c r="G72" s="140"/>
      <c r="H72" s="144"/>
      <c r="I72" s="145"/>
      <c r="J72" s="144"/>
      <c r="K72" s="140"/>
      <c r="L72" s="144"/>
    </row>
    <row r="73" spans="1:12" ht="18.600000000000001" customHeight="1" x14ac:dyDescent="0.25">
      <c r="A73" s="1" t="s">
        <v>193</v>
      </c>
      <c r="C73" s="7"/>
      <c r="E73" s="1"/>
      <c r="F73" s="147">
        <f>SUM(F60:F71)</f>
        <v>-6736</v>
      </c>
      <c r="G73" s="140"/>
      <c r="H73" s="147">
        <f>SUM(H60:H71)</f>
        <v>-100760</v>
      </c>
      <c r="I73" s="145"/>
      <c r="J73" s="147">
        <f>SUM(J60:J71)</f>
        <v>11818</v>
      </c>
      <c r="K73" s="140"/>
      <c r="L73" s="147">
        <f>SUM(L60:L71)</f>
        <v>-86744</v>
      </c>
    </row>
    <row r="74" spans="1:12" ht="12" customHeight="1" x14ac:dyDescent="0.25">
      <c r="E74" s="1"/>
      <c r="G74" s="140"/>
      <c r="H74" s="144"/>
      <c r="I74" s="145"/>
      <c r="K74" s="140"/>
      <c r="L74" s="144"/>
    </row>
    <row r="75" spans="1:12" ht="18.600000000000001" customHeight="1" x14ac:dyDescent="0.25">
      <c r="A75" s="1" t="s">
        <v>141</v>
      </c>
      <c r="E75" s="1"/>
      <c r="F75" s="7"/>
      <c r="G75" s="140"/>
      <c r="H75" s="144"/>
      <c r="I75" s="145"/>
      <c r="J75" s="7"/>
      <c r="K75" s="140"/>
      <c r="L75" s="144"/>
    </row>
    <row r="76" spans="1:12" ht="18.600000000000001" customHeight="1" x14ac:dyDescent="0.25">
      <c r="A76" s="3" t="s">
        <v>142</v>
      </c>
      <c r="B76" s="7"/>
      <c r="D76" s="21">
        <v>18</v>
      </c>
      <c r="E76" s="1"/>
      <c r="F76" s="4">
        <v>3993850</v>
      </c>
      <c r="G76" s="151"/>
      <c r="H76" s="141">
        <v>0</v>
      </c>
      <c r="I76" s="152"/>
      <c r="J76" s="141">
        <v>3993850</v>
      </c>
      <c r="K76" s="153"/>
      <c r="L76" s="141">
        <v>0</v>
      </c>
    </row>
    <row r="77" spans="1:12" ht="18.600000000000001" customHeight="1" x14ac:dyDescent="0.25">
      <c r="A77" s="3" t="s">
        <v>189</v>
      </c>
      <c r="B77" s="7"/>
      <c r="E77" s="1"/>
      <c r="F77" s="4">
        <v>0</v>
      </c>
      <c r="G77" s="151"/>
      <c r="H77" s="7">
        <v>-252050</v>
      </c>
      <c r="I77" s="151"/>
      <c r="J77" s="141">
        <v>0</v>
      </c>
      <c r="K77" s="151"/>
      <c r="L77" s="7">
        <v>-252050</v>
      </c>
    </row>
    <row r="78" spans="1:12" ht="18.600000000000001" customHeight="1" x14ac:dyDescent="0.25">
      <c r="A78" s="3" t="s">
        <v>179</v>
      </c>
      <c r="B78" s="7"/>
      <c r="E78" s="1"/>
      <c r="G78" s="151"/>
      <c r="I78" s="151"/>
      <c r="J78" s="141"/>
      <c r="K78" s="151"/>
    </row>
    <row r="79" spans="1:12" ht="18.600000000000001" customHeight="1" x14ac:dyDescent="0.25">
      <c r="B79" s="7" t="s">
        <v>180</v>
      </c>
      <c r="E79" s="1"/>
      <c r="F79" s="4">
        <v>0</v>
      </c>
      <c r="G79" s="151"/>
      <c r="H79" s="4">
        <v>152559</v>
      </c>
      <c r="I79" s="151"/>
      <c r="J79" s="141">
        <v>0</v>
      </c>
      <c r="K79" s="151"/>
      <c r="L79" s="4">
        <v>0</v>
      </c>
    </row>
    <row r="80" spans="1:12" ht="18.600000000000001" customHeight="1" x14ac:dyDescent="0.25">
      <c r="A80" s="3" t="s">
        <v>181</v>
      </c>
      <c r="B80" s="7"/>
      <c r="D80" s="21">
        <v>20</v>
      </c>
      <c r="E80" s="1"/>
      <c r="F80" s="4">
        <v>0</v>
      </c>
      <c r="G80" s="151"/>
      <c r="H80" s="4">
        <v>11270</v>
      </c>
      <c r="I80" s="151"/>
      <c r="J80" s="141">
        <v>11000</v>
      </c>
      <c r="K80" s="151"/>
      <c r="L80" s="4">
        <v>0</v>
      </c>
    </row>
    <row r="81" spans="1:12" ht="18.600000000000001" customHeight="1" x14ac:dyDescent="0.25">
      <c r="A81" s="3" t="s">
        <v>143</v>
      </c>
      <c r="B81" s="7"/>
      <c r="D81" s="21">
        <v>16</v>
      </c>
      <c r="E81" s="1"/>
      <c r="F81" s="4">
        <v>-16528</v>
      </c>
      <c r="G81" s="151"/>
      <c r="H81" s="4">
        <v>-15659</v>
      </c>
      <c r="I81" s="151"/>
      <c r="J81" s="149">
        <v>-3543</v>
      </c>
      <c r="K81" s="151"/>
      <c r="L81" s="4">
        <v>-5119</v>
      </c>
    </row>
    <row r="82" spans="1:12" ht="18.600000000000001" customHeight="1" x14ac:dyDescent="0.25">
      <c r="A82" s="3" t="s">
        <v>144</v>
      </c>
      <c r="B82" s="7"/>
      <c r="E82" s="1"/>
      <c r="F82" s="4">
        <v>-1843</v>
      </c>
      <c r="G82" s="151"/>
      <c r="H82" s="4">
        <v>-1806</v>
      </c>
      <c r="I82" s="151"/>
      <c r="J82" s="149">
        <v>-427</v>
      </c>
      <c r="K82" s="151"/>
      <c r="L82" s="4">
        <v>-455</v>
      </c>
    </row>
    <row r="83" spans="1:12" ht="18.600000000000001" customHeight="1" x14ac:dyDescent="0.25">
      <c r="A83" s="3" t="s">
        <v>182</v>
      </c>
      <c r="B83" s="7"/>
      <c r="E83" s="1"/>
      <c r="G83" s="151"/>
      <c r="I83" s="151"/>
      <c r="J83" s="149"/>
      <c r="K83" s="151"/>
    </row>
    <row r="84" spans="1:12" ht="18.600000000000001" customHeight="1" x14ac:dyDescent="0.25">
      <c r="A84" s="7"/>
      <c r="B84" s="3" t="s">
        <v>183</v>
      </c>
      <c r="E84" s="1"/>
      <c r="F84" s="4">
        <v>-13080</v>
      </c>
      <c r="G84" s="151"/>
      <c r="H84" s="12">
        <v>-7357</v>
      </c>
      <c r="I84" s="151"/>
      <c r="J84" s="148">
        <v>0</v>
      </c>
      <c r="K84" s="151"/>
      <c r="L84" s="12">
        <v>0</v>
      </c>
    </row>
    <row r="85" spans="1:12" ht="6" customHeight="1" x14ac:dyDescent="0.25">
      <c r="E85" s="1"/>
      <c r="F85" s="154"/>
      <c r="G85" s="140"/>
      <c r="H85" s="155"/>
      <c r="I85" s="145"/>
      <c r="J85" s="154"/>
      <c r="K85" s="140"/>
      <c r="L85" s="155"/>
    </row>
    <row r="86" spans="1:12" ht="18.600000000000001" customHeight="1" x14ac:dyDescent="0.25">
      <c r="A86" s="1" t="s">
        <v>145</v>
      </c>
      <c r="C86" s="7"/>
      <c r="E86" s="1"/>
      <c r="F86" s="147">
        <f>SUM(F76:F84)</f>
        <v>3962399</v>
      </c>
      <c r="G86" s="140"/>
      <c r="H86" s="147">
        <f>SUM(H76:H84)</f>
        <v>-113043</v>
      </c>
      <c r="I86" s="145"/>
      <c r="J86" s="147">
        <f>SUM(J76:J84)</f>
        <v>4000880</v>
      </c>
      <c r="K86" s="140"/>
      <c r="L86" s="147">
        <f>SUM(L76:L84)</f>
        <v>-257624</v>
      </c>
    </row>
    <row r="87" spans="1:12" ht="7.5" customHeight="1" x14ac:dyDescent="0.25">
      <c r="A87" s="1"/>
      <c r="C87" s="7"/>
      <c r="E87" s="1"/>
      <c r="F87" s="141"/>
      <c r="G87" s="140"/>
      <c r="H87" s="141"/>
      <c r="I87" s="145"/>
      <c r="J87" s="141"/>
      <c r="K87" s="140"/>
      <c r="L87" s="141"/>
    </row>
    <row r="88" spans="1:12" ht="18.600000000000001" customHeight="1" x14ac:dyDescent="0.25">
      <c r="A88" s="1" t="s">
        <v>158</v>
      </c>
      <c r="E88" s="1"/>
      <c r="F88" s="4">
        <f>F47+F73+F86</f>
        <v>-141869</v>
      </c>
      <c r="G88" s="152"/>
      <c r="H88" s="141">
        <f>H47+H73+H86</f>
        <v>-313629</v>
      </c>
      <c r="I88" s="152"/>
      <c r="J88" s="4">
        <f>J47+J73+J86</f>
        <v>-58855</v>
      </c>
      <c r="K88" s="153"/>
      <c r="L88" s="141">
        <f>L47+L73+L86</f>
        <v>-416011</v>
      </c>
    </row>
    <row r="89" spans="1:12" ht="18.600000000000001" customHeight="1" x14ac:dyDescent="0.25">
      <c r="A89" s="3" t="s">
        <v>146</v>
      </c>
      <c r="E89" s="1"/>
      <c r="F89" s="12">
        <v>522114</v>
      </c>
      <c r="G89" s="140"/>
      <c r="H89" s="12">
        <v>702003</v>
      </c>
      <c r="I89" s="140"/>
      <c r="J89" s="12">
        <v>199256</v>
      </c>
      <c r="K89" s="140"/>
      <c r="L89" s="12">
        <v>509201</v>
      </c>
    </row>
    <row r="90" spans="1:12" ht="6" customHeight="1" x14ac:dyDescent="0.25">
      <c r="E90" s="1"/>
      <c r="G90" s="140"/>
      <c r="H90" s="144"/>
      <c r="I90" s="145"/>
      <c r="K90" s="140"/>
      <c r="L90" s="141"/>
    </row>
    <row r="91" spans="1:12" ht="18.600000000000001" customHeight="1" thickBot="1" x14ac:dyDescent="0.3">
      <c r="A91" s="1" t="s">
        <v>147</v>
      </c>
      <c r="E91" s="1"/>
      <c r="F91" s="23">
        <f>SUM(F88:F89)</f>
        <v>380245</v>
      </c>
      <c r="G91" s="140"/>
      <c r="H91" s="156">
        <f>SUM(H88:H89)</f>
        <v>388374</v>
      </c>
      <c r="I91" s="145"/>
      <c r="J91" s="23">
        <f>SUM(J88:J89)</f>
        <v>140401</v>
      </c>
      <c r="K91" s="140"/>
      <c r="L91" s="156">
        <f>SUM(L88:L89)</f>
        <v>93190</v>
      </c>
    </row>
    <row r="92" spans="1:12" ht="7.5" customHeight="1" thickTop="1" x14ac:dyDescent="0.25">
      <c r="E92" s="1"/>
      <c r="H92" s="141"/>
      <c r="L92" s="141"/>
    </row>
    <row r="93" spans="1:12" ht="18.600000000000001" customHeight="1" x14ac:dyDescent="0.25">
      <c r="A93" s="1" t="s">
        <v>148</v>
      </c>
      <c r="E93" s="1"/>
      <c r="H93" s="141"/>
      <c r="I93" s="140"/>
      <c r="K93" s="152"/>
      <c r="L93" s="141"/>
    </row>
    <row r="94" spans="1:12" ht="18.600000000000001" customHeight="1" x14ac:dyDescent="0.25">
      <c r="A94" s="3" t="s">
        <v>205</v>
      </c>
      <c r="F94" s="4">
        <v>8</v>
      </c>
      <c r="H94" s="4">
        <v>0</v>
      </c>
      <c r="J94" s="4">
        <v>0</v>
      </c>
      <c r="L94" s="4">
        <v>0</v>
      </c>
    </row>
    <row r="95" spans="1:12" ht="18.600000000000001" customHeight="1" x14ac:dyDescent="0.25">
      <c r="A95" s="3" t="s">
        <v>206</v>
      </c>
      <c r="F95" s="4">
        <v>9</v>
      </c>
      <c r="H95" s="4">
        <v>3344</v>
      </c>
      <c r="J95" s="4">
        <v>0</v>
      </c>
      <c r="L95" s="4">
        <v>3005</v>
      </c>
    </row>
    <row r="96" spans="1:12" ht="18.600000000000001" customHeight="1" x14ac:dyDescent="0.25">
      <c r="A96" s="27" t="s">
        <v>209</v>
      </c>
      <c r="B96" s="7"/>
      <c r="C96" s="7"/>
      <c r="D96" s="21">
        <v>12</v>
      </c>
      <c r="F96" s="4">
        <v>162</v>
      </c>
      <c r="H96" s="4">
        <v>0</v>
      </c>
      <c r="I96" s="3"/>
      <c r="J96" s="4">
        <v>162</v>
      </c>
      <c r="K96" s="2"/>
      <c r="L96" s="4">
        <v>0</v>
      </c>
    </row>
    <row r="97" spans="1:12" ht="18.600000000000001" customHeight="1" x14ac:dyDescent="0.25">
      <c r="A97" s="27" t="s">
        <v>221</v>
      </c>
      <c r="B97" s="7"/>
      <c r="C97" s="7"/>
      <c r="D97" s="21">
        <v>12</v>
      </c>
      <c r="F97" s="4">
        <v>-20231</v>
      </c>
      <c r="G97" s="140"/>
      <c r="H97" s="4">
        <v>0</v>
      </c>
      <c r="I97" s="140"/>
      <c r="J97" s="141">
        <v>-20231</v>
      </c>
      <c r="K97" s="140"/>
      <c r="L97" s="4">
        <v>0</v>
      </c>
    </row>
    <row r="98" spans="1:12" ht="18.600000000000001" customHeight="1" x14ac:dyDescent="0.25">
      <c r="A98" s="80" t="s">
        <v>207</v>
      </c>
      <c r="B98" s="7"/>
      <c r="C98" s="7"/>
      <c r="D98" s="21">
        <v>13</v>
      </c>
      <c r="F98" s="4">
        <v>8657</v>
      </c>
      <c r="H98" s="4">
        <v>19983</v>
      </c>
      <c r="I98" s="140"/>
      <c r="J98" s="4">
        <v>3119</v>
      </c>
      <c r="K98" s="2"/>
      <c r="L98" s="4">
        <v>7379</v>
      </c>
    </row>
    <row r="99" spans="1:12" ht="18.600000000000001" customHeight="1" x14ac:dyDescent="0.25">
      <c r="A99" s="160" t="s">
        <v>208</v>
      </c>
      <c r="B99" s="7"/>
      <c r="C99" s="27"/>
      <c r="E99" s="1"/>
      <c r="F99" s="4">
        <v>152293</v>
      </c>
      <c r="H99" s="4">
        <v>0</v>
      </c>
      <c r="I99" s="3"/>
      <c r="J99" s="4">
        <v>0</v>
      </c>
      <c r="K99" s="2"/>
      <c r="L99" s="4">
        <v>0</v>
      </c>
    </row>
    <row r="100" spans="1:12" ht="18.600000000000001" customHeight="1" x14ac:dyDescent="0.25">
      <c r="A100" s="157"/>
      <c r="G100" s="140"/>
      <c r="I100" s="140"/>
      <c r="J100" s="141"/>
      <c r="K100" s="140"/>
    </row>
    <row r="101" spans="1:12" ht="18.600000000000001" customHeight="1" x14ac:dyDescent="0.25">
      <c r="G101" s="140"/>
      <c r="I101" s="140"/>
      <c r="J101" s="141"/>
      <c r="K101" s="140"/>
    </row>
    <row r="102" spans="1:12" ht="8.25" customHeight="1" x14ac:dyDescent="0.25"/>
    <row r="103" spans="1:12" ht="21.95" customHeight="1" x14ac:dyDescent="0.25">
      <c r="A103" s="164" t="s">
        <v>39</v>
      </c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</row>
  </sheetData>
  <mergeCells count="6">
    <mergeCell ref="A103:L103"/>
    <mergeCell ref="F5:H5"/>
    <mergeCell ref="J5:L5"/>
    <mergeCell ref="A51:L51"/>
    <mergeCell ref="F56:H56"/>
    <mergeCell ref="J56:L56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ignoredErrors>
    <ignoredError sqref="D13" twoDigitTextYear="1"/>
    <ignoredError sqref="D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222274962635fcde56784a287b6979f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f3a7bee86d1c8ba7ec75e83892a279c2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DB2B73-AE6F-4830-A6BA-96B6D878E7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1BB995-DF23-40D0-B440-9DC8687ACB5A}">
  <ds:schemaRefs>
    <ds:schemaRef ds:uri="0023d514-3ef3-402c-aff9-b64ac95561bf"/>
    <ds:schemaRef ds:uri="http://www.w3.org/XML/1998/namespace"/>
    <ds:schemaRef ds:uri="59481197-cf7f-46b4-9f95-006f660b073d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5F9EA38-B9E5-4478-AF37-246E5A999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Chayaporn Srilap (TH)</cp:lastModifiedBy>
  <cp:revision/>
  <cp:lastPrinted>2025-11-12T02:32:50Z</cp:lastPrinted>
  <dcterms:created xsi:type="dcterms:W3CDTF">2024-08-06T03:52:11Z</dcterms:created>
  <dcterms:modified xsi:type="dcterms:W3CDTF">2025-11-12T02:33:04Z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