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ex Point Public Company Limited\Nex Point_Sep Q3'25\"/>
    </mc:Choice>
  </mc:AlternateContent>
  <xr:revisionPtr revIDLastSave="0" documentId="13_ncr:1_{4584843A-1381-4707-9150-306999AFAEBD}" xr6:coauthVersionLast="47" xr6:coauthVersionMax="47" xr10:uidLastSave="{00000000-0000-0000-0000-000000000000}"/>
  <bookViews>
    <workbookView xWindow="-120" yWindow="-120" windowWidth="29040" windowHeight="15720" tabRatio="851" xr2:uid="{00000000-000D-0000-FFFF-FFFF00000000}"/>
  </bookViews>
  <sheets>
    <sheet name="2-4" sheetId="8" r:id="rId1"/>
    <sheet name="5-6 (3m)" sheetId="24" r:id="rId2"/>
    <sheet name="7-8 (9m)" sheetId="29" r:id="rId3"/>
    <sheet name="9" sheetId="26" r:id="rId4"/>
    <sheet name="10" sheetId="27" r:id="rId5"/>
    <sheet name="11-12" sheetId="3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30" l="1"/>
  <c r="J81" i="30"/>
  <c r="H81" i="30"/>
  <c r="F81" i="30"/>
  <c r="N21" i="27"/>
  <c r="L21" i="27"/>
  <c r="J21" i="27"/>
  <c r="H21" i="27"/>
  <c r="F21" i="27"/>
  <c r="T28" i="26"/>
  <c r="P28" i="26"/>
  <c r="N28" i="26"/>
  <c r="L28" i="26"/>
  <c r="F28" i="26"/>
  <c r="H28" i="26"/>
  <c r="J28" i="26"/>
  <c r="H93" i="30" l="1"/>
  <c r="H30" i="30"/>
  <c r="H45" i="30" s="1"/>
  <c r="H49" i="30" s="1"/>
  <c r="L93" i="30"/>
  <c r="L30" i="30"/>
  <c r="L45" i="30" s="1"/>
  <c r="L49" i="30" s="1"/>
  <c r="J93" i="30"/>
  <c r="F93" i="30"/>
  <c r="A59" i="30"/>
  <c r="A58" i="30"/>
  <c r="A57" i="30"/>
  <c r="L18" i="27"/>
  <c r="N18" i="27"/>
  <c r="P16" i="27"/>
  <c r="P15" i="27"/>
  <c r="P12" i="27"/>
  <c r="P18" i="27" s="1"/>
  <c r="R23" i="26"/>
  <c r="R21" i="26"/>
  <c r="R20" i="26"/>
  <c r="R19" i="26"/>
  <c r="R18" i="26"/>
  <c r="R15" i="26"/>
  <c r="H95" i="30" l="1"/>
  <c r="H98" i="30" s="1"/>
  <c r="L95" i="30"/>
  <c r="L98" i="30" s="1"/>
  <c r="L75" i="24" l="1"/>
  <c r="H75" i="24"/>
  <c r="R32" i="26" l="1"/>
  <c r="R31" i="26"/>
  <c r="R28" i="26"/>
  <c r="F47" i="8"/>
  <c r="P21" i="27" l="1"/>
  <c r="P24" i="27"/>
  <c r="V32" i="26"/>
  <c r="V31" i="26"/>
  <c r="F18" i="27" l="1"/>
  <c r="H18" i="27"/>
  <c r="J18" i="27"/>
  <c r="V23" i="26"/>
  <c r="V21" i="26"/>
  <c r="V20" i="26"/>
  <c r="V19" i="26"/>
  <c r="V18" i="26"/>
  <c r="V15" i="26"/>
  <c r="T25" i="26"/>
  <c r="L76" i="29"/>
  <c r="H76" i="29"/>
  <c r="L26" i="29"/>
  <c r="J26" i="29"/>
  <c r="H26" i="29"/>
  <c r="F26" i="29"/>
  <c r="L16" i="29"/>
  <c r="J16" i="29"/>
  <c r="H16" i="29"/>
  <c r="F16" i="29"/>
  <c r="H16" i="24"/>
  <c r="J16" i="24"/>
  <c r="L16" i="24"/>
  <c r="F31" i="29" l="1"/>
  <c r="F30" i="30" s="1"/>
  <c r="F45" i="30" s="1"/>
  <c r="F49" i="30" s="1"/>
  <c r="F95" i="30" s="1"/>
  <c r="F98" i="30" s="1"/>
  <c r="L31" i="29"/>
  <c r="L34" i="29" s="1"/>
  <c r="L37" i="29" s="1"/>
  <c r="V25" i="26"/>
  <c r="J31" i="29"/>
  <c r="H31" i="29"/>
  <c r="H34" i="29" s="1"/>
  <c r="H37" i="29" s="1"/>
  <c r="J34" i="29" l="1"/>
  <c r="J69" i="29" s="1"/>
  <c r="J30" i="30"/>
  <c r="J45" i="30" s="1"/>
  <c r="J49" i="30" s="1"/>
  <c r="J95" i="30" s="1"/>
  <c r="J98" i="30" s="1"/>
  <c r="F34" i="29"/>
  <c r="F69" i="29" s="1"/>
  <c r="L69" i="29"/>
  <c r="J37" i="29"/>
  <c r="H69" i="29"/>
  <c r="J76" i="29" l="1"/>
  <c r="P25" i="27"/>
  <c r="F37" i="29"/>
  <c r="F76" i="29" s="1"/>
  <c r="R34" i="26" s="1"/>
  <c r="V34" i="26" s="1"/>
  <c r="L36" i="26" l="1"/>
  <c r="L25" i="26"/>
  <c r="F36" i="26" l="1"/>
  <c r="J27" i="27" l="1"/>
  <c r="J36" i="26"/>
  <c r="J25" i="26"/>
  <c r="H36" i="26" l="1"/>
  <c r="L27" i="27" l="1"/>
  <c r="H27" i="27"/>
  <c r="F27" i="27"/>
  <c r="A42" i="26"/>
  <c r="T36" i="26"/>
  <c r="N36" i="26"/>
  <c r="V28" i="26"/>
  <c r="P25" i="26"/>
  <c r="N25" i="26"/>
  <c r="H25" i="26"/>
  <c r="F25" i="26"/>
  <c r="L26" i="24"/>
  <c r="J26" i="24"/>
  <c r="H26" i="24"/>
  <c r="F26" i="24"/>
  <c r="F16" i="24"/>
  <c r="F31" i="24" l="1"/>
  <c r="J31" i="24"/>
  <c r="L31" i="24"/>
  <c r="L34" i="24" s="1"/>
  <c r="L37" i="24" s="1"/>
  <c r="H31" i="24"/>
  <c r="H34" i="24" s="1"/>
  <c r="H37" i="24" s="1"/>
  <c r="R25" i="26"/>
  <c r="J34" i="24" l="1"/>
  <c r="F34" i="24"/>
  <c r="F37" i="24" s="1"/>
  <c r="H68" i="24"/>
  <c r="L68" i="24"/>
  <c r="F68" i="24" l="1"/>
  <c r="F75" i="24"/>
  <c r="J37" i="24"/>
  <c r="J75" i="24" s="1"/>
  <c r="J68" i="24"/>
  <c r="P27" i="27"/>
  <c r="N27" i="27"/>
  <c r="L150" i="8"/>
  <c r="H150" i="8"/>
  <c r="J150" i="8" l="1"/>
  <c r="V36" i="26"/>
  <c r="R36" i="26"/>
  <c r="P36" i="26"/>
  <c r="A168" i="8"/>
  <c r="H153" i="8"/>
  <c r="H30" i="8"/>
  <c r="J30" i="8"/>
  <c r="L30" i="8"/>
  <c r="F150" i="8" l="1"/>
  <c r="L91" i="8"/>
  <c r="J91" i="8"/>
  <c r="H91" i="8"/>
  <c r="F91" i="8"/>
  <c r="L47" i="8"/>
  <c r="J47" i="8"/>
  <c r="H47" i="8"/>
  <c r="L153" i="8" l="1"/>
  <c r="H80" i="8"/>
  <c r="J80" i="8"/>
  <c r="L80" i="8"/>
  <c r="F80" i="8"/>
  <c r="F30" i="8"/>
  <c r="J153" i="8" l="1"/>
  <c r="F49" i="8"/>
  <c r="F93" i="8"/>
  <c r="F153" i="8"/>
  <c r="H49" i="8"/>
  <c r="H93" i="8"/>
  <c r="H155" i="8" s="1"/>
  <c r="L93" i="8"/>
  <c r="L155" i="8" s="1"/>
  <c r="J49" i="8"/>
  <c r="J93" i="8"/>
  <c r="L49" i="8"/>
  <c r="F155" i="8" l="1"/>
  <c r="J155" i="8"/>
  <c r="A112" i="8" l="1"/>
  <c r="A57" i="8" l="1"/>
  <c r="A115" i="8"/>
  <c r="A114" i="8"/>
  <c r="A113" i="8"/>
  <c r="A59" i="8"/>
  <c r="A58" i="8"/>
</calcChain>
</file>

<file path=xl/sharedStrings.xml><?xml version="1.0" encoding="utf-8"?>
<sst xmlns="http://schemas.openxmlformats.org/spreadsheetml/2006/main" count="432" uniqueCount="231">
  <si>
    <t>Nex Point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</si>
  <si>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</si>
  <si>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</si>
  <si>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</si>
  <si>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</si>
  <si>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</si>
  <si>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</si>
  <si>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</si>
  <si>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</si>
  <si>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</si>
  <si>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</si>
  <si>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</si>
  <si>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 xml:space="preserve">Cash and cash equivalents </t>
  </si>
  <si>
    <t>Trade and other current receivables, net</t>
  </si>
  <si>
    <t>Current contract assets, net</t>
  </si>
  <si>
    <t>Current portion of finance lease receivables, net</t>
  </si>
  <si>
    <t>Short-term loans to related parties, net</t>
  </si>
  <si>
    <t>Current portion of long-term loans</t>
  </si>
  <si>
    <t>to related parties, net</t>
  </si>
  <si>
    <t>Inventories, net</t>
  </si>
  <si>
    <t>Prepaid service costs</t>
  </si>
  <si>
    <t>Other current assets</t>
  </si>
  <si>
    <t>Total current assets</t>
  </si>
  <si>
    <t>Non-current assets</t>
  </si>
  <si>
    <t>Deposits at financial institutions used as collateral</t>
  </si>
  <si>
    <t>Trade and other non-current receivables, net</t>
  </si>
  <si>
    <t>Finance lease receivables, net</t>
  </si>
  <si>
    <t>Investments in subsidiaries, net</t>
  </si>
  <si>
    <t>Investment in an associate</t>
  </si>
  <si>
    <t>Long-term loans to related parties,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</si>
  <si>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</si>
  <si>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</si>
  <si>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</si>
  <si>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</si>
  <si>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</si>
  <si>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</si>
  <si>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</si>
  <si>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</si>
  <si>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</si>
  <si>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</si>
  <si>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</si>
  <si>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</si>
  <si>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</si>
  <si>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Short-term loans from a related party</t>
  </si>
  <si>
    <t>Current contract liabilities</t>
  </si>
  <si>
    <t>Current portion of lease liabilities, net</t>
  </si>
  <si>
    <t>Corporate income tax payable</t>
  </si>
  <si>
    <t>Other current liabilities</t>
  </si>
  <si>
    <t>Total current liabilities</t>
  </si>
  <si>
    <t>Non-current liabilities</t>
  </si>
  <si>
    <t>Trade and other non-current payables</t>
  </si>
  <si>
    <t>Non-current contract liabilities</t>
  </si>
  <si>
    <t>Lease liabilities, net</t>
  </si>
  <si>
    <t>Deferred tax liabilities, net</t>
  </si>
  <si>
    <t>Employees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</si>
  <si>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</si>
  <si>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</si>
  <si>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</si>
  <si>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</si>
  <si>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</si>
  <si>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</si>
  <si>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</si>
  <si>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1 per share</t>
  </si>
  <si>
    <t xml:space="preserve">   at par value of Baht 1 per share)</t>
  </si>
  <si>
    <t>Issued and paid-up share capital</t>
  </si>
  <si>
    <t>Premium on share capital</t>
  </si>
  <si>
    <t>Treasury shares</t>
  </si>
  <si>
    <t xml:space="preserve">Discounts from change in shareholding interests </t>
  </si>
  <si>
    <t>in subsidiaries</t>
  </si>
  <si>
    <t xml:space="preserve">Appropriated </t>
  </si>
  <si>
    <t>Legal reserve</t>
  </si>
  <si>
    <t>Unappropriated</t>
  </si>
  <si>
    <t>Equity attributable to the owners of the parent</t>
  </si>
  <si>
    <t>Non-controlling interests</t>
  </si>
  <si>
    <t>Total equity</t>
  </si>
  <si>
    <t>Total liabilities and equity</t>
  </si>
  <si>
    <t>Statement of Comprehensive Income</t>
  </si>
  <si>
    <t>Revenue from sales</t>
  </si>
  <si>
    <t>Revenue from services</t>
  </si>
  <si>
    <t>Other income</t>
  </si>
  <si>
    <t>Total revenues</t>
  </si>
  <si>
    <t>Cost of sales</t>
  </si>
  <si>
    <t>Cost of services</t>
  </si>
  <si>
    <t>Administrative expenses</t>
  </si>
  <si>
    <t>Finance costs</t>
  </si>
  <si>
    <t>Total expenses</t>
  </si>
  <si>
    <t>an associate</t>
  </si>
  <si>
    <t>Profit (loss) before income tax</t>
  </si>
  <si>
    <t>Profit (loss) for the period</t>
  </si>
  <si>
    <t xml:space="preserve">Total comprehensive income (expense) </t>
  </si>
  <si>
    <t>for the period</t>
  </si>
  <si>
    <t>Profit (loss) attributable to</t>
  </si>
  <si>
    <t>Total comprehensive income (expense)</t>
  </si>
  <si>
    <t>attributable to</t>
  </si>
  <si>
    <t>Note</t>
  </si>
  <si>
    <t>Statement of Changes in Equity</t>
  </si>
  <si>
    <t>Consolidated financial information</t>
  </si>
  <si>
    <t>Attributable to the owners of the parent</t>
  </si>
  <si>
    <t>Discount</t>
  </si>
  <si>
    <t>from changes</t>
  </si>
  <si>
    <t>Issued and</t>
  </si>
  <si>
    <t>in shareholding</t>
  </si>
  <si>
    <t xml:space="preserve"> paid-up</t>
  </si>
  <si>
    <t>Premium on</t>
  </si>
  <si>
    <t>Treasury</t>
  </si>
  <si>
    <t>Retained earnings (deficits)</t>
  </si>
  <si>
    <t>interests in</t>
  </si>
  <si>
    <t>Total owners</t>
  </si>
  <si>
    <t>Non-controlling</t>
  </si>
  <si>
    <t>Total</t>
  </si>
  <si>
    <t>share capital</t>
  </si>
  <si>
    <t xml:space="preserve"> share capital</t>
  </si>
  <si>
    <t xml:space="preserve"> shares</t>
  </si>
  <si>
    <t xml:space="preserve"> subsidiaries</t>
  </si>
  <si>
    <t>of the parent</t>
  </si>
  <si>
    <t>interests</t>
  </si>
  <si>
    <t xml:space="preserve"> equity</t>
  </si>
  <si>
    <t>Changes in equity for the period</t>
  </si>
  <si>
    <t>Opening balance as at 1 January 2024</t>
  </si>
  <si>
    <t>Separate financial information</t>
  </si>
  <si>
    <t>equity</t>
  </si>
  <si>
    <t xml:space="preserve">Statement of Cash Flows </t>
  </si>
  <si>
    <t>Cash flows from operating activities</t>
  </si>
  <si>
    <t>Profit (loss) before income tax for the period</t>
  </si>
  <si>
    <t xml:space="preserve">   </t>
  </si>
  <si>
    <t>- Depreciation and amortisation</t>
  </si>
  <si>
    <t>12, 13</t>
  </si>
  <si>
    <t>- Interest income</t>
  </si>
  <si>
    <t>- Finance costs</t>
  </si>
  <si>
    <t>- Employee benefit expenses</t>
  </si>
  <si>
    <t>- Gains on remeasurement of financial assets</t>
  </si>
  <si>
    <t>Cash flows before changes in operating assets</t>
  </si>
  <si>
    <t>and liabilities</t>
  </si>
  <si>
    <t>Change in operating assets and liabilities:</t>
  </si>
  <si>
    <t>- Finance lease receivables</t>
  </si>
  <si>
    <t>- Inventories</t>
  </si>
  <si>
    <t>- Prepaid service costs</t>
  </si>
  <si>
    <t>- Advance payment for purchase of inventories</t>
  </si>
  <si>
    <t>- Other current assets</t>
  </si>
  <si>
    <t>- Other non-current assets</t>
  </si>
  <si>
    <t>- Contract liabilities</t>
  </si>
  <si>
    <t>- Other current liabilities</t>
  </si>
  <si>
    <t>- Other non-current liabilities</t>
  </si>
  <si>
    <t>- Income tax paid</t>
  </si>
  <si>
    <t>- Income tax refund</t>
  </si>
  <si>
    <t>Cash flows from investing activities</t>
  </si>
  <si>
    <t xml:space="preserve">Payments for long-term loans to related parties </t>
  </si>
  <si>
    <t>Payments for purchases of property, plant and equipment</t>
  </si>
  <si>
    <t>Payments for purchases of intangible assets</t>
  </si>
  <si>
    <t>Proceeds from interest income</t>
  </si>
  <si>
    <t>Cash flows from financing activities</t>
  </si>
  <si>
    <t>Payments for lease liabilities</t>
  </si>
  <si>
    <t>Interest paid</t>
  </si>
  <si>
    <t>Beginning balance</t>
  </si>
  <si>
    <t xml:space="preserve">Ending balance </t>
  </si>
  <si>
    <t>11</t>
  </si>
  <si>
    <t xml:space="preserve">   and equipment</t>
  </si>
  <si>
    <t>Opening balance as at 1 January 2025</t>
  </si>
  <si>
    <t>2024</t>
  </si>
  <si>
    <t xml:space="preserve">   (2024: 1,995,549,699 ordinary shares</t>
  </si>
  <si>
    <t>Issuance of ordinary shares</t>
  </si>
  <si>
    <t>Advance payment for purchase of inventories, net</t>
  </si>
  <si>
    <t>Other current financial assets, net</t>
  </si>
  <si>
    <t>Selling expenses and distribution costs</t>
  </si>
  <si>
    <t>Owners of the parent</t>
  </si>
  <si>
    <t xml:space="preserve">   at paid-up of Baht 1 per share)</t>
  </si>
  <si>
    <t xml:space="preserve">Earnings (losses) per share </t>
  </si>
  <si>
    <t>Basic earnings (losses) per share</t>
  </si>
  <si>
    <t>Dividend income</t>
  </si>
  <si>
    <t>Issuance of ordinary shares of a subsidiary</t>
  </si>
  <si>
    <t>Change in shareholding interests in a subsidiary</t>
  </si>
  <si>
    <t>Dividend paid of a subsidiary</t>
  </si>
  <si>
    <t>Proceeds from long-term loans to related parties</t>
  </si>
  <si>
    <t>Proceeds from dividend income</t>
  </si>
  <si>
    <t xml:space="preserve">Proceeds from issuance of the ordinary shares of a subsidiary </t>
  </si>
  <si>
    <t xml:space="preserve">   from non-controlling interest portion</t>
  </si>
  <si>
    <t>Proceeds from short-term loans from a related party</t>
  </si>
  <si>
    <t>Dividend paid to non-controlling interests of a subsidiary</t>
  </si>
  <si>
    <t xml:space="preserve">9,317,588,588 ordinary shares </t>
  </si>
  <si>
    <t>Share of gain (loss) from an investment in</t>
  </si>
  <si>
    <t>- Dividend income</t>
  </si>
  <si>
    <t>Payments for treasury shares</t>
  </si>
  <si>
    <t xml:space="preserve">5,989,399,273 ordinary shares </t>
  </si>
  <si>
    <t xml:space="preserve">   at paid-up of Baht 1 per share</t>
  </si>
  <si>
    <t xml:space="preserve">   for the period</t>
  </si>
  <si>
    <t>Total comprehensive expense for the period</t>
  </si>
  <si>
    <t>to net cash provided by operations:</t>
  </si>
  <si>
    <t>Income tax benefit (expense)</t>
  </si>
  <si>
    <t>As at 30 September 2025</t>
  </si>
  <si>
    <t>30 September</t>
  </si>
  <si>
    <t>For the three-month period ended 30 September 2025</t>
  </si>
  <si>
    <t>Basic earnings (loss) per share</t>
  </si>
  <si>
    <t>For the nine-month period ended 30 September 2025</t>
  </si>
  <si>
    <t>Closing balance as at 30 September 2024</t>
  </si>
  <si>
    <t>Closing balance as at 30 September 2025</t>
  </si>
  <si>
    <t>- Write-off withholding tax receivables</t>
  </si>
  <si>
    <t>- Trade and other current receivables</t>
  </si>
  <si>
    <t>- Contract assets</t>
  </si>
  <si>
    <t>- Trade and other current payables</t>
  </si>
  <si>
    <t>Supplementary information</t>
  </si>
  <si>
    <t>- Acquisition of right-of-use assets under lease agreement</t>
  </si>
  <si>
    <t>Increased in deposits at financial institutions used as collateral</t>
  </si>
  <si>
    <t>- Reclassification to inventories</t>
  </si>
  <si>
    <t>- Reclassification from inventories</t>
  </si>
  <si>
    <t>- Disposals of assets by receivables</t>
  </si>
  <si>
    <t>- Purchases of assets by payables</t>
  </si>
  <si>
    <t>Impairment losses on assets</t>
  </si>
  <si>
    <t>Payments for an investment in a subsidiary</t>
  </si>
  <si>
    <t>- Gains on termination of finance leases</t>
  </si>
  <si>
    <t>Reversal (allowance) of expected credit loss</t>
  </si>
  <si>
    <t>Share of loss from an investment in</t>
  </si>
  <si>
    <t>Loss for the period</t>
  </si>
  <si>
    <t>Total comprehensive expense</t>
  </si>
  <si>
    <t>Loss attributable to</t>
  </si>
  <si>
    <t>Adjustments to reconcile proft (loss) before income tax</t>
  </si>
  <si>
    <t>- Impairment losses on assets</t>
  </si>
  <si>
    <t xml:space="preserve">- (Gains) losses on disposal and write-off of property, plant </t>
  </si>
  <si>
    <t>- (Reversal of) allowance for decrease in value of inventories</t>
  </si>
  <si>
    <t>Cash payments in operations</t>
  </si>
  <si>
    <t>Net cash used in operating activities</t>
  </si>
  <si>
    <t>Payments for investing in other current financial assets</t>
  </si>
  <si>
    <t>Proceeds from investing in other current financial assets</t>
  </si>
  <si>
    <t xml:space="preserve">Proceeds from short-term loans to a related party </t>
  </si>
  <si>
    <t>Net cash generated from (used in) investing activities</t>
  </si>
  <si>
    <t>Cash received from issuance of ordinary shares</t>
  </si>
  <si>
    <t>Net cash generated from (used in) financing activities</t>
  </si>
  <si>
    <t>- Assets return from instalment sales contract</t>
  </si>
  <si>
    <t>- (Reversal of) expected credit loss allowance</t>
  </si>
  <si>
    <t>- Share of (gain) loss from an investment in an associate</t>
  </si>
  <si>
    <t>Proceeds from disposals of plant and equipment</t>
  </si>
  <si>
    <t>Net decreased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</si>
</sst>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1">
    <xf numFmtId="0" fontId="0" fillId="0" borderId="0" xfId="0"/>
    <xf numFmtId="166" fontId="2" fillId="0" borderId="0" xfId="0" quotePrefix="1" applyNumberFormat="1" applyFont="1" applyAlignment="1">
      <alignment horizontal="left" vertical="center"/>
    </xf>
    <xf numFmtId="0" fontId="4" fillId="0" borderId="0" xfId="2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0" fontId="2" fillId="0" borderId="0" xfId="11" applyFont="1" applyAlignment="1">
      <alignment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167" fontId="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167" fontId="2" fillId="0" borderId="2" xfId="11" applyNumberFormat="1" applyFont="1" applyBorder="1" applyAlignment="1">
      <alignment vertical="center"/>
    </xf>
    <xf numFmtId="164" fontId="2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left" vertical="center"/>
    </xf>
    <xf numFmtId="169" fontId="2" fillId="0" borderId="0" xfId="9" applyNumberFormat="1" applyFont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7" fontId="2" fillId="0" borderId="2" xfId="9" applyNumberFormat="1" applyFont="1" applyBorder="1" applyAlignment="1">
      <alignment horizontal="right" vertical="center"/>
    </xf>
    <xf numFmtId="169" fontId="2" fillId="0" borderId="2" xfId="9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6" fontId="4" fillId="0" borderId="1" xfId="13" applyNumberFormat="1" applyFont="1" applyBorder="1" applyAlignment="1">
      <alignment horizontal="lef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0" fontId="2" fillId="0" borderId="0" xfId="11" quotePrefix="1" applyFont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1" xfId="11" applyFont="1" applyBorder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167" fontId="2" fillId="0" borderId="0" xfId="11" applyNumberFormat="1" applyFont="1" applyAlignment="1">
      <alignment vertical="center"/>
    </xf>
    <xf numFmtId="166" fontId="2" fillId="0" borderId="0" xfId="6" applyNumberFormat="1" applyFont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7" fontId="2" fillId="0" borderId="1" xfId="11" applyNumberFormat="1" applyFont="1" applyBorder="1" applyAlignment="1">
      <alignment vertical="center"/>
    </xf>
    <xf numFmtId="0" fontId="2" fillId="0" borderId="1" xfId="11" applyFont="1" applyBorder="1" applyAlignment="1">
      <alignment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167" fontId="4" fillId="0" borderId="0" xfId="11" quotePrefix="1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7" fontId="2" fillId="0" borderId="0" xfId="6" applyNumberFormat="1" applyFont="1" applyAlignment="1">
      <alignment vertical="center"/>
    </xf>
    <xf numFmtId="167" fontId="2" fillId="0" borderId="1" xfId="6" applyNumberFormat="1" applyFont="1" applyBorder="1" applyAlignment="1">
      <alignment vertical="center"/>
    </xf>
    <xf numFmtId="167" fontId="2" fillId="0" borderId="5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vertical="center"/>
    </xf>
    <xf numFmtId="167" fontId="2" fillId="0" borderId="2" xfId="6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68" fontId="2" fillId="0" borderId="0" xfId="0" quotePrefix="1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166" fontId="2" fillId="0" borderId="1" xfId="0" quotePrefix="1" applyNumberFormat="1" applyFont="1" applyBorder="1" applyAlignment="1">
      <alignment horizontal="left" vertical="center"/>
    </xf>
    <xf numFmtId="0" fontId="2" fillId="0" borderId="1" xfId="11" applyFont="1" applyBorder="1" applyAlignment="1">
      <alignment vertical="center" wrapText="1"/>
    </xf>
    <xf numFmtId="176" fontId="2" fillId="0" borderId="0" xfId="5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2" fillId="0" borderId="0" xfId="7" quotePrefix="1" applyNumberFormat="1" applyAlignment="1">
      <alignment horizontal="left" vertical="center"/>
    </xf>
    <xf numFmtId="166" fontId="2" fillId="0" borderId="0" xfId="7" applyNumberFormat="1" applyAlignment="1">
      <alignment horizontal="left" vertical="center"/>
    </xf>
    <xf numFmtId="167" fontId="2" fillId="0" borderId="0" xfId="7" applyNumberForma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9" fontId="2" fillId="0" borderId="0" xfId="7" applyNumberFormat="1" applyAlignment="1">
      <alignment horizontal="right" vertical="center"/>
    </xf>
    <xf numFmtId="166" fontId="2" fillId="0" borderId="0" xfId="7" applyNumberFormat="1" applyAlignment="1">
      <alignment horizontal="center" vertical="center"/>
    </xf>
    <xf numFmtId="169" fontId="2" fillId="0" borderId="2" xfId="7" applyNumberFormat="1" applyBorder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</cellXfs>
  <cellStyles count="60">
    <cellStyle name="Comma" xfId="1" builtinId="3"/>
    <cellStyle name="Comma 10 14 3" xfId="28" xr:uid="{F8394331-510F-4BD2-BF95-E1600CFEC943}"/>
    <cellStyle name="Comma 10 14 3 2" xfId="54" xr:uid="{DDADC5A7-C45D-4D6C-BB91-8CF91872E078}"/>
    <cellStyle name="Comma 11 2 2 4" xfId="34" xr:uid="{EF4BF93A-B09F-4119-9713-E0071DA7D33F}"/>
    <cellStyle name="Comma 11 2 2 4 2" xfId="55" xr:uid="{217ABDA4-A13E-40C5-ACAD-0C80A1DF831E}"/>
    <cellStyle name="Comma 12" xfId="45" xr:uid="{582A2D98-6271-4625-B4E5-D3166638C924}"/>
    <cellStyle name="Comma 12 2" xfId="59" xr:uid="{79506172-5E1B-44E0-9CC4-503CDA9E982B}"/>
    <cellStyle name="Comma 12 2 2" xfId="2" xr:uid="{00000000-0005-0000-0000-000001000000}"/>
    <cellStyle name="Comma 12 2 2 2" xfId="20" xr:uid="{E232EA38-721A-4BE2-99CA-7BA714FE3517}"/>
    <cellStyle name="Comma 12 2 2 2 2" xfId="51" xr:uid="{68B367BC-B4A5-4130-9E55-F09C13C9882A}"/>
    <cellStyle name="Comma 12 2 2 3" xfId="16" xr:uid="{846F252B-45AC-47DC-86CE-AEF096F3487A}"/>
    <cellStyle name="Comma 12 2 2 3 2" xfId="49" xr:uid="{3F105BF6-0E79-4F5A-B91F-657CCD5FC660}"/>
    <cellStyle name="Comma 13 2 3" xfId="38" xr:uid="{9BCE3934-49C9-4A48-ACD5-0906244C6547}"/>
    <cellStyle name="Comma 162" xfId="37" xr:uid="{5E076ED9-8209-44C1-BA59-85CCF07D8C32}"/>
    <cellStyle name="Comma 162 2" xfId="57" xr:uid="{1B99B64C-1926-43CA-9189-5E41644C4D2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6" xr:uid="{98C739A3-912E-4558-A676-51BAD287F75C}"/>
    <cellStyle name="Comma 2 2 3" xfId="48" xr:uid="{E64A9AB9-3976-4E3C-96B9-A6E6EAA08651}"/>
    <cellStyle name="Comma 2 3" xfId="21" xr:uid="{A2EE7C00-FE47-451E-B3F8-05A4A8B3834C}"/>
    <cellStyle name="Comma 2 3 2" xfId="52" xr:uid="{6EDCC18C-A2E5-44C6-8676-ABD9E578B78E}"/>
    <cellStyle name="Comma 2 4" xfId="47" xr:uid="{E30C7002-6776-47F1-9EAD-8528CCEFEB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3" xr:uid="{74A3B58C-47B8-4F2C-92F0-1A8D495397C5}"/>
    <cellStyle name="Comma 4" xfId="19" xr:uid="{4DE8DF9D-A0C4-41A6-A374-AA93D258023B}"/>
    <cellStyle name="Comma 4 2" xfId="50" xr:uid="{4AA40341-84AB-4F51-9D7B-985EF539AAF3}"/>
    <cellStyle name="Comma 4 2 2 2 2 2" xfId="40" xr:uid="{79582EC5-3FF2-42D1-94B7-777C9C055A3A}"/>
    <cellStyle name="Comma 4 2 2 2 2 2 2" xfId="58" xr:uid="{67A77610-BBFD-4821-9527-CC2363C80C82}"/>
    <cellStyle name="Comma 5" xfId="27" xr:uid="{74F5CF05-6523-4EA0-90C5-4A928224C10E}"/>
    <cellStyle name="Comma 5 34" xfId="32" xr:uid="{E017CBD7-34CA-4B42-8B78-94741746529E}"/>
    <cellStyle name="Comma 6" xfId="46" xr:uid="{BFFCED29-F7B0-49BD-9323-7F89A080F891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8"/>
  <sheetViews>
    <sheetView tabSelected="1" zoomScaleNormal="100" zoomScaleSheetLayoutView="130" workbookViewId="0"/>
  </sheetViews>
  <sheetFormatPr defaultColWidth="9.42578125" defaultRowHeight="16.5" customHeight="1" x14ac:dyDescent="0.25"/>
  <cols>
    <col min="1" max="2" width="1.5703125" style="16" customWidth="1"/>
    <col min="3" max="3" width="39.42578125" style="16" customWidth="1"/>
    <col min="4" max="4" width="6.42578125" style="15" customWidth="1"/>
    <col min="5" max="5" width="0.5703125" style="16" customWidth="1"/>
    <col min="6" max="6" width="13.5703125" style="17" customWidth="1"/>
    <col min="7" max="7" width="0.5703125" style="16" customWidth="1"/>
    <col min="8" max="8" width="13.5703125" style="17" customWidth="1"/>
    <col min="9" max="9" width="0.5703125" style="18" customWidth="1"/>
    <col min="10" max="10" width="13.5703125" style="17" customWidth="1"/>
    <col min="11" max="11" width="0.5703125" style="19" customWidth="1"/>
    <col min="12" max="12" width="13.5703125" style="17" customWidth="1"/>
    <col min="13" max="16384" width="9.42578125" style="20"/>
  </cols>
  <sheetData>
    <row r="1" spans="1:12" ht="16.5" customHeight="1" x14ac:dyDescent="0.25">
      <c r="A1" s="14" t="s">
        <v>0</v>
      </c>
      <c r="B1" s="14"/>
      <c r="C1" s="14"/>
    </row>
    <row r="2" spans="1:12" ht="16.5" customHeight="1" x14ac:dyDescent="0.25">
      <c r="A2" s="14" t="s">
        <v>1</v>
      </c>
      <c r="B2" s="14"/>
      <c r="C2" s="14"/>
    </row>
    <row r="3" spans="1:12" ht="16.5" customHeight="1" x14ac:dyDescent="0.25">
      <c r="A3" s="21" t="s">
        <v>188</v>
      </c>
      <c r="B3" s="21"/>
      <c r="C3" s="21"/>
      <c r="D3" s="22"/>
      <c r="E3" s="23"/>
      <c r="F3" s="24"/>
      <c r="G3" s="23"/>
      <c r="H3" s="24"/>
      <c r="I3" s="25"/>
      <c r="J3" s="24"/>
      <c r="K3" s="26"/>
      <c r="L3" s="24"/>
    </row>
    <row r="4" spans="1:12" ht="16.5" customHeight="1" x14ac:dyDescent="0.25">
      <c r="A4" s="14"/>
      <c r="B4" s="14"/>
      <c r="C4" s="14"/>
    </row>
    <row r="6" spans="1:12" ht="16.5" customHeight="1" x14ac:dyDescent="0.25">
      <c r="F6" s="147" t="s">
        <v>2</v>
      </c>
      <c r="G6" s="147"/>
      <c r="H6" s="147"/>
      <c r="I6" s="17"/>
      <c r="J6" s="147" t="s">
        <v>3</v>
      </c>
      <c r="K6" s="147"/>
      <c r="L6" s="147"/>
    </row>
    <row r="7" spans="1:12" ht="16.5" customHeight="1" x14ac:dyDescent="0.25">
      <c r="A7" s="20"/>
      <c r="D7" s="28"/>
      <c r="E7" s="14"/>
      <c r="F7" s="146" t="s">
        <v>4</v>
      </c>
      <c r="G7" s="146"/>
      <c r="H7" s="146"/>
      <c r="I7" s="27"/>
      <c r="J7" s="146" t="s">
        <v>4</v>
      </c>
      <c r="K7" s="146"/>
      <c r="L7" s="146"/>
    </row>
    <row r="8" spans="1:12" ht="16.5" customHeight="1" x14ac:dyDescent="0.25">
      <c r="E8" s="14"/>
      <c r="F8" s="27" t="s">
        <v>5</v>
      </c>
      <c r="G8" s="29"/>
      <c r="H8" s="27" t="s">
        <v>6</v>
      </c>
      <c r="I8" s="27"/>
      <c r="J8" s="27" t="s">
        <v>5</v>
      </c>
      <c r="K8" s="27"/>
      <c r="L8" s="27" t="s">
        <v>6</v>
      </c>
    </row>
    <row r="9" spans="1:12" ht="16.5" customHeight="1" x14ac:dyDescent="0.25">
      <c r="E9" s="14"/>
      <c r="F9" s="30" t="s">
        <v>189</v>
      </c>
      <c r="G9" s="27"/>
      <c r="H9" s="31" t="s">
        <v>7</v>
      </c>
      <c r="I9" s="32"/>
      <c r="J9" s="30" t="s">
        <v>189</v>
      </c>
      <c r="K9" s="27"/>
      <c r="L9" s="31" t="s">
        <v>7</v>
      </c>
    </row>
    <row r="10" spans="1:12" ht="16.5" customHeight="1" x14ac:dyDescent="0.25">
      <c r="E10" s="14"/>
      <c r="F10" s="33">
        <v>2025</v>
      </c>
      <c r="G10" s="34"/>
      <c r="H10" s="31" t="s">
        <v>158</v>
      </c>
      <c r="I10" s="32"/>
      <c r="J10" s="33">
        <v>2025</v>
      </c>
      <c r="K10" s="34"/>
      <c r="L10" s="31" t="s">
        <v>158</v>
      </c>
    </row>
    <row r="11" spans="1:12" ht="16.5" customHeight="1" x14ac:dyDescent="0.25">
      <c r="D11" s="35" t="s">
        <v>8</v>
      </c>
      <c r="E11" s="14"/>
      <c r="F11" s="36" t="s">
        <v>9</v>
      </c>
      <c r="G11" s="14"/>
      <c r="H11" s="36" t="s">
        <v>9</v>
      </c>
      <c r="I11" s="32"/>
      <c r="J11" s="36" t="s">
        <v>9</v>
      </c>
      <c r="K11" s="37"/>
      <c r="L11" s="36" t="s">
        <v>9</v>
      </c>
    </row>
    <row r="12" spans="1:12" ht="16.5" customHeight="1" x14ac:dyDescent="0.25">
      <c r="D12" s="38"/>
      <c r="E12" s="14"/>
      <c r="F12" s="39"/>
      <c r="G12" s="14"/>
      <c r="H12" s="39"/>
      <c r="I12" s="32"/>
      <c r="J12" s="39"/>
      <c r="K12" s="37"/>
      <c r="L12" s="39"/>
    </row>
    <row r="13" spans="1:12" ht="16.5" customHeight="1" x14ac:dyDescent="0.25">
      <c r="A13" s="14" t="s">
        <v>10</v>
      </c>
      <c r="I13" s="19"/>
      <c r="K13" s="18"/>
    </row>
    <row r="14" spans="1:12" ht="16.5" customHeight="1" x14ac:dyDescent="0.25">
      <c r="A14" s="14"/>
      <c r="I14" s="19"/>
      <c r="K14" s="18"/>
    </row>
    <row r="15" spans="1:12" ht="16.5" customHeight="1" x14ac:dyDescent="0.25">
      <c r="A15" s="40" t="s">
        <v>11</v>
      </c>
      <c r="G15" s="41"/>
      <c r="I15" s="19"/>
      <c r="K15" s="18"/>
    </row>
    <row r="16" spans="1:12" ht="16.5" customHeight="1" x14ac:dyDescent="0.25">
      <c r="A16" s="14"/>
      <c r="G16" s="41"/>
      <c r="I16" s="19"/>
      <c r="K16" s="18"/>
    </row>
    <row r="17" spans="1:12" ht="16.5" customHeight="1" x14ac:dyDescent="0.25">
      <c r="A17" s="16" t="s">
        <v>12</v>
      </c>
      <c r="D17" s="50">
        <v>7</v>
      </c>
      <c r="F17" s="17">
        <v>380245</v>
      </c>
      <c r="G17" s="42"/>
      <c r="H17" s="17">
        <v>522114</v>
      </c>
      <c r="I17" s="42"/>
      <c r="J17" s="17">
        <v>140401</v>
      </c>
      <c r="K17" s="17"/>
      <c r="L17" s="17">
        <v>199256</v>
      </c>
    </row>
    <row r="18" spans="1:12" ht="16.5" customHeight="1" x14ac:dyDescent="0.25">
      <c r="A18" s="16" t="s">
        <v>13</v>
      </c>
      <c r="D18" s="50">
        <v>8</v>
      </c>
      <c r="F18" s="17">
        <v>3037463</v>
      </c>
      <c r="G18" s="41"/>
      <c r="H18" s="17">
        <v>3223173</v>
      </c>
      <c r="I18" s="41"/>
      <c r="J18" s="17">
        <v>3085096</v>
      </c>
      <c r="L18" s="17">
        <v>3160701</v>
      </c>
    </row>
    <row r="19" spans="1:12" ht="16.5" customHeight="1" x14ac:dyDescent="0.25">
      <c r="A19" s="16" t="s">
        <v>14</v>
      </c>
      <c r="D19" s="50"/>
      <c r="F19" s="17">
        <v>26828</v>
      </c>
      <c r="G19" s="41"/>
      <c r="H19" s="17">
        <v>21391</v>
      </c>
      <c r="I19" s="41"/>
      <c r="J19" s="17">
        <v>468</v>
      </c>
      <c r="L19" s="17">
        <v>778</v>
      </c>
    </row>
    <row r="20" spans="1:12" ht="16.5" customHeight="1" x14ac:dyDescent="0.25">
      <c r="A20" s="16" t="s">
        <v>15</v>
      </c>
      <c r="D20" s="50">
        <v>9</v>
      </c>
      <c r="F20" s="17">
        <v>15047</v>
      </c>
      <c r="G20" s="41"/>
      <c r="H20" s="17">
        <v>18232</v>
      </c>
      <c r="I20" s="41"/>
      <c r="J20" s="17">
        <v>6495</v>
      </c>
      <c r="L20" s="17">
        <v>6495</v>
      </c>
    </row>
    <row r="21" spans="1:12" ht="16.5" customHeight="1" x14ac:dyDescent="0.25">
      <c r="A21" s="16" t="s">
        <v>16</v>
      </c>
      <c r="D21" s="50">
        <v>20</v>
      </c>
      <c r="E21" s="20"/>
      <c r="F21" s="17">
        <v>0</v>
      </c>
      <c r="G21" s="41"/>
      <c r="H21" s="17">
        <v>0</v>
      </c>
      <c r="I21" s="41"/>
      <c r="J21" s="17">
        <v>0</v>
      </c>
      <c r="L21" s="17">
        <v>8283</v>
      </c>
    </row>
    <row r="22" spans="1:12" ht="16.5" customHeight="1" x14ac:dyDescent="0.25">
      <c r="A22" s="16" t="s">
        <v>17</v>
      </c>
      <c r="D22" s="50"/>
      <c r="E22" s="20"/>
      <c r="G22" s="41"/>
      <c r="I22" s="41"/>
    </row>
    <row r="23" spans="1:12" ht="16.5" customHeight="1" x14ac:dyDescent="0.25">
      <c r="A23" s="20"/>
      <c r="B23" s="16" t="s">
        <v>18</v>
      </c>
      <c r="D23" s="50">
        <v>20</v>
      </c>
      <c r="E23" s="20"/>
      <c r="F23" s="17">
        <v>0</v>
      </c>
      <c r="G23" s="41"/>
      <c r="H23" s="17">
        <v>0</v>
      </c>
      <c r="I23" s="41"/>
      <c r="J23" s="17">
        <v>0</v>
      </c>
      <c r="L23" s="17">
        <v>185080</v>
      </c>
    </row>
    <row r="24" spans="1:12" ht="16.5" customHeight="1" x14ac:dyDescent="0.25">
      <c r="A24" s="16" t="s">
        <v>19</v>
      </c>
      <c r="D24" s="50">
        <v>10</v>
      </c>
      <c r="F24" s="17">
        <v>1657729</v>
      </c>
      <c r="G24" s="41"/>
      <c r="H24" s="17">
        <v>1661818</v>
      </c>
      <c r="I24" s="41"/>
      <c r="J24" s="17">
        <v>1473868</v>
      </c>
      <c r="L24" s="17">
        <v>1462015</v>
      </c>
    </row>
    <row r="25" spans="1:12" ht="16.5" customHeight="1" x14ac:dyDescent="0.25">
      <c r="A25" s="16" t="s">
        <v>20</v>
      </c>
      <c r="D25" s="50"/>
      <c r="F25" s="17">
        <v>80533</v>
      </c>
      <c r="G25" s="41"/>
      <c r="H25" s="17">
        <v>61072</v>
      </c>
      <c r="I25" s="41"/>
      <c r="J25" s="17">
        <v>0</v>
      </c>
      <c r="L25" s="17">
        <v>0</v>
      </c>
    </row>
    <row r="26" spans="1:12" ht="16.5" customHeight="1" x14ac:dyDescent="0.25">
      <c r="A26" s="16" t="s">
        <v>161</v>
      </c>
      <c r="D26" s="50"/>
      <c r="F26" s="17">
        <v>137567</v>
      </c>
      <c r="G26" s="41"/>
      <c r="H26" s="17">
        <v>135531</v>
      </c>
      <c r="I26" s="41"/>
      <c r="J26" s="17">
        <v>126882</v>
      </c>
      <c r="L26" s="17">
        <v>126919</v>
      </c>
    </row>
    <row r="27" spans="1:12" ht="16.5" customHeight="1" x14ac:dyDescent="0.25">
      <c r="A27" s="16" t="s">
        <v>162</v>
      </c>
      <c r="D27" s="50">
        <v>6</v>
      </c>
      <c r="F27" s="17">
        <v>13652</v>
      </c>
      <c r="G27" s="41"/>
      <c r="H27" s="17">
        <v>10458</v>
      </c>
      <c r="I27" s="41"/>
      <c r="J27" s="17">
        <v>0</v>
      </c>
      <c r="L27" s="17">
        <v>0</v>
      </c>
    </row>
    <row r="28" spans="1:12" ht="16.5" customHeight="1" x14ac:dyDescent="0.25">
      <c r="A28" s="16" t="s">
        <v>21</v>
      </c>
      <c r="D28" s="50"/>
      <c r="F28" s="24">
        <v>272101</v>
      </c>
      <c r="G28" s="41"/>
      <c r="H28" s="24">
        <v>249944</v>
      </c>
      <c r="I28" s="41"/>
      <c r="J28" s="24">
        <v>257837</v>
      </c>
      <c r="L28" s="24">
        <v>238561</v>
      </c>
    </row>
    <row r="29" spans="1:12" ht="16.5" customHeight="1" x14ac:dyDescent="0.25">
      <c r="D29" s="50"/>
      <c r="G29" s="41"/>
      <c r="I29" s="19"/>
    </row>
    <row r="30" spans="1:12" ht="16.5" customHeight="1" x14ac:dyDescent="0.25">
      <c r="A30" s="43" t="s">
        <v>22</v>
      </c>
      <c r="D30" s="50"/>
      <c r="F30" s="24">
        <f>SUM(F17:F28)</f>
        <v>5621165</v>
      </c>
      <c r="G30" s="41"/>
      <c r="H30" s="24">
        <f>SUM(H17:H28)</f>
        <v>5903733</v>
      </c>
      <c r="I30" s="19"/>
      <c r="J30" s="24">
        <f>SUM(J17:J28)</f>
        <v>5091047</v>
      </c>
      <c r="L30" s="24">
        <f>SUM(L17:L28)</f>
        <v>5388088</v>
      </c>
    </row>
    <row r="31" spans="1:12" ht="16.5" customHeight="1" x14ac:dyDescent="0.25">
      <c r="D31" s="50"/>
      <c r="G31" s="41"/>
      <c r="I31" s="19"/>
    </row>
    <row r="32" spans="1:12" ht="16.5" customHeight="1" x14ac:dyDescent="0.25">
      <c r="A32" s="14" t="s">
        <v>23</v>
      </c>
      <c r="D32" s="50"/>
      <c r="G32" s="41"/>
      <c r="I32" s="19"/>
    </row>
    <row r="33" spans="1:12" ht="16.5" customHeight="1" x14ac:dyDescent="0.25">
      <c r="D33" s="50"/>
      <c r="G33" s="41"/>
      <c r="I33" s="19"/>
    </row>
    <row r="34" spans="1:12" ht="16.5" customHeight="1" x14ac:dyDescent="0.25">
      <c r="A34" s="16" t="s">
        <v>24</v>
      </c>
      <c r="D34" s="50"/>
      <c r="F34" s="17">
        <v>2131</v>
      </c>
      <c r="G34" s="41"/>
      <c r="H34" s="17">
        <v>2131</v>
      </c>
      <c r="I34" s="41"/>
      <c r="J34" s="17">
        <v>132</v>
      </c>
      <c r="L34" s="17">
        <v>132</v>
      </c>
    </row>
    <row r="35" spans="1:12" ht="16.5" customHeight="1" x14ac:dyDescent="0.25">
      <c r="A35" s="16" t="s">
        <v>25</v>
      </c>
      <c r="D35" s="50">
        <v>8</v>
      </c>
      <c r="F35" s="17">
        <v>121982</v>
      </c>
      <c r="G35" s="41"/>
      <c r="H35" s="17">
        <v>493131</v>
      </c>
      <c r="I35" s="41"/>
      <c r="J35" s="17">
        <v>279352</v>
      </c>
      <c r="L35" s="17">
        <v>493131</v>
      </c>
    </row>
    <row r="36" spans="1:12" ht="16.5" customHeight="1" x14ac:dyDescent="0.25">
      <c r="A36" s="16" t="s">
        <v>26</v>
      </c>
      <c r="D36" s="50">
        <v>9</v>
      </c>
      <c r="F36" s="17">
        <v>5689</v>
      </c>
      <c r="G36" s="41"/>
      <c r="H36" s="17">
        <v>5451</v>
      </c>
      <c r="I36" s="41"/>
      <c r="J36" s="17">
        <v>0</v>
      </c>
      <c r="L36" s="17">
        <v>0</v>
      </c>
    </row>
    <row r="37" spans="1:12" ht="16.5" customHeight="1" x14ac:dyDescent="0.25">
      <c r="A37" s="16" t="s">
        <v>27</v>
      </c>
      <c r="D37" s="50">
        <v>11</v>
      </c>
      <c r="F37" s="17">
        <v>0</v>
      </c>
      <c r="G37" s="41"/>
      <c r="H37" s="17">
        <v>0</v>
      </c>
      <c r="I37" s="41"/>
      <c r="J37" s="17">
        <v>193114</v>
      </c>
      <c r="L37" s="17">
        <v>193114</v>
      </c>
    </row>
    <row r="38" spans="1:12" ht="16.5" customHeight="1" x14ac:dyDescent="0.25">
      <c r="A38" s="16" t="s">
        <v>28</v>
      </c>
      <c r="D38" s="50">
        <v>11</v>
      </c>
      <c r="F38" s="17">
        <v>517802</v>
      </c>
      <c r="G38" s="41"/>
      <c r="H38" s="17">
        <v>308339</v>
      </c>
      <c r="I38" s="41"/>
      <c r="J38" s="17">
        <v>848250</v>
      </c>
      <c r="L38" s="17">
        <v>848250</v>
      </c>
    </row>
    <row r="39" spans="1:12" ht="16.149999999999999" customHeight="1" x14ac:dyDescent="0.25">
      <c r="A39" s="16" t="s">
        <v>29</v>
      </c>
      <c r="D39" s="50">
        <v>20</v>
      </c>
      <c r="F39" s="17">
        <v>0</v>
      </c>
      <c r="G39" s="41"/>
      <c r="H39" s="17">
        <v>0</v>
      </c>
      <c r="I39" s="41"/>
      <c r="J39" s="17">
        <v>165851</v>
      </c>
      <c r="L39" s="17">
        <v>37344</v>
      </c>
    </row>
    <row r="40" spans="1:12" ht="16.5" customHeight="1" x14ac:dyDescent="0.25">
      <c r="A40" s="16" t="s">
        <v>30</v>
      </c>
      <c r="D40" s="50">
        <v>12</v>
      </c>
      <c r="F40" s="17">
        <v>887097</v>
      </c>
      <c r="G40" s="41"/>
      <c r="H40" s="17">
        <v>778149</v>
      </c>
      <c r="I40" s="41"/>
      <c r="J40" s="17">
        <v>624352</v>
      </c>
      <c r="L40" s="17">
        <v>648592</v>
      </c>
    </row>
    <row r="41" spans="1:12" ht="16.5" customHeight="1" x14ac:dyDescent="0.25">
      <c r="A41" s="16" t="s">
        <v>31</v>
      </c>
      <c r="D41" s="50">
        <v>13</v>
      </c>
      <c r="F41" s="17">
        <v>38700</v>
      </c>
      <c r="G41" s="41"/>
      <c r="H41" s="17">
        <v>44482</v>
      </c>
      <c r="I41" s="41"/>
      <c r="J41" s="17">
        <v>12761</v>
      </c>
      <c r="L41" s="17">
        <v>13665</v>
      </c>
    </row>
    <row r="42" spans="1:12" ht="16.5" customHeight="1" x14ac:dyDescent="0.25">
      <c r="A42" s="16" t="s">
        <v>32</v>
      </c>
      <c r="D42" s="50"/>
      <c r="F42" s="17">
        <v>63350</v>
      </c>
      <c r="G42" s="41"/>
      <c r="H42" s="17">
        <v>63350</v>
      </c>
      <c r="I42" s="41"/>
      <c r="J42" s="17">
        <v>0</v>
      </c>
      <c r="L42" s="17">
        <v>0</v>
      </c>
    </row>
    <row r="43" spans="1:12" ht="16.5" customHeight="1" x14ac:dyDescent="0.25">
      <c r="A43" s="16" t="s">
        <v>33</v>
      </c>
      <c r="D43" s="50">
        <v>12</v>
      </c>
      <c r="F43" s="17">
        <v>97556</v>
      </c>
      <c r="G43" s="41"/>
      <c r="H43" s="17">
        <v>100121</v>
      </c>
      <c r="I43" s="41"/>
      <c r="J43" s="17">
        <v>3648</v>
      </c>
      <c r="L43" s="17">
        <v>5192</v>
      </c>
    </row>
    <row r="44" spans="1:12" ht="16.5" customHeight="1" x14ac:dyDescent="0.25">
      <c r="A44" s="16" t="s">
        <v>34</v>
      </c>
      <c r="D44" s="50"/>
      <c r="F44" s="17">
        <v>363250</v>
      </c>
      <c r="G44" s="41"/>
      <c r="H44" s="17">
        <v>408303</v>
      </c>
      <c r="I44" s="41"/>
      <c r="J44" s="17">
        <v>286308</v>
      </c>
      <c r="L44" s="17">
        <v>329986</v>
      </c>
    </row>
    <row r="45" spans="1:12" ht="16.5" customHeight="1" x14ac:dyDescent="0.25">
      <c r="A45" s="16" t="s">
        <v>35</v>
      </c>
      <c r="D45" s="50"/>
      <c r="F45" s="24">
        <v>52955</v>
      </c>
      <c r="G45" s="41"/>
      <c r="H45" s="24">
        <v>58813</v>
      </c>
      <c r="I45" s="41"/>
      <c r="J45" s="24">
        <v>31769</v>
      </c>
      <c r="L45" s="24">
        <v>38365</v>
      </c>
    </row>
    <row r="46" spans="1:12" ht="16.5" customHeight="1" x14ac:dyDescent="0.25">
      <c r="D46" s="50"/>
      <c r="G46" s="41"/>
      <c r="I46" s="19"/>
      <c r="K46" s="18"/>
    </row>
    <row r="47" spans="1:12" ht="16.5" customHeight="1" x14ac:dyDescent="0.25">
      <c r="A47" s="14" t="s">
        <v>36</v>
      </c>
      <c r="B47" s="20"/>
      <c r="D47" s="50"/>
      <c r="F47" s="24">
        <f>SUM(F34:F45)</f>
        <v>2150512</v>
      </c>
      <c r="G47" s="41"/>
      <c r="H47" s="24">
        <f>SUM(H34:H45)</f>
        <v>2262270</v>
      </c>
      <c r="I47" s="19"/>
      <c r="J47" s="24">
        <f>SUM(J34:J45)</f>
        <v>2445537</v>
      </c>
      <c r="K47" s="18"/>
      <c r="L47" s="24">
        <f>SUM(L34:L45)</f>
        <v>2607771</v>
      </c>
    </row>
    <row r="48" spans="1:12" ht="16.5" customHeight="1" x14ac:dyDescent="0.25">
      <c r="D48" s="50"/>
      <c r="G48" s="41"/>
      <c r="I48" s="19"/>
      <c r="K48" s="18"/>
    </row>
    <row r="49" spans="1:12" ht="16.5" customHeight="1" thickBot="1" x14ac:dyDescent="0.3">
      <c r="A49" s="14" t="s">
        <v>37</v>
      </c>
      <c r="D49" s="50"/>
      <c r="F49" s="44">
        <f>F30+F47</f>
        <v>7771677</v>
      </c>
      <c r="G49" s="41"/>
      <c r="H49" s="44">
        <f>H30+H47</f>
        <v>8166003</v>
      </c>
      <c r="I49" s="19"/>
      <c r="J49" s="44">
        <f>J30+J47</f>
        <v>7536584</v>
      </c>
      <c r="K49" s="18"/>
      <c r="L49" s="44">
        <f>L30+L47</f>
        <v>7995859</v>
      </c>
    </row>
    <row r="50" spans="1:12" ht="16.5" customHeight="1" thickTop="1" x14ac:dyDescent="0.25">
      <c r="A50" s="14"/>
      <c r="G50" s="41"/>
    </row>
    <row r="51" spans="1:12" ht="17.25" customHeight="1" x14ac:dyDescent="0.25">
      <c r="A51" s="14"/>
      <c r="G51" s="41"/>
    </row>
    <row r="52" spans="1:12" ht="18" customHeight="1" x14ac:dyDescent="0.25">
      <c r="A52" s="14"/>
      <c r="G52" s="41"/>
    </row>
    <row r="53" spans="1:12" ht="16.5" customHeight="1" x14ac:dyDescent="0.25">
      <c r="A53" s="14"/>
      <c r="G53" s="41"/>
    </row>
    <row r="54" spans="1:12" ht="16.5" customHeight="1" x14ac:dyDescent="0.25">
      <c r="A54" s="16" t="s">
        <v>38</v>
      </c>
      <c r="G54" s="41"/>
    </row>
    <row r="55" spans="1:12" ht="16.5" customHeight="1" x14ac:dyDescent="0.25">
      <c r="G55" s="41"/>
    </row>
    <row r="56" spans="1:12" ht="21.95" customHeight="1" x14ac:dyDescent="0.25">
      <c r="A56" s="145" t="s">
        <v>39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</row>
    <row r="57" spans="1:12" ht="16.5" customHeight="1" x14ac:dyDescent="0.25">
      <c r="A57" s="14" t="str">
        <f>A1</f>
        <v>Nex Point Public Company Limited</v>
      </c>
      <c r="B57" s="14"/>
      <c r="C57" s="14"/>
      <c r="G57" s="41"/>
    </row>
    <row r="58" spans="1:12" ht="16.5" customHeight="1" x14ac:dyDescent="0.25">
      <c r="A58" s="14" t="str">
        <f>+A2</f>
        <v xml:space="preserve">Statement of Financial Position </v>
      </c>
      <c r="B58" s="14"/>
      <c r="C58" s="14"/>
      <c r="G58" s="41"/>
    </row>
    <row r="59" spans="1:12" ht="16.5" customHeight="1" x14ac:dyDescent="0.25">
      <c r="A59" s="21" t="str">
        <f>+A3</f>
        <v>As at 30 September 2025</v>
      </c>
      <c r="B59" s="21"/>
      <c r="C59" s="21"/>
      <c r="D59" s="22"/>
      <c r="E59" s="23"/>
      <c r="F59" s="24"/>
      <c r="G59" s="45"/>
      <c r="H59" s="24"/>
      <c r="I59" s="25"/>
      <c r="J59" s="24"/>
      <c r="K59" s="26"/>
      <c r="L59" s="24"/>
    </row>
    <row r="60" spans="1:12" ht="16.5" customHeight="1" x14ac:dyDescent="0.25">
      <c r="A60" s="14"/>
      <c r="B60" s="14"/>
      <c r="C60" s="14"/>
      <c r="G60" s="41"/>
    </row>
    <row r="61" spans="1:12" ht="16.5" customHeight="1" x14ac:dyDescent="0.25">
      <c r="G61" s="41"/>
    </row>
    <row r="62" spans="1:12" ht="16.5" customHeight="1" x14ac:dyDescent="0.25">
      <c r="F62" s="147" t="s">
        <v>2</v>
      </c>
      <c r="G62" s="147"/>
      <c r="H62" s="147"/>
      <c r="I62" s="17"/>
      <c r="J62" s="147" t="s">
        <v>3</v>
      </c>
      <c r="K62" s="147"/>
      <c r="L62" s="147"/>
    </row>
    <row r="63" spans="1:12" ht="16.5" customHeight="1" x14ac:dyDescent="0.25">
      <c r="A63" s="20"/>
      <c r="D63" s="28"/>
      <c r="E63" s="14"/>
      <c r="F63" s="146" t="s">
        <v>4</v>
      </c>
      <c r="G63" s="146"/>
      <c r="H63" s="146"/>
      <c r="I63" s="27"/>
      <c r="J63" s="146" t="s">
        <v>4</v>
      </c>
      <c r="K63" s="146"/>
      <c r="L63" s="146"/>
    </row>
    <row r="64" spans="1:12" ht="16.5" customHeight="1" x14ac:dyDescent="0.25">
      <c r="E64" s="14"/>
      <c r="F64" s="27" t="s">
        <v>5</v>
      </c>
      <c r="G64" s="29"/>
      <c r="H64" s="27" t="s">
        <v>6</v>
      </c>
      <c r="I64" s="27"/>
      <c r="J64" s="27" t="s">
        <v>5</v>
      </c>
      <c r="K64" s="27"/>
      <c r="L64" s="27" t="s">
        <v>6</v>
      </c>
    </row>
    <row r="65" spans="1:12" ht="16.5" customHeight="1" x14ac:dyDescent="0.25">
      <c r="E65" s="14"/>
      <c r="F65" s="30" t="s">
        <v>189</v>
      </c>
      <c r="G65" s="27"/>
      <c r="H65" s="31" t="s">
        <v>7</v>
      </c>
      <c r="I65" s="32"/>
      <c r="J65" s="30" t="s">
        <v>189</v>
      </c>
      <c r="K65" s="27"/>
      <c r="L65" s="31" t="s">
        <v>7</v>
      </c>
    </row>
    <row r="66" spans="1:12" ht="16.5" customHeight="1" x14ac:dyDescent="0.25">
      <c r="E66" s="14"/>
      <c r="F66" s="33">
        <v>2025</v>
      </c>
      <c r="G66" s="34"/>
      <c r="H66" s="31" t="s">
        <v>158</v>
      </c>
      <c r="I66" s="32"/>
      <c r="J66" s="33">
        <v>2025</v>
      </c>
      <c r="K66" s="34"/>
      <c r="L66" s="31" t="s">
        <v>158</v>
      </c>
    </row>
    <row r="67" spans="1:12" ht="16.5" customHeight="1" x14ac:dyDescent="0.25">
      <c r="D67" s="35" t="s">
        <v>8</v>
      </c>
      <c r="E67" s="14"/>
      <c r="F67" s="36" t="s">
        <v>9</v>
      </c>
      <c r="G67" s="14"/>
      <c r="H67" s="36" t="s">
        <v>9</v>
      </c>
      <c r="I67" s="32"/>
      <c r="J67" s="36" t="s">
        <v>9</v>
      </c>
      <c r="K67" s="37"/>
      <c r="L67" s="36" t="s">
        <v>9</v>
      </c>
    </row>
    <row r="68" spans="1:12" ht="16.5" customHeight="1" x14ac:dyDescent="0.25">
      <c r="D68" s="51"/>
      <c r="E68" s="14"/>
      <c r="F68" s="27"/>
      <c r="G68" s="46"/>
      <c r="H68" s="27"/>
      <c r="I68" s="32"/>
      <c r="J68" s="27"/>
      <c r="K68" s="37"/>
      <c r="L68" s="27"/>
    </row>
    <row r="69" spans="1:12" ht="16.5" customHeight="1" x14ac:dyDescent="0.25">
      <c r="A69" s="14" t="s">
        <v>40</v>
      </c>
      <c r="D69" s="50"/>
      <c r="G69" s="41"/>
      <c r="I69" s="19"/>
      <c r="K69" s="18"/>
    </row>
    <row r="70" spans="1:12" ht="16.5" customHeight="1" x14ac:dyDescent="0.25">
      <c r="A70" s="14"/>
      <c r="D70" s="50"/>
      <c r="G70" s="41"/>
      <c r="I70" s="19"/>
      <c r="K70" s="18"/>
    </row>
    <row r="71" spans="1:12" ht="16.5" customHeight="1" x14ac:dyDescent="0.25">
      <c r="A71" s="14" t="s">
        <v>41</v>
      </c>
      <c r="D71" s="50"/>
      <c r="G71" s="41"/>
      <c r="I71" s="19"/>
      <c r="K71" s="18"/>
    </row>
    <row r="72" spans="1:12" ht="16.5" customHeight="1" x14ac:dyDescent="0.25">
      <c r="A72" s="14"/>
      <c r="D72" s="50"/>
      <c r="G72" s="41"/>
      <c r="I72" s="19"/>
      <c r="K72" s="18"/>
    </row>
    <row r="73" spans="1:12" ht="16.5" customHeight="1" x14ac:dyDescent="0.25">
      <c r="A73" s="16" t="s">
        <v>42</v>
      </c>
      <c r="D73" s="50">
        <v>14</v>
      </c>
      <c r="F73" s="17">
        <v>1826448</v>
      </c>
      <c r="G73" s="42"/>
      <c r="H73" s="17">
        <v>6165741</v>
      </c>
      <c r="I73" s="42"/>
      <c r="J73" s="17">
        <v>1766968</v>
      </c>
      <c r="K73" s="17"/>
      <c r="L73" s="17">
        <v>6073809</v>
      </c>
    </row>
    <row r="74" spans="1:12" ht="16.5" customHeight="1" x14ac:dyDescent="0.25">
      <c r="A74" s="16" t="s">
        <v>43</v>
      </c>
      <c r="C74" s="20"/>
      <c r="D74" s="52">
        <v>20</v>
      </c>
      <c r="F74" s="17">
        <v>11270</v>
      </c>
      <c r="G74" s="42"/>
      <c r="H74" s="17">
        <v>11270</v>
      </c>
      <c r="I74" s="42"/>
      <c r="J74" s="17">
        <v>11000</v>
      </c>
      <c r="K74" s="17"/>
      <c r="L74" s="17">
        <v>0</v>
      </c>
    </row>
    <row r="75" spans="1:12" ht="16.5" customHeight="1" x14ac:dyDescent="0.25">
      <c r="A75" s="16" t="s">
        <v>44</v>
      </c>
      <c r="D75" s="50">
        <v>15</v>
      </c>
      <c r="F75" s="17">
        <v>123099</v>
      </c>
      <c r="G75" s="42"/>
      <c r="H75" s="17">
        <v>113252</v>
      </c>
      <c r="I75" s="42"/>
      <c r="J75" s="17">
        <v>40120</v>
      </c>
      <c r="K75" s="17"/>
      <c r="L75" s="17">
        <v>39334</v>
      </c>
    </row>
    <row r="76" spans="1:12" ht="16.5" customHeight="1" x14ac:dyDescent="0.25">
      <c r="A76" s="16" t="s">
        <v>45</v>
      </c>
      <c r="D76" s="50">
        <v>16</v>
      </c>
      <c r="F76" s="17">
        <v>17427</v>
      </c>
      <c r="G76" s="42"/>
      <c r="H76" s="17">
        <v>18244</v>
      </c>
      <c r="I76" s="42"/>
      <c r="J76" s="17">
        <v>5562</v>
      </c>
      <c r="K76" s="17"/>
      <c r="L76" s="17">
        <v>4464</v>
      </c>
    </row>
    <row r="77" spans="1:12" ht="16.5" customHeight="1" x14ac:dyDescent="0.25">
      <c r="A77" s="16" t="s">
        <v>46</v>
      </c>
      <c r="D77" s="50"/>
      <c r="F77" s="17">
        <v>5084</v>
      </c>
      <c r="G77" s="42"/>
      <c r="H77" s="17">
        <v>11984</v>
      </c>
      <c r="I77" s="42"/>
      <c r="J77" s="17">
        <v>0</v>
      </c>
      <c r="K77" s="17"/>
      <c r="L77" s="17">
        <v>0</v>
      </c>
    </row>
    <row r="78" spans="1:12" ht="16.5" customHeight="1" x14ac:dyDescent="0.25">
      <c r="A78" s="16" t="s">
        <v>47</v>
      </c>
      <c r="D78" s="50"/>
      <c r="F78" s="24">
        <v>9563</v>
      </c>
      <c r="G78" s="42"/>
      <c r="H78" s="24">
        <v>9264</v>
      </c>
      <c r="I78" s="42"/>
      <c r="J78" s="24">
        <v>1211</v>
      </c>
      <c r="K78" s="17"/>
      <c r="L78" s="24">
        <v>1074</v>
      </c>
    </row>
    <row r="79" spans="1:12" ht="16.5" customHeight="1" x14ac:dyDescent="0.25">
      <c r="D79" s="50"/>
      <c r="G79" s="42"/>
      <c r="I79" s="17"/>
      <c r="K79" s="17"/>
    </row>
    <row r="80" spans="1:12" ht="16.5" customHeight="1" x14ac:dyDescent="0.25">
      <c r="A80" s="14" t="s">
        <v>48</v>
      </c>
      <c r="B80" s="20"/>
      <c r="D80" s="50"/>
      <c r="F80" s="24">
        <f>SUM(F73:F78)</f>
        <v>1992891</v>
      </c>
      <c r="G80" s="41"/>
      <c r="H80" s="24">
        <f>SUM(H73:H78)</f>
        <v>6329755</v>
      </c>
      <c r="I80" s="19"/>
      <c r="J80" s="24">
        <f>SUM(J73:J78)</f>
        <v>1824861</v>
      </c>
      <c r="L80" s="24">
        <f>SUM(L73:L78)</f>
        <v>6118681</v>
      </c>
    </row>
    <row r="81" spans="1:12" ht="16.5" customHeight="1" x14ac:dyDescent="0.25">
      <c r="D81" s="50"/>
      <c r="G81" s="41"/>
      <c r="I81" s="19"/>
    </row>
    <row r="82" spans="1:12" ht="16.5" customHeight="1" x14ac:dyDescent="0.25">
      <c r="A82" s="14" t="s">
        <v>49</v>
      </c>
      <c r="D82" s="50"/>
      <c r="G82" s="41"/>
      <c r="I82" s="19"/>
    </row>
    <row r="83" spans="1:12" ht="16.5" customHeight="1" x14ac:dyDescent="0.25">
      <c r="A83" s="14"/>
      <c r="D83" s="50"/>
      <c r="G83" s="41"/>
      <c r="I83" s="19"/>
    </row>
    <row r="84" spans="1:12" ht="16.5" customHeight="1" x14ac:dyDescent="0.25">
      <c r="A84" s="16" t="s">
        <v>50</v>
      </c>
      <c r="D84" s="50">
        <v>14</v>
      </c>
      <c r="F84" s="17">
        <v>79900</v>
      </c>
      <c r="G84" s="42"/>
      <c r="H84" s="17">
        <v>99599</v>
      </c>
      <c r="I84" s="42"/>
      <c r="J84" s="17">
        <v>79900</v>
      </c>
      <c r="K84" s="17"/>
      <c r="L84" s="17">
        <v>99599</v>
      </c>
    </row>
    <row r="85" spans="1:12" ht="16.5" customHeight="1" x14ac:dyDescent="0.25">
      <c r="A85" s="16" t="s">
        <v>51</v>
      </c>
      <c r="D85" s="50">
        <v>15</v>
      </c>
      <c r="F85" s="17">
        <v>21207</v>
      </c>
      <c r="G85" s="41"/>
      <c r="H85" s="17">
        <v>53660</v>
      </c>
      <c r="I85" s="41"/>
      <c r="J85" s="17">
        <v>25201</v>
      </c>
      <c r="L85" s="17">
        <v>37487</v>
      </c>
    </row>
    <row r="86" spans="1:12" ht="16.5" customHeight="1" x14ac:dyDescent="0.25">
      <c r="A86" s="16" t="s">
        <v>52</v>
      </c>
      <c r="D86" s="50">
        <v>16</v>
      </c>
      <c r="F86" s="20">
        <v>24304</v>
      </c>
      <c r="G86" s="20"/>
      <c r="H86" s="20">
        <v>31358</v>
      </c>
      <c r="I86" s="20"/>
      <c r="J86" s="20">
        <v>6358</v>
      </c>
      <c r="K86" s="47"/>
      <c r="L86" s="17">
        <v>7880</v>
      </c>
    </row>
    <row r="87" spans="1:12" ht="16.5" customHeight="1" x14ac:dyDescent="0.25">
      <c r="A87" s="16" t="s">
        <v>53</v>
      </c>
      <c r="D87" s="52"/>
      <c r="F87" s="20">
        <v>79076</v>
      </c>
      <c r="G87" s="20"/>
      <c r="H87" s="20">
        <v>80706</v>
      </c>
      <c r="I87" s="20"/>
      <c r="J87" s="17">
        <v>0</v>
      </c>
      <c r="K87" s="47"/>
      <c r="L87" s="17">
        <v>0</v>
      </c>
    </row>
    <row r="88" spans="1:12" ht="16.5" customHeight="1" x14ac:dyDescent="0.25">
      <c r="A88" s="16" t="s">
        <v>54</v>
      </c>
      <c r="D88" s="52"/>
      <c r="F88" s="17">
        <v>44655</v>
      </c>
      <c r="G88" s="41"/>
      <c r="H88" s="17">
        <v>40563</v>
      </c>
      <c r="I88" s="41"/>
      <c r="J88" s="17">
        <v>11470</v>
      </c>
      <c r="L88" s="17">
        <v>9143</v>
      </c>
    </row>
    <row r="89" spans="1:12" ht="16.5" customHeight="1" x14ac:dyDescent="0.25">
      <c r="A89" s="16" t="s">
        <v>55</v>
      </c>
      <c r="D89" s="50"/>
      <c r="F89" s="24">
        <v>48107</v>
      </c>
      <c r="G89" s="41"/>
      <c r="H89" s="24">
        <v>47407</v>
      </c>
      <c r="I89" s="41"/>
      <c r="J89" s="24">
        <v>241</v>
      </c>
      <c r="L89" s="24">
        <v>403</v>
      </c>
    </row>
    <row r="90" spans="1:12" ht="16.5" customHeight="1" x14ac:dyDescent="0.25">
      <c r="D90" s="50"/>
      <c r="G90" s="41"/>
      <c r="I90" s="19"/>
      <c r="K90" s="17"/>
    </row>
    <row r="91" spans="1:12" ht="16.5" customHeight="1" x14ac:dyDescent="0.25">
      <c r="A91" s="14" t="s">
        <v>56</v>
      </c>
      <c r="B91" s="20"/>
      <c r="D91" s="50"/>
      <c r="F91" s="24">
        <f>SUM(F84:F89)</f>
        <v>297249</v>
      </c>
      <c r="G91" s="41"/>
      <c r="H91" s="24">
        <f>SUM(H84:H89)</f>
        <v>353293</v>
      </c>
      <c r="I91" s="19"/>
      <c r="J91" s="24">
        <f>SUM(J84:J89)</f>
        <v>123170</v>
      </c>
      <c r="K91" s="18"/>
      <c r="L91" s="24">
        <f>SUM(L84:L89)</f>
        <v>154512</v>
      </c>
    </row>
    <row r="92" spans="1:12" ht="16.5" customHeight="1" x14ac:dyDescent="0.25">
      <c r="A92" s="14"/>
      <c r="D92" s="50"/>
      <c r="G92" s="41"/>
      <c r="I92" s="19"/>
      <c r="K92" s="18"/>
    </row>
    <row r="93" spans="1:12" ht="16.5" customHeight="1" x14ac:dyDescent="0.25">
      <c r="A93" s="14" t="s">
        <v>57</v>
      </c>
      <c r="B93" s="14"/>
      <c r="D93" s="50"/>
      <c r="F93" s="24">
        <f>F80+F91</f>
        <v>2290140</v>
      </c>
      <c r="G93" s="41"/>
      <c r="H93" s="24">
        <f>H80+H91</f>
        <v>6683048</v>
      </c>
      <c r="I93" s="19"/>
      <c r="J93" s="24">
        <f>J80+J91</f>
        <v>1948031</v>
      </c>
      <c r="K93" s="18"/>
      <c r="L93" s="24">
        <f>L80+L91</f>
        <v>6273193</v>
      </c>
    </row>
    <row r="94" spans="1:12" ht="16.5" customHeight="1" x14ac:dyDescent="0.25">
      <c r="A94" s="14"/>
      <c r="B94" s="14"/>
      <c r="G94" s="41"/>
    </row>
    <row r="95" spans="1:12" ht="16.5" customHeight="1" x14ac:dyDescent="0.25">
      <c r="A95" s="14"/>
      <c r="B95" s="14"/>
      <c r="G95" s="41"/>
    </row>
    <row r="96" spans="1:12" ht="16.5" customHeight="1" x14ac:dyDescent="0.25">
      <c r="A96" s="14"/>
      <c r="B96" s="14"/>
      <c r="G96" s="41"/>
    </row>
    <row r="97" spans="1:12" ht="16.5" customHeight="1" x14ac:dyDescent="0.25">
      <c r="A97" s="14"/>
      <c r="B97" s="14"/>
      <c r="G97" s="41"/>
    </row>
    <row r="98" spans="1:12" ht="16.5" customHeight="1" x14ac:dyDescent="0.25">
      <c r="A98" s="14"/>
      <c r="B98" s="14"/>
      <c r="G98" s="41"/>
    </row>
    <row r="99" spans="1:12" ht="16.5" customHeight="1" x14ac:dyDescent="0.25">
      <c r="A99" s="14"/>
      <c r="B99" s="14"/>
      <c r="G99" s="41"/>
    </row>
    <row r="100" spans="1:12" ht="16.5" customHeight="1" x14ac:dyDescent="0.25">
      <c r="A100" s="14"/>
      <c r="B100" s="14"/>
      <c r="G100" s="41"/>
    </row>
    <row r="101" spans="1:12" ht="16.5" customHeight="1" x14ac:dyDescent="0.25">
      <c r="A101" s="14"/>
      <c r="B101" s="14"/>
      <c r="G101" s="41"/>
    </row>
    <row r="102" spans="1:12" ht="16.5" customHeight="1" x14ac:dyDescent="0.25">
      <c r="A102" s="14"/>
      <c r="B102" s="14"/>
      <c r="G102" s="41"/>
    </row>
    <row r="103" spans="1:12" ht="16.5" customHeight="1" x14ac:dyDescent="0.25">
      <c r="A103" s="14"/>
      <c r="B103" s="14"/>
      <c r="G103" s="41"/>
    </row>
    <row r="104" spans="1:12" ht="16.5" customHeight="1" x14ac:dyDescent="0.25">
      <c r="A104" s="14"/>
      <c r="B104" s="14"/>
      <c r="G104" s="41"/>
    </row>
    <row r="105" spans="1:12" ht="16.5" customHeight="1" x14ac:dyDescent="0.25">
      <c r="A105" s="14"/>
      <c r="B105" s="14"/>
      <c r="G105" s="41"/>
    </row>
    <row r="106" spans="1:12" ht="16.5" customHeight="1" x14ac:dyDescent="0.25">
      <c r="A106" s="14"/>
      <c r="B106" s="14"/>
      <c r="G106" s="41"/>
    </row>
    <row r="107" spans="1:12" ht="16.5" customHeight="1" x14ac:dyDescent="0.25">
      <c r="A107" s="14"/>
      <c r="B107" s="14"/>
      <c r="G107" s="41"/>
    </row>
    <row r="108" spans="1:12" ht="16.5" customHeight="1" x14ac:dyDescent="0.25">
      <c r="A108" s="14"/>
      <c r="B108" s="14"/>
      <c r="G108" s="41"/>
    </row>
    <row r="109" spans="1:12" ht="16.5" customHeight="1" x14ac:dyDescent="0.25">
      <c r="A109" s="14"/>
      <c r="B109" s="14"/>
      <c r="G109" s="41"/>
    </row>
    <row r="110" spans="1:12" ht="16.5" customHeight="1" x14ac:dyDescent="0.25">
      <c r="A110" s="14"/>
      <c r="B110" s="14"/>
      <c r="G110" s="41"/>
    </row>
    <row r="111" spans="1:12" ht="18.75" customHeight="1" x14ac:dyDescent="0.25">
      <c r="A111" s="14"/>
      <c r="B111" s="14"/>
      <c r="G111" s="41"/>
    </row>
    <row r="112" spans="1:12" ht="21.95" customHeight="1" x14ac:dyDescent="0.25">
      <c r="A112" s="145" t="str">
        <f>$A$56</f>
        <v>The accompanying condensed notes to the interim financial information are an integral part of this interim financial information.</v>
      </c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</row>
    <row r="113" spans="1:12" ht="16.5" customHeight="1" x14ac:dyDescent="0.25">
      <c r="A113" s="14" t="str">
        <f>+A1</f>
        <v>Nex Point Public Company Limited</v>
      </c>
      <c r="B113" s="14"/>
      <c r="C113" s="14"/>
      <c r="G113" s="41"/>
    </row>
    <row r="114" spans="1:12" ht="16.5" customHeight="1" x14ac:dyDescent="0.25">
      <c r="A114" s="14" t="str">
        <f>+A2</f>
        <v xml:space="preserve">Statement of Financial Position </v>
      </c>
      <c r="B114" s="14"/>
      <c r="C114" s="14"/>
      <c r="G114" s="41"/>
    </row>
    <row r="115" spans="1:12" ht="16.5" customHeight="1" x14ac:dyDescent="0.25">
      <c r="A115" s="21" t="str">
        <f>+A3</f>
        <v>As at 30 September 2025</v>
      </c>
      <c r="B115" s="21"/>
      <c r="C115" s="21"/>
      <c r="D115" s="22"/>
      <c r="E115" s="23"/>
      <c r="F115" s="24"/>
      <c r="G115" s="45"/>
      <c r="H115" s="24"/>
      <c r="I115" s="25"/>
      <c r="J115" s="24"/>
      <c r="K115" s="26"/>
      <c r="L115" s="24"/>
    </row>
    <row r="116" spans="1:12" ht="16.5" customHeight="1" x14ac:dyDescent="0.25">
      <c r="A116" s="14"/>
      <c r="B116" s="14"/>
      <c r="C116" s="14"/>
      <c r="G116" s="41"/>
    </row>
    <row r="117" spans="1:12" ht="16.5" customHeight="1" x14ac:dyDescent="0.25">
      <c r="G117" s="41"/>
    </row>
    <row r="118" spans="1:12" ht="16.5" customHeight="1" x14ac:dyDescent="0.25">
      <c r="F118" s="147" t="s">
        <v>2</v>
      </c>
      <c r="G118" s="147"/>
      <c r="H118" s="147"/>
      <c r="I118" s="17"/>
      <c r="J118" s="147" t="s">
        <v>3</v>
      </c>
      <c r="K118" s="147"/>
      <c r="L118" s="147"/>
    </row>
    <row r="119" spans="1:12" ht="16.5" customHeight="1" x14ac:dyDescent="0.25">
      <c r="A119" s="20"/>
      <c r="D119" s="28"/>
      <c r="E119" s="14"/>
      <c r="F119" s="146" t="s">
        <v>4</v>
      </c>
      <c r="G119" s="146"/>
      <c r="H119" s="146"/>
      <c r="I119" s="27"/>
      <c r="J119" s="146" t="s">
        <v>4</v>
      </c>
      <c r="K119" s="146"/>
      <c r="L119" s="146"/>
    </row>
    <row r="120" spans="1:12" ht="16.5" customHeight="1" x14ac:dyDescent="0.25">
      <c r="E120" s="14"/>
      <c r="F120" s="27" t="s">
        <v>5</v>
      </c>
      <c r="G120" s="29"/>
      <c r="H120" s="27" t="s">
        <v>6</v>
      </c>
      <c r="I120" s="27"/>
      <c r="J120" s="27" t="s">
        <v>5</v>
      </c>
      <c r="K120" s="27"/>
      <c r="L120" s="27" t="s">
        <v>6</v>
      </c>
    </row>
    <row r="121" spans="1:12" ht="16.5" customHeight="1" x14ac:dyDescent="0.25">
      <c r="E121" s="14"/>
      <c r="F121" s="30" t="s">
        <v>189</v>
      </c>
      <c r="G121" s="27"/>
      <c r="H121" s="31" t="s">
        <v>7</v>
      </c>
      <c r="I121" s="32"/>
      <c r="J121" s="30" t="s">
        <v>189</v>
      </c>
      <c r="K121" s="27"/>
      <c r="L121" s="31" t="s">
        <v>7</v>
      </c>
    </row>
    <row r="122" spans="1:12" ht="16.5" customHeight="1" x14ac:dyDescent="0.25">
      <c r="E122" s="14"/>
      <c r="F122" s="33">
        <v>2025</v>
      </c>
      <c r="G122" s="34"/>
      <c r="H122" s="31" t="s">
        <v>158</v>
      </c>
      <c r="I122" s="32"/>
      <c r="J122" s="33">
        <v>2025</v>
      </c>
      <c r="K122" s="34"/>
      <c r="L122" s="31" t="s">
        <v>158</v>
      </c>
    </row>
    <row r="123" spans="1:12" ht="16.5" customHeight="1" x14ac:dyDescent="0.25">
      <c r="D123" s="35" t="s">
        <v>94</v>
      </c>
      <c r="E123" s="14"/>
      <c r="F123" s="36" t="s">
        <v>9</v>
      </c>
      <c r="G123" s="14"/>
      <c r="H123" s="36" t="s">
        <v>9</v>
      </c>
      <c r="I123" s="32"/>
      <c r="J123" s="36" t="s">
        <v>9</v>
      </c>
      <c r="K123" s="37"/>
      <c r="L123" s="36" t="s">
        <v>9</v>
      </c>
    </row>
    <row r="124" spans="1:12" ht="16.5" customHeight="1" x14ac:dyDescent="0.25">
      <c r="D124" s="38"/>
      <c r="E124" s="14"/>
      <c r="F124" s="27"/>
      <c r="G124" s="46"/>
      <c r="H124" s="27"/>
      <c r="I124" s="32"/>
      <c r="J124" s="27"/>
      <c r="K124" s="37"/>
      <c r="L124" s="27"/>
    </row>
    <row r="125" spans="1:12" ht="16.5" customHeight="1" x14ac:dyDescent="0.25">
      <c r="A125" s="14" t="s">
        <v>58</v>
      </c>
      <c r="D125" s="50"/>
      <c r="G125" s="41"/>
      <c r="I125" s="19"/>
      <c r="K125" s="18"/>
    </row>
    <row r="126" spans="1:12" ht="16.5" customHeight="1" x14ac:dyDescent="0.25">
      <c r="A126" s="14"/>
      <c r="D126" s="50"/>
      <c r="G126" s="41"/>
      <c r="I126" s="19"/>
      <c r="K126" s="18"/>
    </row>
    <row r="127" spans="1:12" ht="16.5" customHeight="1" x14ac:dyDescent="0.25">
      <c r="A127" s="14" t="s">
        <v>59</v>
      </c>
      <c r="D127" s="50"/>
      <c r="G127" s="41"/>
      <c r="I127" s="19"/>
      <c r="K127" s="18"/>
    </row>
    <row r="128" spans="1:12" ht="16.5" customHeight="1" x14ac:dyDescent="0.25">
      <c r="A128" s="14"/>
      <c r="D128" s="50"/>
      <c r="G128" s="41"/>
      <c r="I128" s="19"/>
      <c r="K128" s="18"/>
    </row>
    <row r="129" spans="1:12" ht="16.5" customHeight="1" x14ac:dyDescent="0.25">
      <c r="A129" s="16" t="s">
        <v>60</v>
      </c>
      <c r="D129" s="50">
        <v>18</v>
      </c>
      <c r="G129" s="41"/>
      <c r="I129" s="19"/>
      <c r="K129" s="18"/>
    </row>
    <row r="130" spans="1:12" ht="16.5" customHeight="1" x14ac:dyDescent="0.25">
      <c r="B130" s="16" t="s">
        <v>61</v>
      </c>
      <c r="D130" s="50"/>
      <c r="F130" s="20"/>
      <c r="G130" s="20"/>
      <c r="H130" s="47"/>
      <c r="I130" s="47"/>
      <c r="J130" s="47"/>
      <c r="K130" s="47"/>
      <c r="L130" s="47"/>
    </row>
    <row r="131" spans="1:12" ht="16.5" customHeight="1" x14ac:dyDescent="0.25">
      <c r="C131" s="1" t="s">
        <v>178</v>
      </c>
      <c r="D131" s="50"/>
      <c r="F131" s="20"/>
      <c r="G131" s="20"/>
      <c r="H131" s="47"/>
      <c r="I131" s="47"/>
      <c r="J131" s="47"/>
      <c r="K131" s="47"/>
      <c r="L131" s="47"/>
    </row>
    <row r="132" spans="1:12" ht="16.5" customHeight="1" x14ac:dyDescent="0.25">
      <c r="C132" s="16" t="s">
        <v>62</v>
      </c>
      <c r="D132" s="50"/>
      <c r="G132" s="41"/>
      <c r="I132" s="41"/>
    </row>
    <row r="133" spans="1:12" ht="16.5" customHeight="1" x14ac:dyDescent="0.25">
      <c r="C133" s="16" t="s">
        <v>159</v>
      </c>
      <c r="D133" s="50"/>
      <c r="G133" s="41"/>
      <c r="I133" s="41"/>
    </row>
    <row r="134" spans="1:12" ht="16.5" customHeight="1" thickBot="1" x14ac:dyDescent="0.3">
      <c r="C134" s="16" t="s">
        <v>63</v>
      </c>
      <c r="D134" s="50"/>
      <c r="F134" s="44">
        <v>9317589</v>
      </c>
      <c r="G134" s="41"/>
      <c r="H134" s="44">
        <v>1995550</v>
      </c>
      <c r="I134" s="41"/>
      <c r="J134" s="44">
        <v>9317589</v>
      </c>
      <c r="L134" s="44">
        <v>1995550</v>
      </c>
    </row>
    <row r="135" spans="1:12" ht="16.5" customHeight="1" thickTop="1" x14ac:dyDescent="0.25">
      <c r="D135" s="50"/>
      <c r="G135" s="41"/>
      <c r="I135" s="41"/>
    </row>
    <row r="136" spans="1:12" ht="16.5" customHeight="1" x14ac:dyDescent="0.25">
      <c r="B136" s="16" t="s">
        <v>64</v>
      </c>
      <c r="D136" s="50"/>
      <c r="F136" s="20"/>
      <c r="G136" s="20"/>
      <c r="H136" s="47"/>
      <c r="I136" s="47"/>
      <c r="J136" s="47"/>
      <c r="K136" s="47"/>
      <c r="L136" s="47"/>
    </row>
    <row r="137" spans="1:12" ht="16.5" customHeight="1" x14ac:dyDescent="0.25">
      <c r="B137" s="1"/>
      <c r="C137" s="1" t="s">
        <v>182</v>
      </c>
      <c r="D137" s="50"/>
      <c r="F137" s="48"/>
      <c r="G137" s="41"/>
      <c r="H137" s="48"/>
      <c r="I137" s="19"/>
      <c r="J137" s="48"/>
      <c r="L137" s="48"/>
    </row>
    <row r="138" spans="1:12" ht="16.5" customHeight="1" x14ac:dyDescent="0.25">
      <c r="B138" s="1"/>
      <c r="C138" s="16" t="s">
        <v>183</v>
      </c>
      <c r="D138" s="50"/>
      <c r="F138" s="48"/>
      <c r="G138" s="41"/>
      <c r="H138" s="48"/>
      <c r="I138" s="19"/>
      <c r="J138" s="48"/>
      <c r="L138" s="48"/>
    </row>
    <row r="139" spans="1:12" ht="16.5" customHeight="1" x14ac:dyDescent="0.25">
      <c r="B139" s="1"/>
      <c r="C139" s="16" t="s">
        <v>159</v>
      </c>
      <c r="D139" s="50"/>
      <c r="F139" s="48"/>
      <c r="G139" s="41"/>
      <c r="H139" s="48"/>
      <c r="I139" s="19"/>
      <c r="J139" s="48"/>
      <c r="L139" s="48"/>
    </row>
    <row r="140" spans="1:12" ht="16.5" customHeight="1" x14ac:dyDescent="0.25">
      <c r="B140" s="1"/>
      <c r="C140" s="16" t="s">
        <v>165</v>
      </c>
      <c r="D140" s="50"/>
      <c r="F140" s="48">
        <v>5989400</v>
      </c>
      <c r="G140" s="41"/>
      <c r="H140" s="48">
        <v>1995550</v>
      </c>
      <c r="I140" s="19"/>
      <c r="J140" s="48">
        <v>5989400</v>
      </c>
      <c r="L140" s="48">
        <v>1995550</v>
      </c>
    </row>
    <row r="141" spans="1:12" ht="16.5" customHeight="1" x14ac:dyDescent="0.25">
      <c r="A141" s="16" t="s">
        <v>65</v>
      </c>
      <c r="D141" s="50"/>
      <c r="F141" s="17">
        <v>1542574</v>
      </c>
      <c r="G141" s="41"/>
      <c r="H141" s="48">
        <v>1542574</v>
      </c>
      <c r="I141" s="41"/>
      <c r="J141" s="48">
        <v>1542574</v>
      </c>
      <c r="L141" s="48">
        <v>1542574</v>
      </c>
    </row>
    <row r="142" spans="1:12" ht="16.5" customHeight="1" x14ac:dyDescent="0.25">
      <c r="A142" s="16" t="s">
        <v>66</v>
      </c>
      <c r="D142" s="50"/>
      <c r="F142" s="48">
        <v>-225772</v>
      </c>
      <c r="G142" s="41"/>
      <c r="H142" s="48">
        <v>-225772</v>
      </c>
      <c r="I142" s="41"/>
      <c r="J142" s="48">
        <v>-225772</v>
      </c>
      <c r="L142" s="48">
        <v>-225772</v>
      </c>
    </row>
    <row r="143" spans="1:12" ht="16.5" customHeight="1" x14ac:dyDescent="0.25">
      <c r="A143" s="16" t="s">
        <v>67</v>
      </c>
      <c r="D143" s="50"/>
      <c r="F143" s="48"/>
      <c r="G143" s="41"/>
      <c r="H143" s="48"/>
      <c r="I143" s="41"/>
      <c r="J143" s="48"/>
      <c r="L143" s="48"/>
    </row>
    <row r="144" spans="1:12" ht="16.5" customHeight="1" x14ac:dyDescent="0.25">
      <c r="B144" s="16" t="s">
        <v>68</v>
      </c>
      <c r="D144" s="50"/>
      <c r="F144" s="48">
        <v>-7968</v>
      </c>
      <c r="G144" s="41"/>
      <c r="H144" s="48">
        <v>-7968</v>
      </c>
      <c r="I144" s="41"/>
      <c r="J144" s="48">
        <v>0</v>
      </c>
      <c r="L144" s="48">
        <v>0</v>
      </c>
    </row>
    <row r="145" spans="1:12" ht="16.5" customHeight="1" x14ac:dyDescent="0.25">
      <c r="A145" s="16" t="s">
        <v>105</v>
      </c>
      <c r="D145" s="50"/>
      <c r="G145" s="41"/>
      <c r="I145" s="41"/>
    </row>
    <row r="146" spans="1:12" ht="16.5" customHeight="1" x14ac:dyDescent="0.25">
      <c r="B146" s="16" t="s">
        <v>69</v>
      </c>
      <c r="D146" s="50"/>
      <c r="G146" s="41"/>
      <c r="I146" s="41"/>
    </row>
    <row r="147" spans="1:12" ht="16.5" customHeight="1" x14ac:dyDescent="0.25">
      <c r="B147" s="1"/>
      <c r="C147" s="1" t="s">
        <v>70</v>
      </c>
      <c r="D147" s="50"/>
      <c r="F147" s="48">
        <v>32093</v>
      </c>
      <c r="G147" s="41"/>
      <c r="H147" s="48">
        <v>32093</v>
      </c>
      <c r="I147" s="41"/>
      <c r="J147" s="48">
        <v>32093</v>
      </c>
      <c r="L147" s="48">
        <v>32093</v>
      </c>
    </row>
    <row r="148" spans="1:12" ht="16.5" customHeight="1" x14ac:dyDescent="0.25">
      <c r="B148" s="16" t="s">
        <v>71</v>
      </c>
      <c r="D148" s="50"/>
      <c r="F148" s="24">
        <v>-2164066</v>
      </c>
      <c r="G148" s="41"/>
      <c r="H148" s="24">
        <v>-2215448</v>
      </c>
      <c r="I148" s="41"/>
      <c r="J148" s="24">
        <v>-1749742</v>
      </c>
      <c r="L148" s="24">
        <v>-1621779</v>
      </c>
    </row>
    <row r="149" spans="1:12" ht="16.5" customHeight="1" x14ac:dyDescent="0.25">
      <c r="A149" s="14"/>
      <c r="D149" s="50"/>
      <c r="G149" s="41"/>
      <c r="I149" s="19"/>
    </row>
    <row r="150" spans="1:12" ht="16.5" customHeight="1" x14ac:dyDescent="0.25">
      <c r="A150" s="14" t="s">
        <v>72</v>
      </c>
      <c r="B150" s="14"/>
      <c r="C150" s="14"/>
      <c r="D150" s="50"/>
      <c r="F150" s="17">
        <f>SUM(F140:F148)</f>
        <v>5166261</v>
      </c>
      <c r="G150" s="17"/>
      <c r="H150" s="17">
        <f>SUM(H140:H148)</f>
        <v>1121029</v>
      </c>
      <c r="I150" s="17"/>
      <c r="J150" s="17">
        <f>SUM(J140:J148)</f>
        <v>5588553</v>
      </c>
      <c r="K150" s="17"/>
      <c r="L150" s="17">
        <f>SUM(L140:L148)</f>
        <v>1722666</v>
      </c>
    </row>
    <row r="151" spans="1:12" ht="16.5" customHeight="1" x14ac:dyDescent="0.25">
      <c r="A151" s="16" t="s">
        <v>73</v>
      </c>
      <c r="D151" s="50"/>
      <c r="F151" s="24">
        <v>315276</v>
      </c>
      <c r="G151" s="42"/>
      <c r="H151" s="24">
        <v>361926</v>
      </c>
      <c r="I151" s="42"/>
      <c r="J151" s="24">
        <v>0</v>
      </c>
      <c r="K151" s="17"/>
      <c r="L151" s="24">
        <v>0</v>
      </c>
    </row>
    <row r="152" spans="1:12" ht="16.5" customHeight="1" x14ac:dyDescent="0.25">
      <c r="A152" s="14"/>
      <c r="D152" s="50"/>
      <c r="G152" s="41"/>
      <c r="I152" s="19"/>
      <c r="K152" s="18"/>
    </row>
    <row r="153" spans="1:12" ht="16.5" customHeight="1" x14ac:dyDescent="0.25">
      <c r="A153" s="14" t="s">
        <v>74</v>
      </c>
      <c r="B153" s="14"/>
      <c r="D153" s="50"/>
      <c r="F153" s="24">
        <f>SUM(F150:F151)</f>
        <v>5481537</v>
      </c>
      <c r="G153" s="42"/>
      <c r="H153" s="24">
        <f>SUM(H150:H151)</f>
        <v>1482955</v>
      </c>
      <c r="I153" s="17"/>
      <c r="J153" s="24">
        <f>SUM(J150:J151)</f>
        <v>5588553</v>
      </c>
      <c r="K153" s="17"/>
      <c r="L153" s="24">
        <f>SUM(L150:L151)</f>
        <v>1722666</v>
      </c>
    </row>
    <row r="154" spans="1:12" ht="16.5" customHeight="1" x14ac:dyDescent="0.25">
      <c r="A154" s="14"/>
      <c r="D154" s="50"/>
      <c r="G154" s="41"/>
      <c r="I154" s="19"/>
      <c r="K154" s="18"/>
    </row>
    <row r="155" spans="1:12" ht="16.5" customHeight="1" thickBot="1" x14ac:dyDescent="0.3">
      <c r="A155" s="14" t="s">
        <v>75</v>
      </c>
      <c r="F155" s="44">
        <f>SUM(F153,F93)</f>
        <v>7771677</v>
      </c>
      <c r="G155" s="41"/>
      <c r="H155" s="44">
        <f>SUM(H93+H153)</f>
        <v>8166003</v>
      </c>
      <c r="I155" s="19"/>
      <c r="J155" s="44">
        <f>SUM(J153,J93)</f>
        <v>7536584</v>
      </c>
      <c r="L155" s="44">
        <f>SUM(L153,L93)</f>
        <v>7995859</v>
      </c>
    </row>
    <row r="156" spans="1:12" ht="16.5" customHeight="1" thickTop="1" x14ac:dyDescent="0.25">
      <c r="A156" s="14"/>
      <c r="G156" s="41"/>
      <c r="I156" s="19"/>
    </row>
    <row r="157" spans="1:12" ht="16.5" customHeight="1" x14ac:dyDescent="0.25">
      <c r="A157" s="14"/>
      <c r="G157" s="41"/>
      <c r="I157" s="19"/>
    </row>
    <row r="158" spans="1:12" ht="16.5" customHeight="1" x14ac:dyDescent="0.25">
      <c r="A158" s="14"/>
      <c r="G158" s="41"/>
      <c r="I158" s="19"/>
    </row>
    <row r="159" spans="1:12" ht="16.5" customHeight="1" x14ac:dyDescent="0.25">
      <c r="A159" s="14"/>
      <c r="G159" s="41"/>
      <c r="I159" s="19"/>
    </row>
    <row r="160" spans="1:12" ht="16.5" customHeight="1" x14ac:dyDescent="0.25">
      <c r="A160" s="14"/>
      <c r="G160" s="41"/>
      <c r="I160" s="19"/>
    </row>
    <row r="161" spans="1:12" ht="16.5" customHeight="1" x14ac:dyDescent="0.25">
      <c r="A161" s="14"/>
      <c r="G161" s="41"/>
      <c r="I161" s="19"/>
    </row>
    <row r="162" spans="1:12" ht="16.5" customHeight="1" x14ac:dyDescent="0.25">
      <c r="A162" s="14"/>
      <c r="G162" s="41"/>
      <c r="I162" s="19"/>
    </row>
    <row r="163" spans="1:12" ht="16.5" customHeight="1" x14ac:dyDescent="0.25">
      <c r="A163" s="14"/>
      <c r="G163" s="41"/>
      <c r="I163" s="19"/>
    </row>
    <row r="164" spans="1:12" ht="16.5" customHeight="1" x14ac:dyDescent="0.25">
      <c r="A164" s="14"/>
      <c r="G164" s="41"/>
      <c r="I164" s="19"/>
    </row>
    <row r="165" spans="1:12" ht="16.5" customHeight="1" x14ac:dyDescent="0.25">
      <c r="A165" s="14"/>
      <c r="G165" s="41"/>
      <c r="I165" s="19"/>
    </row>
    <row r="166" spans="1:12" ht="16.5" customHeight="1" x14ac:dyDescent="0.25">
      <c r="A166" s="14"/>
      <c r="G166" s="41"/>
      <c r="I166" s="19"/>
    </row>
    <row r="167" spans="1:12" ht="18.75" customHeight="1" x14ac:dyDescent="0.25">
      <c r="A167" s="14"/>
      <c r="G167" s="41"/>
      <c r="I167" s="19"/>
    </row>
    <row r="168" spans="1:12" ht="21.95" customHeight="1" x14ac:dyDescent="0.25">
      <c r="A168" s="145" t="str">
        <f>$A$56</f>
        <v>The accompanying condensed notes to the interim financial information are an integral part of this interim financial information.</v>
      </c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</row>
  </sheetData>
  <mergeCells count="15">
    <mergeCell ref="F6:H6"/>
    <mergeCell ref="J6:L6"/>
    <mergeCell ref="F7:H7"/>
    <mergeCell ref="J7:L7"/>
    <mergeCell ref="F62:H62"/>
    <mergeCell ref="J62:L62"/>
    <mergeCell ref="A56:L56"/>
    <mergeCell ref="A168:L168"/>
    <mergeCell ref="F63:H63"/>
    <mergeCell ref="J63:L63"/>
    <mergeCell ref="F118:H118"/>
    <mergeCell ref="J118:L118"/>
    <mergeCell ref="F119:H119"/>
    <mergeCell ref="J119:L119"/>
    <mergeCell ref="A112:L112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  <ignoredErrors>
    <ignoredError sqref="H10:L10 H66:L66 H122:L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52D5-9D9B-4760-9F6C-FB3E39A42692}">
  <sheetPr>
    <tabColor rgb="FFCCFFCC"/>
  </sheetPr>
  <dimension ref="A1:L106"/>
  <sheetViews>
    <sheetView zoomScale="97" zoomScaleNormal="85" zoomScaleSheetLayoutView="100" workbookViewId="0"/>
  </sheetViews>
  <sheetFormatPr defaultColWidth="6.85546875" defaultRowHeight="16.5" customHeight="1" x14ac:dyDescent="0.25"/>
  <cols>
    <col min="1" max="2" width="1.42578125" style="57" customWidth="1"/>
    <col min="3" max="3" width="40.140625" style="57" customWidth="1"/>
    <col min="4" max="4" width="7.5703125" style="57" customWidth="1"/>
    <col min="5" max="5" width="0.7109375" style="57" customWidth="1"/>
    <col min="6" max="6" width="11.5703125" style="59" customWidth="1"/>
    <col min="7" max="7" width="0.7109375" style="57" customWidth="1"/>
    <col min="8" max="8" width="11.5703125" style="59" customWidth="1"/>
    <col min="9" max="9" width="0.7109375" style="71" customWidth="1"/>
    <col min="10" max="10" width="11.5703125" style="59" customWidth="1"/>
    <col min="11" max="11" width="0.7109375" style="57" customWidth="1"/>
    <col min="12" max="12" width="11.5703125" style="59" customWidth="1"/>
    <col min="13" max="16384" width="6.85546875" style="61"/>
  </cols>
  <sheetData>
    <row r="1" spans="1:12" ht="16.5" customHeight="1" x14ac:dyDescent="0.25">
      <c r="A1" s="56" t="s">
        <v>0</v>
      </c>
      <c r="B1" s="56"/>
      <c r="C1" s="56"/>
      <c r="E1" s="58"/>
      <c r="G1" s="58"/>
      <c r="I1" s="60"/>
      <c r="K1" s="58"/>
      <c r="L1" s="49" t="s">
        <v>5</v>
      </c>
    </row>
    <row r="2" spans="1:12" ht="16.5" customHeight="1" x14ac:dyDescent="0.25">
      <c r="A2" s="56" t="s">
        <v>76</v>
      </c>
      <c r="B2" s="56"/>
      <c r="C2" s="56"/>
      <c r="E2" s="58"/>
      <c r="G2" s="58"/>
      <c r="I2" s="60"/>
      <c r="K2" s="58"/>
    </row>
    <row r="3" spans="1:12" ht="16.5" customHeight="1" x14ac:dyDescent="0.25">
      <c r="A3" s="62" t="s">
        <v>190</v>
      </c>
      <c r="B3" s="63"/>
      <c r="C3" s="63"/>
      <c r="D3" s="64"/>
      <c r="E3" s="65"/>
      <c r="F3" s="66"/>
      <c r="G3" s="65"/>
      <c r="H3" s="66"/>
      <c r="I3" s="67"/>
      <c r="J3" s="66"/>
      <c r="K3" s="65"/>
      <c r="L3" s="66"/>
    </row>
    <row r="4" spans="1:12" ht="16.5" customHeight="1" x14ac:dyDescent="0.25">
      <c r="A4" s="68"/>
      <c r="B4" s="56"/>
      <c r="C4" s="56"/>
      <c r="E4" s="58"/>
      <c r="G4" s="58"/>
      <c r="I4" s="60"/>
      <c r="K4" s="58"/>
    </row>
    <row r="5" spans="1:12" ht="16.5" customHeight="1" x14ac:dyDescent="0.25">
      <c r="A5" s="68"/>
      <c r="B5" s="56"/>
      <c r="C5" s="56"/>
      <c r="E5" s="58"/>
      <c r="G5" s="58"/>
      <c r="I5" s="60"/>
      <c r="K5" s="58"/>
    </row>
    <row r="6" spans="1:12" ht="16.5" customHeight="1" x14ac:dyDescent="0.25">
      <c r="F6" s="147" t="s">
        <v>2</v>
      </c>
      <c r="G6" s="147"/>
      <c r="H6" s="147"/>
      <c r="I6" s="69"/>
      <c r="J6" s="147" t="s">
        <v>3</v>
      </c>
      <c r="K6" s="147"/>
      <c r="L6" s="147"/>
    </row>
    <row r="7" spans="1:12" s="20" customFormat="1" ht="16.5" customHeight="1" x14ac:dyDescent="0.25">
      <c r="B7" s="16"/>
      <c r="C7" s="16"/>
      <c r="D7" s="14"/>
      <c r="E7" s="14"/>
      <c r="F7" s="146" t="s">
        <v>4</v>
      </c>
      <c r="G7" s="146"/>
      <c r="H7" s="146"/>
      <c r="I7" s="29"/>
      <c r="J7" s="146" t="s">
        <v>4</v>
      </c>
      <c r="K7" s="146"/>
      <c r="L7" s="146"/>
    </row>
    <row r="8" spans="1:12" s="20" customFormat="1" ht="16.5" customHeight="1" x14ac:dyDescent="0.25">
      <c r="A8" s="16"/>
      <c r="B8" s="16"/>
      <c r="C8" s="16"/>
      <c r="D8" s="14"/>
      <c r="E8" s="34"/>
      <c r="F8" s="33">
        <v>2025</v>
      </c>
      <c r="G8" s="34"/>
      <c r="H8" s="33">
        <v>2024</v>
      </c>
      <c r="I8" s="38"/>
      <c r="J8" s="33">
        <v>2025</v>
      </c>
      <c r="K8" s="34"/>
      <c r="L8" s="33">
        <v>2024</v>
      </c>
    </row>
    <row r="9" spans="1:12" s="20" customFormat="1" ht="16.5" customHeight="1" x14ac:dyDescent="0.25">
      <c r="A9" s="16"/>
      <c r="B9" s="16"/>
      <c r="C9" s="16"/>
      <c r="D9" s="14"/>
      <c r="E9" s="70"/>
      <c r="F9" s="36" t="s">
        <v>9</v>
      </c>
      <c r="G9" s="70"/>
      <c r="H9" s="36" t="s">
        <v>9</v>
      </c>
      <c r="I9" s="38"/>
      <c r="J9" s="36" t="s">
        <v>9</v>
      </c>
      <c r="K9" s="14"/>
      <c r="L9" s="36" t="s">
        <v>9</v>
      </c>
    </row>
    <row r="10" spans="1:12" s="20" customFormat="1" ht="16.5" customHeight="1" x14ac:dyDescent="0.25">
      <c r="A10" s="16"/>
      <c r="B10" s="16"/>
      <c r="C10" s="16"/>
      <c r="D10" s="14"/>
      <c r="E10" s="14"/>
      <c r="F10" s="39"/>
      <c r="G10" s="14"/>
      <c r="H10" s="39"/>
      <c r="I10" s="38"/>
      <c r="J10" s="39"/>
      <c r="K10" s="14"/>
      <c r="L10" s="39"/>
    </row>
    <row r="11" spans="1:12" ht="16.5" customHeight="1" x14ac:dyDescent="0.25">
      <c r="A11" s="57" t="s">
        <v>77</v>
      </c>
      <c r="D11" s="71"/>
      <c r="E11" s="72"/>
      <c r="F11" s="59">
        <v>71094</v>
      </c>
      <c r="G11" s="72"/>
      <c r="H11" s="59">
        <v>299603</v>
      </c>
      <c r="I11" s="72"/>
      <c r="J11" s="59">
        <v>34661</v>
      </c>
      <c r="K11" s="72"/>
      <c r="L11" s="59">
        <v>241894</v>
      </c>
    </row>
    <row r="12" spans="1:12" ht="16.5" customHeight="1" x14ac:dyDescent="0.25">
      <c r="A12" s="57" t="s">
        <v>78</v>
      </c>
      <c r="D12" s="71"/>
      <c r="E12" s="72"/>
      <c r="F12" s="59">
        <v>122710</v>
      </c>
      <c r="G12" s="72"/>
      <c r="H12" s="59">
        <v>110368</v>
      </c>
      <c r="I12" s="72"/>
      <c r="J12" s="59">
        <v>0</v>
      </c>
      <c r="K12" s="72"/>
      <c r="L12" s="59">
        <v>0</v>
      </c>
    </row>
    <row r="13" spans="1:12" ht="16.5" customHeight="1" x14ac:dyDescent="0.25">
      <c r="A13" s="57" t="s">
        <v>168</v>
      </c>
      <c r="D13" s="71"/>
      <c r="E13" s="72"/>
      <c r="F13" s="59">
        <v>0</v>
      </c>
      <c r="G13" s="72"/>
      <c r="H13" s="59">
        <v>0</v>
      </c>
      <c r="I13" s="72"/>
      <c r="J13" s="59">
        <v>0</v>
      </c>
      <c r="K13" s="72"/>
      <c r="L13" s="59">
        <v>0</v>
      </c>
    </row>
    <row r="14" spans="1:12" ht="16.5" customHeight="1" x14ac:dyDescent="0.25">
      <c r="A14" s="57" t="s">
        <v>79</v>
      </c>
      <c r="D14" s="71"/>
      <c r="E14" s="72"/>
      <c r="F14" s="66">
        <v>12697</v>
      </c>
      <c r="G14" s="72"/>
      <c r="H14" s="66">
        <v>23687</v>
      </c>
      <c r="I14" s="72"/>
      <c r="J14" s="66">
        <v>21902</v>
      </c>
      <c r="K14" s="72"/>
      <c r="L14" s="66">
        <v>33115</v>
      </c>
    </row>
    <row r="15" spans="1:12" ht="16.5" customHeight="1" x14ac:dyDescent="0.25">
      <c r="D15" s="71"/>
      <c r="E15" s="72"/>
      <c r="G15" s="72"/>
      <c r="I15" s="72"/>
      <c r="K15" s="72"/>
    </row>
    <row r="16" spans="1:12" ht="16.5" customHeight="1" x14ac:dyDescent="0.25">
      <c r="A16" s="56" t="s">
        <v>80</v>
      </c>
      <c r="D16" s="71"/>
      <c r="E16" s="72"/>
      <c r="F16" s="66">
        <f>SUM(F11:F14)</f>
        <v>206501</v>
      </c>
      <c r="G16" s="72"/>
      <c r="H16" s="66">
        <f>SUM(H11:H14)</f>
        <v>433658</v>
      </c>
      <c r="I16" s="72"/>
      <c r="J16" s="66">
        <f>SUM(J11:J14)</f>
        <v>56563</v>
      </c>
      <c r="K16" s="72"/>
      <c r="L16" s="66">
        <f>SUM(L11:L14)</f>
        <v>275009</v>
      </c>
    </row>
    <row r="17" spans="1:12" ht="16.5" customHeight="1" x14ac:dyDescent="0.25">
      <c r="D17" s="71"/>
      <c r="E17" s="72"/>
      <c r="G17" s="72"/>
      <c r="I17" s="72"/>
      <c r="K17" s="72"/>
    </row>
    <row r="18" spans="1:12" ht="16.5" customHeight="1" x14ac:dyDescent="0.25">
      <c r="A18" s="57" t="s">
        <v>81</v>
      </c>
      <c r="D18" s="71"/>
      <c r="E18" s="58"/>
      <c r="F18" s="59">
        <v>-86501</v>
      </c>
      <c r="G18" s="58"/>
      <c r="H18" s="59">
        <v>-305459</v>
      </c>
      <c r="I18" s="58"/>
      <c r="J18" s="59">
        <v>-69608</v>
      </c>
      <c r="K18" s="58"/>
      <c r="L18" s="59">
        <v>-252188</v>
      </c>
    </row>
    <row r="19" spans="1:12" ht="16.5" customHeight="1" x14ac:dyDescent="0.25">
      <c r="A19" s="57" t="s">
        <v>82</v>
      </c>
      <c r="D19" s="71"/>
      <c r="E19" s="58"/>
      <c r="F19" s="59">
        <v>-107112</v>
      </c>
      <c r="G19" s="58"/>
      <c r="H19" s="59">
        <v>-98475</v>
      </c>
      <c r="I19" s="58"/>
      <c r="J19" s="59">
        <v>0</v>
      </c>
      <c r="K19" s="58"/>
      <c r="L19" s="59">
        <v>0</v>
      </c>
    </row>
    <row r="20" spans="1:12" ht="16.5" customHeight="1" x14ac:dyDescent="0.25">
      <c r="A20" s="57" t="s">
        <v>163</v>
      </c>
      <c r="D20" s="60"/>
      <c r="E20" s="72"/>
      <c r="F20" s="59">
        <v>-17356</v>
      </c>
      <c r="G20" s="72"/>
      <c r="H20" s="59">
        <v>-24959</v>
      </c>
      <c r="I20" s="72"/>
      <c r="J20" s="59">
        <v>-9226</v>
      </c>
      <c r="K20" s="72"/>
      <c r="L20" s="59">
        <v>-15794</v>
      </c>
    </row>
    <row r="21" spans="1:12" ht="16.149999999999999" customHeight="1" x14ac:dyDescent="0.25">
      <c r="A21" s="57" t="s">
        <v>83</v>
      </c>
      <c r="D21" s="60"/>
      <c r="E21" s="72"/>
      <c r="F21" s="59">
        <v>-64687</v>
      </c>
      <c r="G21" s="72"/>
      <c r="H21" s="59">
        <v>-81153</v>
      </c>
      <c r="I21" s="72"/>
      <c r="J21" s="59">
        <v>-47830</v>
      </c>
      <c r="K21" s="72"/>
      <c r="L21" s="59">
        <v>-50712</v>
      </c>
    </row>
    <row r="22" spans="1:12" ht="16.5" customHeight="1" x14ac:dyDescent="0.25">
      <c r="A22" s="57" t="s">
        <v>209</v>
      </c>
      <c r="D22" s="60"/>
      <c r="E22" s="72"/>
      <c r="F22" s="59">
        <v>77321</v>
      </c>
      <c r="G22" s="72"/>
      <c r="H22" s="59">
        <v>-11244</v>
      </c>
      <c r="I22" s="72"/>
      <c r="J22" s="59">
        <v>166460</v>
      </c>
      <c r="K22" s="72"/>
      <c r="L22" s="59">
        <v>-17443</v>
      </c>
    </row>
    <row r="23" spans="1:12" ht="16.5" customHeight="1" x14ac:dyDescent="0.25">
      <c r="A23" s="57" t="s">
        <v>206</v>
      </c>
      <c r="D23" s="60"/>
      <c r="E23" s="72"/>
      <c r="F23" s="59">
        <v>0</v>
      </c>
      <c r="G23" s="72"/>
      <c r="H23" s="59">
        <v>0</v>
      </c>
      <c r="I23" s="72"/>
      <c r="J23" s="59">
        <v>-87517</v>
      </c>
      <c r="K23" s="72"/>
      <c r="L23" s="59">
        <v>0</v>
      </c>
    </row>
    <row r="24" spans="1:12" ht="16.5" customHeight="1" x14ac:dyDescent="0.25">
      <c r="A24" s="57" t="s">
        <v>84</v>
      </c>
      <c r="D24" s="60"/>
      <c r="E24" s="72"/>
      <c r="F24" s="66">
        <v>-4172</v>
      </c>
      <c r="G24" s="72"/>
      <c r="H24" s="66">
        <v>-8184</v>
      </c>
      <c r="I24" s="72"/>
      <c r="J24" s="66">
        <v>-3028</v>
      </c>
      <c r="K24" s="72"/>
      <c r="L24" s="66">
        <v>-7074</v>
      </c>
    </row>
    <row r="25" spans="1:12" ht="16.5" customHeight="1" x14ac:dyDescent="0.25">
      <c r="D25" s="71"/>
      <c r="E25" s="72"/>
      <c r="G25" s="72"/>
      <c r="I25" s="72"/>
      <c r="K25" s="72"/>
    </row>
    <row r="26" spans="1:12" ht="16.5" customHeight="1" x14ac:dyDescent="0.25">
      <c r="A26" s="56" t="s">
        <v>85</v>
      </c>
      <c r="D26" s="60"/>
      <c r="E26" s="72"/>
      <c r="F26" s="66">
        <f>SUM(F18:F25)</f>
        <v>-202507</v>
      </c>
      <c r="G26" s="72"/>
      <c r="H26" s="66">
        <f>SUM(H18:H25)</f>
        <v>-529474</v>
      </c>
      <c r="I26" s="59"/>
      <c r="J26" s="66">
        <f>SUM(J18:J25)</f>
        <v>-50749</v>
      </c>
      <c r="K26" s="59"/>
      <c r="L26" s="66">
        <f>SUM(L18:L25)</f>
        <v>-343211</v>
      </c>
    </row>
    <row r="27" spans="1:12" ht="16.5" customHeight="1" x14ac:dyDescent="0.25">
      <c r="A27" s="56"/>
      <c r="D27" s="60"/>
      <c r="E27" s="72"/>
      <c r="G27" s="72"/>
      <c r="I27" s="59"/>
      <c r="K27" s="59"/>
    </row>
    <row r="28" spans="1:12" ht="16.5" customHeight="1" x14ac:dyDescent="0.25">
      <c r="A28" s="57" t="s">
        <v>210</v>
      </c>
      <c r="D28" s="71"/>
      <c r="E28" s="72"/>
      <c r="G28" s="72"/>
      <c r="I28" s="72"/>
      <c r="K28" s="72"/>
    </row>
    <row r="29" spans="1:12" ht="16.5" customHeight="1" x14ac:dyDescent="0.25">
      <c r="B29" s="57" t="s">
        <v>86</v>
      </c>
      <c r="D29" s="71"/>
      <c r="E29" s="72"/>
      <c r="F29" s="66">
        <v>-27802</v>
      </c>
      <c r="G29" s="72"/>
      <c r="H29" s="66">
        <v>-112601</v>
      </c>
      <c r="I29" s="72"/>
      <c r="J29" s="66">
        <v>0</v>
      </c>
      <c r="K29" s="72"/>
      <c r="L29" s="66">
        <v>0</v>
      </c>
    </row>
    <row r="30" spans="1:12" ht="16.5" customHeight="1" x14ac:dyDescent="0.25">
      <c r="D30" s="71"/>
      <c r="E30" s="58"/>
      <c r="G30" s="58"/>
      <c r="I30" s="59"/>
      <c r="K30" s="59"/>
    </row>
    <row r="31" spans="1:12" ht="16.5" customHeight="1" x14ac:dyDescent="0.25">
      <c r="A31" s="56" t="s">
        <v>87</v>
      </c>
      <c r="D31" s="71"/>
      <c r="E31" s="59"/>
      <c r="F31" s="59">
        <f>SUM(F16,F26,F29)</f>
        <v>-23808</v>
      </c>
      <c r="G31" s="59"/>
      <c r="H31" s="59">
        <f>SUM(H16,H26,H29)</f>
        <v>-208417</v>
      </c>
      <c r="I31" s="59"/>
      <c r="J31" s="59">
        <f>SUM(J16,J26,J29)</f>
        <v>5814</v>
      </c>
      <c r="K31" s="59"/>
      <c r="L31" s="59">
        <f>SUM(L16,L26,L29)</f>
        <v>-68202</v>
      </c>
    </row>
    <row r="32" spans="1:12" ht="16.5" customHeight="1" x14ac:dyDescent="0.25">
      <c r="A32" s="57" t="s">
        <v>187</v>
      </c>
      <c r="D32" s="71"/>
      <c r="E32" s="72"/>
      <c r="F32" s="66">
        <v>-43519</v>
      </c>
      <c r="G32" s="72"/>
      <c r="H32" s="66">
        <v>11442</v>
      </c>
      <c r="I32" s="72"/>
      <c r="J32" s="66">
        <v>-41571</v>
      </c>
      <c r="K32" s="72"/>
      <c r="L32" s="66">
        <v>15964</v>
      </c>
    </row>
    <row r="33" spans="1:12" ht="16.5" customHeight="1" x14ac:dyDescent="0.25">
      <c r="D33" s="71"/>
      <c r="E33" s="72"/>
      <c r="G33" s="72"/>
      <c r="I33" s="72"/>
      <c r="K33" s="72"/>
    </row>
    <row r="34" spans="1:12" ht="16.5" customHeight="1" x14ac:dyDescent="0.25">
      <c r="A34" s="56" t="s">
        <v>211</v>
      </c>
      <c r="D34" s="71"/>
      <c r="E34" s="59"/>
      <c r="F34" s="66">
        <f>SUM(F31:F32)</f>
        <v>-67327</v>
      </c>
      <c r="G34" s="59"/>
      <c r="H34" s="66">
        <f>SUM(H31:H32)</f>
        <v>-196975</v>
      </c>
      <c r="I34" s="59"/>
      <c r="J34" s="66">
        <f>SUM(J31:J32)</f>
        <v>-35757</v>
      </c>
      <c r="K34" s="59"/>
      <c r="L34" s="66">
        <f>SUM(L31:L32)</f>
        <v>-52238</v>
      </c>
    </row>
    <row r="35" spans="1:12" ht="16.5" customHeight="1" x14ac:dyDescent="0.25">
      <c r="D35" s="71"/>
      <c r="E35" s="58"/>
      <c r="G35" s="58"/>
      <c r="I35" s="59"/>
      <c r="K35" s="59"/>
    </row>
    <row r="36" spans="1:12" s="135" customFormat="1" ht="16.5" customHeight="1" x14ac:dyDescent="0.25">
      <c r="A36" s="56" t="s">
        <v>212</v>
      </c>
      <c r="B36" s="57"/>
      <c r="C36" s="57"/>
      <c r="D36" s="71"/>
      <c r="E36" s="58"/>
      <c r="F36" s="59"/>
      <c r="G36" s="58"/>
      <c r="H36" s="59"/>
      <c r="I36" s="59"/>
      <c r="J36" s="59"/>
      <c r="K36" s="59"/>
      <c r="L36" s="59"/>
    </row>
    <row r="37" spans="1:12" s="135" customFormat="1" ht="16.5" customHeight="1" thickBot="1" x14ac:dyDescent="0.3">
      <c r="A37" s="73"/>
      <c r="B37" s="56" t="s">
        <v>90</v>
      </c>
      <c r="C37" s="57"/>
      <c r="D37" s="71"/>
      <c r="E37" s="4"/>
      <c r="F37" s="74">
        <f>F34</f>
        <v>-67327</v>
      </c>
      <c r="G37" s="4"/>
      <c r="H37" s="74">
        <f>H34</f>
        <v>-196975</v>
      </c>
      <c r="I37" s="4"/>
      <c r="J37" s="74">
        <f>J34</f>
        <v>-35757</v>
      </c>
      <c r="K37" s="4"/>
      <c r="L37" s="74">
        <f>L34</f>
        <v>-52238</v>
      </c>
    </row>
    <row r="38" spans="1:12" s="135" customFormat="1" ht="16.5" customHeight="1" thickTop="1" x14ac:dyDescent="0.25"/>
    <row r="39" spans="1:12" s="135" customFormat="1" ht="16.5" customHeight="1" x14ac:dyDescent="0.25"/>
    <row r="40" spans="1:12" s="135" customFormat="1" ht="16.5" customHeight="1" x14ac:dyDescent="0.25"/>
    <row r="41" spans="1:12" ht="16.5" customHeight="1" x14ac:dyDescent="0.25">
      <c r="D41" s="71"/>
      <c r="E41" s="72"/>
      <c r="G41" s="72"/>
      <c r="I41" s="72"/>
      <c r="K41" s="75"/>
    </row>
    <row r="42" spans="1:12" s="135" customFormat="1" ht="16.5" customHeight="1" x14ac:dyDescent="0.25"/>
    <row r="43" spans="1:12" s="135" customFormat="1" ht="16.5" customHeight="1" x14ac:dyDescent="0.25"/>
    <row r="44" spans="1:12" s="135" customFormat="1" ht="16.5" customHeight="1" x14ac:dyDescent="0.25"/>
    <row r="45" spans="1:12" s="135" customFormat="1" ht="16.5" customHeight="1" x14ac:dyDescent="0.25"/>
    <row r="46" spans="1:12" s="135" customFormat="1" ht="16.5" customHeight="1" x14ac:dyDescent="0.25"/>
    <row r="49" spans="1:12" ht="16.5" customHeight="1" x14ac:dyDescent="0.25">
      <c r="A49" s="61"/>
      <c r="E49" s="61"/>
      <c r="F49" s="61"/>
      <c r="G49" s="61"/>
      <c r="H49" s="61"/>
      <c r="I49" s="61"/>
      <c r="J49" s="61"/>
      <c r="K49" s="61"/>
      <c r="L49" s="61"/>
    </row>
    <row r="50" spans="1:12" ht="16.5" customHeight="1" x14ac:dyDescent="0.25">
      <c r="A50" s="61"/>
      <c r="E50" s="61"/>
      <c r="F50" s="61"/>
      <c r="G50" s="61"/>
      <c r="H50" s="61"/>
      <c r="I50" s="61"/>
      <c r="J50" s="61"/>
      <c r="K50" s="61"/>
      <c r="L50" s="61"/>
    </row>
    <row r="51" spans="1:12" ht="16.5" customHeight="1" x14ac:dyDescent="0.25">
      <c r="A51" s="61"/>
      <c r="E51" s="61"/>
      <c r="F51" s="61"/>
      <c r="G51" s="61"/>
      <c r="H51" s="61"/>
      <c r="I51" s="61"/>
      <c r="J51" s="61"/>
      <c r="K51" s="61"/>
      <c r="L51" s="61"/>
    </row>
    <row r="52" spans="1:12" ht="16.5" customHeight="1" x14ac:dyDescent="0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</row>
    <row r="53" spans="1:12" s="20" customFormat="1" ht="21.95" customHeight="1" x14ac:dyDescent="0.25">
      <c r="A53" s="145" t="s">
        <v>39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</row>
    <row r="54" spans="1:12" ht="16.5" customHeight="1" x14ac:dyDescent="0.25">
      <c r="A54" s="56" t="s">
        <v>0</v>
      </c>
      <c r="B54" s="56"/>
      <c r="C54" s="56"/>
      <c r="E54" s="58"/>
      <c r="G54" s="58"/>
      <c r="I54" s="60"/>
      <c r="K54" s="58"/>
      <c r="L54" s="49" t="s">
        <v>5</v>
      </c>
    </row>
    <row r="55" spans="1:12" ht="16.5" customHeight="1" x14ac:dyDescent="0.25">
      <c r="A55" s="56" t="s">
        <v>76</v>
      </c>
      <c r="B55" s="56"/>
      <c r="C55" s="56"/>
      <c r="E55" s="58"/>
      <c r="G55" s="58"/>
      <c r="I55" s="60"/>
      <c r="K55" s="58"/>
    </row>
    <row r="56" spans="1:12" ht="16.5" customHeight="1" x14ac:dyDescent="0.25">
      <c r="A56" s="62" t="s">
        <v>190</v>
      </c>
      <c r="B56" s="63"/>
      <c r="C56" s="63"/>
      <c r="D56" s="64"/>
      <c r="E56" s="65"/>
      <c r="F56" s="66"/>
      <c r="G56" s="65"/>
      <c r="H56" s="66"/>
      <c r="I56" s="67"/>
      <c r="J56" s="66"/>
      <c r="K56" s="65"/>
      <c r="L56" s="66"/>
    </row>
    <row r="57" spans="1:12" ht="16.5" customHeight="1" x14ac:dyDescent="0.25">
      <c r="A57" s="68"/>
      <c r="B57" s="56"/>
      <c r="C57" s="56"/>
      <c r="E57" s="58"/>
      <c r="G57" s="58"/>
      <c r="I57" s="60"/>
      <c r="K57" s="58"/>
    </row>
    <row r="58" spans="1:12" ht="16.5" customHeight="1" x14ac:dyDescent="0.25">
      <c r="A58" s="68"/>
      <c r="B58" s="56"/>
      <c r="C58" s="56"/>
      <c r="E58" s="58"/>
      <c r="G58" s="58"/>
      <c r="I58" s="60"/>
      <c r="K58" s="58"/>
    </row>
    <row r="59" spans="1:12" ht="16.5" customHeight="1" x14ac:dyDescent="0.25">
      <c r="F59" s="147" t="s">
        <v>2</v>
      </c>
      <c r="G59" s="147"/>
      <c r="H59" s="147"/>
      <c r="I59" s="69"/>
      <c r="J59" s="147" t="s">
        <v>3</v>
      </c>
      <c r="K59" s="147"/>
      <c r="L59" s="147"/>
    </row>
    <row r="60" spans="1:12" s="20" customFormat="1" ht="16.5" customHeight="1" x14ac:dyDescent="0.25">
      <c r="B60" s="16"/>
      <c r="C60" s="16"/>
      <c r="D60" s="14"/>
      <c r="E60" s="14"/>
      <c r="F60" s="146" t="s">
        <v>4</v>
      </c>
      <c r="G60" s="146"/>
      <c r="H60" s="146"/>
      <c r="I60" s="29"/>
      <c r="J60" s="146" t="s">
        <v>4</v>
      </c>
      <c r="K60" s="146"/>
      <c r="L60" s="146"/>
    </row>
    <row r="61" spans="1:12" s="20" customFormat="1" ht="16.5" customHeight="1" x14ac:dyDescent="0.25">
      <c r="A61" s="16"/>
      <c r="B61" s="16"/>
      <c r="C61" s="16"/>
      <c r="D61" s="14"/>
      <c r="E61" s="34"/>
      <c r="F61" s="33">
        <v>2025</v>
      </c>
      <c r="G61" s="34"/>
      <c r="H61" s="33">
        <v>2024</v>
      </c>
      <c r="I61" s="38"/>
      <c r="J61" s="33">
        <v>2025</v>
      </c>
      <c r="K61" s="34"/>
      <c r="L61" s="33">
        <v>2024</v>
      </c>
    </row>
    <row r="62" spans="1:12" s="20" customFormat="1" ht="16.5" customHeight="1" x14ac:dyDescent="0.25">
      <c r="A62" s="16"/>
      <c r="B62" s="16"/>
      <c r="C62" s="16"/>
      <c r="D62" s="38"/>
      <c r="E62" s="14"/>
      <c r="F62" s="36" t="s">
        <v>9</v>
      </c>
      <c r="G62" s="14"/>
      <c r="H62" s="36" t="s">
        <v>9</v>
      </c>
      <c r="I62" s="38"/>
      <c r="J62" s="36" t="s">
        <v>9</v>
      </c>
      <c r="K62" s="14"/>
      <c r="L62" s="36" t="s">
        <v>9</v>
      </c>
    </row>
    <row r="63" spans="1:12" s="20" customFormat="1" ht="16.5" customHeight="1" x14ac:dyDescent="0.25">
      <c r="A63" s="16"/>
      <c r="B63" s="16"/>
      <c r="C63" s="16"/>
      <c r="D63" s="38"/>
      <c r="E63" s="14"/>
      <c r="F63" s="39"/>
      <c r="G63" s="14"/>
      <c r="H63" s="39"/>
      <c r="I63" s="38"/>
      <c r="J63" s="39"/>
      <c r="K63" s="14"/>
      <c r="L63" s="39"/>
    </row>
    <row r="64" spans="1:12" ht="16.5" customHeight="1" x14ac:dyDescent="0.25">
      <c r="A64" s="56" t="s">
        <v>213</v>
      </c>
      <c r="D64" s="71"/>
      <c r="E64" s="58"/>
      <c r="G64" s="58"/>
      <c r="I64" s="60"/>
      <c r="K64" s="58"/>
    </row>
    <row r="65" spans="1:12" ht="16.5" customHeight="1" x14ac:dyDescent="0.25">
      <c r="A65" s="61"/>
      <c r="B65" s="76" t="s">
        <v>164</v>
      </c>
      <c r="D65" s="71"/>
      <c r="E65" s="77"/>
      <c r="F65" s="59">
        <v>-38052</v>
      </c>
      <c r="G65" s="77"/>
      <c r="H65" s="59">
        <v>-181165</v>
      </c>
      <c r="I65" s="77"/>
      <c r="J65" s="59">
        <v>-35757</v>
      </c>
      <c r="K65" s="77"/>
      <c r="L65" s="59">
        <v>-52238</v>
      </c>
    </row>
    <row r="66" spans="1:12" ht="16.5" customHeight="1" x14ac:dyDescent="0.25">
      <c r="A66" s="61"/>
      <c r="B66" s="136" t="s">
        <v>73</v>
      </c>
      <c r="D66" s="71"/>
      <c r="E66" s="77"/>
      <c r="F66" s="66">
        <v>-29275</v>
      </c>
      <c r="G66" s="77"/>
      <c r="H66" s="66">
        <v>-15810</v>
      </c>
      <c r="I66" s="77"/>
      <c r="J66" s="66">
        <v>0</v>
      </c>
      <c r="K66" s="77"/>
      <c r="L66" s="66">
        <v>0</v>
      </c>
    </row>
    <row r="67" spans="1:12" ht="16.5" customHeight="1" x14ac:dyDescent="0.25">
      <c r="A67" s="137"/>
      <c r="D67" s="71"/>
      <c r="E67" s="77"/>
      <c r="F67" s="77"/>
      <c r="G67" s="77"/>
      <c r="H67" s="77"/>
      <c r="I67" s="77"/>
      <c r="J67" s="77"/>
      <c r="K67" s="77"/>
      <c r="L67" s="77"/>
    </row>
    <row r="68" spans="1:12" ht="16.5" customHeight="1" thickBot="1" x14ac:dyDescent="0.3">
      <c r="A68" s="137"/>
      <c r="C68" s="4"/>
      <c r="D68" s="55"/>
      <c r="E68" s="4"/>
      <c r="F68" s="74">
        <f>F34</f>
        <v>-67327</v>
      </c>
      <c r="G68" s="4"/>
      <c r="H68" s="74">
        <f>H34</f>
        <v>-196975</v>
      </c>
      <c r="I68" s="4"/>
      <c r="J68" s="74">
        <f>J34</f>
        <v>-35757</v>
      </c>
      <c r="K68" s="4"/>
      <c r="L68" s="74">
        <f>L34</f>
        <v>-52238</v>
      </c>
    </row>
    <row r="69" spans="1:12" ht="16.5" customHeight="1" thickTop="1" x14ac:dyDescent="0.25">
      <c r="A69" s="137"/>
      <c r="C69" s="4"/>
      <c r="D69" s="55"/>
      <c r="E69" s="4"/>
      <c r="F69" s="4"/>
      <c r="G69" s="4"/>
      <c r="H69" s="4"/>
      <c r="I69" s="4"/>
      <c r="J69" s="4"/>
      <c r="K69" s="4"/>
      <c r="L69" s="4"/>
    </row>
    <row r="70" spans="1:12" ht="16.5" customHeight="1" x14ac:dyDescent="0.25">
      <c r="A70" s="78" t="s">
        <v>212</v>
      </c>
      <c r="C70" s="4"/>
      <c r="D70" s="55"/>
      <c r="E70" s="4"/>
      <c r="F70" s="4"/>
      <c r="G70" s="4"/>
      <c r="H70" s="4"/>
      <c r="I70" s="4"/>
      <c r="J70" s="4"/>
      <c r="K70" s="4"/>
      <c r="L70" s="4"/>
    </row>
    <row r="71" spans="1:12" ht="16.5" customHeight="1" x14ac:dyDescent="0.25">
      <c r="A71" s="61"/>
      <c r="B71" s="78" t="s">
        <v>93</v>
      </c>
      <c r="D71" s="71"/>
      <c r="E71" s="77"/>
      <c r="F71" s="77"/>
      <c r="G71" s="77"/>
      <c r="H71" s="77"/>
      <c r="I71" s="77"/>
      <c r="J71" s="77"/>
      <c r="K71" s="77"/>
      <c r="L71" s="77"/>
    </row>
    <row r="72" spans="1:12" ht="16.5" customHeight="1" x14ac:dyDescent="0.25">
      <c r="A72" s="61"/>
      <c r="B72" s="76" t="s">
        <v>164</v>
      </c>
      <c r="D72" s="71"/>
      <c r="E72" s="77"/>
      <c r="F72" s="59">
        <v>-38052</v>
      </c>
      <c r="G72" s="77"/>
      <c r="H72" s="59">
        <v>-181165</v>
      </c>
      <c r="I72" s="77"/>
      <c r="J72" s="59">
        <v>-35757</v>
      </c>
      <c r="K72" s="77"/>
      <c r="L72" s="59">
        <v>-52238</v>
      </c>
    </row>
    <row r="73" spans="1:12" ht="16.5" customHeight="1" x14ac:dyDescent="0.25">
      <c r="A73" s="61"/>
      <c r="B73" s="136" t="s">
        <v>73</v>
      </c>
      <c r="D73" s="71"/>
      <c r="E73" s="77"/>
      <c r="F73" s="66">
        <v>-29275</v>
      </c>
      <c r="G73" s="77"/>
      <c r="H73" s="66">
        <v>-15810</v>
      </c>
      <c r="I73" s="77"/>
      <c r="J73" s="66">
        <v>0</v>
      </c>
      <c r="K73" s="77"/>
      <c r="L73" s="66">
        <v>0</v>
      </c>
    </row>
    <row r="74" spans="1:12" ht="16.5" customHeight="1" x14ac:dyDescent="0.25">
      <c r="A74" s="137"/>
      <c r="D74" s="71"/>
      <c r="E74" s="77"/>
      <c r="F74" s="77"/>
      <c r="G74" s="77"/>
      <c r="H74" s="77"/>
      <c r="I74" s="77"/>
      <c r="J74" s="77"/>
      <c r="K74" s="77"/>
      <c r="L74" s="77"/>
    </row>
    <row r="75" spans="1:12" ht="16.5" customHeight="1" thickBot="1" x14ac:dyDescent="0.3">
      <c r="A75" s="137"/>
      <c r="D75" s="71"/>
      <c r="E75" s="77"/>
      <c r="F75" s="79">
        <f>F37</f>
        <v>-67327</v>
      </c>
      <c r="G75" s="77"/>
      <c r="H75" s="79">
        <f>SUM(H72:H73)</f>
        <v>-196975</v>
      </c>
      <c r="I75" s="77"/>
      <c r="J75" s="79">
        <f>J37</f>
        <v>-35757</v>
      </c>
      <c r="K75" s="77"/>
      <c r="L75" s="79">
        <f>SUM(L72:L73)</f>
        <v>-52238</v>
      </c>
    </row>
    <row r="76" spans="1:12" ht="16.5" customHeight="1" thickTop="1" x14ac:dyDescent="0.25">
      <c r="A76" s="137"/>
      <c r="D76" s="71"/>
      <c r="E76" s="77"/>
      <c r="G76" s="77"/>
      <c r="I76" s="77"/>
      <c r="K76" s="77"/>
    </row>
    <row r="77" spans="1:12" ht="16.5" customHeight="1" x14ac:dyDescent="0.25">
      <c r="A77" s="78" t="s">
        <v>166</v>
      </c>
      <c r="B77" s="137"/>
      <c r="C77" s="137"/>
      <c r="D77" s="138"/>
      <c r="E77" s="139"/>
      <c r="F77" s="139"/>
      <c r="G77" s="139"/>
      <c r="H77" s="139"/>
      <c r="I77" s="139"/>
      <c r="J77" s="139"/>
      <c r="K77" s="139"/>
      <c r="L77" s="139"/>
    </row>
    <row r="78" spans="1:12" ht="16.5" customHeight="1" x14ac:dyDescent="0.25">
      <c r="A78" s="78"/>
      <c r="B78" s="137"/>
      <c r="C78" s="137"/>
      <c r="D78" s="138"/>
      <c r="E78" s="139"/>
      <c r="F78" s="139"/>
      <c r="G78" s="139"/>
      <c r="H78" s="139"/>
      <c r="I78" s="139"/>
      <c r="J78" s="139"/>
      <c r="K78" s="139"/>
      <c r="L78" s="139"/>
    </row>
    <row r="79" spans="1:12" ht="16.5" customHeight="1" thickBot="1" x14ac:dyDescent="0.3">
      <c r="A79" s="78"/>
      <c r="B79" s="137" t="s">
        <v>191</v>
      </c>
      <c r="C79" s="137"/>
      <c r="D79" s="138"/>
      <c r="E79" s="139"/>
      <c r="F79" s="142">
        <v>-0.01</v>
      </c>
      <c r="G79" s="139"/>
      <c r="H79" s="142">
        <v>-0.09</v>
      </c>
      <c r="I79" s="61"/>
      <c r="J79" s="80">
        <v>-0.01</v>
      </c>
      <c r="K79" s="61"/>
      <c r="L79" s="142">
        <v>-0.03</v>
      </c>
    </row>
    <row r="80" spans="1:12" ht="16.5" customHeight="1" thickTop="1" x14ac:dyDescent="0.25">
      <c r="A80" s="78"/>
      <c r="D80" s="138"/>
      <c r="E80" s="139"/>
      <c r="F80" s="139"/>
      <c r="G80" s="139"/>
      <c r="I80" s="57"/>
      <c r="K80" s="71"/>
    </row>
    <row r="81" spans="1:12" ht="16.5" customHeight="1" x14ac:dyDescent="0.25">
      <c r="A81" s="78"/>
      <c r="B81" s="137"/>
      <c r="C81" s="137"/>
      <c r="D81" s="141"/>
      <c r="E81" s="61"/>
      <c r="F81" s="140"/>
      <c r="G81" s="61"/>
      <c r="H81" s="140"/>
      <c r="I81" s="61"/>
      <c r="J81" s="77"/>
      <c r="K81" s="61"/>
      <c r="L81" s="140"/>
    </row>
    <row r="82" spans="1:12" ht="16.5" customHeight="1" x14ac:dyDescent="0.25">
      <c r="A82" s="78"/>
      <c r="B82" s="137"/>
      <c r="C82" s="137"/>
      <c r="D82" s="141"/>
      <c r="E82" s="61"/>
      <c r="F82" s="61"/>
      <c r="G82" s="61"/>
      <c r="H82" s="61"/>
      <c r="I82" s="61"/>
      <c r="J82" s="61"/>
      <c r="K82" s="61"/>
      <c r="L82" s="61"/>
    </row>
    <row r="84" spans="1:12" ht="16.5" customHeight="1" x14ac:dyDescent="0.25">
      <c r="A84" s="78"/>
      <c r="B84" s="137"/>
      <c r="C84" s="137"/>
      <c r="D84" s="141"/>
      <c r="E84" s="61"/>
      <c r="F84" s="61"/>
      <c r="G84" s="61"/>
      <c r="H84" s="61"/>
      <c r="I84" s="61"/>
      <c r="J84" s="61"/>
      <c r="K84" s="61"/>
      <c r="L84" s="61"/>
    </row>
    <row r="85" spans="1:12" ht="16.5" customHeight="1" x14ac:dyDescent="0.25">
      <c r="A85" s="78"/>
      <c r="B85" s="137"/>
      <c r="C85" s="137"/>
      <c r="D85" s="137"/>
      <c r="E85" s="61"/>
      <c r="F85" s="61"/>
      <c r="G85" s="61"/>
      <c r="H85" s="61"/>
      <c r="I85" s="61"/>
      <c r="J85" s="61"/>
      <c r="K85" s="61"/>
      <c r="L85" s="61"/>
    </row>
    <row r="86" spans="1:12" ht="16.5" customHeight="1" x14ac:dyDescent="0.25">
      <c r="A86" s="78"/>
      <c r="B86" s="137"/>
      <c r="C86" s="137"/>
      <c r="D86" s="137"/>
      <c r="E86" s="61"/>
      <c r="F86" s="61"/>
      <c r="G86" s="61"/>
      <c r="H86" s="61"/>
      <c r="I86" s="61"/>
      <c r="J86" s="61"/>
      <c r="K86" s="61"/>
      <c r="L86" s="61"/>
    </row>
    <row r="87" spans="1:12" ht="16.5" customHeight="1" x14ac:dyDescent="0.25">
      <c r="A87" s="78"/>
      <c r="B87" s="137"/>
      <c r="C87" s="137"/>
      <c r="D87" s="137"/>
      <c r="E87" s="61"/>
      <c r="F87" s="61"/>
      <c r="G87" s="61"/>
      <c r="H87" s="61"/>
      <c r="I87" s="61"/>
      <c r="J87" s="61"/>
      <c r="K87" s="61"/>
      <c r="L87" s="61"/>
    </row>
    <row r="88" spans="1:12" ht="16.5" customHeight="1" x14ac:dyDescent="0.25">
      <c r="A88" s="78"/>
      <c r="B88" s="137"/>
      <c r="C88" s="137"/>
      <c r="D88" s="137"/>
      <c r="E88" s="61"/>
      <c r="F88" s="61"/>
      <c r="G88" s="61"/>
      <c r="H88" s="61"/>
      <c r="I88" s="61"/>
      <c r="J88" s="61"/>
      <c r="K88" s="61"/>
      <c r="L88" s="61"/>
    </row>
    <row r="89" spans="1:12" ht="16.5" customHeight="1" x14ac:dyDescent="0.25">
      <c r="A89" s="78"/>
      <c r="B89" s="137"/>
      <c r="C89" s="137"/>
      <c r="D89" s="137"/>
      <c r="E89" s="61"/>
      <c r="F89" s="61"/>
      <c r="G89" s="61"/>
      <c r="H89" s="61"/>
      <c r="I89" s="61"/>
      <c r="J89" s="61"/>
      <c r="K89" s="61"/>
      <c r="L89" s="61"/>
    </row>
    <row r="90" spans="1:12" ht="16.5" customHeight="1" x14ac:dyDescent="0.25">
      <c r="A90" s="78"/>
      <c r="B90" s="137"/>
      <c r="C90" s="137"/>
      <c r="D90" s="137"/>
      <c r="E90" s="61"/>
      <c r="F90" s="61"/>
      <c r="G90" s="61"/>
      <c r="H90" s="61"/>
      <c r="I90" s="61"/>
      <c r="J90" s="61"/>
      <c r="K90" s="61"/>
      <c r="L90" s="61"/>
    </row>
    <row r="91" spans="1:12" ht="16.5" customHeight="1" x14ac:dyDescent="0.25">
      <c r="A91" s="78"/>
      <c r="B91" s="137"/>
      <c r="C91" s="137"/>
      <c r="D91" s="137"/>
      <c r="E91" s="61"/>
      <c r="F91" s="61"/>
      <c r="G91" s="61"/>
      <c r="H91" s="61"/>
      <c r="I91" s="61"/>
      <c r="J91" s="61"/>
      <c r="K91" s="61"/>
      <c r="L91" s="61"/>
    </row>
    <row r="92" spans="1:12" ht="16.5" customHeight="1" x14ac:dyDescent="0.25">
      <c r="A92" s="78"/>
      <c r="B92" s="137"/>
      <c r="C92" s="137"/>
      <c r="D92" s="137"/>
      <c r="E92" s="61"/>
      <c r="F92" s="61"/>
      <c r="G92" s="61"/>
      <c r="H92" s="61"/>
      <c r="I92" s="61"/>
      <c r="J92" s="61"/>
      <c r="K92" s="61"/>
      <c r="L92" s="61"/>
    </row>
    <row r="93" spans="1:12" ht="16.5" customHeight="1" x14ac:dyDescent="0.25">
      <c r="A93" s="78"/>
      <c r="B93" s="137"/>
      <c r="C93" s="137"/>
      <c r="D93" s="137"/>
      <c r="E93" s="61"/>
      <c r="F93" s="61"/>
      <c r="G93" s="61"/>
      <c r="H93" s="61"/>
      <c r="I93" s="61"/>
      <c r="J93" s="61"/>
      <c r="K93" s="61"/>
      <c r="L93" s="61"/>
    </row>
    <row r="94" spans="1:12" ht="16.5" customHeight="1" x14ac:dyDescent="0.25">
      <c r="A94" s="78"/>
      <c r="B94" s="137"/>
      <c r="C94" s="137"/>
      <c r="D94" s="137"/>
      <c r="E94" s="61"/>
      <c r="F94" s="61"/>
      <c r="G94" s="61"/>
      <c r="H94" s="61"/>
      <c r="I94" s="61"/>
      <c r="J94" s="61"/>
      <c r="K94" s="61"/>
      <c r="L94" s="61"/>
    </row>
    <row r="95" spans="1:12" ht="16.5" customHeight="1" x14ac:dyDescent="0.25">
      <c r="A95" s="78"/>
      <c r="B95" s="137"/>
      <c r="C95" s="137"/>
      <c r="D95" s="137"/>
      <c r="E95" s="61"/>
      <c r="F95" s="61"/>
      <c r="G95" s="61"/>
      <c r="H95" s="61"/>
      <c r="I95" s="61"/>
      <c r="J95" s="61"/>
      <c r="K95" s="61"/>
      <c r="L95" s="61"/>
    </row>
    <row r="96" spans="1:12" ht="16.5" customHeight="1" x14ac:dyDescent="0.25">
      <c r="A96" s="78"/>
      <c r="B96" s="137"/>
      <c r="C96" s="137"/>
      <c r="D96" s="137"/>
      <c r="E96" s="61"/>
      <c r="F96" s="61"/>
      <c r="G96" s="61"/>
      <c r="H96" s="61"/>
      <c r="I96" s="61"/>
      <c r="J96" s="61"/>
      <c r="K96" s="61"/>
      <c r="L96" s="61"/>
    </row>
    <row r="97" spans="1:12" ht="16.5" customHeight="1" x14ac:dyDescent="0.25">
      <c r="A97" s="78"/>
      <c r="B97" s="137"/>
      <c r="C97" s="137"/>
      <c r="D97" s="137"/>
      <c r="E97" s="61"/>
      <c r="F97" s="61"/>
      <c r="G97" s="61"/>
      <c r="H97" s="61"/>
      <c r="I97" s="61"/>
      <c r="J97" s="61"/>
      <c r="K97" s="61"/>
      <c r="L97" s="61"/>
    </row>
    <row r="98" spans="1:12" ht="16.5" customHeight="1" x14ac:dyDescent="0.25">
      <c r="A98" s="78"/>
      <c r="B98" s="137"/>
      <c r="C98" s="137"/>
      <c r="D98" s="137"/>
      <c r="E98" s="61"/>
      <c r="F98" s="61"/>
      <c r="G98" s="61"/>
      <c r="H98" s="61"/>
      <c r="I98" s="61"/>
      <c r="J98" s="61"/>
      <c r="K98" s="61"/>
      <c r="L98" s="61"/>
    </row>
    <row r="99" spans="1:12" ht="16.5" customHeight="1" x14ac:dyDescent="0.25">
      <c r="A99" s="78"/>
      <c r="B99" s="137"/>
      <c r="C99" s="137"/>
      <c r="D99" s="137"/>
      <c r="E99" s="61"/>
      <c r="F99" s="61"/>
      <c r="G99" s="61"/>
      <c r="H99" s="61"/>
      <c r="I99" s="61"/>
      <c r="J99" s="61"/>
      <c r="K99" s="61"/>
      <c r="L99" s="61"/>
    </row>
    <row r="100" spans="1:12" ht="16.5" customHeight="1" x14ac:dyDescent="0.25">
      <c r="A100" s="78"/>
      <c r="B100" s="137"/>
      <c r="C100" s="137"/>
      <c r="D100" s="137"/>
      <c r="E100" s="61"/>
      <c r="F100" s="61"/>
      <c r="G100" s="61"/>
      <c r="H100" s="61"/>
      <c r="I100" s="61"/>
      <c r="J100" s="61"/>
      <c r="K100" s="61"/>
      <c r="L100" s="61"/>
    </row>
    <row r="101" spans="1:12" ht="16.5" customHeight="1" x14ac:dyDescent="0.25">
      <c r="A101" s="78"/>
      <c r="B101" s="137"/>
      <c r="C101" s="137"/>
      <c r="D101" s="137"/>
      <c r="E101" s="61"/>
      <c r="F101" s="61"/>
      <c r="G101" s="61"/>
      <c r="H101" s="61"/>
      <c r="I101" s="61"/>
      <c r="J101" s="61"/>
      <c r="K101" s="61"/>
      <c r="L101" s="61"/>
    </row>
    <row r="102" spans="1:12" ht="16.5" customHeight="1" x14ac:dyDescent="0.25">
      <c r="A102" s="78"/>
      <c r="B102" s="137"/>
      <c r="C102" s="137"/>
      <c r="D102" s="137"/>
      <c r="E102" s="61"/>
      <c r="F102" s="61"/>
      <c r="G102" s="61"/>
      <c r="H102" s="61"/>
      <c r="I102" s="61"/>
      <c r="J102" s="61"/>
      <c r="K102" s="61"/>
      <c r="L102" s="61"/>
    </row>
    <row r="103" spans="1:12" ht="16.5" customHeight="1" x14ac:dyDescent="0.25">
      <c r="A103" s="78"/>
      <c r="B103" s="137"/>
      <c r="C103" s="137"/>
      <c r="D103" s="137"/>
      <c r="E103" s="61"/>
      <c r="F103" s="61"/>
      <c r="G103" s="61"/>
      <c r="H103" s="61"/>
      <c r="I103" s="61"/>
      <c r="J103" s="61"/>
      <c r="K103" s="61"/>
      <c r="L103" s="61"/>
    </row>
    <row r="104" spans="1:12" ht="16.5" customHeight="1" x14ac:dyDescent="0.25">
      <c r="A104" s="78"/>
      <c r="B104" s="137"/>
      <c r="C104" s="137"/>
      <c r="D104" s="137"/>
      <c r="E104" s="61"/>
      <c r="F104" s="61"/>
      <c r="G104" s="61"/>
      <c r="H104" s="61"/>
      <c r="I104" s="61"/>
      <c r="J104" s="61"/>
      <c r="K104" s="61"/>
      <c r="L104" s="61"/>
    </row>
    <row r="105" spans="1:12" ht="16.5" customHeight="1" x14ac:dyDescent="0.25">
      <c r="A105" s="78"/>
      <c r="B105" s="137"/>
      <c r="C105" s="137"/>
      <c r="D105" s="137"/>
      <c r="E105" s="61"/>
      <c r="F105" s="61"/>
      <c r="G105" s="61"/>
      <c r="H105" s="61"/>
      <c r="I105" s="61"/>
      <c r="J105" s="61"/>
      <c r="K105" s="61"/>
      <c r="L105" s="61"/>
    </row>
    <row r="106" spans="1:12" s="20" customFormat="1" ht="21.95" customHeight="1" x14ac:dyDescent="0.25">
      <c r="A106" s="145" t="s">
        <v>39</v>
      </c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0313E-5988-4FE5-B3BA-92B948124565}">
  <sheetPr>
    <tabColor rgb="FFCCFFCC"/>
  </sheetPr>
  <dimension ref="A1:L107"/>
  <sheetViews>
    <sheetView zoomScaleNormal="100" zoomScaleSheetLayoutView="100" workbookViewId="0"/>
  </sheetViews>
  <sheetFormatPr defaultColWidth="6.85546875" defaultRowHeight="16.5" customHeight="1" x14ac:dyDescent="0.25"/>
  <cols>
    <col min="1" max="2" width="1.42578125" style="57" customWidth="1"/>
    <col min="3" max="3" width="40.140625" style="57" customWidth="1"/>
    <col min="4" max="4" width="7.5703125" style="57" customWidth="1"/>
    <col min="5" max="5" width="0.7109375" style="57" customWidth="1"/>
    <col min="6" max="6" width="11.5703125" style="59" customWidth="1"/>
    <col min="7" max="7" width="0.7109375" style="57" customWidth="1"/>
    <col min="8" max="8" width="11.5703125" style="59" customWidth="1"/>
    <col min="9" max="9" width="0.7109375" style="71" customWidth="1"/>
    <col min="10" max="10" width="11.5703125" style="59" customWidth="1"/>
    <col min="11" max="11" width="0.7109375" style="57" customWidth="1"/>
    <col min="12" max="12" width="11.5703125" style="59" customWidth="1"/>
    <col min="13" max="16384" width="6.85546875" style="61"/>
  </cols>
  <sheetData>
    <row r="1" spans="1:12" ht="16.5" customHeight="1" x14ac:dyDescent="0.25">
      <c r="A1" s="56" t="s">
        <v>0</v>
      </c>
      <c r="B1" s="56"/>
      <c r="C1" s="56"/>
      <c r="E1" s="58"/>
      <c r="G1" s="58"/>
      <c r="I1" s="60"/>
      <c r="K1" s="58"/>
      <c r="L1" s="49" t="s">
        <v>5</v>
      </c>
    </row>
    <row r="2" spans="1:12" ht="16.5" customHeight="1" x14ac:dyDescent="0.25">
      <c r="A2" s="56" t="s">
        <v>76</v>
      </c>
      <c r="B2" s="56"/>
      <c r="C2" s="56"/>
      <c r="E2" s="58"/>
      <c r="G2" s="58"/>
      <c r="I2" s="60"/>
      <c r="K2" s="58"/>
    </row>
    <row r="3" spans="1:12" ht="16.5" customHeight="1" x14ac:dyDescent="0.25">
      <c r="A3" s="62" t="s">
        <v>192</v>
      </c>
      <c r="B3" s="63"/>
      <c r="C3" s="63"/>
      <c r="D3" s="64"/>
      <c r="E3" s="65"/>
      <c r="F3" s="66"/>
      <c r="G3" s="65"/>
      <c r="H3" s="66"/>
      <c r="I3" s="67"/>
      <c r="J3" s="66"/>
      <c r="K3" s="65"/>
      <c r="L3" s="66"/>
    </row>
    <row r="4" spans="1:12" ht="16.5" customHeight="1" x14ac:dyDescent="0.25">
      <c r="A4" s="68"/>
      <c r="B4" s="56"/>
      <c r="C4" s="56"/>
      <c r="E4" s="58"/>
      <c r="G4" s="58"/>
      <c r="I4" s="60"/>
      <c r="K4" s="58"/>
    </row>
    <row r="5" spans="1:12" ht="16.5" customHeight="1" x14ac:dyDescent="0.25">
      <c r="A5" s="68"/>
      <c r="B5" s="56"/>
      <c r="C5" s="56"/>
      <c r="E5" s="58"/>
      <c r="G5" s="58"/>
      <c r="I5" s="60"/>
      <c r="K5" s="58"/>
    </row>
    <row r="6" spans="1:12" ht="16.5" customHeight="1" x14ac:dyDescent="0.25">
      <c r="F6" s="147" t="s">
        <v>2</v>
      </c>
      <c r="G6" s="147"/>
      <c r="H6" s="147"/>
      <c r="I6" s="69"/>
      <c r="J6" s="147" t="s">
        <v>3</v>
      </c>
      <c r="K6" s="147"/>
      <c r="L6" s="147"/>
    </row>
    <row r="7" spans="1:12" s="20" customFormat="1" ht="16.5" customHeight="1" x14ac:dyDescent="0.25">
      <c r="B7" s="16"/>
      <c r="C7" s="16"/>
      <c r="D7" s="14"/>
      <c r="E7" s="14"/>
      <c r="F7" s="146" t="s">
        <v>4</v>
      </c>
      <c r="G7" s="146"/>
      <c r="H7" s="146"/>
      <c r="I7" s="29"/>
      <c r="J7" s="146" t="s">
        <v>4</v>
      </c>
      <c r="K7" s="146"/>
      <c r="L7" s="146"/>
    </row>
    <row r="8" spans="1:12" s="20" customFormat="1" ht="16.5" customHeight="1" x14ac:dyDescent="0.25">
      <c r="A8" s="16"/>
      <c r="B8" s="16"/>
      <c r="C8" s="16"/>
      <c r="D8" s="14"/>
      <c r="E8" s="34"/>
      <c r="F8" s="33">
        <v>2025</v>
      </c>
      <c r="G8" s="34"/>
      <c r="H8" s="33">
        <v>2024</v>
      </c>
      <c r="I8" s="38"/>
      <c r="J8" s="33">
        <v>2025</v>
      </c>
      <c r="K8" s="34"/>
      <c r="L8" s="33">
        <v>2024</v>
      </c>
    </row>
    <row r="9" spans="1:12" s="20" customFormat="1" ht="16.5" customHeight="1" x14ac:dyDescent="0.25">
      <c r="A9" s="16"/>
      <c r="B9" s="16"/>
      <c r="C9" s="16"/>
      <c r="D9" s="35" t="s">
        <v>8</v>
      </c>
      <c r="E9" s="70"/>
      <c r="F9" s="36" t="s">
        <v>9</v>
      </c>
      <c r="G9" s="70"/>
      <c r="H9" s="36" t="s">
        <v>9</v>
      </c>
      <c r="I9" s="38"/>
      <c r="J9" s="36" t="s">
        <v>9</v>
      </c>
      <c r="K9" s="14"/>
      <c r="L9" s="36" t="s">
        <v>9</v>
      </c>
    </row>
    <row r="10" spans="1:12" s="20" customFormat="1" ht="16.5" customHeight="1" x14ac:dyDescent="0.25">
      <c r="A10" s="16"/>
      <c r="B10" s="16"/>
      <c r="C10" s="16"/>
      <c r="D10" s="14"/>
      <c r="E10" s="14"/>
      <c r="F10" s="39"/>
      <c r="G10" s="14"/>
      <c r="H10" s="39"/>
      <c r="I10" s="38"/>
      <c r="J10" s="39"/>
      <c r="K10" s="14"/>
      <c r="L10" s="39"/>
    </row>
    <row r="11" spans="1:12" ht="16.5" customHeight="1" x14ac:dyDescent="0.25">
      <c r="A11" s="57" t="s">
        <v>77</v>
      </c>
      <c r="D11" s="71"/>
      <c r="E11" s="72"/>
      <c r="F11" s="59">
        <v>188937</v>
      </c>
      <c r="G11" s="72"/>
      <c r="H11" s="59">
        <v>2732606</v>
      </c>
      <c r="I11" s="72"/>
      <c r="J11" s="59">
        <v>73997</v>
      </c>
      <c r="K11" s="72"/>
      <c r="L11" s="59">
        <v>2597566</v>
      </c>
    </row>
    <row r="12" spans="1:12" ht="16.5" customHeight="1" x14ac:dyDescent="0.25">
      <c r="A12" s="57" t="s">
        <v>78</v>
      </c>
      <c r="D12" s="71"/>
      <c r="E12" s="72"/>
      <c r="F12" s="59">
        <v>297371</v>
      </c>
      <c r="G12" s="72"/>
      <c r="H12" s="59">
        <v>326510</v>
      </c>
      <c r="I12" s="72"/>
      <c r="J12" s="59">
        <v>0</v>
      </c>
      <c r="K12" s="72"/>
      <c r="L12" s="59">
        <v>0</v>
      </c>
    </row>
    <row r="13" spans="1:12" ht="16.5" customHeight="1" x14ac:dyDescent="0.25">
      <c r="A13" s="57" t="s">
        <v>168</v>
      </c>
      <c r="D13" s="71">
        <v>20</v>
      </c>
      <c r="E13" s="72"/>
      <c r="F13" s="59">
        <v>0</v>
      </c>
      <c r="G13" s="72"/>
      <c r="H13" s="59">
        <v>0</v>
      </c>
      <c r="I13" s="72"/>
      <c r="J13" s="59">
        <v>6120</v>
      </c>
      <c r="K13" s="72"/>
      <c r="L13" s="59">
        <v>3443</v>
      </c>
    </row>
    <row r="14" spans="1:12" ht="16.5" customHeight="1" x14ac:dyDescent="0.25">
      <c r="A14" s="57" t="s">
        <v>79</v>
      </c>
      <c r="D14" s="71"/>
      <c r="E14" s="72"/>
      <c r="F14" s="66">
        <v>37669</v>
      </c>
      <c r="G14" s="72"/>
      <c r="H14" s="66">
        <v>75661</v>
      </c>
      <c r="I14" s="72"/>
      <c r="J14" s="66">
        <v>67313</v>
      </c>
      <c r="K14" s="72"/>
      <c r="L14" s="66">
        <v>102660</v>
      </c>
    </row>
    <row r="15" spans="1:12" ht="16.5" customHeight="1" x14ac:dyDescent="0.25">
      <c r="D15" s="71"/>
      <c r="E15" s="72"/>
      <c r="G15" s="72"/>
      <c r="I15" s="72"/>
      <c r="K15" s="72"/>
    </row>
    <row r="16" spans="1:12" ht="16.5" customHeight="1" x14ac:dyDescent="0.25">
      <c r="A16" s="56" t="s">
        <v>80</v>
      </c>
      <c r="D16" s="71"/>
      <c r="E16" s="72"/>
      <c r="F16" s="66">
        <f>SUM(F11:F14)</f>
        <v>523977</v>
      </c>
      <c r="G16" s="72"/>
      <c r="H16" s="66">
        <f>SUM(H11:H14)</f>
        <v>3134777</v>
      </c>
      <c r="I16" s="72"/>
      <c r="J16" s="66">
        <f>SUM(J11:J14)</f>
        <v>147430</v>
      </c>
      <c r="K16" s="72"/>
      <c r="L16" s="66">
        <f>SUM(L11:L14)</f>
        <v>2703669</v>
      </c>
    </row>
    <row r="17" spans="1:12" ht="16.5" customHeight="1" x14ac:dyDescent="0.25">
      <c r="D17" s="71"/>
      <c r="E17" s="72"/>
      <c r="G17" s="72"/>
      <c r="I17" s="72"/>
      <c r="K17" s="72"/>
    </row>
    <row r="18" spans="1:12" ht="16.5" customHeight="1" x14ac:dyDescent="0.25">
      <c r="A18" s="57" t="s">
        <v>81</v>
      </c>
      <c r="D18" s="71"/>
      <c r="E18" s="58"/>
      <c r="F18" s="59">
        <v>-176395</v>
      </c>
      <c r="G18" s="58"/>
      <c r="H18" s="59">
        <v>-2565511</v>
      </c>
      <c r="I18" s="58"/>
      <c r="J18" s="59">
        <v>-96822</v>
      </c>
      <c r="K18" s="58"/>
      <c r="L18" s="59">
        <v>-2469540</v>
      </c>
    </row>
    <row r="19" spans="1:12" ht="16.5" customHeight="1" x14ac:dyDescent="0.25">
      <c r="A19" s="57" t="s">
        <v>82</v>
      </c>
      <c r="D19" s="71"/>
      <c r="E19" s="58"/>
      <c r="F19" s="59">
        <v>-242723</v>
      </c>
      <c r="G19" s="58"/>
      <c r="H19" s="59">
        <v>-257149</v>
      </c>
      <c r="I19" s="58"/>
      <c r="J19" s="59">
        <v>0</v>
      </c>
      <c r="K19" s="58"/>
      <c r="L19" s="59">
        <v>0</v>
      </c>
    </row>
    <row r="20" spans="1:12" ht="16.5" customHeight="1" x14ac:dyDescent="0.25">
      <c r="A20" s="57" t="s">
        <v>163</v>
      </c>
      <c r="D20" s="60"/>
      <c r="E20" s="72"/>
      <c r="F20" s="59">
        <v>-62770</v>
      </c>
      <c r="G20" s="72"/>
      <c r="H20" s="59">
        <v>-74205</v>
      </c>
      <c r="I20" s="72"/>
      <c r="J20" s="59">
        <v>-32910</v>
      </c>
      <c r="K20" s="72"/>
      <c r="L20" s="59">
        <v>-44864</v>
      </c>
    </row>
    <row r="21" spans="1:12" ht="16.149999999999999" customHeight="1" x14ac:dyDescent="0.25">
      <c r="A21" s="57" t="s">
        <v>83</v>
      </c>
      <c r="D21" s="60"/>
      <c r="E21" s="72"/>
      <c r="F21" s="59">
        <v>-217484</v>
      </c>
      <c r="G21" s="72"/>
      <c r="H21" s="59">
        <v>-235221</v>
      </c>
      <c r="I21" s="72"/>
      <c r="J21" s="59">
        <v>-153228</v>
      </c>
      <c r="K21" s="72"/>
      <c r="L21" s="59">
        <v>-154820</v>
      </c>
    </row>
    <row r="22" spans="1:12" ht="16.5" customHeight="1" x14ac:dyDescent="0.25">
      <c r="A22" s="57" t="s">
        <v>209</v>
      </c>
      <c r="D22" s="60"/>
      <c r="E22" s="72"/>
      <c r="F22" s="59">
        <v>47297</v>
      </c>
      <c r="G22" s="72"/>
      <c r="H22" s="59">
        <v>-111433</v>
      </c>
      <c r="I22" s="72"/>
      <c r="J22" s="59">
        <v>148101</v>
      </c>
      <c r="K22" s="72"/>
      <c r="L22" s="59">
        <v>-108254</v>
      </c>
    </row>
    <row r="23" spans="1:12" ht="16.5" customHeight="1" x14ac:dyDescent="0.25">
      <c r="A23" s="57" t="s">
        <v>206</v>
      </c>
      <c r="D23" s="60"/>
      <c r="E23" s="72"/>
      <c r="F23" s="59">
        <v>0</v>
      </c>
      <c r="G23" s="72"/>
      <c r="H23" s="59">
        <v>0</v>
      </c>
      <c r="I23" s="72"/>
      <c r="J23" s="59">
        <v>-87517</v>
      </c>
      <c r="K23" s="72"/>
      <c r="L23" s="59">
        <v>0</v>
      </c>
    </row>
    <row r="24" spans="1:12" ht="16.5" customHeight="1" x14ac:dyDescent="0.25">
      <c r="A24" s="57" t="s">
        <v>84</v>
      </c>
      <c r="D24" s="60"/>
      <c r="E24" s="72"/>
      <c r="F24" s="66">
        <v>-12865</v>
      </c>
      <c r="G24" s="72"/>
      <c r="H24" s="66">
        <v>-24101</v>
      </c>
      <c r="I24" s="72"/>
      <c r="J24" s="66">
        <v>-9339</v>
      </c>
      <c r="K24" s="72"/>
      <c r="L24" s="66">
        <v>-21066</v>
      </c>
    </row>
    <row r="25" spans="1:12" ht="16.5" customHeight="1" x14ac:dyDescent="0.25">
      <c r="D25" s="71"/>
      <c r="E25" s="72"/>
      <c r="G25" s="72"/>
      <c r="I25" s="72"/>
      <c r="K25" s="72"/>
    </row>
    <row r="26" spans="1:12" ht="16.5" customHeight="1" x14ac:dyDescent="0.25">
      <c r="A26" s="56" t="s">
        <v>85</v>
      </c>
      <c r="D26" s="60"/>
      <c r="E26" s="72"/>
      <c r="F26" s="66">
        <f>SUM(F18:F25)</f>
        <v>-664940</v>
      </c>
      <c r="G26" s="72"/>
      <c r="H26" s="66">
        <f>SUM(H18:H25)</f>
        <v>-3267620</v>
      </c>
      <c r="I26" s="59"/>
      <c r="J26" s="66">
        <f>SUM(J18:J25)</f>
        <v>-231715</v>
      </c>
      <c r="K26" s="59"/>
      <c r="L26" s="66">
        <f>SUM(L18:L25)</f>
        <v>-2798544</v>
      </c>
    </row>
    <row r="27" spans="1:12" ht="16.5" customHeight="1" x14ac:dyDescent="0.25">
      <c r="A27" s="56"/>
      <c r="D27" s="60"/>
      <c r="E27" s="72"/>
      <c r="G27" s="72"/>
      <c r="I27" s="59"/>
      <c r="K27" s="59"/>
    </row>
    <row r="28" spans="1:12" ht="16.5" customHeight="1" x14ac:dyDescent="0.25">
      <c r="A28" s="57" t="s">
        <v>179</v>
      </c>
      <c r="D28" s="71"/>
      <c r="E28" s="72"/>
      <c r="G28" s="72"/>
      <c r="I28" s="72"/>
      <c r="K28" s="72"/>
    </row>
    <row r="29" spans="1:12" ht="16.5" customHeight="1" x14ac:dyDescent="0.25">
      <c r="B29" s="57" t="s">
        <v>86</v>
      </c>
      <c r="D29" s="71">
        <v>11</v>
      </c>
      <c r="E29" s="72"/>
      <c r="F29" s="66">
        <v>209463</v>
      </c>
      <c r="G29" s="72"/>
      <c r="H29" s="66">
        <v>-263420</v>
      </c>
      <c r="I29" s="72"/>
      <c r="J29" s="66">
        <v>0</v>
      </c>
      <c r="K29" s="72"/>
      <c r="L29" s="66">
        <v>0</v>
      </c>
    </row>
    <row r="30" spans="1:12" ht="16.5" customHeight="1" x14ac:dyDescent="0.25">
      <c r="D30" s="71"/>
      <c r="E30" s="58"/>
      <c r="G30" s="58"/>
      <c r="I30" s="59"/>
      <c r="K30" s="59"/>
    </row>
    <row r="31" spans="1:12" ht="16.5" customHeight="1" x14ac:dyDescent="0.25">
      <c r="A31" s="56" t="s">
        <v>87</v>
      </c>
      <c r="D31" s="71"/>
      <c r="E31" s="59"/>
      <c r="F31" s="59">
        <f>SUM(F16,F26,F29)</f>
        <v>68500</v>
      </c>
      <c r="G31" s="59"/>
      <c r="H31" s="59">
        <f>SUM(H16,H26,H29)</f>
        <v>-396263</v>
      </c>
      <c r="I31" s="59"/>
      <c r="J31" s="59">
        <f>SUM(J16,J26,J29)</f>
        <v>-84285</v>
      </c>
      <c r="K31" s="59"/>
      <c r="L31" s="59">
        <f>SUM(L16,L26,L29)</f>
        <v>-94875</v>
      </c>
    </row>
    <row r="32" spans="1:12" ht="16.5" customHeight="1" x14ac:dyDescent="0.25">
      <c r="A32" s="57" t="s">
        <v>187</v>
      </c>
      <c r="D32" s="71">
        <v>17</v>
      </c>
      <c r="E32" s="72"/>
      <c r="F32" s="66">
        <v>-50688</v>
      </c>
      <c r="G32" s="72"/>
      <c r="H32" s="66">
        <v>11916</v>
      </c>
      <c r="I32" s="72"/>
      <c r="J32" s="66">
        <v>-43678</v>
      </c>
      <c r="K32" s="72"/>
      <c r="L32" s="66">
        <v>19207</v>
      </c>
    </row>
    <row r="33" spans="1:12" ht="16.5" customHeight="1" x14ac:dyDescent="0.25">
      <c r="D33" s="71"/>
      <c r="E33" s="72"/>
      <c r="G33" s="72"/>
      <c r="I33" s="72"/>
      <c r="K33" s="72"/>
    </row>
    <row r="34" spans="1:12" ht="16.5" customHeight="1" x14ac:dyDescent="0.25">
      <c r="A34" s="56" t="s">
        <v>88</v>
      </c>
      <c r="D34" s="71"/>
      <c r="E34" s="59"/>
      <c r="F34" s="66">
        <f>SUM(F31:F32)</f>
        <v>17812</v>
      </c>
      <c r="G34" s="59"/>
      <c r="H34" s="66">
        <f>SUM(H31:H32)</f>
        <v>-384347</v>
      </c>
      <c r="I34" s="59"/>
      <c r="J34" s="66">
        <f>SUM(J31:J32)</f>
        <v>-127963</v>
      </c>
      <c r="K34" s="59"/>
      <c r="L34" s="66">
        <f>SUM(L31:L32)</f>
        <v>-75668</v>
      </c>
    </row>
    <row r="35" spans="1:12" ht="16.5" customHeight="1" x14ac:dyDescent="0.25">
      <c r="D35" s="71"/>
      <c r="E35" s="58"/>
      <c r="G35" s="58"/>
      <c r="I35" s="59"/>
      <c r="K35" s="59"/>
    </row>
    <row r="36" spans="1:12" s="135" customFormat="1" ht="16.5" customHeight="1" x14ac:dyDescent="0.25">
      <c r="A36" s="56" t="s">
        <v>89</v>
      </c>
      <c r="B36" s="57"/>
      <c r="C36" s="57"/>
      <c r="D36" s="71"/>
      <c r="E36" s="58"/>
      <c r="F36" s="59"/>
      <c r="G36" s="58"/>
      <c r="H36" s="59"/>
      <c r="I36" s="59"/>
      <c r="J36" s="59"/>
      <c r="K36" s="59"/>
      <c r="L36" s="59"/>
    </row>
    <row r="37" spans="1:12" s="135" customFormat="1" ht="16.5" customHeight="1" thickBot="1" x14ac:dyDescent="0.3">
      <c r="A37" s="73"/>
      <c r="B37" s="56" t="s">
        <v>90</v>
      </c>
      <c r="C37" s="57"/>
      <c r="D37" s="71"/>
      <c r="E37" s="4"/>
      <c r="F37" s="74">
        <f>F34</f>
        <v>17812</v>
      </c>
      <c r="G37" s="4"/>
      <c r="H37" s="74">
        <f>H34</f>
        <v>-384347</v>
      </c>
      <c r="I37" s="4"/>
      <c r="J37" s="74">
        <f>J34</f>
        <v>-127963</v>
      </c>
      <c r="K37" s="4"/>
      <c r="L37" s="74">
        <f>L34</f>
        <v>-75668</v>
      </c>
    </row>
    <row r="38" spans="1:12" s="135" customFormat="1" ht="16.5" customHeight="1" thickTop="1" x14ac:dyDescent="0.25"/>
    <row r="39" spans="1:12" s="135" customFormat="1" ht="16.5" customHeight="1" x14ac:dyDescent="0.25"/>
    <row r="40" spans="1:12" s="135" customFormat="1" ht="16.5" customHeight="1" x14ac:dyDescent="0.25"/>
    <row r="41" spans="1:12" ht="16.5" customHeight="1" x14ac:dyDescent="0.25">
      <c r="D41" s="71"/>
      <c r="E41" s="72"/>
      <c r="G41" s="72"/>
      <c r="I41" s="72"/>
      <c r="K41" s="75"/>
    </row>
    <row r="42" spans="1:12" s="135" customFormat="1" ht="16.5" customHeight="1" x14ac:dyDescent="0.25"/>
    <row r="43" spans="1:12" s="135" customFormat="1" ht="16.5" customHeight="1" x14ac:dyDescent="0.25"/>
    <row r="44" spans="1:12" s="135" customFormat="1" ht="16.5" customHeight="1" x14ac:dyDescent="0.25"/>
    <row r="45" spans="1:12" s="135" customFormat="1" ht="16.5" customHeight="1" x14ac:dyDescent="0.25"/>
    <row r="46" spans="1:12" s="135" customFormat="1" ht="16.5" customHeight="1" x14ac:dyDescent="0.25"/>
    <row r="47" spans="1:12" s="135" customFormat="1" ht="15.75" customHeight="1" x14ac:dyDescent="0.25"/>
    <row r="48" spans="1:12" ht="14.25" customHeight="1" x14ac:dyDescent="0.25"/>
    <row r="49" spans="1:12" ht="14.25" customHeight="1" x14ac:dyDescent="0.25">
      <c r="A49" s="61"/>
      <c r="E49" s="61"/>
      <c r="F49" s="61"/>
      <c r="G49" s="61"/>
      <c r="H49" s="61"/>
      <c r="I49" s="61"/>
      <c r="J49" s="61"/>
      <c r="K49" s="61"/>
      <c r="L49" s="61"/>
    </row>
    <row r="50" spans="1:12" ht="16.5" customHeight="1" x14ac:dyDescent="0.25">
      <c r="A50" s="61"/>
      <c r="E50" s="61"/>
      <c r="F50" s="61"/>
      <c r="G50" s="61"/>
      <c r="H50" s="61"/>
      <c r="I50" s="61"/>
      <c r="J50" s="61"/>
      <c r="K50" s="61"/>
      <c r="L50" s="61"/>
    </row>
    <row r="51" spans="1:12" ht="16.5" customHeight="1" x14ac:dyDescent="0.25">
      <c r="A51" s="61"/>
      <c r="E51" s="61"/>
      <c r="F51" s="61"/>
      <c r="G51" s="61"/>
      <c r="H51" s="61"/>
      <c r="I51" s="61"/>
      <c r="J51" s="61"/>
      <c r="K51" s="61"/>
      <c r="L51" s="61"/>
    </row>
    <row r="52" spans="1:12" ht="16.5" customHeight="1" x14ac:dyDescent="0.25">
      <c r="A52" s="61"/>
      <c r="E52" s="61"/>
      <c r="F52" s="61"/>
      <c r="G52" s="61"/>
      <c r="H52" s="61"/>
      <c r="I52" s="61"/>
      <c r="J52" s="61"/>
      <c r="K52" s="61"/>
      <c r="L52" s="61"/>
    </row>
    <row r="53" spans="1:12" ht="9" customHeight="1" x14ac:dyDescent="0.2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12" s="20" customFormat="1" ht="21.95" customHeight="1" x14ac:dyDescent="0.25">
      <c r="A54" s="145" t="s">
        <v>39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</row>
    <row r="55" spans="1:12" ht="16.5" customHeight="1" x14ac:dyDescent="0.25">
      <c r="A55" s="56" t="s">
        <v>0</v>
      </c>
      <c r="B55" s="56"/>
      <c r="C55" s="56"/>
      <c r="E55" s="58"/>
      <c r="G55" s="58"/>
      <c r="I55" s="60"/>
      <c r="K55" s="58"/>
      <c r="L55" s="49" t="s">
        <v>5</v>
      </c>
    </row>
    <row r="56" spans="1:12" ht="16.5" customHeight="1" x14ac:dyDescent="0.25">
      <c r="A56" s="56" t="s">
        <v>76</v>
      </c>
      <c r="B56" s="56"/>
      <c r="C56" s="56"/>
      <c r="E56" s="58"/>
      <c r="G56" s="58"/>
      <c r="I56" s="60"/>
      <c r="K56" s="58"/>
    </row>
    <row r="57" spans="1:12" ht="16.5" customHeight="1" x14ac:dyDescent="0.25">
      <c r="A57" s="62" t="s">
        <v>192</v>
      </c>
      <c r="B57" s="63"/>
      <c r="C57" s="63"/>
      <c r="D57" s="64"/>
      <c r="E57" s="65"/>
      <c r="F57" s="66"/>
      <c r="G57" s="65"/>
      <c r="H57" s="66"/>
      <c r="I57" s="67"/>
      <c r="J57" s="66"/>
      <c r="K57" s="65"/>
      <c r="L57" s="66"/>
    </row>
    <row r="58" spans="1:12" ht="16.5" customHeight="1" x14ac:dyDescent="0.25">
      <c r="A58" s="68"/>
      <c r="B58" s="56"/>
      <c r="C58" s="56"/>
      <c r="E58" s="58"/>
      <c r="G58" s="58"/>
      <c r="I58" s="60"/>
      <c r="K58" s="58"/>
    </row>
    <row r="59" spans="1:12" ht="16.5" customHeight="1" x14ac:dyDescent="0.25">
      <c r="A59" s="68"/>
      <c r="B59" s="56"/>
      <c r="C59" s="56"/>
      <c r="E59" s="58"/>
      <c r="G59" s="58"/>
      <c r="I59" s="60"/>
      <c r="K59" s="58"/>
    </row>
    <row r="60" spans="1:12" ht="16.5" customHeight="1" x14ac:dyDescent="0.25">
      <c r="F60" s="147" t="s">
        <v>2</v>
      </c>
      <c r="G60" s="147"/>
      <c r="H60" s="147"/>
      <c r="I60" s="69"/>
      <c r="J60" s="147" t="s">
        <v>3</v>
      </c>
      <c r="K60" s="147"/>
      <c r="L60" s="147"/>
    </row>
    <row r="61" spans="1:12" s="20" customFormat="1" ht="16.5" customHeight="1" x14ac:dyDescent="0.25">
      <c r="B61" s="16"/>
      <c r="C61" s="16"/>
      <c r="D61" s="14"/>
      <c r="E61" s="14"/>
      <c r="F61" s="146" t="s">
        <v>4</v>
      </c>
      <c r="G61" s="146"/>
      <c r="H61" s="146"/>
      <c r="I61" s="29"/>
      <c r="J61" s="146" t="s">
        <v>4</v>
      </c>
      <c r="K61" s="146"/>
      <c r="L61" s="146"/>
    </row>
    <row r="62" spans="1:12" s="20" customFormat="1" ht="16.5" customHeight="1" x14ac:dyDescent="0.25">
      <c r="A62" s="16"/>
      <c r="B62" s="16"/>
      <c r="C62" s="16"/>
      <c r="D62" s="14"/>
      <c r="E62" s="34"/>
      <c r="F62" s="33">
        <v>2025</v>
      </c>
      <c r="G62" s="34"/>
      <c r="H62" s="33">
        <v>2024</v>
      </c>
      <c r="I62" s="38"/>
      <c r="J62" s="33">
        <v>2025</v>
      </c>
      <c r="K62" s="34"/>
      <c r="L62" s="33">
        <v>2024</v>
      </c>
    </row>
    <row r="63" spans="1:12" s="20" customFormat="1" ht="16.5" customHeight="1" x14ac:dyDescent="0.25">
      <c r="A63" s="16"/>
      <c r="B63" s="16"/>
      <c r="C63" s="16"/>
      <c r="D63" s="35" t="s">
        <v>94</v>
      </c>
      <c r="E63" s="14"/>
      <c r="F63" s="36" t="s">
        <v>9</v>
      </c>
      <c r="G63" s="14"/>
      <c r="H63" s="36" t="s">
        <v>9</v>
      </c>
      <c r="I63" s="38"/>
      <c r="J63" s="36" t="s">
        <v>9</v>
      </c>
      <c r="K63" s="14"/>
      <c r="L63" s="36" t="s">
        <v>9</v>
      </c>
    </row>
    <row r="64" spans="1:12" s="20" customFormat="1" ht="16.5" customHeight="1" x14ac:dyDescent="0.25">
      <c r="A64" s="16"/>
      <c r="B64" s="16"/>
      <c r="C64" s="16"/>
      <c r="D64" s="38"/>
      <c r="E64" s="14"/>
      <c r="F64" s="39"/>
      <c r="G64" s="14"/>
      <c r="H64" s="39"/>
      <c r="I64" s="38"/>
      <c r="J64" s="39"/>
      <c r="K64" s="14"/>
      <c r="L64" s="39"/>
    </row>
    <row r="65" spans="1:12" ht="16.5" customHeight="1" x14ac:dyDescent="0.25">
      <c r="A65" s="56" t="s">
        <v>91</v>
      </c>
      <c r="D65" s="71"/>
      <c r="E65" s="58"/>
      <c r="G65" s="58"/>
      <c r="I65" s="60"/>
      <c r="K65" s="58"/>
    </row>
    <row r="66" spans="1:12" ht="16.5" customHeight="1" x14ac:dyDescent="0.25">
      <c r="A66" s="61"/>
      <c r="B66" s="76" t="s">
        <v>164</v>
      </c>
      <c r="D66" s="71"/>
      <c r="E66" s="77"/>
      <c r="F66" s="59">
        <v>51382</v>
      </c>
      <c r="G66" s="77"/>
      <c r="H66" s="59">
        <v>-387470</v>
      </c>
      <c r="I66" s="77"/>
      <c r="J66" s="59">
        <v>-127963</v>
      </c>
      <c r="K66" s="77"/>
      <c r="L66" s="59">
        <v>-75668</v>
      </c>
    </row>
    <row r="67" spans="1:12" ht="16.5" customHeight="1" x14ac:dyDescent="0.25">
      <c r="A67" s="61"/>
      <c r="B67" s="136" t="s">
        <v>73</v>
      </c>
      <c r="D67" s="71"/>
      <c r="E67" s="77"/>
      <c r="F67" s="66">
        <v>-33570</v>
      </c>
      <c r="G67" s="77"/>
      <c r="H67" s="66">
        <v>3123</v>
      </c>
      <c r="I67" s="77"/>
      <c r="J67" s="66">
        <v>0</v>
      </c>
      <c r="K67" s="77"/>
      <c r="L67" s="66">
        <v>0</v>
      </c>
    </row>
    <row r="68" spans="1:12" ht="16.5" customHeight="1" x14ac:dyDescent="0.25">
      <c r="A68" s="137"/>
      <c r="D68" s="71"/>
      <c r="E68" s="77"/>
      <c r="F68" s="77"/>
      <c r="G68" s="77"/>
      <c r="H68" s="77"/>
      <c r="I68" s="77"/>
      <c r="J68" s="77"/>
      <c r="K68" s="77"/>
      <c r="L68" s="77"/>
    </row>
    <row r="69" spans="1:12" ht="16.5" customHeight="1" thickBot="1" x14ac:dyDescent="0.3">
      <c r="A69" s="137"/>
      <c r="C69" s="4"/>
      <c r="D69" s="55"/>
      <c r="E69" s="4"/>
      <c r="F69" s="74">
        <f>F34</f>
        <v>17812</v>
      </c>
      <c r="G69" s="4"/>
      <c r="H69" s="74">
        <f>H34</f>
        <v>-384347</v>
      </c>
      <c r="I69" s="4"/>
      <c r="J69" s="74">
        <f>J34</f>
        <v>-127963</v>
      </c>
      <c r="K69" s="4"/>
      <c r="L69" s="74">
        <f>L34</f>
        <v>-75668</v>
      </c>
    </row>
    <row r="70" spans="1:12" ht="16.5" customHeight="1" thickTop="1" x14ac:dyDescent="0.25">
      <c r="A70" s="137"/>
      <c r="C70" s="4"/>
      <c r="D70" s="55"/>
      <c r="E70" s="4"/>
      <c r="F70" s="4"/>
      <c r="G70" s="4"/>
      <c r="H70" s="4"/>
      <c r="I70" s="4"/>
      <c r="J70" s="4"/>
      <c r="K70" s="4"/>
      <c r="L70" s="4"/>
    </row>
    <row r="71" spans="1:12" ht="16.5" customHeight="1" x14ac:dyDescent="0.25">
      <c r="A71" s="78" t="s">
        <v>92</v>
      </c>
      <c r="C71" s="4"/>
      <c r="D71" s="55"/>
      <c r="E71" s="4"/>
      <c r="F71" s="4"/>
      <c r="G71" s="4"/>
      <c r="H71" s="4"/>
      <c r="I71" s="4"/>
      <c r="J71" s="4"/>
      <c r="K71" s="4"/>
      <c r="L71" s="4"/>
    </row>
    <row r="72" spans="1:12" ht="16.5" customHeight="1" x14ac:dyDescent="0.25">
      <c r="A72" s="61"/>
      <c r="B72" s="78" t="s">
        <v>93</v>
      </c>
      <c r="D72" s="71"/>
      <c r="E72" s="77"/>
      <c r="F72" s="77"/>
      <c r="G72" s="77"/>
      <c r="H72" s="77"/>
      <c r="I72" s="77"/>
      <c r="J72" s="77"/>
      <c r="K72" s="77"/>
      <c r="L72" s="77"/>
    </row>
    <row r="73" spans="1:12" ht="16.5" customHeight="1" x14ac:dyDescent="0.25">
      <c r="A73" s="61"/>
      <c r="B73" s="76" t="s">
        <v>164</v>
      </c>
      <c r="D73" s="71"/>
      <c r="E73" s="77"/>
      <c r="F73" s="59">
        <v>51382</v>
      </c>
      <c r="G73" s="77"/>
      <c r="H73" s="59">
        <v>-387470</v>
      </c>
      <c r="I73" s="77"/>
      <c r="J73" s="59">
        <v>-127963</v>
      </c>
      <c r="K73" s="77"/>
      <c r="L73" s="59">
        <v>-75668</v>
      </c>
    </row>
    <row r="74" spans="1:12" ht="16.5" customHeight="1" x14ac:dyDescent="0.25">
      <c r="A74" s="61"/>
      <c r="B74" s="136" t="s">
        <v>73</v>
      </c>
      <c r="D74" s="71"/>
      <c r="E74" s="77"/>
      <c r="F74" s="66">
        <v>-33570</v>
      </c>
      <c r="G74" s="77"/>
      <c r="H74" s="66">
        <v>3123</v>
      </c>
      <c r="I74" s="77"/>
      <c r="J74" s="66">
        <v>0</v>
      </c>
      <c r="K74" s="77"/>
      <c r="L74" s="66">
        <v>0</v>
      </c>
    </row>
    <row r="75" spans="1:12" ht="16.5" customHeight="1" x14ac:dyDescent="0.25">
      <c r="A75" s="137"/>
      <c r="D75" s="71"/>
      <c r="E75" s="77"/>
      <c r="F75" s="77"/>
      <c r="G75" s="77"/>
      <c r="H75" s="77"/>
      <c r="I75" s="77"/>
      <c r="J75" s="77"/>
      <c r="K75" s="77"/>
      <c r="L75" s="77"/>
    </row>
    <row r="76" spans="1:12" ht="16.5" customHeight="1" thickBot="1" x14ac:dyDescent="0.3">
      <c r="A76" s="137"/>
      <c r="D76" s="71"/>
      <c r="E76" s="77"/>
      <c r="F76" s="79">
        <f>F37</f>
        <v>17812</v>
      </c>
      <c r="G76" s="77"/>
      <c r="H76" s="79">
        <f>SUM(H73:H74)</f>
        <v>-384347</v>
      </c>
      <c r="I76" s="77"/>
      <c r="J76" s="79">
        <f>J37</f>
        <v>-127963</v>
      </c>
      <c r="K76" s="77"/>
      <c r="L76" s="79">
        <f>SUM(L73:L74)</f>
        <v>-75668</v>
      </c>
    </row>
    <row r="77" spans="1:12" ht="16.5" customHeight="1" thickTop="1" x14ac:dyDescent="0.25">
      <c r="A77" s="137"/>
      <c r="D77" s="71"/>
      <c r="E77" s="77"/>
      <c r="G77" s="77"/>
      <c r="I77" s="77"/>
      <c r="K77" s="77"/>
    </row>
    <row r="78" spans="1:12" ht="16.5" customHeight="1" x14ac:dyDescent="0.25">
      <c r="A78" s="78" t="s">
        <v>166</v>
      </c>
      <c r="B78" s="137"/>
      <c r="C78" s="137"/>
      <c r="D78" s="138">
        <v>19</v>
      </c>
      <c r="E78" s="139"/>
      <c r="F78" s="139"/>
      <c r="G78" s="139"/>
      <c r="H78" s="139"/>
      <c r="I78" s="139"/>
      <c r="J78" s="139"/>
      <c r="K78" s="139"/>
      <c r="L78" s="139"/>
    </row>
    <row r="79" spans="1:12" ht="16.5" customHeight="1" x14ac:dyDescent="0.25">
      <c r="A79" s="78"/>
      <c r="B79" s="137"/>
      <c r="C79" s="137"/>
      <c r="D79" s="138"/>
      <c r="E79" s="139"/>
      <c r="F79" s="139"/>
      <c r="G79" s="139"/>
      <c r="H79" s="139"/>
      <c r="I79" s="139"/>
      <c r="J79" s="139"/>
      <c r="K79" s="139"/>
      <c r="L79" s="139"/>
    </row>
    <row r="80" spans="1:12" ht="16.5" customHeight="1" thickBot="1" x14ac:dyDescent="0.3">
      <c r="A80" s="78"/>
      <c r="B80" s="137" t="s">
        <v>167</v>
      </c>
      <c r="C80" s="137"/>
      <c r="D80" s="141"/>
      <c r="E80" s="61"/>
      <c r="F80" s="142">
        <v>0.01</v>
      </c>
      <c r="G80" s="61"/>
      <c r="H80" s="142">
        <v>-0.19</v>
      </c>
      <c r="I80" s="140"/>
      <c r="J80" s="80">
        <v>-0.03</v>
      </c>
      <c r="K80" s="140"/>
      <c r="L80" s="142">
        <v>-0.04</v>
      </c>
    </row>
    <row r="81" spans="1:12" ht="16.5" customHeight="1" thickTop="1" x14ac:dyDescent="0.25">
      <c r="A81" s="78"/>
      <c r="B81" s="137"/>
      <c r="C81" s="137"/>
      <c r="D81" s="141"/>
      <c r="E81" s="61"/>
      <c r="F81" s="61"/>
      <c r="G81" s="61"/>
      <c r="H81" s="61"/>
      <c r="I81" s="61"/>
      <c r="J81" s="61"/>
      <c r="K81" s="61"/>
      <c r="L81" s="61"/>
    </row>
    <row r="83" spans="1:12" ht="16.5" customHeight="1" x14ac:dyDescent="0.25">
      <c r="A83" s="78"/>
      <c r="B83" s="137"/>
      <c r="C83" s="137"/>
      <c r="D83" s="141"/>
      <c r="E83" s="61"/>
      <c r="F83" s="61"/>
      <c r="G83" s="61"/>
      <c r="H83" s="61"/>
      <c r="I83" s="61"/>
      <c r="J83" s="61"/>
      <c r="K83" s="61"/>
      <c r="L83" s="61"/>
    </row>
    <row r="84" spans="1:12" ht="16.5" customHeight="1" x14ac:dyDescent="0.25">
      <c r="A84" s="78"/>
      <c r="B84" s="137"/>
      <c r="C84" s="137"/>
      <c r="D84" s="137"/>
      <c r="E84" s="61"/>
      <c r="F84" s="61"/>
      <c r="G84" s="61"/>
      <c r="H84" s="61"/>
      <c r="I84" s="61"/>
      <c r="J84" s="61"/>
      <c r="K84" s="61"/>
      <c r="L84" s="61"/>
    </row>
    <row r="85" spans="1:12" ht="16.5" customHeight="1" x14ac:dyDescent="0.25">
      <c r="A85" s="78"/>
      <c r="B85" s="137"/>
      <c r="C85" s="137"/>
      <c r="D85" s="137"/>
      <c r="E85" s="61"/>
      <c r="F85" s="61"/>
      <c r="G85" s="61"/>
      <c r="H85" s="61"/>
      <c r="I85" s="61"/>
      <c r="J85" s="61"/>
      <c r="K85" s="61"/>
      <c r="L85" s="61"/>
    </row>
    <row r="86" spans="1:12" ht="16.5" customHeight="1" x14ac:dyDescent="0.25">
      <c r="A86" s="78"/>
      <c r="B86" s="137"/>
      <c r="C86" s="137"/>
      <c r="D86" s="137"/>
      <c r="E86" s="61"/>
      <c r="F86" s="61"/>
      <c r="G86" s="61"/>
      <c r="H86" s="61"/>
      <c r="I86" s="61"/>
      <c r="J86" s="61"/>
      <c r="K86" s="61"/>
      <c r="L86" s="61"/>
    </row>
    <row r="87" spans="1:12" ht="16.5" customHeight="1" x14ac:dyDescent="0.25">
      <c r="A87" s="78"/>
      <c r="B87" s="137"/>
      <c r="C87" s="137"/>
      <c r="D87" s="137"/>
      <c r="E87" s="61"/>
      <c r="F87" s="61"/>
      <c r="G87" s="61"/>
      <c r="H87" s="61"/>
      <c r="I87" s="61"/>
      <c r="J87" s="61"/>
      <c r="K87" s="61"/>
      <c r="L87" s="61"/>
    </row>
    <row r="88" spans="1:12" ht="16.5" customHeight="1" x14ac:dyDescent="0.25">
      <c r="A88" s="78"/>
      <c r="B88" s="137"/>
      <c r="C88" s="137"/>
      <c r="D88" s="137"/>
      <c r="E88" s="61"/>
      <c r="F88" s="61"/>
      <c r="G88" s="61"/>
      <c r="H88" s="61"/>
      <c r="I88" s="61"/>
      <c r="J88" s="61"/>
      <c r="K88" s="61"/>
      <c r="L88" s="61"/>
    </row>
    <row r="89" spans="1:12" ht="16.5" customHeight="1" x14ac:dyDescent="0.25">
      <c r="A89" s="78"/>
      <c r="B89" s="137"/>
      <c r="C89" s="137"/>
      <c r="D89" s="137"/>
      <c r="E89" s="61"/>
      <c r="F89" s="61"/>
      <c r="G89" s="61"/>
      <c r="H89" s="61"/>
      <c r="I89" s="61"/>
      <c r="J89" s="61"/>
      <c r="K89" s="61"/>
      <c r="L89" s="61"/>
    </row>
    <row r="90" spans="1:12" ht="16.5" customHeight="1" x14ac:dyDescent="0.25">
      <c r="A90" s="78"/>
      <c r="B90" s="137"/>
      <c r="C90" s="137"/>
      <c r="D90" s="137"/>
      <c r="E90" s="61"/>
      <c r="F90" s="61"/>
      <c r="G90" s="61"/>
      <c r="H90" s="61"/>
      <c r="I90" s="61"/>
      <c r="J90" s="61"/>
      <c r="K90" s="61"/>
      <c r="L90" s="61"/>
    </row>
    <row r="91" spans="1:12" ht="16.5" customHeight="1" x14ac:dyDescent="0.25">
      <c r="A91" s="78"/>
      <c r="B91" s="137"/>
      <c r="C91" s="137"/>
      <c r="D91" s="137"/>
      <c r="E91" s="61"/>
      <c r="F91" s="61"/>
      <c r="G91" s="61"/>
      <c r="H91" s="61"/>
      <c r="I91" s="61"/>
      <c r="J91" s="61"/>
      <c r="K91" s="61"/>
      <c r="L91" s="61"/>
    </row>
    <row r="92" spans="1:12" ht="16.5" customHeight="1" x14ac:dyDescent="0.25">
      <c r="A92" s="78"/>
      <c r="B92" s="137"/>
      <c r="C92" s="137"/>
      <c r="D92" s="137"/>
      <c r="E92" s="61"/>
      <c r="F92" s="61"/>
      <c r="G92" s="61"/>
      <c r="H92" s="61"/>
      <c r="I92" s="61"/>
      <c r="J92" s="61"/>
      <c r="K92" s="61"/>
      <c r="L92" s="61"/>
    </row>
    <row r="93" spans="1:12" ht="16.5" customHeight="1" x14ac:dyDescent="0.25">
      <c r="A93" s="78"/>
      <c r="B93" s="137"/>
      <c r="C93" s="137"/>
      <c r="D93" s="137"/>
      <c r="E93" s="61"/>
      <c r="F93" s="61"/>
      <c r="G93" s="61"/>
      <c r="H93" s="61"/>
      <c r="I93" s="61"/>
      <c r="J93" s="61"/>
      <c r="K93" s="61"/>
      <c r="L93" s="61"/>
    </row>
    <row r="94" spans="1:12" ht="16.5" customHeight="1" x14ac:dyDescent="0.25">
      <c r="A94" s="78"/>
      <c r="B94" s="137"/>
      <c r="C94" s="137"/>
      <c r="D94" s="137"/>
      <c r="E94" s="61"/>
      <c r="F94" s="61"/>
      <c r="G94" s="61"/>
      <c r="H94" s="61"/>
      <c r="I94" s="61"/>
      <c r="J94" s="61"/>
      <c r="K94" s="61"/>
      <c r="L94" s="61"/>
    </row>
    <row r="95" spans="1:12" ht="16.5" customHeight="1" x14ac:dyDescent="0.25">
      <c r="A95" s="78"/>
      <c r="B95" s="137"/>
      <c r="C95" s="137"/>
      <c r="D95" s="137"/>
      <c r="E95" s="61"/>
      <c r="F95" s="61"/>
      <c r="G95" s="61"/>
      <c r="H95" s="61"/>
      <c r="I95" s="61"/>
      <c r="J95" s="61"/>
      <c r="K95" s="61"/>
      <c r="L95" s="61"/>
    </row>
    <row r="96" spans="1:12" ht="16.5" customHeight="1" x14ac:dyDescent="0.25">
      <c r="A96" s="78"/>
      <c r="B96" s="137"/>
      <c r="C96" s="137"/>
      <c r="D96" s="137"/>
      <c r="E96" s="61"/>
      <c r="F96" s="61"/>
      <c r="G96" s="61"/>
      <c r="H96" s="61"/>
      <c r="I96" s="61"/>
      <c r="J96" s="61"/>
      <c r="K96" s="61"/>
      <c r="L96" s="61"/>
    </row>
    <row r="97" spans="1:12" ht="16.5" customHeight="1" x14ac:dyDescent="0.25">
      <c r="A97" s="78"/>
      <c r="B97" s="137"/>
      <c r="C97" s="137"/>
      <c r="D97" s="137"/>
      <c r="E97" s="61"/>
      <c r="F97" s="61"/>
      <c r="G97" s="61"/>
      <c r="H97" s="61"/>
      <c r="I97" s="61"/>
      <c r="J97" s="61"/>
      <c r="K97" s="61"/>
      <c r="L97" s="61"/>
    </row>
    <row r="98" spans="1:12" ht="16.5" customHeight="1" x14ac:dyDescent="0.25">
      <c r="A98" s="78"/>
      <c r="B98" s="137"/>
      <c r="C98" s="137"/>
      <c r="D98" s="137"/>
      <c r="E98" s="61"/>
      <c r="F98" s="61"/>
      <c r="G98" s="61"/>
      <c r="H98" s="61"/>
      <c r="I98" s="61"/>
      <c r="J98" s="61"/>
      <c r="K98" s="61"/>
      <c r="L98" s="61"/>
    </row>
    <row r="99" spans="1:12" ht="16.5" customHeight="1" x14ac:dyDescent="0.25">
      <c r="A99" s="78"/>
      <c r="B99" s="137"/>
      <c r="C99" s="137"/>
      <c r="D99" s="137"/>
      <c r="E99" s="61"/>
      <c r="F99" s="61"/>
      <c r="G99" s="61"/>
      <c r="H99" s="61"/>
      <c r="I99" s="61"/>
      <c r="J99" s="61"/>
      <c r="K99" s="61"/>
      <c r="L99" s="61"/>
    </row>
    <row r="100" spans="1:12" ht="16.5" customHeight="1" x14ac:dyDescent="0.25">
      <c r="A100" s="78"/>
      <c r="B100" s="137"/>
      <c r="C100" s="137"/>
      <c r="D100" s="137"/>
      <c r="E100" s="61"/>
      <c r="F100" s="61"/>
      <c r="G100" s="61"/>
      <c r="H100" s="61"/>
      <c r="I100" s="61"/>
      <c r="J100" s="61"/>
      <c r="K100" s="61"/>
      <c r="L100" s="61"/>
    </row>
    <row r="101" spans="1:12" ht="16.5" customHeight="1" x14ac:dyDescent="0.25">
      <c r="A101" s="78"/>
      <c r="B101" s="137"/>
      <c r="C101" s="137"/>
      <c r="D101" s="137"/>
      <c r="E101" s="61"/>
      <c r="F101" s="61"/>
      <c r="G101" s="61"/>
      <c r="H101" s="61"/>
      <c r="I101" s="61"/>
      <c r="J101" s="61"/>
      <c r="K101" s="61"/>
      <c r="L101" s="61"/>
    </row>
    <row r="102" spans="1:12" ht="16.5" customHeight="1" x14ac:dyDescent="0.25">
      <c r="A102" s="78"/>
      <c r="B102" s="137"/>
      <c r="C102" s="137"/>
      <c r="D102" s="137"/>
      <c r="E102" s="61"/>
      <c r="F102" s="61"/>
      <c r="G102" s="61"/>
      <c r="H102" s="61"/>
      <c r="I102" s="61"/>
      <c r="J102" s="61"/>
      <c r="K102" s="61"/>
      <c r="L102" s="61"/>
    </row>
    <row r="103" spans="1:12" ht="16.5" customHeight="1" x14ac:dyDescent="0.25">
      <c r="A103" s="78"/>
      <c r="B103" s="137"/>
      <c r="C103" s="137"/>
      <c r="D103" s="137"/>
      <c r="E103" s="61"/>
      <c r="F103" s="61"/>
      <c r="G103" s="61"/>
      <c r="H103" s="61"/>
      <c r="I103" s="61"/>
      <c r="J103" s="61"/>
      <c r="K103" s="61"/>
      <c r="L103" s="61"/>
    </row>
    <row r="104" spans="1:12" ht="16.5" customHeight="1" x14ac:dyDescent="0.25">
      <c r="A104" s="78"/>
      <c r="B104" s="137"/>
      <c r="C104" s="137"/>
      <c r="D104" s="137"/>
      <c r="E104" s="61"/>
      <c r="F104" s="61"/>
      <c r="G104" s="61"/>
      <c r="H104" s="61"/>
      <c r="I104" s="61"/>
      <c r="J104" s="61"/>
      <c r="K104" s="61"/>
      <c r="L104" s="61"/>
    </row>
    <row r="105" spans="1:12" ht="16.5" customHeight="1" x14ac:dyDescent="0.25">
      <c r="A105" s="78"/>
      <c r="B105" s="137"/>
      <c r="C105" s="137"/>
      <c r="D105" s="137"/>
      <c r="E105" s="61"/>
      <c r="F105" s="61"/>
      <c r="G105" s="61"/>
      <c r="H105" s="61"/>
      <c r="I105" s="61"/>
      <c r="J105" s="61"/>
      <c r="K105" s="61"/>
      <c r="L105" s="61"/>
    </row>
    <row r="106" spans="1:12" ht="16.5" customHeight="1" x14ac:dyDescent="0.25">
      <c r="A106" s="78"/>
      <c r="B106" s="137"/>
      <c r="C106" s="137"/>
      <c r="D106" s="137"/>
      <c r="E106" s="61"/>
      <c r="F106" s="61"/>
      <c r="G106" s="61"/>
      <c r="H106" s="61"/>
      <c r="I106" s="61"/>
      <c r="J106" s="61"/>
      <c r="K106" s="61"/>
      <c r="L106" s="61"/>
    </row>
    <row r="107" spans="1:12" s="20" customFormat="1" ht="21.95" customHeight="1" x14ac:dyDescent="0.25">
      <c r="A107" s="145" t="s">
        <v>39</v>
      </c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</row>
  </sheetData>
  <mergeCells count="10">
    <mergeCell ref="F61:H61"/>
    <mergeCell ref="J61:L61"/>
    <mergeCell ref="A107:L107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A930-4D59-4C27-95D8-D6A90A9D1DB1}">
  <sheetPr>
    <tabColor rgb="FFCCFFCC"/>
  </sheetPr>
  <dimension ref="A1:V42"/>
  <sheetViews>
    <sheetView zoomScaleNormal="100" zoomScaleSheetLayoutView="100" workbookViewId="0"/>
  </sheetViews>
  <sheetFormatPr defaultColWidth="9.140625" defaultRowHeight="16.5" customHeight="1" x14ac:dyDescent="0.25"/>
  <cols>
    <col min="1" max="1" width="1.140625" style="4" customWidth="1"/>
    <col min="2" max="2" width="1.42578125" style="4" customWidth="1"/>
    <col min="3" max="3" width="37" style="4" customWidth="1"/>
    <col min="4" max="4" width="6.7109375" style="4" customWidth="1"/>
    <col min="5" max="5" width="0.85546875" style="84" customWidth="1"/>
    <col min="6" max="6" width="12.7109375" style="85" customWidth="1"/>
    <col min="7" max="7" width="0.85546875" style="84" customWidth="1"/>
    <col min="8" max="8" width="13.42578125" style="85" bestFit="1" customWidth="1"/>
    <col min="9" max="9" width="0.7109375" style="85" customWidth="1"/>
    <col min="10" max="10" width="11.140625" style="85" customWidth="1"/>
    <col min="11" max="11" width="0.7109375" style="85" customWidth="1"/>
    <col min="12" max="12" width="15.28515625" style="84" bestFit="1" customWidth="1"/>
    <col min="13" max="13" width="1" style="84" customWidth="1"/>
    <col min="14" max="14" width="13.5703125" style="85" bestFit="1" customWidth="1"/>
    <col min="15" max="15" width="0.85546875" style="84" customWidth="1"/>
    <col min="16" max="16" width="15.28515625" style="85" bestFit="1" customWidth="1"/>
    <col min="17" max="17" width="0.85546875" style="84" customWidth="1"/>
    <col min="18" max="18" width="12.7109375" style="84" bestFit="1" customWidth="1"/>
    <col min="19" max="19" width="0.85546875" style="84" customWidth="1"/>
    <col min="20" max="20" width="15" style="84" bestFit="1" customWidth="1"/>
    <col min="21" max="21" width="0.85546875" style="84" customWidth="1"/>
    <col min="22" max="22" width="12.28515625" style="85" customWidth="1"/>
    <col min="23" max="23" width="9.140625" style="4" customWidth="1"/>
    <col min="24" max="16384" width="9.140625" style="4"/>
  </cols>
  <sheetData>
    <row r="1" spans="1:22" ht="16.5" customHeight="1" x14ac:dyDescent="0.25">
      <c r="A1" s="82" t="s">
        <v>0</v>
      </c>
      <c r="B1" s="83"/>
      <c r="C1" s="83"/>
      <c r="D1" s="83"/>
      <c r="V1" s="49" t="s">
        <v>5</v>
      </c>
    </row>
    <row r="2" spans="1:22" ht="16.5" customHeight="1" x14ac:dyDescent="0.25">
      <c r="A2" s="82" t="s">
        <v>95</v>
      </c>
      <c r="B2" s="83"/>
      <c r="C2" s="83"/>
      <c r="D2" s="83"/>
    </row>
    <row r="3" spans="1:22" ht="16.5" customHeight="1" x14ac:dyDescent="0.25">
      <c r="A3" s="86" t="s">
        <v>192</v>
      </c>
      <c r="B3" s="87"/>
      <c r="C3" s="87"/>
      <c r="D3" s="87"/>
      <c r="E3" s="88"/>
      <c r="F3" s="89"/>
      <c r="G3" s="88"/>
      <c r="H3" s="89"/>
      <c r="I3" s="89"/>
      <c r="J3" s="89"/>
      <c r="K3" s="89"/>
      <c r="L3" s="88"/>
      <c r="M3" s="88"/>
      <c r="N3" s="89"/>
      <c r="O3" s="88"/>
      <c r="P3" s="89"/>
      <c r="Q3" s="88"/>
      <c r="R3" s="88"/>
      <c r="S3" s="88"/>
      <c r="T3" s="88"/>
      <c r="U3" s="88"/>
      <c r="V3" s="89"/>
    </row>
    <row r="6" spans="1:22" ht="16.5" customHeight="1" x14ac:dyDescent="0.25">
      <c r="B6" s="90"/>
      <c r="C6" s="90"/>
      <c r="D6" s="90"/>
      <c r="E6" s="91"/>
      <c r="F6" s="92"/>
      <c r="G6" s="93"/>
      <c r="H6" s="92"/>
      <c r="I6" s="92"/>
      <c r="J6" s="92"/>
      <c r="K6" s="92"/>
      <c r="L6" s="93"/>
      <c r="M6" s="93"/>
      <c r="N6" s="92"/>
      <c r="O6" s="93"/>
      <c r="P6" s="92"/>
      <c r="Q6" s="93"/>
      <c r="R6" s="93"/>
      <c r="S6" s="93"/>
      <c r="T6" s="92"/>
      <c r="U6" s="93"/>
      <c r="V6" s="92" t="s">
        <v>96</v>
      </c>
    </row>
    <row r="7" spans="1:22" ht="16.5" customHeight="1" x14ac:dyDescent="0.25">
      <c r="B7" s="90"/>
      <c r="C7" s="90"/>
      <c r="D7" s="90"/>
      <c r="E7" s="91"/>
      <c r="F7" s="148" t="s">
        <v>97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94"/>
      <c r="T7" s="94"/>
      <c r="U7" s="90"/>
      <c r="V7" s="4"/>
    </row>
    <row r="8" spans="1:22" ht="16.5" customHeight="1" x14ac:dyDescent="0.25">
      <c r="E8" s="91"/>
      <c r="F8" s="4"/>
      <c r="G8" s="4"/>
      <c r="H8" s="4"/>
      <c r="I8" s="4"/>
      <c r="J8" s="4"/>
      <c r="K8" s="4"/>
      <c r="L8" s="2" t="s">
        <v>98</v>
      </c>
      <c r="M8" s="4"/>
      <c r="N8" s="4"/>
      <c r="O8" s="2"/>
      <c r="P8" s="2"/>
      <c r="Q8" s="2"/>
      <c r="R8" s="4"/>
      <c r="S8" s="4"/>
      <c r="U8" s="4"/>
      <c r="V8" s="4"/>
    </row>
    <row r="9" spans="1:22" ht="16.5" customHeight="1" x14ac:dyDescent="0.25">
      <c r="E9" s="91"/>
      <c r="F9" s="95"/>
      <c r="G9" s="2"/>
      <c r="H9" s="96"/>
      <c r="I9" s="96"/>
      <c r="J9" s="96"/>
      <c r="K9" s="96"/>
      <c r="L9" s="2" t="s">
        <v>99</v>
      </c>
      <c r="M9" s="2"/>
      <c r="N9" s="96"/>
      <c r="O9" s="2"/>
      <c r="P9" s="2"/>
      <c r="Q9" s="2"/>
      <c r="R9" s="2"/>
      <c r="S9" s="2"/>
      <c r="T9" s="2"/>
      <c r="U9" s="2"/>
      <c r="V9" s="2"/>
    </row>
    <row r="10" spans="1:22" ht="16.5" customHeight="1" x14ac:dyDescent="0.25">
      <c r="E10" s="91"/>
      <c r="F10" s="2" t="s">
        <v>100</v>
      </c>
      <c r="G10" s="2"/>
      <c r="H10" s="96"/>
      <c r="I10" s="96"/>
      <c r="J10" s="96"/>
      <c r="K10" s="96"/>
      <c r="L10" s="2" t="s">
        <v>101</v>
      </c>
      <c r="M10" s="2"/>
      <c r="N10" s="84"/>
      <c r="P10" s="84"/>
      <c r="Q10" s="2"/>
      <c r="R10" s="4"/>
      <c r="S10" s="4"/>
      <c r="T10" s="4"/>
      <c r="U10" s="2"/>
      <c r="V10" s="84"/>
    </row>
    <row r="11" spans="1:22" ht="16.5" customHeight="1" x14ac:dyDescent="0.25">
      <c r="E11" s="91"/>
      <c r="F11" s="96" t="s">
        <v>102</v>
      </c>
      <c r="G11" s="2"/>
      <c r="H11" s="96" t="s">
        <v>103</v>
      </c>
      <c r="I11" s="96"/>
      <c r="J11" s="96" t="s">
        <v>104</v>
      </c>
      <c r="K11" s="96"/>
      <c r="L11" s="2" t="s">
        <v>106</v>
      </c>
      <c r="M11" s="2"/>
      <c r="N11" s="149" t="s">
        <v>105</v>
      </c>
      <c r="O11" s="149"/>
      <c r="P11" s="149"/>
      <c r="Q11" s="2"/>
      <c r="R11" s="2" t="s">
        <v>107</v>
      </c>
      <c r="S11" s="2"/>
      <c r="T11" s="2" t="s">
        <v>108</v>
      </c>
      <c r="U11" s="2"/>
      <c r="V11" s="2" t="s">
        <v>109</v>
      </c>
    </row>
    <row r="12" spans="1:22" ht="16.5" customHeight="1" x14ac:dyDescent="0.25">
      <c r="E12" s="91"/>
      <c r="F12" s="90" t="s">
        <v>110</v>
      </c>
      <c r="G12" s="2"/>
      <c r="H12" s="96" t="s">
        <v>111</v>
      </c>
      <c r="I12" s="96"/>
      <c r="J12" s="96" t="s">
        <v>112</v>
      </c>
      <c r="K12" s="96"/>
      <c r="L12" s="2" t="s">
        <v>113</v>
      </c>
      <c r="M12" s="2"/>
      <c r="N12" s="96" t="s">
        <v>70</v>
      </c>
      <c r="O12" s="2"/>
      <c r="P12" s="2" t="s">
        <v>71</v>
      </c>
      <c r="Q12" s="2"/>
      <c r="R12" s="2" t="s">
        <v>114</v>
      </c>
      <c r="S12" s="2"/>
      <c r="T12" s="2" t="s">
        <v>115</v>
      </c>
      <c r="U12" s="2"/>
      <c r="V12" s="2" t="s">
        <v>116</v>
      </c>
    </row>
    <row r="13" spans="1:22" ht="16.5" customHeight="1" x14ac:dyDescent="0.25">
      <c r="D13" s="97" t="s">
        <v>94</v>
      </c>
      <c r="E13" s="98"/>
      <c r="F13" s="99" t="s">
        <v>9</v>
      </c>
      <c r="G13" s="2"/>
      <c r="H13" s="99" t="s">
        <v>9</v>
      </c>
      <c r="I13" s="100"/>
      <c r="J13" s="99" t="s">
        <v>9</v>
      </c>
      <c r="K13" s="100"/>
      <c r="L13" s="99" t="s">
        <v>9</v>
      </c>
      <c r="M13" s="2"/>
      <c r="N13" s="99" t="s">
        <v>9</v>
      </c>
      <c r="O13" s="2"/>
      <c r="P13" s="99" t="s">
        <v>9</v>
      </c>
      <c r="Q13" s="2"/>
      <c r="R13" s="99" t="s">
        <v>9</v>
      </c>
      <c r="S13" s="2"/>
      <c r="T13" s="99" t="s">
        <v>9</v>
      </c>
      <c r="U13" s="2"/>
      <c r="V13" s="99" t="s">
        <v>9</v>
      </c>
    </row>
    <row r="14" spans="1:22" ht="16.5" customHeight="1" x14ac:dyDescent="0.25">
      <c r="A14" s="82"/>
      <c r="E14" s="55"/>
      <c r="G14" s="2"/>
      <c r="L14" s="85"/>
      <c r="M14" s="2"/>
      <c r="O14" s="2"/>
      <c r="Q14" s="2"/>
      <c r="R14" s="85"/>
      <c r="S14" s="2"/>
      <c r="T14" s="85"/>
      <c r="U14" s="2"/>
    </row>
    <row r="15" spans="1:22" ht="16.5" customHeight="1" x14ac:dyDescent="0.25">
      <c r="A15" s="82" t="s">
        <v>118</v>
      </c>
      <c r="B15" s="82"/>
      <c r="E15" s="55"/>
      <c r="F15" s="85">
        <v>2021827</v>
      </c>
      <c r="G15" s="2"/>
      <c r="H15" s="85">
        <v>1542574</v>
      </c>
      <c r="J15" s="85">
        <v>0</v>
      </c>
      <c r="K15" s="2"/>
      <c r="L15" s="85">
        <v>-4687</v>
      </c>
      <c r="M15" s="2"/>
      <c r="N15" s="85">
        <v>32093</v>
      </c>
      <c r="O15" s="2"/>
      <c r="P15" s="85">
        <v>546916</v>
      </c>
      <c r="Q15" s="2"/>
      <c r="R15" s="101">
        <f>SUM(F15:P15)</f>
        <v>4138723</v>
      </c>
      <c r="S15" s="2"/>
      <c r="T15" s="85">
        <v>211159</v>
      </c>
      <c r="U15" s="2"/>
      <c r="V15" s="3">
        <f>SUM(R15:T15)</f>
        <v>4349882</v>
      </c>
    </row>
    <row r="16" spans="1:22" ht="6" customHeight="1" x14ac:dyDescent="0.25">
      <c r="A16" s="82"/>
      <c r="B16" s="82"/>
      <c r="E16" s="55"/>
      <c r="F16" s="3"/>
      <c r="G16" s="2"/>
      <c r="H16" s="3"/>
      <c r="I16" s="3"/>
      <c r="J16" s="3"/>
      <c r="K16" s="2"/>
      <c r="L16" s="3"/>
      <c r="M16" s="2"/>
      <c r="N16" s="3"/>
      <c r="O16" s="2"/>
      <c r="P16" s="3"/>
      <c r="Q16" s="2"/>
      <c r="R16" s="101"/>
      <c r="S16" s="2"/>
      <c r="T16" s="3"/>
      <c r="U16" s="2"/>
      <c r="V16" s="3"/>
    </row>
    <row r="17" spans="1:22" ht="16.5" customHeight="1" x14ac:dyDescent="0.25">
      <c r="A17" s="82" t="s">
        <v>117</v>
      </c>
      <c r="B17" s="82"/>
      <c r="E17" s="55"/>
      <c r="F17" s="3"/>
      <c r="G17" s="2"/>
      <c r="H17" s="3"/>
      <c r="I17" s="3"/>
      <c r="J17" s="3"/>
      <c r="K17" s="2"/>
      <c r="L17" s="3"/>
      <c r="M17" s="2"/>
      <c r="N17" s="3"/>
      <c r="O17" s="2"/>
      <c r="P17" s="3"/>
      <c r="Q17" s="2"/>
      <c r="R17" s="101"/>
      <c r="S17" s="2"/>
      <c r="T17" s="3"/>
      <c r="U17" s="2"/>
      <c r="V17" s="3"/>
    </row>
    <row r="18" spans="1:22" ht="16.5" customHeight="1" x14ac:dyDescent="0.25">
      <c r="A18" s="4" t="s">
        <v>66</v>
      </c>
      <c r="E18" s="55"/>
      <c r="F18" s="3">
        <v>0</v>
      </c>
      <c r="G18" s="2"/>
      <c r="H18" s="3">
        <v>0</v>
      </c>
      <c r="I18" s="3"/>
      <c r="J18" s="3">
        <v>-252050</v>
      </c>
      <c r="K18" s="2"/>
      <c r="L18" s="3">
        <v>0</v>
      </c>
      <c r="M18" s="2"/>
      <c r="N18" s="3">
        <v>0</v>
      </c>
      <c r="O18" s="2"/>
      <c r="P18" s="3">
        <v>0</v>
      </c>
      <c r="Q18" s="2"/>
      <c r="R18" s="101">
        <f>SUM(F18:P18)</f>
        <v>-252050</v>
      </c>
      <c r="S18" s="2"/>
      <c r="T18" s="3">
        <v>0</v>
      </c>
      <c r="U18" s="2"/>
      <c r="V18" s="3">
        <f t="shared" ref="V18:V21" si="0">SUM(R18:T18)</f>
        <v>-252050</v>
      </c>
    </row>
    <row r="19" spans="1:22" ht="16.5" customHeight="1" x14ac:dyDescent="0.25">
      <c r="A19" s="4" t="s">
        <v>169</v>
      </c>
      <c r="E19" s="55"/>
      <c r="F19" s="3">
        <v>0</v>
      </c>
      <c r="G19" s="2"/>
      <c r="H19" s="3">
        <v>0</v>
      </c>
      <c r="I19" s="3"/>
      <c r="J19" s="3">
        <v>0</v>
      </c>
      <c r="K19" s="2"/>
      <c r="L19" s="3">
        <v>0</v>
      </c>
      <c r="M19" s="2"/>
      <c r="N19" s="3">
        <v>0</v>
      </c>
      <c r="O19" s="2"/>
      <c r="P19" s="3">
        <v>0</v>
      </c>
      <c r="Q19" s="2"/>
      <c r="R19" s="101">
        <f>SUM(F19:P19)</f>
        <v>0</v>
      </c>
      <c r="S19" s="2"/>
      <c r="T19" s="3">
        <v>152559</v>
      </c>
      <c r="U19" s="2"/>
      <c r="V19" s="3">
        <f t="shared" si="0"/>
        <v>152559</v>
      </c>
    </row>
    <row r="20" spans="1:22" ht="16.5" customHeight="1" x14ac:dyDescent="0.25">
      <c r="A20" s="4" t="s">
        <v>170</v>
      </c>
      <c r="E20" s="55"/>
      <c r="F20" s="3">
        <v>0</v>
      </c>
      <c r="G20" s="2"/>
      <c r="H20" s="3">
        <v>0</v>
      </c>
      <c r="I20" s="3"/>
      <c r="J20" s="3">
        <v>0</v>
      </c>
      <c r="K20" s="2"/>
      <c r="L20" s="3">
        <v>-3281</v>
      </c>
      <c r="M20" s="2"/>
      <c r="N20" s="3">
        <v>0</v>
      </c>
      <c r="O20" s="2"/>
      <c r="P20" s="3">
        <v>0</v>
      </c>
      <c r="Q20" s="2"/>
      <c r="R20" s="101">
        <f>SUM(F20:P20)</f>
        <v>-3281</v>
      </c>
      <c r="S20" s="2"/>
      <c r="T20" s="3">
        <v>3281</v>
      </c>
      <c r="U20" s="2"/>
      <c r="V20" s="3">
        <f t="shared" si="0"/>
        <v>0</v>
      </c>
    </row>
    <row r="21" spans="1:22" ht="16.5" customHeight="1" x14ac:dyDescent="0.25">
      <c r="A21" s="4" t="s">
        <v>171</v>
      </c>
      <c r="E21" s="55"/>
      <c r="F21" s="3">
        <v>0</v>
      </c>
      <c r="G21" s="2"/>
      <c r="H21" s="3">
        <v>0</v>
      </c>
      <c r="I21" s="3"/>
      <c r="J21" s="3">
        <v>0</v>
      </c>
      <c r="K21" s="2"/>
      <c r="L21" s="3">
        <v>0</v>
      </c>
      <c r="M21" s="2"/>
      <c r="N21" s="3">
        <v>0</v>
      </c>
      <c r="O21" s="2"/>
      <c r="P21" s="3">
        <v>0</v>
      </c>
      <c r="Q21" s="2"/>
      <c r="R21" s="101">
        <f>SUM(F21:P21)</f>
        <v>0</v>
      </c>
      <c r="S21" s="2"/>
      <c r="T21" s="3">
        <v>-7357</v>
      </c>
      <c r="U21" s="2"/>
      <c r="V21" s="3">
        <f t="shared" si="0"/>
        <v>-7357</v>
      </c>
    </row>
    <row r="22" spans="1:22" ht="16.5" customHeight="1" x14ac:dyDescent="0.25">
      <c r="A22" s="4" t="s">
        <v>92</v>
      </c>
      <c r="E22" s="55"/>
      <c r="F22" s="3"/>
      <c r="G22" s="2"/>
      <c r="H22" s="3"/>
      <c r="I22" s="3"/>
      <c r="J22" s="3"/>
      <c r="K22" s="2"/>
      <c r="L22" s="3"/>
      <c r="M22" s="2"/>
      <c r="N22" s="3"/>
      <c r="O22" s="2"/>
      <c r="P22" s="3"/>
      <c r="Q22" s="2"/>
      <c r="R22" s="101"/>
      <c r="S22" s="2"/>
      <c r="T22" s="3"/>
      <c r="U22" s="2"/>
      <c r="V22" s="3"/>
    </row>
    <row r="23" spans="1:22" ht="16.5" customHeight="1" x14ac:dyDescent="0.25">
      <c r="A23" s="4" t="s">
        <v>184</v>
      </c>
      <c r="E23" s="55"/>
      <c r="F23" s="8">
        <v>0</v>
      </c>
      <c r="G23" s="2"/>
      <c r="H23" s="8">
        <v>0</v>
      </c>
      <c r="I23" s="3"/>
      <c r="J23" s="8">
        <v>0</v>
      </c>
      <c r="K23" s="2"/>
      <c r="L23" s="8">
        <v>0</v>
      </c>
      <c r="M23" s="2"/>
      <c r="N23" s="8">
        <v>0</v>
      </c>
      <c r="O23" s="2"/>
      <c r="P23" s="8">
        <v>-387470</v>
      </c>
      <c r="Q23" s="2"/>
      <c r="R23" s="101">
        <f>SUM(F23:P23)</f>
        <v>-387470</v>
      </c>
      <c r="S23" s="2"/>
      <c r="T23" s="8">
        <v>3123</v>
      </c>
      <c r="U23" s="2"/>
      <c r="V23" s="3">
        <f>SUM(R23:T23)</f>
        <v>-384347</v>
      </c>
    </row>
    <row r="24" spans="1:22" ht="16.5" customHeight="1" x14ac:dyDescent="0.25">
      <c r="A24" s="102"/>
      <c r="E24" s="55"/>
      <c r="F24" s="103"/>
      <c r="G24" s="2"/>
      <c r="H24" s="103"/>
      <c r="J24" s="103"/>
      <c r="L24" s="103"/>
      <c r="M24" s="2"/>
      <c r="N24" s="103"/>
      <c r="O24" s="2"/>
      <c r="P24" s="103"/>
      <c r="Q24" s="2"/>
      <c r="R24" s="103"/>
      <c r="S24" s="2"/>
      <c r="T24" s="103"/>
      <c r="U24" s="2"/>
      <c r="V24" s="103"/>
    </row>
    <row r="25" spans="1:22" ht="16.5" customHeight="1" thickBot="1" x14ac:dyDescent="0.3">
      <c r="A25" s="82" t="s">
        <v>193</v>
      </c>
      <c r="E25" s="55"/>
      <c r="F25" s="104">
        <f>SUM(F15:F23)</f>
        <v>2021827</v>
      </c>
      <c r="G25" s="2"/>
      <c r="H25" s="104">
        <f>SUM(H15:H23)</f>
        <v>1542574</v>
      </c>
      <c r="J25" s="104">
        <f>SUM(J15:J23)</f>
        <v>-252050</v>
      </c>
      <c r="L25" s="104">
        <f>SUM(L15:L23)</f>
        <v>-7968</v>
      </c>
      <c r="M25" s="2"/>
      <c r="N25" s="104">
        <f>SUM(N15:N23)</f>
        <v>32093</v>
      </c>
      <c r="O25" s="2"/>
      <c r="P25" s="104">
        <f>SUM(P15:P23)</f>
        <v>159446</v>
      </c>
      <c r="Q25" s="2"/>
      <c r="R25" s="104">
        <f>SUM(R15:R23)</f>
        <v>3495922</v>
      </c>
      <c r="S25" s="2"/>
      <c r="T25" s="104">
        <f>SUM(T15:T23)</f>
        <v>362765</v>
      </c>
      <c r="U25" s="2"/>
      <c r="V25" s="104">
        <f>SUM(V15:V23)</f>
        <v>3858687</v>
      </c>
    </row>
    <row r="26" spans="1:22" ht="16.5" customHeight="1" thickTop="1" x14ac:dyDescent="0.25">
      <c r="A26" s="82"/>
      <c r="E26" s="55"/>
      <c r="G26" s="2"/>
      <c r="L26" s="85"/>
      <c r="M26" s="2"/>
      <c r="O26" s="2"/>
      <c r="Q26" s="2"/>
      <c r="R26" s="85"/>
      <c r="S26" s="2"/>
      <c r="T26" s="85"/>
      <c r="U26" s="2"/>
    </row>
    <row r="27" spans="1:22" ht="16.5" customHeight="1" x14ac:dyDescent="0.25">
      <c r="A27" s="82"/>
      <c r="E27" s="55"/>
      <c r="G27" s="2"/>
      <c r="L27" s="85"/>
      <c r="M27" s="2"/>
      <c r="O27" s="2"/>
      <c r="Q27" s="2"/>
      <c r="R27" s="85"/>
      <c r="S27" s="2"/>
      <c r="T27" s="85"/>
      <c r="U27" s="2"/>
    </row>
    <row r="28" spans="1:22" ht="16.5" customHeight="1" x14ac:dyDescent="0.25">
      <c r="A28" s="82" t="s">
        <v>157</v>
      </c>
      <c r="B28" s="82"/>
      <c r="E28" s="55"/>
      <c r="F28" s="85">
        <f>'2-4'!H140</f>
        <v>1995550</v>
      </c>
      <c r="G28" s="2"/>
      <c r="H28" s="85">
        <f>'2-4'!H141</f>
        <v>1542574</v>
      </c>
      <c r="J28" s="85">
        <f>'2-4'!H142</f>
        <v>-225772</v>
      </c>
      <c r="L28" s="85">
        <f>'2-4'!H144</f>
        <v>-7968</v>
      </c>
      <c r="M28" s="2"/>
      <c r="N28" s="85">
        <f>'2-4'!H147</f>
        <v>32093</v>
      </c>
      <c r="O28" s="2"/>
      <c r="P28" s="85">
        <f>'2-4'!H148</f>
        <v>-2215448</v>
      </c>
      <c r="Q28" s="2"/>
      <c r="R28" s="101">
        <f>SUM(F28:P28)</f>
        <v>1121029</v>
      </c>
      <c r="S28" s="2"/>
      <c r="T28" s="85">
        <f>'2-4'!H151</f>
        <v>361926</v>
      </c>
      <c r="U28" s="2"/>
      <c r="V28" s="3">
        <f>SUM(R28:T28)</f>
        <v>1482955</v>
      </c>
    </row>
    <row r="29" spans="1:22" ht="6" customHeight="1" x14ac:dyDescent="0.25">
      <c r="A29" s="82"/>
      <c r="B29" s="82"/>
      <c r="E29" s="55"/>
      <c r="F29" s="3"/>
      <c r="G29" s="2"/>
      <c r="H29" s="3"/>
      <c r="I29" s="3"/>
      <c r="J29" s="3"/>
      <c r="K29" s="3"/>
      <c r="L29" s="3"/>
      <c r="M29" s="2"/>
      <c r="N29" s="3"/>
      <c r="O29" s="2"/>
      <c r="P29" s="3"/>
      <c r="Q29" s="2"/>
      <c r="R29" s="101"/>
      <c r="S29" s="2"/>
      <c r="T29" s="3"/>
      <c r="U29" s="2"/>
      <c r="V29" s="3"/>
    </row>
    <row r="30" spans="1:22" ht="16.5" customHeight="1" x14ac:dyDescent="0.25">
      <c r="A30" s="82" t="s">
        <v>117</v>
      </c>
      <c r="B30" s="82"/>
      <c r="E30" s="55"/>
      <c r="F30" s="3"/>
      <c r="G30" s="2"/>
      <c r="H30" s="3"/>
      <c r="I30" s="3"/>
      <c r="J30" s="3"/>
      <c r="K30" s="3"/>
      <c r="L30" s="3"/>
      <c r="M30" s="2"/>
      <c r="N30" s="3"/>
      <c r="O30" s="2"/>
      <c r="P30" s="3"/>
      <c r="Q30" s="2"/>
      <c r="R30" s="101"/>
      <c r="S30" s="2"/>
      <c r="T30" s="3"/>
      <c r="U30" s="2"/>
      <c r="V30" s="3"/>
    </row>
    <row r="31" spans="1:22" ht="16.5" customHeight="1" x14ac:dyDescent="0.25">
      <c r="A31" s="4" t="s">
        <v>160</v>
      </c>
      <c r="D31" s="55">
        <v>18</v>
      </c>
      <c r="E31" s="55"/>
      <c r="F31" s="3">
        <v>3993850</v>
      </c>
      <c r="G31" s="2"/>
      <c r="H31" s="3">
        <v>0</v>
      </c>
      <c r="I31" s="3"/>
      <c r="J31" s="3">
        <v>0</v>
      </c>
      <c r="K31" s="3"/>
      <c r="L31" s="3">
        <v>0</v>
      </c>
      <c r="M31" s="2"/>
      <c r="N31" s="3">
        <v>0</v>
      </c>
      <c r="O31" s="2"/>
      <c r="P31" s="3">
        <v>0</v>
      </c>
      <c r="Q31" s="2"/>
      <c r="R31" s="101">
        <f>SUM(F31:P31)</f>
        <v>3993850</v>
      </c>
      <c r="S31" s="2"/>
      <c r="T31" s="3">
        <v>0</v>
      </c>
      <c r="U31" s="2"/>
      <c r="V31" s="3">
        <f t="shared" ref="V31:V34" si="1">SUM(R31:T31)</f>
        <v>3993850</v>
      </c>
    </row>
    <row r="32" spans="1:22" ht="16.5" customHeight="1" x14ac:dyDescent="0.25">
      <c r="A32" s="4" t="s">
        <v>171</v>
      </c>
      <c r="D32" s="55"/>
      <c r="E32" s="55"/>
      <c r="F32" s="3">
        <v>0</v>
      </c>
      <c r="G32" s="2"/>
      <c r="H32" s="3">
        <v>0</v>
      </c>
      <c r="I32" s="3"/>
      <c r="J32" s="3">
        <v>0</v>
      </c>
      <c r="K32" s="3"/>
      <c r="L32" s="3">
        <v>0</v>
      </c>
      <c r="M32" s="2"/>
      <c r="N32" s="3">
        <v>0</v>
      </c>
      <c r="O32" s="2"/>
      <c r="P32" s="3">
        <v>0</v>
      </c>
      <c r="Q32" s="2"/>
      <c r="R32" s="101">
        <f>SUM(F32:P32)</f>
        <v>0</v>
      </c>
      <c r="S32" s="2"/>
      <c r="T32" s="3">
        <v>-13080</v>
      </c>
      <c r="U32" s="2"/>
      <c r="V32" s="3">
        <f t="shared" si="1"/>
        <v>-13080</v>
      </c>
    </row>
    <row r="33" spans="1:22" ht="16.5" customHeight="1" x14ac:dyDescent="0.25">
      <c r="A33" s="4" t="s">
        <v>92</v>
      </c>
      <c r="D33" s="55"/>
      <c r="E33" s="55"/>
      <c r="F33" s="3"/>
      <c r="G33" s="2"/>
      <c r="H33" s="3"/>
      <c r="I33" s="3"/>
      <c r="J33" s="3"/>
      <c r="K33" s="3"/>
      <c r="L33" s="3"/>
      <c r="M33" s="2"/>
      <c r="N33" s="3"/>
      <c r="O33" s="2"/>
      <c r="P33" s="3"/>
      <c r="Q33" s="2"/>
      <c r="R33" s="101"/>
      <c r="S33" s="2"/>
      <c r="T33" s="3"/>
      <c r="U33" s="2"/>
      <c r="V33" s="3"/>
    </row>
    <row r="34" spans="1:22" ht="16.5" customHeight="1" x14ac:dyDescent="0.25">
      <c r="A34" s="4" t="s">
        <v>184</v>
      </c>
      <c r="E34" s="55"/>
      <c r="F34" s="8">
        <v>0</v>
      </c>
      <c r="G34" s="2"/>
      <c r="H34" s="8">
        <v>0</v>
      </c>
      <c r="I34" s="3"/>
      <c r="J34" s="8">
        <v>0</v>
      </c>
      <c r="K34" s="3"/>
      <c r="L34" s="8">
        <v>0</v>
      </c>
      <c r="M34" s="2"/>
      <c r="N34" s="8">
        <v>0</v>
      </c>
      <c r="O34" s="2"/>
      <c r="P34" s="8">
        <v>51382</v>
      </c>
      <c r="Q34" s="2"/>
      <c r="R34" s="105">
        <f>SUM(F34,H34,J34,L34,N34,P34)</f>
        <v>51382</v>
      </c>
      <c r="S34" s="2"/>
      <c r="T34" s="8">
        <v>-33570</v>
      </c>
      <c r="U34" s="2"/>
      <c r="V34" s="8">
        <f t="shared" si="1"/>
        <v>17812</v>
      </c>
    </row>
    <row r="35" spans="1:22" ht="16.5" customHeight="1" x14ac:dyDescent="0.25">
      <c r="E35" s="55"/>
      <c r="F35" s="12"/>
      <c r="G35" s="11"/>
      <c r="H35" s="12"/>
      <c r="I35" s="12"/>
      <c r="J35" s="12"/>
      <c r="K35" s="12"/>
      <c r="L35" s="12"/>
      <c r="M35" s="11"/>
      <c r="N35" s="12"/>
      <c r="O35" s="11"/>
      <c r="P35" s="12"/>
      <c r="Q35" s="11"/>
      <c r="R35" s="101"/>
      <c r="S35" s="11"/>
      <c r="T35" s="12"/>
      <c r="U35" s="11"/>
      <c r="V35" s="12"/>
    </row>
    <row r="36" spans="1:22" ht="16.5" customHeight="1" thickBot="1" x14ac:dyDescent="0.3">
      <c r="A36" s="82" t="s">
        <v>194</v>
      </c>
      <c r="E36" s="55"/>
      <c r="F36" s="104">
        <f>SUM(F28:F34)</f>
        <v>5989400</v>
      </c>
      <c r="G36" s="2"/>
      <c r="H36" s="104">
        <f>SUM(H28:H34)</f>
        <v>1542574</v>
      </c>
      <c r="J36" s="104">
        <f>SUM(J28:J34)</f>
        <v>-225772</v>
      </c>
      <c r="L36" s="104">
        <f>SUM(L28:L34)</f>
        <v>-7968</v>
      </c>
      <c r="M36" s="2"/>
      <c r="N36" s="104">
        <f>SUM(N28:N34)</f>
        <v>32093</v>
      </c>
      <c r="O36" s="2"/>
      <c r="P36" s="104">
        <f>SUM(P28:P34)</f>
        <v>-2164066</v>
      </c>
      <c r="Q36" s="2"/>
      <c r="R36" s="104">
        <f>SUM(R28:R34)</f>
        <v>5166261</v>
      </c>
      <c r="S36" s="2"/>
      <c r="T36" s="104">
        <f>SUM(T28:T34)</f>
        <v>315276</v>
      </c>
      <c r="U36" s="2"/>
      <c r="V36" s="104">
        <f>SUM(V28:V34)</f>
        <v>5481537</v>
      </c>
    </row>
    <row r="37" spans="1:22" ht="16.5" customHeight="1" thickTop="1" x14ac:dyDescent="0.25">
      <c r="A37" s="82"/>
      <c r="E37" s="55"/>
      <c r="G37" s="2"/>
      <c r="L37" s="85"/>
      <c r="M37" s="2"/>
      <c r="O37" s="2"/>
      <c r="Q37" s="2"/>
      <c r="R37" s="85"/>
      <c r="S37" s="2"/>
      <c r="T37" s="85"/>
      <c r="U37" s="2"/>
    </row>
    <row r="38" spans="1:22" ht="16.5" customHeight="1" x14ac:dyDescent="0.25">
      <c r="A38" s="82"/>
      <c r="E38" s="55"/>
      <c r="G38" s="2"/>
      <c r="L38" s="85"/>
      <c r="M38" s="2"/>
      <c r="O38" s="2"/>
      <c r="Q38" s="2"/>
      <c r="R38" s="85"/>
      <c r="S38" s="2"/>
      <c r="T38" s="85"/>
      <c r="U38" s="2"/>
    </row>
    <row r="39" spans="1:22" ht="16.5" customHeight="1" x14ac:dyDescent="0.25">
      <c r="A39" s="82"/>
      <c r="E39" s="55"/>
      <c r="G39" s="2"/>
      <c r="L39" s="85"/>
      <c r="M39" s="2"/>
      <c r="O39" s="2"/>
      <c r="Q39" s="2"/>
      <c r="R39" s="85"/>
      <c r="S39" s="2"/>
      <c r="T39" s="85"/>
      <c r="U39" s="2"/>
    </row>
    <row r="40" spans="1:22" ht="16.5" customHeight="1" x14ac:dyDescent="0.25">
      <c r="A40" s="82"/>
      <c r="E40" s="55"/>
      <c r="G40" s="85"/>
      <c r="L40" s="85"/>
      <c r="M40" s="85"/>
      <c r="O40" s="85"/>
      <c r="Q40" s="85"/>
      <c r="R40" s="85"/>
      <c r="S40" s="85"/>
      <c r="T40" s="85"/>
      <c r="U40" s="85"/>
    </row>
    <row r="41" spans="1:22" ht="9" customHeight="1" x14ac:dyDescent="0.25">
      <c r="A41" s="82"/>
      <c r="E41" s="55"/>
      <c r="G41" s="85"/>
      <c r="L41" s="85"/>
      <c r="M41" s="85"/>
      <c r="O41" s="85"/>
      <c r="Q41" s="85"/>
      <c r="R41" s="85"/>
      <c r="S41" s="85"/>
      <c r="T41" s="85"/>
      <c r="U41" s="85"/>
    </row>
    <row r="42" spans="1:22" ht="21.95" customHeight="1" x14ac:dyDescent="0.25">
      <c r="A42" s="106" t="str">
        <f>'10'!A34</f>
        <v>The accompanying condensed notes to the interim financial information are an integral part of this interim financial information.</v>
      </c>
      <c r="B42" s="106"/>
      <c r="C42" s="106"/>
      <c r="D42" s="106"/>
      <c r="E42" s="88"/>
      <c r="F42" s="89"/>
      <c r="G42" s="88"/>
      <c r="H42" s="89"/>
      <c r="I42" s="89"/>
      <c r="J42" s="89"/>
      <c r="K42" s="89"/>
      <c r="L42" s="88"/>
      <c r="M42" s="88"/>
      <c r="N42" s="89"/>
      <c r="O42" s="88"/>
      <c r="P42" s="89"/>
      <c r="Q42" s="88"/>
      <c r="R42" s="88"/>
      <c r="S42" s="88"/>
      <c r="T42" s="88"/>
      <c r="U42" s="88"/>
      <c r="V42" s="89"/>
    </row>
  </sheetData>
  <mergeCells count="2">
    <mergeCell ref="F7:R7"/>
    <mergeCell ref="N11:P11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0226-118D-4F43-9F20-E907CBE23F20}">
  <sheetPr>
    <tabColor rgb="FFCCFFCC"/>
  </sheetPr>
  <dimension ref="A1:P34"/>
  <sheetViews>
    <sheetView zoomScaleNormal="100" zoomScaleSheetLayoutView="130" workbookViewId="0"/>
  </sheetViews>
  <sheetFormatPr defaultColWidth="9.140625" defaultRowHeight="16.5" customHeight="1" x14ac:dyDescent="0.25"/>
  <cols>
    <col min="1" max="2" width="1.140625" style="109" customWidth="1"/>
    <col min="3" max="3" width="38.85546875" style="109" customWidth="1"/>
    <col min="4" max="4" width="6.7109375" style="109" customWidth="1"/>
    <col min="5" max="5" width="0.85546875" style="107" customWidth="1"/>
    <col min="6" max="6" width="13.7109375" style="107" customWidth="1"/>
    <col min="7" max="7" width="0.85546875" style="108" customWidth="1"/>
    <col min="8" max="8" width="13.7109375" style="109" customWidth="1"/>
    <col min="9" max="9" width="0.85546875" style="109" customWidth="1"/>
    <col min="10" max="10" width="13.7109375" style="109" customWidth="1"/>
    <col min="11" max="11" width="0.85546875" style="109" customWidth="1"/>
    <col min="12" max="12" width="14.28515625" style="108" bestFit="1" customWidth="1"/>
    <col min="13" max="13" width="0.85546875" style="108" customWidth="1"/>
    <col min="14" max="14" width="15.5703125" style="108" bestFit="1" customWidth="1"/>
    <col min="15" max="15" width="0.85546875" style="109" customWidth="1"/>
    <col min="16" max="16" width="13.7109375" style="108" customWidth="1"/>
    <col min="17" max="17" width="9.140625" style="102" customWidth="1"/>
    <col min="18" max="16384" width="9.140625" style="102"/>
  </cols>
  <sheetData>
    <row r="1" spans="1:16" ht="16.5" customHeight="1" x14ac:dyDescent="0.25">
      <c r="A1" s="82" t="s">
        <v>0</v>
      </c>
      <c r="B1" s="82"/>
      <c r="C1" s="82"/>
      <c r="D1" s="82"/>
      <c r="H1" s="82"/>
      <c r="I1" s="82"/>
      <c r="J1" s="82"/>
      <c r="K1" s="82"/>
      <c r="L1" s="82"/>
      <c r="M1" s="82"/>
      <c r="N1" s="109"/>
      <c r="O1" s="82"/>
      <c r="P1" s="49" t="s">
        <v>5</v>
      </c>
    </row>
    <row r="2" spans="1:16" ht="16.5" customHeight="1" x14ac:dyDescent="0.25">
      <c r="A2" s="82" t="s">
        <v>95</v>
      </c>
      <c r="B2" s="82"/>
      <c r="C2" s="82"/>
      <c r="D2" s="82"/>
      <c r="H2" s="82"/>
      <c r="I2" s="82"/>
      <c r="J2" s="82"/>
      <c r="K2" s="82"/>
      <c r="L2" s="82"/>
      <c r="M2" s="82"/>
      <c r="N2" s="109"/>
      <c r="O2" s="82"/>
      <c r="P2" s="82"/>
    </row>
    <row r="3" spans="1:16" ht="16.5" customHeight="1" x14ac:dyDescent="0.25">
      <c r="A3" s="86" t="s">
        <v>192</v>
      </c>
      <c r="B3" s="110"/>
      <c r="C3" s="110"/>
      <c r="D3" s="110"/>
      <c r="E3" s="111"/>
      <c r="F3" s="111"/>
      <c r="G3" s="112"/>
      <c r="H3" s="110"/>
      <c r="I3" s="110"/>
      <c r="J3" s="110"/>
      <c r="K3" s="110"/>
      <c r="L3" s="110"/>
      <c r="M3" s="110"/>
      <c r="N3" s="113"/>
      <c r="O3" s="110"/>
      <c r="P3" s="110"/>
    </row>
    <row r="4" spans="1:16" ht="16.5" customHeight="1" x14ac:dyDescent="0.25">
      <c r="A4" s="82"/>
      <c r="E4" s="114"/>
      <c r="F4" s="48"/>
      <c r="G4" s="115"/>
      <c r="H4" s="48"/>
      <c r="I4" s="48"/>
      <c r="J4" s="48"/>
      <c r="K4" s="48"/>
      <c r="L4" s="115"/>
      <c r="M4" s="115"/>
      <c r="N4" s="48"/>
      <c r="O4" s="48"/>
      <c r="P4" s="115"/>
    </row>
    <row r="5" spans="1:16" ht="16.5" customHeight="1" x14ac:dyDescent="0.25">
      <c r="A5" s="82"/>
      <c r="E5" s="114"/>
      <c r="F5" s="48"/>
      <c r="G5" s="115"/>
      <c r="H5" s="48"/>
      <c r="I5" s="48"/>
      <c r="J5" s="48"/>
      <c r="K5" s="48"/>
      <c r="L5" s="115"/>
      <c r="M5" s="115"/>
      <c r="N5" s="48"/>
      <c r="O5" s="48"/>
      <c r="P5" s="115"/>
    </row>
    <row r="6" spans="1:16" ht="16.5" customHeight="1" x14ac:dyDescent="0.25">
      <c r="A6" s="82"/>
      <c r="D6" s="107"/>
      <c r="E6" s="108"/>
      <c r="F6" s="111"/>
      <c r="G6" s="112"/>
      <c r="H6" s="113"/>
      <c r="I6" s="113"/>
      <c r="J6" s="113"/>
      <c r="K6" s="113"/>
      <c r="L6" s="113"/>
      <c r="M6" s="113"/>
      <c r="N6" s="113"/>
      <c r="O6" s="113"/>
      <c r="P6" s="81" t="s">
        <v>119</v>
      </c>
    </row>
    <row r="7" spans="1:16" ht="16.5" customHeight="1" x14ac:dyDescent="0.25">
      <c r="A7" s="82"/>
      <c r="D7" s="107"/>
      <c r="E7" s="108"/>
      <c r="F7" s="116" t="s">
        <v>100</v>
      </c>
      <c r="L7" s="98"/>
      <c r="M7" s="98"/>
      <c r="N7" s="98"/>
      <c r="P7" s="115"/>
    </row>
    <row r="8" spans="1:16" ht="16.5" customHeight="1" x14ac:dyDescent="0.25">
      <c r="A8" s="82"/>
      <c r="D8" s="107"/>
      <c r="E8" s="108"/>
      <c r="F8" s="116" t="s">
        <v>102</v>
      </c>
      <c r="G8" s="115"/>
      <c r="H8" s="116" t="s">
        <v>103</v>
      </c>
      <c r="I8" s="116"/>
      <c r="J8" s="116" t="s">
        <v>104</v>
      </c>
      <c r="K8" s="115"/>
      <c r="L8" s="150" t="s">
        <v>105</v>
      </c>
      <c r="M8" s="150"/>
      <c r="N8" s="150"/>
      <c r="O8" s="115"/>
      <c r="P8" s="116" t="s">
        <v>109</v>
      </c>
    </row>
    <row r="9" spans="1:16" ht="16.5" customHeight="1" x14ac:dyDescent="0.25">
      <c r="A9" s="82"/>
      <c r="D9" s="102"/>
      <c r="E9" s="108"/>
      <c r="F9" s="118" t="s">
        <v>110</v>
      </c>
      <c r="G9" s="115"/>
      <c r="H9" s="116" t="s">
        <v>111</v>
      </c>
      <c r="I9" s="116"/>
      <c r="J9" s="116" t="s">
        <v>112</v>
      </c>
      <c r="K9" s="115"/>
      <c r="L9" s="116" t="s">
        <v>70</v>
      </c>
      <c r="M9" s="5"/>
      <c r="N9" s="6" t="s">
        <v>71</v>
      </c>
      <c r="O9" s="115"/>
      <c r="P9" s="116" t="s">
        <v>120</v>
      </c>
    </row>
    <row r="10" spans="1:16" ht="16.5" customHeight="1" x14ac:dyDescent="0.25">
      <c r="A10" s="82"/>
      <c r="D10" s="117" t="s">
        <v>94</v>
      </c>
      <c r="E10" s="108"/>
      <c r="F10" s="36" t="s">
        <v>9</v>
      </c>
      <c r="G10" s="119"/>
      <c r="H10" s="36" t="s">
        <v>9</v>
      </c>
      <c r="I10" s="39"/>
      <c r="J10" s="36" t="s">
        <v>9</v>
      </c>
      <c r="K10" s="115"/>
      <c r="L10" s="36" t="s">
        <v>9</v>
      </c>
      <c r="M10" s="7"/>
      <c r="N10" s="36" t="s">
        <v>9</v>
      </c>
      <c r="O10" s="115"/>
      <c r="P10" s="36" t="s">
        <v>9</v>
      </c>
    </row>
    <row r="11" spans="1:16" ht="16.5" customHeight="1" x14ac:dyDescent="0.25">
      <c r="A11" s="82"/>
      <c r="D11" s="91"/>
      <c r="F11" s="39"/>
      <c r="G11" s="119"/>
      <c r="H11" s="39"/>
      <c r="I11" s="39"/>
      <c r="J11" s="39"/>
      <c r="K11" s="115"/>
      <c r="L11" s="39"/>
      <c r="M11" s="7"/>
      <c r="N11" s="39"/>
      <c r="O11" s="115"/>
      <c r="P11" s="39"/>
    </row>
    <row r="12" spans="1:16" ht="16.5" customHeight="1" x14ac:dyDescent="0.25">
      <c r="A12" s="82" t="s">
        <v>118</v>
      </c>
      <c r="B12" s="95"/>
      <c r="D12" s="107"/>
      <c r="E12" s="108"/>
      <c r="F12" s="102">
        <v>2021827</v>
      </c>
      <c r="G12" s="102"/>
      <c r="H12" s="102">
        <v>1542574</v>
      </c>
      <c r="I12" s="102"/>
      <c r="J12" s="120">
        <v>0</v>
      </c>
      <c r="K12" s="10"/>
      <c r="L12" s="102">
        <v>32093</v>
      </c>
      <c r="M12" s="120"/>
      <c r="N12" s="102">
        <v>397626</v>
      </c>
      <c r="O12" s="120"/>
      <c r="P12" s="120">
        <f>SUM(N12:O12,L12,J12,H12,F12)</f>
        <v>3994120</v>
      </c>
    </row>
    <row r="13" spans="1:16" ht="6" customHeight="1" x14ac:dyDescent="0.25">
      <c r="A13" s="82"/>
      <c r="B13" s="95"/>
      <c r="D13" s="107"/>
      <c r="E13" s="108"/>
      <c r="F13" s="120"/>
      <c r="G13" s="120"/>
      <c r="H13" s="120"/>
      <c r="I13" s="120"/>
      <c r="J13" s="120"/>
      <c r="K13" s="9"/>
      <c r="L13" s="120"/>
      <c r="M13" s="120"/>
      <c r="N13" s="120"/>
      <c r="O13" s="120"/>
      <c r="P13" s="120"/>
    </row>
    <row r="14" spans="1:16" ht="16.5" customHeight="1" x14ac:dyDescent="0.25">
      <c r="A14" s="82" t="s">
        <v>117</v>
      </c>
      <c r="B14" s="95"/>
      <c r="D14" s="107"/>
      <c r="E14" s="108"/>
      <c r="F14" s="120"/>
      <c r="G14" s="102"/>
      <c r="H14" s="120"/>
      <c r="I14" s="120"/>
      <c r="J14" s="120"/>
      <c r="K14" s="10"/>
      <c r="L14" s="120"/>
      <c r="M14" s="120"/>
      <c r="N14" s="120"/>
      <c r="O14" s="120"/>
      <c r="P14" s="120"/>
    </row>
    <row r="15" spans="1:16" ht="16.5" customHeight="1" x14ac:dyDescent="0.25">
      <c r="A15" s="109" t="s">
        <v>66</v>
      </c>
      <c r="B15" s="95"/>
      <c r="D15" s="107"/>
      <c r="E15" s="108"/>
      <c r="F15" s="120">
        <v>0</v>
      </c>
      <c r="G15" s="102"/>
      <c r="H15" s="120">
        <v>0</v>
      </c>
      <c r="I15" s="120"/>
      <c r="J15" s="120">
        <v>-252050</v>
      </c>
      <c r="K15" s="120"/>
      <c r="L15" s="120">
        <v>0</v>
      </c>
      <c r="M15" s="120"/>
      <c r="N15" s="120">
        <v>0</v>
      </c>
      <c r="O15" s="120"/>
      <c r="P15" s="120">
        <f>SUM(N15:O15,L15,J15,H15,F15)</f>
        <v>-252050</v>
      </c>
    </row>
    <row r="16" spans="1:16" ht="16.5" customHeight="1" x14ac:dyDescent="0.25">
      <c r="A16" s="109" t="s">
        <v>185</v>
      </c>
      <c r="B16" s="95"/>
      <c r="D16" s="107"/>
      <c r="E16" s="108"/>
      <c r="F16" s="121">
        <v>0</v>
      </c>
      <c r="G16" s="102"/>
      <c r="H16" s="121">
        <v>0</v>
      </c>
      <c r="I16" s="120"/>
      <c r="J16" s="121">
        <v>0</v>
      </c>
      <c r="K16" s="10"/>
      <c r="L16" s="121">
        <v>0</v>
      </c>
      <c r="M16" s="53"/>
      <c r="N16" s="121">
        <v>-75668</v>
      </c>
      <c r="P16" s="121">
        <f>SUM(N16:O16,L16,J16,H16,F16)</f>
        <v>-75668</v>
      </c>
    </row>
    <row r="17" spans="1:16" ht="16.5" customHeight="1" x14ac:dyDescent="0.25">
      <c r="B17" s="95"/>
      <c r="D17" s="107"/>
      <c r="E17" s="108"/>
      <c r="F17" s="120"/>
      <c r="G17" s="54"/>
      <c r="H17" s="120"/>
      <c r="I17" s="13"/>
      <c r="J17" s="120"/>
      <c r="K17" s="13"/>
      <c r="L17" s="120"/>
      <c r="M17" s="54"/>
      <c r="N17" s="120"/>
      <c r="P17" s="120"/>
    </row>
    <row r="18" spans="1:16" ht="16.5" customHeight="1" thickBot="1" x14ac:dyDescent="0.3">
      <c r="A18" s="82" t="s">
        <v>193</v>
      </c>
      <c r="D18" s="107"/>
      <c r="E18" s="108"/>
      <c r="F18" s="124">
        <f>SUM(F12:F16)</f>
        <v>2021827</v>
      </c>
      <c r="G18" s="48"/>
      <c r="H18" s="124">
        <f>SUM(H12:H16)</f>
        <v>1542574</v>
      </c>
      <c r="I18" s="48"/>
      <c r="J18" s="124">
        <f>SUM(J12:J16)</f>
        <v>-252050</v>
      </c>
      <c r="K18" s="48"/>
      <c r="L18" s="124">
        <f>SUM(L12:L16)</f>
        <v>32093</v>
      </c>
      <c r="M18" s="48"/>
      <c r="N18" s="124">
        <f>SUM(N12:N16)</f>
        <v>321958</v>
      </c>
      <c r="O18" s="48"/>
      <c r="P18" s="124">
        <f>SUM(P12:P16)</f>
        <v>3666402</v>
      </c>
    </row>
    <row r="19" spans="1:16" ht="16.5" customHeight="1" thickTop="1" x14ac:dyDescent="0.25">
      <c r="A19" s="82"/>
      <c r="D19" s="107"/>
      <c r="E19" s="10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</row>
    <row r="20" spans="1:16" ht="16.5" customHeight="1" x14ac:dyDescent="0.25">
      <c r="A20" s="82"/>
      <c r="D20" s="91"/>
      <c r="F20" s="39"/>
      <c r="G20" s="119"/>
      <c r="H20" s="39"/>
      <c r="I20" s="39"/>
      <c r="J20" s="39"/>
      <c r="K20" s="115"/>
      <c r="L20" s="39"/>
      <c r="M20" s="7"/>
      <c r="N20" s="39"/>
      <c r="O20" s="115"/>
      <c r="P20" s="39"/>
    </row>
    <row r="21" spans="1:16" ht="16.5" customHeight="1" x14ac:dyDescent="0.25">
      <c r="A21" s="82" t="s">
        <v>157</v>
      </c>
      <c r="B21" s="95"/>
      <c r="D21" s="107"/>
      <c r="E21" s="108"/>
      <c r="F21" s="102">
        <f>'2-4'!L140</f>
        <v>1995550</v>
      </c>
      <c r="G21" s="102"/>
      <c r="H21" s="102">
        <f>'2-4'!L141</f>
        <v>1542574</v>
      </c>
      <c r="I21" s="102"/>
      <c r="J21" s="120">
        <f>'2-4'!L142</f>
        <v>-225772</v>
      </c>
      <c r="L21" s="102">
        <f>'2-4'!L147</f>
        <v>32093</v>
      </c>
      <c r="M21" s="102"/>
      <c r="N21" s="102">
        <f>'2-4'!L148</f>
        <v>-1621779</v>
      </c>
      <c r="O21" s="102"/>
      <c r="P21" s="120">
        <f t="shared" ref="P21" si="0">SUM(N21:O21,L21,J21,H21,F21)</f>
        <v>1722666</v>
      </c>
    </row>
    <row r="22" spans="1:16" ht="6" customHeight="1" x14ac:dyDescent="0.25">
      <c r="A22" s="82"/>
      <c r="B22" s="95"/>
      <c r="D22" s="107"/>
      <c r="E22" s="108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</row>
    <row r="23" spans="1:16" ht="16.5" customHeight="1" x14ac:dyDescent="0.25">
      <c r="A23" s="82" t="s">
        <v>117</v>
      </c>
      <c r="B23" s="95"/>
      <c r="D23" s="107"/>
      <c r="E23" s="108"/>
      <c r="F23" s="120"/>
      <c r="G23" s="102"/>
      <c r="H23" s="120"/>
      <c r="I23" s="120"/>
      <c r="J23" s="120"/>
      <c r="K23" s="102"/>
      <c r="L23" s="120"/>
      <c r="M23" s="102"/>
      <c r="N23" s="120"/>
      <c r="O23" s="102"/>
      <c r="P23" s="120"/>
    </row>
    <row r="24" spans="1:16" ht="16.5" customHeight="1" x14ac:dyDescent="0.25">
      <c r="A24" s="109" t="s">
        <v>160</v>
      </c>
      <c r="B24" s="95"/>
      <c r="D24" s="107">
        <v>18</v>
      </c>
      <c r="E24" s="108"/>
      <c r="F24" s="120">
        <v>3993850</v>
      </c>
      <c r="G24" s="102"/>
      <c r="H24" s="120">
        <v>0</v>
      </c>
      <c r="I24" s="120"/>
      <c r="J24" s="120">
        <v>0</v>
      </c>
      <c r="K24" s="102"/>
      <c r="L24" s="120">
        <v>0</v>
      </c>
      <c r="M24" s="102"/>
      <c r="N24" s="120">
        <v>0</v>
      </c>
      <c r="O24" s="102"/>
      <c r="P24" s="120">
        <f t="shared" ref="P24:P25" si="1">SUM(N24:O24,L24,J24,H24,F24)</f>
        <v>3993850</v>
      </c>
    </row>
    <row r="25" spans="1:16" ht="16.5" customHeight="1" x14ac:dyDescent="0.25">
      <c r="A25" s="109" t="s">
        <v>185</v>
      </c>
      <c r="B25" s="95"/>
      <c r="D25" s="107"/>
      <c r="E25" s="108"/>
      <c r="F25" s="121">
        <v>0</v>
      </c>
      <c r="G25" s="102"/>
      <c r="H25" s="121">
        <v>0</v>
      </c>
      <c r="I25" s="120"/>
      <c r="J25" s="120">
        <v>0</v>
      </c>
      <c r="K25" s="102"/>
      <c r="L25" s="121">
        <v>0</v>
      </c>
      <c r="M25" s="102"/>
      <c r="N25" s="121">
        <v>-127963</v>
      </c>
      <c r="O25" s="102"/>
      <c r="P25" s="121">
        <f t="shared" si="1"/>
        <v>-127963</v>
      </c>
    </row>
    <row r="26" spans="1:16" ht="16.5" customHeight="1" x14ac:dyDescent="0.25">
      <c r="D26" s="107"/>
      <c r="E26" s="108"/>
      <c r="F26" s="48"/>
      <c r="G26" s="48"/>
      <c r="H26" s="48"/>
      <c r="I26" s="48"/>
      <c r="J26" s="122"/>
      <c r="K26" s="48"/>
      <c r="L26" s="48"/>
      <c r="M26" s="48"/>
      <c r="N26" s="48"/>
      <c r="O26" s="48"/>
      <c r="P26" s="48"/>
    </row>
    <row r="27" spans="1:16" ht="16.5" customHeight="1" thickBot="1" x14ac:dyDescent="0.3">
      <c r="A27" s="82" t="s">
        <v>194</v>
      </c>
      <c r="D27" s="107"/>
      <c r="E27" s="108"/>
      <c r="F27" s="124">
        <f>SUM(F21:F25)</f>
        <v>5989400</v>
      </c>
      <c r="G27" s="48"/>
      <c r="H27" s="124">
        <f>SUM(H21:H25)</f>
        <v>1542574</v>
      </c>
      <c r="I27" s="48"/>
      <c r="J27" s="124">
        <f>SUM(J21:J25)</f>
        <v>-225772</v>
      </c>
      <c r="K27" s="48"/>
      <c r="L27" s="124">
        <f>SUM(L21:L25)</f>
        <v>32093</v>
      </c>
      <c r="M27" s="48"/>
      <c r="N27" s="124">
        <f>SUM(N21:N25)</f>
        <v>-1749742</v>
      </c>
      <c r="O27" s="48"/>
      <c r="P27" s="124">
        <f>SUM(P21:P25)</f>
        <v>5588553</v>
      </c>
    </row>
    <row r="28" spans="1:16" ht="16.5" customHeight="1" thickTop="1" x14ac:dyDescent="0.25">
      <c r="A28" s="82"/>
      <c r="D28" s="107"/>
      <c r="E28" s="10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16" ht="13.5" customHeight="1" x14ac:dyDescent="0.25">
      <c r="A29" s="82"/>
      <c r="D29" s="107"/>
      <c r="E29" s="10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6" ht="18" customHeight="1" x14ac:dyDescent="0.25">
      <c r="A30" s="82"/>
      <c r="D30" s="107"/>
      <c r="E30" s="10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16" ht="12.75" customHeight="1" x14ac:dyDescent="0.25">
      <c r="A31" s="82"/>
      <c r="D31" s="107"/>
      <c r="E31" s="10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3" spans="1:16" ht="11.25" customHeight="1" x14ac:dyDescent="0.25"/>
    <row r="34" spans="1:16" ht="21.95" customHeight="1" x14ac:dyDescent="0.25">
      <c r="A34" s="113" t="s">
        <v>39</v>
      </c>
      <c r="B34" s="113"/>
      <c r="C34" s="113"/>
      <c r="D34" s="113"/>
      <c r="E34" s="111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</row>
  </sheetData>
  <mergeCells count="1">
    <mergeCell ref="L8:N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44ABB-1A6E-4CB8-86B6-4B2C0101E102}">
  <sheetPr>
    <tabColor rgb="FFCCFFCC"/>
  </sheetPr>
  <dimension ref="A1:L112"/>
  <sheetViews>
    <sheetView zoomScaleNormal="100" zoomScaleSheetLayoutView="80" workbookViewId="0">
      <selection activeCell="C8" sqref="C8"/>
    </sheetView>
  </sheetViews>
  <sheetFormatPr defaultColWidth="9.140625" defaultRowHeight="16.5" customHeight="1" x14ac:dyDescent="0.25"/>
  <cols>
    <col min="1" max="1" width="1.5703125" style="16" customWidth="1"/>
    <col min="2" max="2" width="1.140625" style="16" customWidth="1"/>
    <col min="3" max="3" width="48.7109375" style="16" customWidth="1"/>
    <col min="4" max="4" width="5.5703125" style="15" customWidth="1"/>
    <col min="5" max="5" width="0.7109375" style="16" customWidth="1"/>
    <col min="6" max="6" width="11.42578125" style="17" customWidth="1"/>
    <col min="7" max="7" width="0.7109375" style="16" customWidth="1"/>
    <col min="8" max="8" width="11.42578125" style="17" customWidth="1"/>
    <col min="9" max="9" width="0.7109375" style="15" customWidth="1"/>
    <col min="10" max="10" width="11.42578125" style="17" customWidth="1"/>
    <col min="11" max="11" width="0.7109375" style="16" customWidth="1"/>
    <col min="12" max="12" width="11.42578125" style="17" customWidth="1"/>
    <col min="13" max="13" width="9.140625" style="20" customWidth="1"/>
    <col min="14" max="16384" width="9.140625" style="20"/>
  </cols>
  <sheetData>
    <row r="1" spans="1:12" ht="16.5" customHeight="1" x14ac:dyDescent="0.25">
      <c r="A1" s="14" t="s">
        <v>0</v>
      </c>
      <c r="B1" s="14"/>
      <c r="C1" s="14"/>
      <c r="D1" s="38"/>
      <c r="G1" s="41"/>
      <c r="I1" s="125"/>
      <c r="K1" s="41"/>
    </row>
    <row r="2" spans="1:12" ht="16.5" customHeight="1" x14ac:dyDescent="0.25">
      <c r="A2" s="14" t="s">
        <v>121</v>
      </c>
      <c r="B2" s="14"/>
      <c r="C2" s="14"/>
      <c r="D2" s="38"/>
      <c r="G2" s="41"/>
      <c r="I2" s="125"/>
      <c r="K2" s="41"/>
    </row>
    <row r="3" spans="1:12" ht="16.5" customHeight="1" x14ac:dyDescent="0.25">
      <c r="A3" s="21" t="s">
        <v>192</v>
      </c>
      <c r="B3" s="21"/>
      <c r="C3" s="21"/>
      <c r="D3" s="35"/>
      <c r="E3" s="23"/>
      <c r="F3" s="24"/>
      <c r="G3" s="45"/>
      <c r="H3" s="24"/>
      <c r="I3" s="126"/>
      <c r="J3" s="24"/>
      <c r="K3" s="45"/>
      <c r="L3" s="24"/>
    </row>
    <row r="4" spans="1:12" ht="16.5" customHeight="1" x14ac:dyDescent="0.25">
      <c r="G4" s="41"/>
      <c r="I4" s="125"/>
      <c r="K4" s="41"/>
    </row>
    <row r="5" spans="1:12" ht="16.5" customHeight="1" x14ac:dyDescent="0.25">
      <c r="G5" s="41"/>
      <c r="I5" s="125"/>
      <c r="K5" s="41"/>
    </row>
    <row r="6" spans="1:12" ht="16.5" customHeight="1" x14ac:dyDescent="0.25">
      <c r="F6" s="147" t="s">
        <v>2</v>
      </c>
      <c r="G6" s="147"/>
      <c r="H6" s="147"/>
      <c r="I6" s="69"/>
      <c r="J6" s="147" t="s">
        <v>3</v>
      </c>
      <c r="K6" s="147"/>
      <c r="L6" s="147"/>
    </row>
    <row r="7" spans="1:12" ht="16.5" customHeight="1" x14ac:dyDescent="0.25">
      <c r="A7" s="20"/>
      <c r="E7" s="14"/>
      <c r="F7" s="146" t="s">
        <v>4</v>
      </c>
      <c r="G7" s="146"/>
      <c r="H7" s="146"/>
      <c r="I7" s="29"/>
      <c r="J7" s="146" t="s">
        <v>4</v>
      </c>
      <c r="K7" s="146"/>
      <c r="L7" s="146"/>
    </row>
    <row r="8" spans="1:12" ht="16.5" customHeight="1" x14ac:dyDescent="0.25">
      <c r="E8" s="14"/>
      <c r="F8" s="33">
        <v>2025</v>
      </c>
      <c r="G8" s="34"/>
      <c r="H8" s="33">
        <v>2024</v>
      </c>
      <c r="I8" s="34"/>
      <c r="J8" s="33">
        <v>2025</v>
      </c>
      <c r="K8" s="38"/>
      <c r="L8" s="33">
        <v>2024</v>
      </c>
    </row>
    <row r="9" spans="1:12" ht="16.5" customHeight="1" x14ac:dyDescent="0.25">
      <c r="D9" s="35" t="s">
        <v>8</v>
      </c>
      <c r="E9" s="14"/>
      <c r="F9" s="36" t="s">
        <v>9</v>
      </c>
      <c r="G9" s="33"/>
      <c r="H9" s="36" t="s">
        <v>9</v>
      </c>
      <c r="I9" s="33"/>
      <c r="J9" s="36" t="s">
        <v>9</v>
      </c>
      <c r="K9" s="33"/>
      <c r="L9" s="36" t="s">
        <v>9</v>
      </c>
    </row>
    <row r="10" spans="1:12" ht="16.5" customHeight="1" x14ac:dyDescent="0.25">
      <c r="A10" s="14" t="s">
        <v>122</v>
      </c>
      <c r="G10" s="41"/>
      <c r="I10" s="125"/>
      <c r="K10" s="41"/>
    </row>
    <row r="11" spans="1:12" ht="16.5" customHeight="1" x14ac:dyDescent="0.25">
      <c r="A11" s="16" t="s">
        <v>123</v>
      </c>
      <c r="F11" s="17">
        <v>68500</v>
      </c>
      <c r="G11" s="42"/>
      <c r="H11" s="17">
        <v>-396263</v>
      </c>
      <c r="I11" s="42"/>
      <c r="J11" s="17">
        <v>-84285</v>
      </c>
      <c r="K11" s="42"/>
      <c r="L11" s="17">
        <v>-94875</v>
      </c>
    </row>
    <row r="12" spans="1:12" ht="16.5" customHeight="1" x14ac:dyDescent="0.25">
      <c r="A12" s="16" t="s">
        <v>214</v>
      </c>
      <c r="G12" s="42"/>
      <c r="I12" s="42"/>
      <c r="K12" s="42"/>
    </row>
    <row r="13" spans="1:12" ht="16.5" customHeight="1" x14ac:dyDescent="0.25">
      <c r="B13" s="16" t="s">
        <v>186</v>
      </c>
      <c r="G13" s="42"/>
      <c r="I13" s="42"/>
      <c r="K13" s="42"/>
    </row>
    <row r="14" spans="1:12" ht="16.5" customHeight="1" x14ac:dyDescent="0.25">
      <c r="A14" s="16" t="s">
        <v>124</v>
      </c>
      <c r="B14" s="1" t="s">
        <v>125</v>
      </c>
      <c r="D14" s="15" t="s">
        <v>126</v>
      </c>
      <c r="F14" s="17">
        <v>85636</v>
      </c>
      <c r="G14" s="42"/>
      <c r="H14" s="17">
        <v>82855</v>
      </c>
      <c r="I14" s="42"/>
      <c r="J14" s="17">
        <v>54579</v>
      </c>
      <c r="K14" s="42"/>
      <c r="L14" s="17">
        <v>47572</v>
      </c>
    </row>
    <row r="15" spans="1:12" ht="16.5" customHeight="1" x14ac:dyDescent="0.25">
      <c r="B15" s="1" t="s">
        <v>227</v>
      </c>
      <c r="C15" s="1"/>
      <c r="F15" s="17">
        <v>-47297</v>
      </c>
      <c r="G15" s="42"/>
      <c r="H15" s="17">
        <v>111433</v>
      </c>
      <c r="I15" s="42"/>
      <c r="J15" s="17">
        <v>-148101</v>
      </c>
      <c r="K15" s="42"/>
      <c r="L15" s="17">
        <v>108254</v>
      </c>
    </row>
    <row r="16" spans="1:12" ht="16.5" customHeight="1" x14ac:dyDescent="0.25">
      <c r="B16" s="1" t="s">
        <v>215</v>
      </c>
      <c r="C16" s="1"/>
      <c r="D16" s="15">
        <v>12</v>
      </c>
      <c r="F16" s="17">
        <v>0</v>
      </c>
      <c r="G16" s="42"/>
      <c r="H16" s="17">
        <v>0</v>
      </c>
      <c r="I16" s="42"/>
      <c r="J16" s="17">
        <v>87517</v>
      </c>
      <c r="K16" s="42"/>
    </row>
    <row r="17" spans="1:12" ht="16.5" customHeight="1" x14ac:dyDescent="0.25">
      <c r="B17" s="1" t="s">
        <v>127</v>
      </c>
      <c r="F17" s="17">
        <v>-20657</v>
      </c>
      <c r="G17" s="42"/>
      <c r="H17" s="17">
        <v>-39670</v>
      </c>
      <c r="I17" s="42"/>
      <c r="J17" s="17">
        <v>-37665</v>
      </c>
      <c r="K17" s="42"/>
      <c r="L17" s="17">
        <v>-51105</v>
      </c>
    </row>
    <row r="18" spans="1:12" ht="16.5" customHeight="1" x14ac:dyDescent="0.25">
      <c r="B18" s="1" t="s">
        <v>180</v>
      </c>
      <c r="D18" s="127">
        <v>20</v>
      </c>
      <c r="F18" s="17">
        <v>0</v>
      </c>
      <c r="G18" s="42"/>
      <c r="H18" s="17">
        <v>0</v>
      </c>
      <c r="I18" s="42"/>
      <c r="J18" s="17">
        <v>-6120</v>
      </c>
      <c r="K18" s="42"/>
      <c r="L18" s="17">
        <v>-3443</v>
      </c>
    </row>
    <row r="19" spans="1:12" ht="16.5" customHeight="1" x14ac:dyDescent="0.25">
      <c r="B19" s="1" t="s">
        <v>128</v>
      </c>
      <c r="F19" s="17">
        <v>12865</v>
      </c>
      <c r="G19" s="42"/>
      <c r="H19" s="17">
        <v>24101</v>
      </c>
      <c r="I19" s="42"/>
      <c r="J19" s="17">
        <v>9339</v>
      </c>
      <c r="K19" s="42"/>
      <c r="L19" s="17">
        <v>21066</v>
      </c>
    </row>
    <row r="20" spans="1:12" ht="16.5" customHeight="1" x14ac:dyDescent="0.25">
      <c r="B20" s="1" t="s">
        <v>129</v>
      </c>
      <c r="F20" s="17">
        <v>3263</v>
      </c>
      <c r="G20" s="42"/>
      <c r="H20" s="17">
        <v>4691</v>
      </c>
      <c r="I20" s="42"/>
      <c r="J20" s="17">
        <v>2152</v>
      </c>
      <c r="K20" s="42"/>
      <c r="L20" s="17">
        <v>2890</v>
      </c>
    </row>
    <row r="21" spans="1:12" ht="16.5" customHeight="1" x14ac:dyDescent="0.25">
      <c r="B21" s="1" t="s">
        <v>228</v>
      </c>
      <c r="D21" s="128" t="s">
        <v>155</v>
      </c>
      <c r="F21" s="17">
        <v>-209463</v>
      </c>
      <c r="G21" s="42"/>
      <c r="H21" s="17">
        <v>263420</v>
      </c>
      <c r="I21" s="42"/>
      <c r="J21" s="17">
        <v>0</v>
      </c>
      <c r="K21" s="42"/>
      <c r="L21" s="17">
        <v>0</v>
      </c>
    </row>
    <row r="22" spans="1:12" ht="16.5" customHeight="1" x14ac:dyDescent="0.25">
      <c r="B22" s="1" t="s">
        <v>208</v>
      </c>
      <c r="D22" s="129"/>
      <c r="F22" s="17">
        <v>-35</v>
      </c>
      <c r="G22" s="17"/>
      <c r="H22" s="17">
        <v>0</v>
      </c>
      <c r="I22" s="17"/>
      <c r="J22" s="17">
        <v>0</v>
      </c>
      <c r="K22" s="17"/>
      <c r="L22" s="17">
        <v>0</v>
      </c>
    </row>
    <row r="23" spans="1:12" ht="16.5" customHeight="1" x14ac:dyDescent="0.25">
      <c r="A23" s="20"/>
      <c r="B23" s="1" t="s">
        <v>216</v>
      </c>
      <c r="D23" s="129"/>
      <c r="G23" s="17"/>
      <c r="I23" s="17"/>
      <c r="K23" s="17"/>
    </row>
    <row r="24" spans="1:12" ht="16.5" customHeight="1" x14ac:dyDescent="0.25">
      <c r="B24" s="20"/>
      <c r="C24" s="16" t="s">
        <v>156</v>
      </c>
      <c r="D24" s="129"/>
      <c r="F24" s="17">
        <v>-1122</v>
      </c>
      <c r="G24" s="42"/>
      <c r="H24" s="17">
        <v>554</v>
      </c>
      <c r="I24" s="42"/>
      <c r="J24" s="17">
        <v>0</v>
      </c>
      <c r="K24" s="20"/>
      <c r="L24" s="17">
        <v>461</v>
      </c>
    </row>
    <row r="25" spans="1:12" ht="16.5" customHeight="1" x14ac:dyDescent="0.25">
      <c r="B25" s="1" t="s">
        <v>217</v>
      </c>
      <c r="F25" s="17">
        <v>-47973</v>
      </c>
      <c r="G25" s="42"/>
      <c r="H25" s="17">
        <v>27692</v>
      </c>
      <c r="I25" s="42"/>
      <c r="J25" s="17">
        <v>-58017</v>
      </c>
      <c r="K25" s="15"/>
      <c r="L25" s="17">
        <v>27621</v>
      </c>
    </row>
    <row r="26" spans="1:12" ht="16.5" customHeight="1" x14ac:dyDescent="0.25">
      <c r="B26" s="1" t="s">
        <v>130</v>
      </c>
      <c r="F26" s="17">
        <v>-194</v>
      </c>
      <c r="G26" s="42"/>
      <c r="H26" s="17">
        <v>-171</v>
      </c>
      <c r="I26" s="42"/>
      <c r="J26" s="17">
        <v>0</v>
      </c>
      <c r="K26" s="15"/>
      <c r="L26" s="17">
        <v>0</v>
      </c>
    </row>
    <row r="27" spans="1:12" ht="16.5" customHeight="1" x14ac:dyDescent="0.25">
      <c r="B27" s="1" t="s">
        <v>195</v>
      </c>
      <c r="F27" s="24">
        <v>53</v>
      </c>
      <c r="G27" s="42"/>
      <c r="H27" s="24">
        <v>4700</v>
      </c>
      <c r="I27" s="42"/>
      <c r="J27" s="24">
        <v>0</v>
      </c>
      <c r="K27" s="42"/>
      <c r="L27" s="24">
        <v>6</v>
      </c>
    </row>
    <row r="28" spans="1:12" ht="16.5" customHeight="1" x14ac:dyDescent="0.25">
      <c r="B28" s="1"/>
      <c r="G28" s="42"/>
      <c r="I28" s="42"/>
      <c r="K28" s="42"/>
    </row>
    <row r="29" spans="1:12" ht="16.5" customHeight="1" x14ac:dyDescent="0.25">
      <c r="A29" s="20"/>
      <c r="B29" s="16" t="s">
        <v>131</v>
      </c>
      <c r="G29" s="17"/>
      <c r="I29" s="17"/>
      <c r="K29" s="17"/>
    </row>
    <row r="30" spans="1:12" ht="16.5" customHeight="1" x14ac:dyDescent="0.25">
      <c r="C30" s="16" t="s">
        <v>132</v>
      </c>
      <c r="F30" s="17">
        <f>SUM(F11:F29)</f>
        <v>-156424</v>
      </c>
      <c r="G30" s="17"/>
      <c r="H30" s="17">
        <f>SUM(H11:H29)</f>
        <v>83342</v>
      </c>
      <c r="I30" s="17"/>
      <c r="J30" s="17">
        <f>SUM(J11:J29)</f>
        <v>-180601</v>
      </c>
      <c r="K30" s="17"/>
      <c r="L30" s="17">
        <f>SUM(L11:L29)</f>
        <v>58447</v>
      </c>
    </row>
    <row r="31" spans="1:12" ht="16.5" customHeight="1" x14ac:dyDescent="0.25">
      <c r="B31" s="16" t="s">
        <v>133</v>
      </c>
      <c r="D31" s="38"/>
      <c r="E31" s="14"/>
      <c r="G31" s="41"/>
      <c r="I31" s="78"/>
      <c r="J31" s="130"/>
      <c r="K31" s="131"/>
      <c r="L31" s="130"/>
    </row>
    <row r="32" spans="1:12" ht="16.5" customHeight="1" x14ac:dyDescent="0.25">
      <c r="B32" s="20"/>
      <c r="C32" s="1" t="s">
        <v>196</v>
      </c>
      <c r="D32" s="38"/>
      <c r="E32" s="14"/>
      <c r="F32" s="139">
        <v>452022</v>
      </c>
      <c r="G32" s="78"/>
      <c r="H32" s="139">
        <v>-2040770</v>
      </c>
      <c r="I32" s="78"/>
      <c r="J32" s="139">
        <v>441505</v>
      </c>
      <c r="K32" s="78"/>
      <c r="L32" s="139">
        <v>-1976582</v>
      </c>
    </row>
    <row r="33" spans="1:12" ht="16.5" customHeight="1" x14ac:dyDescent="0.25">
      <c r="B33" s="20"/>
      <c r="C33" s="1" t="s">
        <v>197</v>
      </c>
      <c r="D33" s="38"/>
      <c r="E33" s="14"/>
      <c r="F33" s="139">
        <v>-5375</v>
      </c>
      <c r="G33" s="78"/>
      <c r="H33" s="139">
        <v>11895</v>
      </c>
      <c r="I33" s="78"/>
      <c r="J33" s="139">
        <v>397</v>
      </c>
      <c r="K33" s="78"/>
      <c r="L33" s="139">
        <v>19295</v>
      </c>
    </row>
    <row r="34" spans="1:12" ht="16.5" customHeight="1" x14ac:dyDescent="0.25">
      <c r="B34" s="20"/>
      <c r="C34" s="1" t="s">
        <v>134</v>
      </c>
      <c r="D34" s="38"/>
      <c r="E34" s="14"/>
      <c r="F34" s="139">
        <v>2891</v>
      </c>
      <c r="G34" s="78"/>
      <c r="H34" s="139">
        <v>43891</v>
      </c>
      <c r="I34" s="78"/>
      <c r="J34" s="139">
        <v>0</v>
      </c>
      <c r="K34" s="78"/>
      <c r="L34" s="139">
        <v>0</v>
      </c>
    </row>
    <row r="35" spans="1:12" ht="16.5" customHeight="1" x14ac:dyDescent="0.25">
      <c r="B35" s="20"/>
      <c r="C35" s="1" t="s">
        <v>135</v>
      </c>
      <c r="D35" s="38"/>
      <c r="E35" s="14"/>
      <c r="F35" s="139">
        <v>31993</v>
      </c>
      <c r="G35" s="78"/>
      <c r="H35" s="139">
        <v>505794</v>
      </c>
      <c r="I35" s="78"/>
      <c r="J35" s="139">
        <v>26095</v>
      </c>
      <c r="K35" s="78"/>
      <c r="L35" s="139">
        <v>553788</v>
      </c>
    </row>
    <row r="36" spans="1:12" ht="16.5" customHeight="1" x14ac:dyDescent="0.25">
      <c r="B36" s="20"/>
      <c r="C36" s="1" t="s">
        <v>136</v>
      </c>
      <c r="D36" s="38"/>
      <c r="E36" s="14"/>
      <c r="F36" s="139">
        <v>-19461</v>
      </c>
      <c r="G36" s="78"/>
      <c r="H36" s="139">
        <v>-16082</v>
      </c>
      <c r="I36" s="78"/>
      <c r="J36" s="139">
        <v>0</v>
      </c>
      <c r="K36" s="78"/>
      <c r="L36" s="139">
        <v>0</v>
      </c>
    </row>
    <row r="37" spans="1:12" ht="16.5" customHeight="1" x14ac:dyDescent="0.25">
      <c r="B37" s="20"/>
      <c r="C37" s="1" t="s">
        <v>137</v>
      </c>
      <c r="D37" s="38"/>
      <c r="E37" s="14"/>
      <c r="F37" s="139">
        <v>-2036</v>
      </c>
      <c r="G37" s="78"/>
      <c r="H37" s="139">
        <v>3143</v>
      </c>
      <c r="I37" s="78"/>
      <c r="J37" s="139">
        <v>37</v>
      </c>
      <c r="K37" s="78"/>
      <c r="L37" s="139">
        <v>-1578</v>
      </c>
    </row>
    <row r="38" spans="1:12" ht="16.5" customHeight="1" x14ac:dyDescent="0.25">
      <c r="B38" s="20"/>
      <c r="C38" s="1" t="s">
        <v>138</v>
      </c>
      <c r="D38" s="38"/>
      <c r="E38" s="14"/>
      <c r="F38" s="139">
        <v>-23659</v>
      </c>
      <c r="G38" s="78"/>
      <c r="H38" s="139">
        <v>-21621</v>
      </c>
      <c r="I38" s="78"/>
      <c r="J38" s="139">
        <v>-20778</v>
      </c>
      <c r="K38" s="78"/>
      <c r="L38" s="139">
        <v>-18318</v>
      </c>
    </row>
    <row r="39" spans="1:12" ht="16.5" customHeight="1" x14ac:dyDescent="0.25">
      <c r="B39" s="20"/>
      <c r="C39" s="1" t="s">
        <v>139</v>
      </c>
      <c r="D39" s="38"/>
      <c r="E39" s="14"/>
      <c r="F39" s="139">
        <v>-547</v>
      </c>
      <c r="G39" s="78"/>
      <c r="H39" s="139">
        <v>-38660</v>
      </c>
      <c r="I39" s="78"/>
      <c r="J39" s="139">
        <v>-20000</v>
      </c>
      <c r="K39" s="78"/>
      <c r="L39" s="139">
        <v>-31685</v>
      </c>
    </row>
    <row r="40" spans="1:12" ht="16.5" customHeight="1" x14ac:dyDescent="0.25">
      <c r="B40" s="20"/>
      <c r="C40" s="1" t="s">
        <v>198</v>
      </c>
      <c r="D40" s="38"/>
      <c r="E40" s="14"/>
      <c r="F40" s="139">
        <v>-4357193</v>
      </c>
      <c r="G40" s="78"/>
      <c r="H40" s="139">
        <v>1329978</v>
      </c>
      <c r="I40" s="78"/>
      <c r="J40" s="139">
        <v>-4326405</v>
      </c>
      <c r="K40" s="78"/>
      <c r="L40" s="139">
        <v>1329020</v>
      </c>
    </row>
    <row r="41" spans="1:12" ht="16.5" customHeight="1" x14ac:dyDescent="0.25">
      <c r="B41" s="20"/>
      <c r="C41" s="1" t="s">
        <v>140</v>
      </c>
      <c r="D41" s="38"/>
      <c r="E41" s="14"/>
      <c r="F41" s="139">
        <v>-4835</v>
      </c>
      <c r="G41" s="78"/>
      <c r="H41" s="139">
        <v>56808</v>
      </c>
      <c r="I41" s="78"/>
      <c r="J41" s="139">
        <v>8858</v>
      </c>
      <c r="K41" s="78"/>
      <c r="L41" s="139">
        <v>40934</v>
      </c>
    </row>
    <row r="42" spans="1:12" ht="16.5" customHeight="1" x14ac:dyDescent="0.25">
      <c r="B42" s="20"/>
      <c r="C42" s="1" t="s">
        <v>141</v>
      </c>
      <c r="D42" s="38"/>
      <c r="E42" s="14"/>
      <c r="F42" s="139">
        <v>299</v>
      </c>
      <c r="G42" s="78"/>
      <c r="H42" s="139">
        <v>2278</v>
      </c>
      <c r="I42" s="78"/>
      <c r="J42" s="139">
        <v>137</v>
      </c>
      <c r="K42" s="78"/>
      <c r="L42" s="139">
        <v>-328</v>
      </c>
    </row>
    <row r="43" spans="1:12" ht="16.5" customHeight="1" x14ac:dyDescent="0.25">
      <c r="B43" s="20"/>
      <c r="C43" s="1" t="s">
        <v>142</v>
      </c>
      <c r="D43" s="38"/>
      <c r="E43" s="14"/>
      <c r="F43" s="143">
        <v>-162</v>
      </c>
      <c r="G43" s="78"/>
      <c r="H43" s="143">
        <v>38196</v>
      </c>
      <c r="I43" s="78"/>
      <c r="J43" s="143">
        <v>-162</v>
      </c>
      <c r="K43" s="42"/>
      <c r="L43" s="143">
        <v>0</v>
      </c>
    </row>
    <row r="44" spans="1:12" ht="16.5" customHeight="1" x14ac:dyDescent="0.25">
      <c r="B44" s="20"/>
      <c r="C44" s="1"/>
      <c r="D44" s="38"/>
      <c r="E44" s="14"/>
      <c r="F44" s="130"/>
      <c r="G44" s="78"/>
      <c r="H44" s="130"/>
    </row>
    <row r="45" spans="1:12" ht="16.5" customHeight="1" x14ac:dyDescent="0.25">
      <c r="A45" s="20"/>
      <c r="B45" s="16" t="s">
        <v>218</v>
      </c>
      <c r="C45" s="20"/>
      <c r="D45" s="38"/>
      <c r="E45" s="14"/>
      <c r="F45" s="139">
        <f>SUM(F30:F43)</f>
        <v>-4082487</v>
      </c>
      <c r="G45" s="139"/>
      <c r="H45" s="139">
        <f>SUM(H30:H43)</f>
        <v>-41808</v>
      </c>
      <c r="I45" s="78"/>
      <c r="J45" s="139">
        <f>SUM(J30:J43)</f>
        <v>-4070917</v>
      </c>
      <c r="K45" s="131"/>
      <c r="L45" s="139">
        <f>SUM(L30:L43)</f>
        <v>-27007</v>
      </c>
    </row>
    <row r="46" spans="1:12" ht="16.5" customHeight="1" x14ac:dyDescent="0.25">
      <c r="A46" s="20"/>
      <c r="C46" s="1" t="s">
        <v>143</v>
      </c>
      <c r="D46" s="38"/>
      <c r="E46" s="14"/>
      <c r="F46" s="139">
        <v>-19914</v>
      </c>
      <c r="G46" s="139"/>
      <c r="H46" s="139">
        <v>-59259</v>
      </c>
      <c r="I46" s="78"/>
      <c r="J46" s="139">
        <v>-636</v>
      </c>
      <c r="K46" s="131"/>
      <c r="L46" s="139">
        <v>-45522</v>
      </c>
    </row>
    <row r="47" spans="1:12" ht="16.5" customHeight="1" x14ac:dyDescent="0.25">
      <c r="A47" s="20"/>
      <c r="C47" s="1" t="s">
        <v>144</v>
      </c>
      <c r="D47" s="38"/>
      <c r="E47" s="14"/>
      <c r="F47" s="143">
        <v>4869</v>
      </c>
      <c r="G47" s="78"/>
      <c r="H47" s="143">
        <v>1241</v>
      </c>
      <c r="I47" s="78"/>
      <c r="J47" s="143">
        <v>0</v>
      </c>
      <c r="K47" s="78"/>
      <c r="L47" s="143">
        <v>886</v>
      </c>
    </row>
    <row r="48" spans="1:12" ht="16.5" customHeight="1" x14ac:dyDescent="0.25">
      <c r="A48" s="20"/>
      <c r="D48" s="38"/>
      <c r="E48" s="14"/>
      <c r="F48" s="130"/>
      <c r="G48" s="78"/>
      <c r="H48" s="130"/>
      <c r="I48" s="131"/>
      <c r="J48" s="130"/>
      <c r="K48" s="78"/>
      <c r="L48" s="130"/>
    </row>
    <row r="49" spans="1:12" ht="16.5" customHeight="1" x14ac:dyDescent="0.25">
      <c r="A49" s="14" t="s">
        <v>219</v>
      </c>
      <c r="B49" s="14"/>
      <c r="D49" s="38"/>
      <c r="E49" s="139"/>
      <c r="F49" s="143">
        <f>SUM(F45:F47)</f>
        <v>-4097532</v>
      </c>
      <c r="G49" s="139"/>
      <c r="H49" s="143">
        <f>SUM(H45:H47)</f>
        <v>-99826</v>
      </c>
      <c r="I49" s="131"/>
      <c r="J49" s="143">
        <f>SUM(J45:J47)</f>
        <v>-4071553</v>
      </c>
      <c r="K49" s="78"/>
      <c r="L49" s="143">
        <f>SUM(L45:L47)</f>
        <v>-71643</v>
      </c>
    </row>
    <row r="50" spans="1:12" ht="16.5" customHeight="1" x14ac:dyDescent="0.25">
      <c r="A50" s="14"/>
      <c r="B50" s="14"/>
      <c r="C50" s="14"/>
      <c r="D50" s="38"/>
      <c r="E50" s="139"/>
      <c r="F50" s="139"/>
      <c r="G50" s="139"/>
      <c r="H50" s="139"/>
      <c r="I50" s="131"/>
      <c r="J50" s="139"/>
      <c r="K50" s="78"/>
      <c r="L50" s="139"/>
    </row>
    <row r="51" spans="1:12" ht="16.5" customHeight="1" x14ac:dyDescent="0.25">
      <c r="A51" s="14"/>
      <c r="B51" s="14"/>
      <c r="C51" s="14"/>
      <c r="D51" s="38"/>
      <c r="E51" s="139"/>
      <c r="F51" s="139"/>
      <c r="G51" s="139"/>
      <c r="H51" s="139"/>
      <c r="I51" s="131"/>
      <c r="J51" s="139"/>
      <c r="K51" s="78"/>
      <c r="L51" s="139"/>
    </row>
    <row r="52" spans="1:12" ht="16.5" customHeight="1" x14ac:dyDescent="0.25">
      <c r="A52" s="14"/>
      <c r="B52" s="14"/>
      <c r="C52" s="14"/>
      <c r="D52" s="38"/>
      <c r="E52" s="139"/>
      <c r="F52" s="139"/>
      <c r="G52" s="139"/>
      <c r="H52" s="139"/>
      <c r="I52" s="131"/>
      <c r="J52" s="139"/>
      <c r="K52" s="78"/>
      <c r="L52" s="139"/>
    </row>
    <row r="53" spans="1:12" ht="16.5" customHeight="1" x14ac:dyDescent="0.25">
      <c r="A53" s="14"/>
      <c r="B53" s="14"/>
      <c r="C53" s="14"/>
      <c r="D53" s="38"/>
      <c r="E53" s="139"/>
      <c r="F53" s="139"/>
      <c r="G53" s="139"/>
      <c r="H53" s="139"/>
      <c r="I53" s="131"/>
      <c r="J53" s="139"/>
      <c r="K53" s="78"/>
      <c r="L53" s="139"/>
    </row>
    <row r="54" spans="1:12" ht="16.5" customHeight="1" x14ac:dyDescent="0.25">
      <c r="A54" s="14"/>
      <c r="B54" s="14"/>
      <c r="C54" s="14"/>
      <c r="D54" s="38"/>
      <c r="E54" s="139"/>
      <c r="F54" s="139"/>
      <c r="G54" s="139"/>
      <c r="H54" s="139"/>
      <c r="I54" s="131"/>
      <c r="J54" s="139"/>
      <c r="K54" s="78"/>
      <c r="L54" s="139"/>
    </row>
    <row r="55" spans="1:12" ht="21" customHeight="1" x14ac:dyDescent="0.25">
      <c r="A55" s="14"/>
      <c r="B55" s="14"/>
      <c r="C55" s="14"/>
      <c r="D55" s="38"/>
      <c r="E55" s="139"/>
      <c r="F55" s="139"/>
      <c r="G55" s="139"/>
      <c r="H55" s="139"/>
      <c r="I55" s="131"/>
      <c r="J55" s="139"/>
      <c r="K55" s="78"/>
      <c r="L55" s="139"/>
    </row>
    <row r="56" spans="1:12" ht="21.95" customHeight="1" x14ac:dyDescent="0.25">
      <c r="A56" s="132" t="s">
        <v>39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</row>
    <row r="57" spans="1:12" ht="16.5" customHeight="1" x14ac:dyDescent="0.25">
      <c r="A57" s="14" t="str">
        <f>+A1</f>
        <v>Nex Point Public Company Limited</v>
      </c>
      <c r="B57" s="14"/>
      <c r="C57" s="14"/>
      <c r="D57" s="38"/>
      <c r="G57" s="41"/>
      <c r="I57" s="125"/>
      <c r="K57" s="41"/>
    </row>
    <row r="58" spans="1:12" ht="16.5" customHeight="1" x14ac:dyDescent="0.25">
      <c r="A58" s="14" t="str">
        <f>A2</f>
        <v xml:space="preserve">Statement of Cash Flows </v>
      </c>
      <c r="B58" s="14"/>
      <c r="C58" s="14"/>
      <c r="D58" s="38"/>
      <c r="G58" s="41"/>
      <c r="I58" s="125"/>
      <c r="K58" s="41"/>
    </row>
    <row r="59" spans="1:12" ht="16.5" customHeight="1" x14ac:dyDescent="0.25">
      <c r="A59" s="21" t="str">
        <f>+A3</f>
        <v>For the nine-month period ended 30 September 2025</v>
      </c>
      <c r="B59" s="21"/>
      <c r="C59" s="21"/>
      <c r="D59" s="35"/>
      <c r="E59" s="23"/>
      <c r="F59" s="24"/>
      <c r="G59" s="45"/>
      <c r="H59" s="24"/>
      <c r="I59" s="126"/>
      <c r="J59" s="24"/>
      <c r="K59" s="45"/>
      <c r="L59" s="24"/>
    </row>
    <row r="60" spans="1:12" ht="16.5" customHeight="1" x14ac:dyDescent="0.25">
      <c r="A60" s="14"/>
      <c r="B60" s="14"/>
      <c r="C60" s="14"/>
      <c r="D60" s="38"/>
      <c r="G60" s="41"/>
      <c r="I60" s="125"/>
      <c r="K60" s="41"/>
    </row>
    <row r="61" spans="1:12" ht="16.5" customHeight="1" x14ac:dyDescent="0.25">
      <c r="A61" s="14"/>
      <c r="B61" s="14"/>
      <c r="C61" s="14"/>
      <c r="D61" s="38"/>
      <c r="G61" s="41"/>
      <c r="I61" s="125"/>
      <c r="K61" s="41"/>
    </row>
    <row r="62" spans="1:12" ht="16.5" customHeight="1" x14ac:dyDescent="0.25">
      <c r="F62" s="147" t="s">
        <v>2</v>
      </c>
      <c r="G62" s="147"/>
      <c r="H62" s="147"/>
      <c r="I62" s="69"/>
      <c r="J62" s="147" t="s">
        <v>3</v>
      </c>
      <c r="K62" s="147"/>
      <c r="L62" s="147"/>
    </row>
    <row r="63" spans="1:12" ht="16.5" customHeight="1" x14ac:dyDescent="0.25">
      <c r="A63" s="20"/>
      <c r="E63" s="14"/>
      <c r="F63" s="146" t="s">
        <v>4</v>
      </c>
      <c r="G63" s="146"/>
      <c r="H63" s="146"/>
      <c r="I63" s="29"/>
      <c r="J63" s="146" t="s">
        <v>4</v>
      </c>
      <c r="K63" s="146"/>
      <c r="L63" s="146"/>
    </row>
    <row r="64" spans="1:12" ht="16.5" customHeight="1" x14ac:dyDescent="0.25">
      <c r="E64" s="14"/>
      <c r="F64" s="33">
        <v>2025</v>
      </c>
      <c r="G64" s="34"/>
      <c r="H64" s="33">
        <v>2024</v>
      </c>
      <c r="I64" s="34"/>
      <c r="J64" s="33">
        <v>2025</v>
      </c>
      <c r="K64" s="38"/>
      <c r="L64" s="33">
        <v>2024</v>
      </c>
    </row>
    <row r="65" spans="1:12" ht="16.5" customHeight="1" x14ac:dyDescent="0.25">
      <c r="D65" s="35" t="s">
        <v>8</v>
      </c>
      <c r="E65" s="14"/>
      <c r="F65" s="36" t="s">
        <v>9</v>
      </c>
      <c r="G65" s="33"/>
      <c r="H65" s="36" t="s">
        <v>9</v>
      </c>
      <c r="I65" s="33"/>
      <c r="J65" s="36" t="s">
        <v>9</v>
      </c>
      <c r="K65" s="33"/>
      <c r="L65" s="36" t="s">
        <v>9</v>
      </c>
    </row>
    <row r="66" spans="1:12" ht="16.5" customHeight="1" x14ac:dyDescent="0.25">
      <c r="D66" s="38"/>
      <c r="E66" s="14"/>
      <c r="F66" s="39"/>
      <c r="G66" s="33"/>
      <c r="H66" s="39"/>
      <c r="I66" s="33"/>
      <c r="J66" s="39"/>
      <c r="K66" s="33"/>
      <c r="L66" s="39"/>
    </row>
    <row r="67" spans="1:12" ht="16.149999999999999" customHeight="1" x14ac:dyDescent="0.25">
      <c r="A67" s="14" t="s">
        <v>145</v>
      </c>
      <c r="D67" s="50"/>
      <c r="E67" s="14"/>
      <c r="F67" s="130"/>
      <c r="G67" s="78"/>
      <c r="H67" s="130"/>
      <c r="I67" s="131"/>
      <c r="J67" s="130"/>
      <c r="K67" s="78"/>
      <c r="L67" s="130"/>
    </row>
    <row r="68" spans="1:12" ht="16.5" customHeight="1" x14ac:dyDescent="0.25">
      <c r="A68" s="16" t="s">
        <v>201</v>
      </c>
      <c r="D68" s="50"/>
      <c r="E68" s="14"/>
      <c r="F68" s="134">
        <v>0</v>
      </c>
      <c r="G68" s="134"/>
      <c r="H68" s="134">
        <v>-589</v>
      </c>
      <c r="I68" s="134"/>
      <c r="J68" s="17">
        <v>0</v>
      </c>
      <c r="K68" s="134"/>
      <c r="L68" s="17">
        <v>0</v>
      </c>
    </row>
    <row r="69" spans="1:12" ht="16.5" customHeight="1" x14ac:dyDescent="0.25">
      <c r="A69" s="16" t="s">
        <v>221</v>
      </c>
      <c r="D69" s="50"/>
      <c r="E69" s="14"/>
      <c r="F69" s="134">
        <v>58265</v>
      </c>
      <c r="G69" s="134"/>
      <c r="H69" s="17">
        <v>0</v>
      </c>
      <c r="I69" s="134"/>
      <c r="J69" s="17">
        <v>0</v>
      </c>
      <c r="K69" s="134"/>
      <c r="L69" s="17">
        <v>0</v>
      </c>
    </row>
    <row r="70" spans="1:12" ht="16.5" customHeight="1" x14ac:dyDescent="0.25">
      <c r="A70" s="16" t="s">
        <v>220</v>
      </c>
      <c r="D70" s="50"/>
      <c r="E70" s="14"/>
      <c r="F70" s="17">
        <v>-61265</v>
      </c>
      <c r="G70" s="78"/>
      <c r="H70" s="17">
        <v>0</v>
      </c>
      <c r="I70" s="78"/>
      <c r="J70" s="17">
        <v>0</v>
      </c>
      <c r="K70" s="78"/>
      <c r="L70" s="17">
        <v>0</v>
      </c>
    </row>
    <row r="71" spans="1:12" ht="16.5" customHeight="1" x14ac:dyDescent="0.25">
      <c r="A71" s="16" t="s">
        <v>222</v>
      </c>
      <c r="D71" s="50">
        <v>20</v>
      </c>
      <c r="E71" s="14"/>
      <c r="F71" s="17">
        <v>0</v>
      </c>
      <c r="G71" s="78"/>
      <c r="H71" s="17">
        <v>0</v>
      </c>
      <c r="I71" s="78"/>
      <c r="J71" s="17">
        <v>8400</v>
      </c>
      <c r="K71" s="78"/>
      <c r="L71" s="17">
        <v>0</v>
      </c>
    </row>
    <row r="72" spans="1:12" ht="16.5" customHeight="1" x14ac:dyDescent="0.25">
      <c r="A72" s="16" t="s">
        <v>146</v>
      </c>
      <c r="D72" s="50"/>
      <c r="E72" s="14"/>
      <c r="F72" s="17">
        <v>0</v>
      </c>
      <c r="G72" s="78"/>
      <c r="H72" s="17">
        <v>0</v>
      </c>
      <c r="I72" s="78"/>
      <c r="J72" s="17">
        <v>0</v>
      </c>
      <c r="K72" s="78"/>
      <c r="L72" s="17">
        <v>-42000</v>
      </c>
    </row>
    <row r="73" spans="1:12" ht="16.5" customHeight="1" x14ac:dyDescent="0.25">
      <c r="A73" s="16" t="s">
        <v>172</v>
      </c>
      <c r="C73" s="20"/>
      <c r="D73" s="50">
        <v>20</v>
      </c>
      <c r="E73" s="14"/>
      <c r="F73" s="17">
        <v>0</v>
      </c>
      <c r="G73" s="78"/>
      <c r="H73" s="17">
        <v>0</v>
      </c>
      <c r="I73" s="78"/>
      <c r="J73" s="17">
        <v>301600</v>
      </c>
      <c r="K73" s="78"/>
      <c r="L73" s="17">
        <v>12500</v>
      </c>
    </row>
    <row r="74" spans="1:12" ht="16.5" customHeight="1" x14ac:dyDescent="0.25">
      <c r="A74" s="16" t="s">
        <v>207</v>
      </c>
      <c r="C74" s="20"/>
      <c r="D74" s="50">
        <v>11</v>
      </c>
      <c r="E74" s="14"/>
      <c r="F74" s="17">
        <v>0</v>
      </c>
      <c r="G74" s="78"/>
      <c r="H74" s="17">
        <v>0</v>
      </c>
      <c r="I74" s="78"/>
      <c r="J74" s="17">
        <v>-300000</v>
      </c>
      <c r="K74" s="78"/>
      <c r="L74" s="17">
        <v>0</v>
      </c>
    </row>
    <row r="75" spans="1:12" ht="16.5" customHeight="1" x14ac:dyDescent="0.25">
      <c r="A75" s="16" t="s">
        <v>147</v>
      </c>
      <c r="B75" s="20"/>
      <c r="C75" s="20"/>
      <c r="D75" s="51"/>
      <c r="E75" s="14"/>
      <c r="F75" s="139">
        <v>-9288</v>
      </c>
      <c r="G75" s="78"/>
      <c r="H75" s="139">
        <v>-103886</v>
      </c>
      <c r="I75" s="78"/>
      <c r="J75" s="139">
        <v>-4776</v>
      </c>
      <c r="K75" s="20"/>
      <c r="L75" s="139">
        <v>-64601</v>
      </c>
    </row>
    <row r="76" spans="1:12" ht="16.5" customHeight="1" x14ac:dyDescent="0.25">
      <c r="A76" s="16" t="s">
        <v>229</v>
      </c>
      <c r="B76" s="20"/>
      <c r="D76" s="51"/>
      <c r="E76" s="14"/>
      <c r="F76" s="139">
        <v>3044</v>
      </c>
      <c r="G76" s="78"/>
      <c r="H76" s="139">
        <v>60</v>
      </c>
      <c r="I76" s="78"/>
      <c r="J76" s="139">
        <v>0</v>
      </c>
      <c r="K76" s="20"/>
      <c r="L76" s="139">
        <v>0</v>
      </c>
    </row>
    <row r="77" spans="1:12" ht="16.5" customHeight="1" x14ac:dyDescent="0.25">
      <c r="A77" s="16" t="s">
        <v>148</v>
      </c>
      <c r="D77" s="51"/>
      <c r="E77" s="14"/>
      <c r="F77" s="139">
        <v>-130</v>
      </c>
      <c r="G77" s="78"/>
      <c r="H77" s="139">
        <v>-2971</v>
      </c>
      <c r="I77" s="78"/>
      <c r="J77" s="139">
        <v>-65</v>
      </c>
      <c r="K77" s="20"/>
      <c r="L77" s="139">
        <v>-747</v>
      </c>
    </row>
    <row r="78" spans="1:12" ht="16.5" customHeight="1" x14ac:dyDescent="0.25">
      <c r="A78" s="16" t="s">
        <v>173</v>
      </c>
      <c r="D78" s="52"/>
      <c r="E78" s="14"/>
      <c r="F78" s="139">
        <v>0</v>
      </c>
      <c r="G78" s="78"/>
      <c r="H78" s="139">
        <v>0</v>
      </c>
      <c r="I78" s="78"/>
      <c r="J78" s="139">
        <v>6120</v>
      </c>
      <c r="K78" s="78"/>
      <c r="L78" s="139">
        <v>3443</v>
      </c>
    </row>
    <row r="79" spans="1:12" ht="16.5" customHeight="1" x14ac:dyDescent="0.25">
      <c r="A79" s="16" t="s">
        <v>149</v>
      </c>
      <c r="D79" s="51"/>
      <c r="E79" s="14"/>
      <c r="F79" s="143">
        <v>2638</v>
      </c>
      <c r="G79" s="78"/>
      <c r="H79" s="143">
        <v>6626</v>
      </c>
      <c r="I79" s="78"/>
      <c r="J79" s="143">
        <v>539</v>
      </c>
      <c r="K79" s="78"/>
      <c r="L79" s="143">
        <v>4661</v>
      </c>
    </row>
    <row r="80" spans="1:12" ht="16.5" customHeight="1" x14ac:dyDescent="0.25">
      <c r="D80" s="51"/>
      <c r="E80" s="14"/>
      <c r="F80" s="139"/>
      <c r="G80" s="78"/>
      <c r="H80" s="139"/>
      <c r="I80" s="78"/>
      <c r="J80" s="139"/>
      <c r="K80" s="78"/>
      <c r="L80" s="139"/>
    </row>
    <row r="81" spans="1:12" ht="16.5" customHeight="1" x14ac:dyDescent="0.25">
      <c r="A81" s="14" t="s">
        <v>223</v>
      </c>
      <c r="B81" s="14"/>
      <c r="C81" s="20"/>
      <c r="D81" s="51"/>
      <c r="E81" s="14"/>
      <c r="F81" s="143">
        <f>SUM(F66:F79)</f>
        <v>-6736</v>
      </c>
      <c r="G81" s="139"/>
      <c r="H81" s="143">
        <f>SUM(H66:H79)</f>
        <v>-100760</v>
      </c>
      <c r="I81" s="131"/>
      <c r="J81" s="143">
        <f>SUM(J66:J79)</f>
        <v>11818</v>
      </c>
      <c r="K81" s="78"/>
      <c r="L81" s="143">
        <f>SUM(L66:L79)</f>
        <v>-86744</v>
      </c>
    </row>
    <row r="82" spans="1:12" ht="16.5" customHeight="1" x14ac:dyDescent="0.25">
      <c r="A82" s="14"/>
      <c r="B82" s="14"/>
      <c r="C82" s="20"/>
      <c r="D82" s="51"/>
      <c r="E82" s="14"/>
      <c r="F82" s="139"/>
      <c r="G82" s="78"/>
      <c r="H82" s="139"/>
      <c r="I82" s="131"/>
      <c r="J82" s="139"/>
      <c r="K82" s="78"/>
      <c r="L82" s="139"/>
    </row>
    <row r="83" spans="1:12" ht="16.5" customHeight="1" x14ac:dyDescent="0.25">
      <c r="A83" s="14" t="s">
        <v>150</v>
      </c>
      <c r="B83" s="14"/>
      <c r="C83" s="20"/>
      <c r="D83" s="51"/>
      <c r="E83" s="14"/>
      <c r="F83" s="139"/>
      <c r="G83" s="78"/>
      <c r="H83" s="139"/>
      <c r="I83" s="131"/>
      <c r="J83" s="139"/>
      <c r="K83" s="78"/>
      <c r="L83" s="139"/>
    </row>
    <row r="84" spans="1:12" ht="16.5" customHeight="1" x14ac:dyDescent="0.25">
      <c r="A84" s="16" t="s">
        <v>224</v>
      </c>
      <c r="B84" s="14"/>
      <c r="C84" s="20"/>
      <c r="D84" s="50">
        <v>18</v>
      </c>
      <c r="E84" s="14"/>
      <c r="F84" s="139">
        <v>3993850</v>
      </c>
      <c r="G84" s="78"/>
      <c r="H84" s="139">
        <v>0</v>
      </c>
      <c r="I84" s="131"/>
      <c r="J84" s="139">
        <v>3993850</v>
      </c>
      <c r="K84" s="78"/>
      <c r="L84" s="139">
        <v>0</v>
      </c>
    </row>
    <row r="85" spans="1:12" ht="16.5" customHeight="1" x14ac:dyDescent="0.25">
      <c r="A85" s="16" t="s">
        <v>181</v>
      </c>
      <c r="B85" s="14"/>
      <c r="C85" s="20"/>
      <c r="D85" s="50"/>
      <c r="E85" s="14"/>
      <c r="F85" s="139">
        <v>0</v>
      </c>
      <c r="G85" s="78"/>
      <c r="H85" s="139">
        <v>-252050</v>
      </c>
      <c r="I85" s="131"/>
      <c r="J85" s="139">
        <v>0</v>
      </c>
      <c r="K85" s="78"/>
      <c r="L85" s="139">
        <v>-252050</v>
      </c>
    </row>
    <row r="86" spans="1:12" ht="16.5" customHeight="1" x14ac:dyDescent="0.25">
      <c r="A86" s="16" t="s">
        <v>174</v>
      </c>
      <c r="B86" s="14"/>
      <c r="C86" s="20"/>
      <c r="D86" s="50"/>
      <c r="E86" s="14"/>
      <c r="F86" s="139"/>
      <c r="G86" s="78"/>
      <c r="H86" s="139"/>
      <c r="I86" s="131"/>
      <c r="J86" s="139"/>
      <c r="K86" s="78"/>
      <c r="L86" s="139"/>
    </row>
    <row r="87" spans="1:12" ht="16.5" customHeight="1" x14ac:dyDescent="0.25">
      <c r="A87" s="16" t="s">
        <v>175</v>
      </c>
      <c r="B87" s="14"/>
      <c r="C87" s="20"/>
      <c r="D87" s="50"/>
      <c r="E87" s="14"/>
      <c r="F87" s="139">
        <v>0</v>
      </c>
      <c r="G87" s="78"/>
      <c r="H87" s="139">
        <v>152559</v>
      </c>
      <c r="I87" s="131"/>
      <c r="J87" s="139">
        <v>0</v>
      </c>
      <c r="K87" s="78"/>
      <c r="L87" s="139">
        <v>0</v>
      </c>
    </row>
    <row r="88" spans="1:12" ht="16.5" customHeight="1" x14ac:dyDescent="0.25">
      <c r="A88" s="16" t="s">
        <v>176</v>
      </c>
      <c r="B88" s="14"/>
      <c r="C88" s="20"/>
      <c r="D88" s="52">
        <v>20</v>
      </c>
      <c r="E88" s="14"/>
      <c r="F88" s="139">
        <v>0</v>
      </c>
      <c r="G88" s="78"/>
      <c r="H88" s="139">
        <v>11270</v>
      </c>
      <c r="I88" s="131"/>
      <c r="J88" s="139">
        <v>11000</v>
      </c>
      <c r="K88" s="78"/>
      <c r="L88" s="139">
        <v>0</v>
      </c>
    </row>
    <row r="89" spans="1:12" ht="16.5" customHeight="1" x14ac:dyDescent="0.25">
      <c r="A89" s="1" t="s">
        <v>151</v>
      </c>
      <c r="B89" s="14"/>
      <c r="C89" s="20"/>
      <c r="D89" s="50">
        <v>16</v>
      </c>
      <c r="E89" s="14"/>
      <c r="F89" s="139">
        <v>-16528</v>
      </c>
      <c r="G89" s="78"/>
      <c r="H89" s="139">
        <v>-15659</v>
      </c>
      <c r="I89" s="131"/>
      <c r="J89" s="139">
        <v>-3543</v>
      </c>
      <c r="K89" s="78"/>
      <c r="L89" s="139">
        <v>-5119</v>
      </c>
    </row>
    <row r="90" spans="1:12" ht="16.5" customHeight="1" x14ac:dyDescent="0.25">
      <c r="A90" s="1" t="s">
        <v>152</v>
      </c>
      <c r="B90" s="14"/>
      <c r="C90" s="20"/>
      <c r="D90" s="50"/>
      <c r="E90" s="14"/>
      <c r="F90" s="139">
        <v>-1843</v>
      </c>
      <c r="G90" s="78"/>
      <c r="H90" s="139">
        <v>-1806</v>
      </c>
      <c r="I90" s="131"/>
      <c r="J90" s="139">
        <v>-427</v>
      </c>
      <c r="K90" s="78"/>
      <c r="L90" s="139">
        <v>-455</v>
      </c>
    </row>
    <row r="91" spans="1:12" ht="16.5" customHeight="1" x14ac:dyDescent="0.25">
      <c r="A91" s="1" t="s">
        <v>177</v>
      </c>
      <c r="B91" s="14"/>
      <c r="C91" s="20"/>
      <c r="D91" s="51"/>
      <c r="E91" s="14"/>
      <c r="F91" s="143">
        <v>-13080</v>
      </c>
      <c r="G91" s="78"/>
      <c r="H91" s="143">
        <v>-7357</v>
      </c>
      <c r="I91" s="78"/>
      <c r="J91" s="143">
        <v>0</v>
      </c>
      <c r="K91" s="78"/>
      <c r="L91" s="143">
        <v>0</v>
      </c>
    </row>
    <row r="92" spans="1:12" ht="16.5" customHeight="1" x14ac:dyDescent="0.25">
      <c r="A92" s="14"/>
      <c r="B92" s="14"/>
      <c r="C92" s="20"/>
      <c r="D92" s="51"/>
      <c r="E92" s="14"/>
      <c r="F92" s="139"/>
      <c r="G92" s="78"/>
      <c r="H92" s="139"/>
      <c r="I92" s="131"/>
      <c r="J92" s="139"/>
      <c r="K92" s="78"/>
      <c r="L92" s="139"/>
    </row>
    <row r="93" spans="1:12" ht="16.5" customHeight="1" x14ac:dyDescent="0.25">
      <c r="A93" s="14" t="s">
        <v>225</v>
      </c>
      <c r="B93" s="14"/>
      <c r="C93" s="20"/>
      <c r="D93" s="51"/>
      <c r="E93" s="14"/>
      <c r="F93" s="143">
        <f>SUM(F84:F91)</f>
        <v>3962399</v>
      </c>
      <c r="G93" s="139"/>
      <c r="H93" s="143">
        <f>SUM(H84:H91)</f>
        <v>-113043</v>
      </c>
      <c r="I93" s="131"/>
      <c r="J93" s="143">
        <f>SUM(J84:J91)</f>
        <v>4000880</v>
      </c>
      <c r="K93" s="78"/>
      <c r="L93" s="143">
        <f>SUM(L84:L91)</f>
        <v>-257624</v>
      </c>
    </row>
    <row r="94" spans="1:12" ht="16.5" customHeight="1" x14ac:dyDescent="0.25">
      <c r="A94" s="14"/>
      <c r="B94" s="14"/>
      <c r="C94" s="14"/>
      <c r="D94" s="51"/>
      <c r="E94" s="14"/>
      <c r="F94" s="139"/>
      <c r="G94" s="78"/>
      <c r="H94" s="139"/>
      <c r="I94" s="139"/>
      <c r="J94" s="139"/>
      <c r="K94" s="78"/>
      <c r="L94" s="139"/>
    </row>
    <row r="95" spans="1:12" ht="16.5" customHeight="1" x14ac:dyDescent="0.25">
      <c r="A95" s="14" t="s">
        <v>230</v>
      </c>
      <c r="B95" s="14"/>
      <c r="C95" s="14"/>
      <c r="D95" s="51"/>
      <c r="E95" s="14"/>
      <c r="F95" s="139">
        <f>SUM(F93,F81,F49)</f>
        <v>-141869</v>
      </c>
      <c r="G95" s="78"/>
      <c r="H95" s="139">
        <f>SUM(H93,H81,H49)</f>
        <v>-313629</v>
      </c>
      <c r="I95" s="131"/>
      <c r="J95" s="139">
        <f>SUM(J93,J81,J49)</f>
        <v>-58855</v>
      </c>
      <c r="K95" s="78"/>
      <c r="L95" s="139">
        <f>SUM(L93,L81,L49)</f>
        <v>-416011</v>
      </c>
    </row>
    <row r="96" spans="1:12" ht="16.5" customHeight="1" x14ac:dyDescent="0.25">
      <c r="A96" s="16" t="s">
        <v>153</v>
      </c>
      <c r="D96" s="51"/>
      <c r="E96" s="14"/>
      <c r="F96" s="143">
        <v>522114</v>
      </c>
      <c r="G96" s="78"/>
      <c r="H96" s="143">
        <v>702003</v>
      </c>
      <c r="I96" s="78"/>
      <c r="J96" s="143">
        <v>199256</v>
      </c>
      <c r="K96" s="78"/>
      <c r="L96" s="143">
        <v>509201</v>
      </c>
    </row>
    <row r="97" spans="1:12" ht="16.5" customHeight="1" x14ac:dyDescent="0.25">
      <c r="D97" s="51"/>
      <c r="E97" s="14"/>
      <c r="F97" s="130"/>
      <c r="G97" s="78"/>
      <c r="H97" s="130"/>
      <c r="I97" s="131"/>
      <c r="J97" s="130"/>
      <c r="K97" s="78"/>
      <c r="L97" s="130"/>
    </row>
    <row r="98" spans="1:12" ht="16.5" customHeight="1" thickBot="1" x14ac:dyDescent="0.3">
      <c r="A98" s="14" t="s">
        <v>154</v>
      </c>
      <c r="D98" s="51"/>
      <c r="E98" s="14"/>
      <c r="F98" s="144">
        <f>SUM(F95:F96)</f>
        <v>380245</v>
      </c>
      <c r="G98" s="78"/>
      <c r="H98" s="144">
        <f>SUM(H95:H96)</f>
        <v>388374</v>
      </c>
      <c r="I98" s="131"/>
      <c r="J98" s="144">
        <f>SUM(J95:J96)</f>
        <v>140401</v>
      </c>
      <c r="K98" s="78"/>
      <c r="L98" s="144">
        <f>SUM(L95:L96)</f>
        <v>93190</v>
      </c>
    </row>
    <row r="99" spans="1:12" ht="16.5" customHeight="1" thickTop="1" x14ac:dyDescent="0.25">
      <c r="D99" s="50"/>
      <c r="E99" s="14"/>
      <c r="F99" s="130"/>
      <c r="G99" s="78"/>
      <c r="H99" s="130"/>
      <c r="I99" s="131"/>
      <c r="J99" s="130"/>
      <c r="K99" s="78"/>
      <c r="L99" s="130"/>
    </row>
    <row r="100" spans="1:12" ht="16.5" customHeight="1" x14ac:dyDescent="0.25">
      <c r="A100" s="14" t="s">
        <v>199</v>
      </c>
      <c r="D100" s="51"/>
      <c r="E100" s="14"/>
      <c r="F100" s="130"/>
      <c r="G100" s="78"/>
      <c r="H100" s="130"/>
      <c r="I100" s="131"/>
      <c r="J100" s="130"/>
      <c r="K100" s="78"/>
      <c r="L100" s="130"/>
    </row>
    <row r="101" spans="1:12" ht="16.5" customHeight="1" x14ac:dyDescent="0.25">
      <c r="A101" s="1" t="s">
        <v>204</v>
      </c>
      <c r="D101" s="51"/>
      <c r="E101" s="14"/>
      <c r="F101" s="139">
        <v>8</v>
      </c>
      <c r="G101" s="137"/>
      <c r="H101" s="139">
        <v>0</v>
      </c>
      <c r="I101" s="141"/>
      <c r="J101" s="139">
        <v>0</v>
      </c>
      <c r="K101" s="137"/>
      <c r="L101" s="139">
        <v>0</v>
      </c>
    </row>
    <row r="102" spans="1:12" ht="16.5" customHeight="1" x14ac:dyDescent="0.25">
      <c r="A102" s="1" t="s">
        <v>205</v>
      </c>
      <c r="D102" s="51"/>
      <c r="E102" s="14"/>
      <c r="F102" s="139">
        <v>9</v>
      </c>
      <c r="G102" s="137"/>
      <c r="H102" s="139">
        <v>3344</v>
      </c>
      <c r="I102" s="141"/>
      <c r="J102" s="139">
        <v>0</v>
      </c>
      <c r="K102" s="137"/>
      <c r="L102" s="139">
        <v>3005</v>
      </c>
    </row>
    <row r="103" spans="1:12" ht="16.5" customHeight="1" x14ac:dyDescent="0.25">
      <c r="A103" s="1" t="s">
        <v>202</v>
      </c>
      <c r="D103" s="50">
        <v>12</v>
      </c>
      <c r="E103" s="14"/>
      <c r="F103" s="139">
        <v>162</v>
      </c>
      <c r="H103" s="139">
        <v>0</v>
      </c>
      <c r="I103" s="16"/>
      <c r="J103" s="139">
        <v>162</v>
      </c>
      <c r="L103" s="139">
        <v>0</v>
      </c>
    </row>
    <row r="104" spans="1:12" ht="16.5" customHeight="1" x14ac:dyDescent="0.25">
      <c r="A104" s="1" t="s">
        <v>203</v>
      </c>
      <c r="D104" s="50">
        <v>12</v>
      </c>
      <c r="E104" s="14"/>
      <c r="F104" s="139">
        <v>-20231</v>
      </c>
      <c r="H104" s="139">
        <v>0</v>
      </c>
      <c r="I104" s="16"/>
      <c r="J104" s="139">
        <v>-20231</v>
      </c>
      <c r="L104" s="139">
        <v>0</v>
      </c>
    </row>
    <row r="105" spans="1:12" ht="15.6" customHeight="1" x14ac:dyDescent="0.25">
      <c r="A105" s="1" t="s">
        <v>200</v>
      </c>
      <c r="D105" s="50">
        <v>13</v>
      </c>
      <c r="E105" s="14"/>
      <c r="F105" s="139">
        <v>8657</v>
      </c>
      <c r="H105" s="139">
        <v>19983</v>
      </c>
      <c r="I105" s="16"/>
      <c r="J105" s="139">
        <v>3119</v>
      </c>
      <c r="L105" s="139">
        <v>7379</v>
      </c>
    </row>
    <row r="106" spans="1:12" ht="16.5" customHeight="1" x14ac:dyDescent="0.25">
      <c r="A106" s="1" t="s">
        <v>226</v>
      </c>
      <c r="B106" s="20"/>
      <c r="C106" s="20"/>
      <c r="D106" s="50"/>
      <c r="E106" s="14"/>
      <c r="F106" s="17">
        <v>152293</v>
      </c>
      <c r="H106" s="17">
        <v>0</v>
      </c>
      <c r="J106" s="17">
        <v>0</v>
      </c>
      <c r="L106" s="17">
        <v>0</v>
      </c>
    </row>
    <row r="107" spans="1:12" ht="16.5" customHeight="1" x14ac:dyDescent="0.25">
      <c r="B107" s="20"/>
      <c r="C107" s="20"/>
      <c r="D107" s="51"/>
      <c r="E107" s="14"/>
    </row>
    <row r="111" spans="1:12" ht="21.75" customHeight="1" x14ac:dyDescent="0.25"/>
    <row r="112" spans="1:12" ht="21.95" customHeight="1" x14ac:dyDescent="0.25">
      <c r="A112" s="132" t="s">
        <v>39</v>
      </c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  <ignoredErrors>
    <ignoredError sqref="D14:D20" twoDigitTextYear="1"/>
    <ignoredError sqref="D21" twoDigitTextYear="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222274962635fcde56784a287b6979f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f3a7bee86d1c8ba7ec75e83892a279c2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E736E7-9D11-4317-9092-B5B6DCD21F3E}">
  <ds:schemaRefs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0023d514-3ef3-402c-aff9-b64ac95561bf"/>
    <ds:schemaRef ds:uri="59481197-cf7f-46b4-9f95-006f660b073d"/>
  </ds:schemaRefs>
</ds:datastoreItem>
</file>

<file path=customXml/itemProps2.xml><?xml version="1.0" encoding="utf-8"?>
<ds:datastoreItem xmlns:ds="http://schemas.openxmlformats.org/officeDocument/2006/customXml" ds:itemID="{82CC1D0B-229C-457C-865E-3CF3F32EDE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15786A-6D41-48EB-AB45-B84A56DE0C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Chayaporn Srilap (TH)</cp:lastModifiedBy>
  <cp:revision/>
  <cp:lastPrinted>2025-11-12T02:21:23Z</cp:lastPrinted>
  <dcterms:created xsi:type="dcterms:W3CDTF">2014-03-04T07:14:12Z</dcterms:created>
  <dcterms:modified xsi:type="dcterms:W3CDTF">2025-11-12T02:26:07Z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