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wcapac-my.sharepoint.com/personal/nunnapat_chomchawaroj_pwc_com/Documents/Desktop/Re_ TMT Steel - รบกวน Run FS 30 September 2025 (Date 7 November 2025)/"/>
    </mc:Choice>
  </mc:AlternateContent>
  <xr:revisionPtr revIDLastSave="4" documentId="13_ncr:1_{7A1CCEE4-724B-49FA-AFF0-48F2D79A6A97}" xr6:coauthVersionLast="47" xr6:coauthVersionMax="47" xr10:uidLastSave="{B26F1565-306A-47DF-B201-99E59A48578B}"/>
  <bookViews>
    <workbookView xWindow="-120" yWindow="-120" windowWidth="29040" windowHeight="17520" xr2:uid="{AEFAA834-0FC0-44B5-9A99-50D1A7CE10E1}"/>
  </bookViews>
  <sheets>
    <sheet name="2-4" sheetId="1" r:id="rId1"/>
    <sheet name="Thai5(3M)" sheetId="8" r:id="rId2"/>
    <sheet name="Thai6-7(9M)" sheetId="9" r:id="rId3"/>
    <sheet name="Thai8" sheetId="10" r:id="rId4"/>
    <sheet name="Thai9" sheetId="11" r:id="rId5"/>
    <sheet name="Thai 10-11" sheetId="12" r:id="rId6"/>
  </sheets>
  <definedNames>
    <definedName name="_xlnm._FilterDatabase" localSheetId="4" hidden="1">Thai9!$A$27:$O$27</definedName>
    <definedName name="_xlnm.Print_Area" localSheetId="0">'2-4'!$A$1:$M$136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65" i="12" l="1"/>
  <c r="K65" i="12"/>
  <c r="I65" i="12"/>
  <c r="G65" i="12"/>
  <c r="Q21" i="10"/>
  <c r="G76" i="12"/>
  <c r="G87" i="12"/>
  <c r="M76" i="12" l="1"/>
  <c r="K76" i="12"/>
  <c r="I76" i="12"/>
  <c r="Q23" i="10" l="1"/>
  <c r="N69" i="9"/>
  <c r="N72" i="9" s="1"/>
  <c r="L69" i="9"/>
  <c r="L72" i="9" s="1"/>
  <c r="J69" i="9"/>
  <c r="J72" i="9" s="1"/>
  <c r="H69" i="9"/>
  <c r="H72" i="9" s="1"/>
  <c r="K21" i="11"/>
  <c r="I21" i="11"/>
  <c r="G21" i="11"/>
  <c r="O18" i="11"/>
  <c r="K23" i="10"/>
  <c r="I23" i="10"/>
  <c r="G23" i="10"/>
  <c r="O20" i="10"/>
  <c r="S20" i="10" s="1"/>
  <c r="S19" i="10"/>
  <c r="M87" i="12"/>
  <c r="M26" i="12"/>
  <c r="M39" i="12" s="1"/>
  <c r="M43" i="12" s="1"/>
  <c r="I87" i="12"/>
  <c r="I26" i="12"/>
  <c r="I39" i="12" s="1"/>
  <c r="I43" i="12" s="1"/>
  <c r="N13" i="9"/>
  <c r="N19" i="9" s="1"/>
  <c r="N22" i="9" s="1"/>
  <c r="N57" i="9" s="1"/>
  <c r="J13" i="9"/>
  <c r="J19" i="9" s="1"/>
  <c r="J22" i="9" s="1"/>
  <c r="M13" i="8"/>
  <c r="M19" i="8" s="1"/>
  <c r="M22" i="8" s="1"/>
  <c r="I13" i="8"/>
  <c r="I19" i="8" s="1"/>
  <c r="I22" i="8" s="1"/>
  <c r="K87" i="12"/>
  <c r="A49" i="12"/>
  <c r="K16" i="11"/>
  <c r="I16" i="11"/>
  <c r="G16" i="11"/>
  <c r="O13" i="11"/>
  <c r="O12" i="11"/>
  <c r="Q17" i="10"/>
  <c r="K17" i="10"/>
  <c r="I17" i="10"/>
  <c r="G17" i="10"/>
  <c r="O14" i="10"/>
  <c r="S14" i="10" s="1"/>
  <c r="O13" i="10"/>
  <c r="S13" i="10" s="1"/>
  <c r="A94" i="9"/>
  <c r="L13" i="9"/>
  <c r="L19" i="9" s="1"/>
  <c r="K11" i="12" s="1"/>
  <c r="H13" i="9"/>
  <c r="H19" i="9" s="1"/>
  <c r="A28" i="10"/>
  <c r="A46" i="12" s="1"/>
  <c r="A97" i="12" s="1"/>
  <c r="K13" i="8"/>
  <c r="K19" i="8" s="1"/>
  <c r="K22" i="8" s="1"/>
  <c r="G13" i="8"/>
  <c r="G19" i="8" s="1"/>
  <c r="G22" i="8" s="1"/>
  <c r="G25" i="8" s="1"/>
  <c r="G32" i="8" s="1"/>
  <c r="J28" i="9" l="1"/>
  <c r="J57" i="9"/>
  <c r="J74" i="9" s="1"/>
  <c r="H22" i="9"/>
  <c r="G11" i="12"/>
  <c r="G26" i="12" s="1"/>
  <c r="G39" i="12" s="1"/>
  <c r="G43" i="12" s="1"/>
  <c r="G78" i="12" s="1"/>
  <c r="G81" i="12" s="1"/>
  <c r="K25" i="8"/>
  <c r="K32" i="8" s="1"/>
  <c r="N74" i="9"/>
  <c r="A27" i="11"/>
  <c r="M78" i="12"/>
  <c r="M81" i="12" s="1"/>
  <c r="I78" i="12"/>
  <c r="I81" i="12" s="1"/>
  <c r="K26" i="12"/>
  <c r="K39" i="12" s="1"/>
  <c r="K43" i="12" s="1"/>
  <c r="K78" i="12" s="1"/>
  <c r="K81" i="12" s="1"/>
  <c r="L22" i="9"/>
  <c r="H25" i="9" l="1"/>
  <c r="H32" i="9" s="1"/>
  <c r="H57" i="9"/>
  <c r="H74" i="9" s="1"/>
  <c r="H77" i="9" s="1"/>
  <c r="M21" i="10" s="1"/>
  <c r="L25" i="9"/>
  <c r="L32" i="9" s="1"/>
  <c r="L57" i="9"/>
  <c r="L74" i="9" s="1"/>
  <c r="J77" i="9"/>
  <c r="J80" i="9" s="1"/>
  <c r="N77" i="9"/>
  <c r="N80" i="9" s="1"/>
  <c r="M28" i="8"/>
  <c r="I28" i="8"/>
  <c r="G28" i="8"/>
  <c r="K28" i="8"/>
  <c r="H28" i="9" l="1"/>
  <c r="L77" i="9"/>
  <c r="M19" i="11" s="1"/>
  <c r="H80" i="9"/>
  <c r="L28" i="9"/>
  <c r="O15" i="10"/>
  <c r="M17" i="10"/>
  <c r="L80" i="9" l="1"/>
  <c r="M23" i="10"/>
  <c r="O21" i="10"/>
  <c r="O17" i="10"/>
  <c r="S15" i="10"/>
  <c r="S17" i="10" s="1"/>
  <c r="M16" i="11"/>
  <c r="O16" i="11" s="1"/>
  <c r="O14" i="11"/>
  <c r="M21" i="11" l="1"/>
  <c r="O19" i="11"/>
  <c r="S21" i="10"/>
  <c r="S23" i="10" s="1"/>
  <c r="O23" i="10"/>
  <c r="G25" i="1"/>
  <c r="O21" i="11" l="1"/>
  <c r="M25" i="1"/>
  <c r="K25" i="1"/>
  <c r="I25" i="1"/>
  <c r="K78" i="1"/>
  <c r="I119" i="1" l="1"/>
  <c r="I122" i="1" l="1"/>
  <c r="I78" i="1"/>
  <c r="I70" i="1"/>
  <c r="I37" i="1"/>
  <c r="I80" i="1" l="1"/>
  <c r="I124" i="1" s="1"/>
  <c r="I39" i="1"/>
  <c r="G70" i="1" l="1"/>
  <c r="M70" i="1" l="1"/>
  <c r="K70" i="1"/>
  <c r="M78" i="1"/>
  <c r="G78" i="1"/>
  <c r="M37" i="1"/>
  <c r="K37" i="1"/>
  <c r="G37" i="1"/>
  <c r="K80" i="1" l="1"/>
  <c r="G80" i="1"/>
  <c r="M80" i="1"/>
  <c r="G39" i="1"/>
  <c r="M119" i="1" l="1"/>
  <c r="M122" i="1" s="1"/>
  <c r="A136" i="1"/>
  <c r="A94" i="1"/>
  <c r="A91" i="1"/>
  <c r="A48" i="1"/>
  <c r="K39" i="1" l="1"/>
  <c r="M39" i="1"/>
  <c r="M124" i="1"/>
  <c r="G119" i="1" l="1"/>
  <c r="G122" i="1" s="1"/>
  <c r="G124" i="1" s="1"/>
  <c r="K119" i="1" l="1"/>
  <c r="K122" i="1" s="1"/>
  <c r="K124" i="1" s="1"/>
  <c r="N28" i="9" l="1"/>
</calcChain>
</file>

<file path=xl/sharedStrings.xml><?xml version="1.0" encoding="utf-8"?>
<sst xmlns="http://schemas.openxmlformats.org/spreadsheetml/2006/main" count="381" uniqueCount="180">
  <si>
    <t>บริษัท ทีเอ็มที สตีล จำกัด (มหาชน)</t>
  </si>
  <si>
    <t xml:space="preserve">งบฐานะการเงิน 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</si>
  <si>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</si>
  <si>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</si>
  <si>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</si>
  <si>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</si>
  <si>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</si>
  <si>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</si>
  <si>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</si>
  <si>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</si>
  <si>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</si>
  <si>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</si>
  <si>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</si>
  <si>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</si>
  <si>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</si>
  <si>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</si>
  <si>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เงินจ่ายล่วงหน้าค่าซื้อสินค้า</t>
  </si>
  <si>
    <t>สินทรัพย์ทางการเงินอื่นที่วัดมูลค่าด้วย</t>
  </si>
  <si>
    <t>วิธีราคาทุนตัดจำหน่าย</t>
  </si>
  <si>
    <t>-</t>
  </si>
  <si>
    <t>ภาษีเงินได้รอขอคืน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</si>
  <si>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</si>
  <si>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</si>
  <si>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</si>
  <si>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</si>
  <si>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</si>
  <si>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</si>
  <si>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</si>
  <si>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</si>
  <si>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</si>
  <si>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</si>
  <si>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</si>
  <si>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</si>
  <si>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       กรรมการ 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</si>
  <si>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</si>
  <si>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</si>
  <si>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</si>
  <si>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</si>
  <si>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</si>
  <si>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หนี้สินอนุพันธ์ทางการเงิน</t>
  </si>
  <si>
    <t>ภาษีเงินได้นิติบุคคลค้างจ่าย</t>
  </si>
  <si>
    <t>เงินรับล่วงหน้าค่าสินค้าจากลูกค้า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</si>
  <si>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</si>
  <si>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</si>
  <si>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</si>
  <si>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</si>
  <si>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</si>
  <si>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</si>
  <si>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</si>
  <si>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</si>
  <si>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</si>
  <si>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</si>
  <si>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</si>
  <si>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</si>
  <si>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</si>
  <si>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</si>
  <si>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>หุ้นสามัญจำนวน 870,758,034 หุ้น</t>
  </si>
  <si>
    <t>มูลค่าที่ตราไว้หุ้นละ 1 บาท</t>
  </si>
  <si>
    <t>ทุนที่ออกและชำระแล้ว</t>
  </si>
  <si>
    <t xml:space="preserve">มูลค่าที่ได้รับชำระแล้วหุ้นละ 1 บาท </t>
  </si>
  <si>
    <t>ส่วนเกินมูลค่าหุ้น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</si>
  <si>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</si>
  <si>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</si>
  <si>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</si>
  <si>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</si>
  <si>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</si>
  <si>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</si>
  <si>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</si>
  <si>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บริษัท ทีเอ็มที สตีล จำกัด (มหาชน) </t>
  </si>
  <si>
    <t>งบกำไรขาดทุน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</si>
  <si>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</si>
  <si>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</si>
  <si>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</si>
  <si>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</si>
  <si>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</si>
  <si>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</si>
  <si>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 - ดอกเบี้ยจ่าย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</si>
  <si>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</si>
  <si>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</si>
  <si>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 xml:space="preserve">งบกำไรขาดทุนเบ็ดเสร็จ </t>
  </si>
  <si>
    <t>รายการที่จะไม่จัดประเภทรายการใหม่</t>
  </si>
  <si>
    <t>ไปยังกำไรหรือขาดทุนในภายหลัง</t>
  </si>
  <si>
    <t xml:space="preserve">การวัดมูลค่าใหม่ของภาระผูกพัน
         </t>
  </si>
  <si>
    <t>ผลประโยชน์หลังออกจากงาน</t>
  </si>
  <si>
    <t>ภาษีเงินได้ของรายการที่จะไม่จัด</t>
  </si>
  <si>
    <t>ประเภทรายการใหม่ไปยังกำไร</t>
  </si>
  <si>
    <t>หรือขาดทุนในภายหลัง</t>
  </si>
  <si>
    <t>รวมรายการที่จะไม่จัดประเภทรายการใหม่</t>
  </si>
  <si>
    <t>ขาดทุนเบ็ดเสร็จอื่น</t>
  </si>
  <si>
    <t>สำหรับรอบระยะเวลา - สุทธิจากภาษี</t>
  </si>
  <si>
    <t>กำไรเบ็ดเสร็จรวมสำหรับรอบระยะเวลา</t>
  </si>
  <si>
    <t>งบการเปลี่ยนแปลงส่วนของเจ้าของ</t>
  </si>
  <si>
    <t>ข้อมูลทางการเงินรวม (ยังไม่ได้ตรวจสอบ)</t>
  </si>
  <si>
    <t>จัดสรรแล้ว -</t>
  </si>
  <si>
    <t>รวมส่วนของ</t>
  </si>
  <si>
    <t>ทุนที่ออก</t>
  </si>
  <si>
    <t>ทุนสำรอง</t>
  </si>
  <si>
    <t>ผู้เป็นเจ้าของ</t>
  </si>
  <si>
    <t>ส่วนได้เสียที่</t>
  </si>
  <si>
    <t>และชำระแล้ว</t>
  </si>
  <si>
    <t>ตามกฎหมาย</t>
  </si>
  <si>
    <t>ของบริษัท</t>
  </si>
  <si>
    <t>ไม่มีอำนาจควบคุม</t>
  </si>
  <si>
    <t>เจ้าของ</t>
  </si>
  <si>
    <t>ยอดคงเหลือวันที่ 1 มกราคม พ.ศ. 2567</t>
  </si>
  <si>
    <t>เงินปันผลจ่าย</t>
  </si>
  <si>
    <t>ยอดคงเหลือวันที่ 1 มกราคม พ.ศ. 2568</t>
  </si>
  <si>
    <t>รับชำระค่าหุ้นสามัญของบริษัทย่อย</t>
  </si>
  <si>
    <t>ข้อมูลทางการเงินเฉพาะกิจการ (ยังไม่ได้ตรวจสอบ)</t>
  </si>
  <si>
    <t>รวม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</si>
  <si>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</si>
  <si>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</si>
  <si>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</si>
  <si>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ค่าเผื่อผลขาดทุน</t>
  </si>
  <si>
    <t>ที่คาดว่าจะเกิดขึ้น (กลับรายการ)</t>
  </si>
  <si>
    <t>ที่คาดว่าจะได้รับของสินค้าคงเหลือ</t>
  </si>
  <si>
    <t>ค่าเสื่อมราคาและค่าตัดจำหน่าย</t>
  </si>
  <si>
    <t xml:space="preserve">ขาดทุนจากการจำหน่ายอุปกรณ์ </t>
  </si>
  <si>
    <t>อนุพันธ์ทางการเงิน</t>
  </si>
  <si>
    <t>การยกเลิกสัญญาเช่า</t>
  </si>
  <si>
    <t>ค่าใช้จ่ายผลประโยชน์พนักงาน</t>
  </si>
  <si>
    <t>ดอกเบี้ยจ่าย</t>
  </si>
  <si>
    <t>กระแสเงินสดก่อนการเปลี่ยนแปลงในสินทรัพย์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</si>
  <si>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</si>
  <si>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</si>
  <si>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ลูกหนี้การค้าและลูกหนี้หมุนเวียนอื่น</t>
  </si>
  <si>
    <t>สินค้าคงเหลือ</t>
  </si>
  <si>
    <t>ภาระผูกพันผลประโยชน์พนักงานจ่าย</t>
  </si>
  <si>
    <t>ก่อนดอกเบี้ยจ่ายและภาษีเงินได้</t>
  </si>
  <si>
    <t>การจ่ายดอกเบี้ย</t>
  </si>
  <si>
    <t>การจ่ายภาษีเงินได้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</si>
  <si>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</si>
  <si>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</si>
  <si>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</si>
  <si>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</si>
  <si>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</si>
  <si>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</si>
  <si>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</si>
  <si>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</si>
  <si>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จ่ายคืนเงินกู้ยืมระยะสั้นจากสถาบันการเงิน</t>
  </si>
  <si>
    <t>จ่ายคืนเงินกู้ยืมระยะยาวจากสถาบันการเงิน</t>
  </si>
  <si>
    <t>เงินสดจ่ายชำระหนี้ตามสัญญาเช่า</t>
  </si>
  <si>
    <t>เงินสดสุทธิ (ใช้ไปใน) ได้มาจากกิจกรรมจัดหาเงิน</t>
  </si>
  <si>
    <t>เงินสดและรายการเทียบเท่าเงินสดเพิ่มขึ้นสุทธิ</t>
  </si>
  <si>
    <t>ยอดคงเหลือต้นรอบระยะเวลา</t>
  </si>
  <si>
    <t>ยอดคงเหลือปลายรอบระยะเวลา</t>
  </si>
  <si>
    <t>เงินสดและรายการเทียบเท่าเงินสดประกอบด้วย</t>
  </si>
  <si>
    <t>- เงินสดในมือ</t>
  </si>
  <si>
    <t>- เงินฝากสถาบันการเงิน</t>
  </si>
  <si>
    <t>รายการที่ไม่ใช่เงินสด</t>
  </si>
  <si>
    <t>รายการที่ไม่ใช่เงินสดที่มีสาระสำคัญ</t>
  </si>
  <si>
    <t>เจ้าหนี้อื่นจากการซื้อที่ดิน อาคารและอุปกรณ์</t>
  </si>
  <si>
    <t>เจ้าหนี้อื่นจากการซื้อสินทรัพย์ไม่มีตัวตน</t>
  </si>
  <si>
    <t>ลูกหนี้ค่าหุ้น</t>
  </si>
  <si>
    <t>กำไร (ขาดทุน) เบ็ดเสร็จรวมสำหรับรอบระยะเวลา</t>
  </si>
  <si>
    <t>เงินสดรับจากส่วนได้เสียที่ไม่มีอำนาจควบคุม</t>
  </si>
  <si>
    <t>ณ วันที่ 30 กันยายน พ.ศ. 2568</t>
  </si>
  <si>
    <t>30 กันยายน</t>
  </si>
  <si>
    <t>สำหรับรอบระยะเวลาสามเดือนสิ้นสุดวันที่ 30 กันยายน พ.ศ. 2568</t>
  </si>
  <si>
    <t>สำหรับรอบระยะเวลาเก้าเดือนสิ้นสุดวันที่ 30 กันยายน พ.ศ. 2568</t>
  </si>
  <si>
    <t>ยอดคงเหลือ ณ วันที่ 30 กันยายน พ.ศ. 2567</t>
  </si>
  <si>
    <t>ยอดคงเหลือ ณ วันที่ 30 กันยายน พ.ศ. 2568</t>
  </si>
  <si>
    <t>เงินสดรับจากเงินกู้ยืมระยะยาวจากสถาบันการเงิน</t>
  </si>
  <si>
    <t>สินทรัพย์อนุพันธ์ทางการเงิน</t>
  </si>
  <si>
    <t>ค่าเผื่อมูลค่าสุทธิ</t>
  </si>
  <si>
    <t>(กำไร) ขาดทุนจากมูลค่ายุติธรรม</t>
  </si>
  <si>
    <t>กระแสเงินสดได้มาจาก (ใช้ไปใน) การดำเนินงาน</t>
  </si>
  <si>
    <t xml:space="preserve">ที่วัดมูลค่าด้วยราคาทุนตัดจำหน่าย </t>
  </si>
  <si>
    <t>กำไร (ขาดทุน) ก่อนภาษีเงินได้</t>
  </si>
  <si>
    <t>กำไร (ขาดทุน) สำหรับรอบระยะเวลา</t>
  </si>
  <si>
    <t>การแบ่งปันกำไร (ขาดทุน):</t>
  </si>
  <si>
    <t>กำไร (ขาดทุน) ต่อหุ้นขั้นพื้นฐาน</t>
  </si>
  <si>
    <t>ขาดทุนเบ็ดเสร็จรวมสำหรับรอบระยะเวลา</t>
  </si>
  <si>
    <t>(ค่าใช้จ่าย) รายได้ภาษีเงินได้</t>
  </si>
  <si>
    <t>การแบ่งปันกำไร (ขาดทุน) เบ็ดเสร็จรวม:</t>
  </si>
  <si>
    <t>กำไร (ขาดทุน) เบ็ดเสร็จอื่น:</t>
  </si>
  <si>
    <t>เงินสดจ่ายเพื่อลงทุนในสินทรัพย์ทางการเงินอื่น</t>
  </si>
  <si>
    <t>เงินสดรับครบกำหนดสินทรัพย์ทางการเงินอื่น</t>
  </si>
  <si>
    <t xml:space="preserve">กำไร (ขาดทุน) ต่อหุ้น </t>
  </si>
  <si>
    <t>- ส่วนของผู้เป็นเจ้าของของบริษัท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</si>
</sst>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"/>
    <numFmt numFmtId="167" formatCode="#,##0.00;\(#,##0.00\)"/>
    <numFmt numFmtId="168" formatCode="_-* #,##0.00\ &quot;€&quot;_-;\-* #,##0.00\ &quot;€&quot;_-;_-* &quot;-&quot;??\ &quot;€&quot;_-;_-@_-"/>
    <numFmt numFmtId="169" formatCode="_-* #,##0.00\ _€_-;\-* #,##0.00\ _€_-;_-* &quot;-&quot;??\ _€_-;_-@_-"/>
  </numFmts>
  <fonts count="25"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3"/>
      <name val="Browallia New"/>
      <family val="2"/>
    </font>
    <font>
      <b/>
      <sz val="13"/>
      <name val="Browallia New"/>
      <family val="2"/>
    </font>
    <font>
      <sz val="14"/>
      <name val="Browallia New"/>
      <family val="2"/>
    </font>
    <font>
      <b/>
      <sz val="14"/>
      <name val="Browallia New"/>
      <family val="2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  <font>
      <sz val="13"/>
      <color theme="1"/>
      <name val="CordiaUPC"/>
      <family val="2"/>
      <charset val="222"/>
    </font>
    <font>
      <sz val="13"/>
      <color theme="1"/>
      <name val="Cordia New"/>
      <family val="2"/>
    </font>
    <font>
      <u/>
      <sz val="10"/>
      <color rgb="FF0563C1"/>
      <name val="Georgia"/>
      <family val="1"/>
    </font>
    <font>
      <sz val="11"/>
      <color theme="1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3"/>
      <name val="CordiaUPC"/>
      <family val="2"/>
      <charset val="222"/>
    </font>
    <font>
      <u/>
      <sz val="10"/>
      <color indexed="12"/>
      <name val="Arial"/>
      <family val="2"/>
    </font>
    <font>
      <sz val="13"/>
      <name val="CordiaUPC"/>
      <family val="2"/>
    </font>
    <font>
      <u/>
      <sz val="10"/>
      <color rgb="FF7A1818"/>
      <name val="Georgia"/>
      <family val="1"/>
    </font>
    <font>
      <sz val="10"/>
      <color theme="1"/>
      <name val="Arial Unicode MS"/>
      <family val="2"/>
    </font>
    <font>
      <b/>
      <sz val="14"/>
      <color theme="1"/>
      <name val="Browallia New"/>
      <family val="2"/>
    </font>
    <font>
      <sz val="13"/>
      <color indexed="8"/>
      <name val="Browallia New"/>
      <family val="2"/>
    </font>
    <font>
      <sz val="13"/>
      <color theme="1"/>
      <name val="Browallia New"/>
      <family val="2"/>
    </font>
    <font>
      <i/>
      <sz val="14"/>
      <name val="Browall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66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1" fillId="0" borderId="0"/>
    <xf numFmtId="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0" fontId="3" fillId="0" borderId="0"/>
    <xf numFmtId="0" fontId="12" fillId="0" borderId="0"/>
    <xf numFmtId="0" fontId="13" fillId="0" borderId="4" applyNumberFormat="0" applyFill="0" applyAlignment="0">
      <protection locked="0"/>
    </xf>
    <xf numFmtId="0" fontId="12" fillId="0" borderId="0"/>
    <xf numFmtId="43" fontId="3" fillId="0" borderId="0" applyFont="0" applyFill="0" applyBorder="0" applyAlignment="0" applyProtection="0"/>
    <xf numFmtId="0" fontId="10" fillId="0" borderId="0">
      <protection locked="0"/>
    </xf>
    <xf numFmtId="0" fontId="3" fillId="0" borderId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2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8" fillId="0" borderId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2" fillId="0" borderId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18" fillId="0" borderId="0"/>
    <xf numFmtId="43" fontId="16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>
      <protection locked="0"/>
    </xf>
    <xf numFmtId="43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13" fillId="0" borderId="0" applyNumberFormat="0" applyFill="0" applyBorder="0" applyAlignment="0">
      <protection locked="0"/>
    </xf>
    <xf numFmtId="0" fontId="10" fillId="0" borderId="0"/>
    <xf numFmtId="0" fontId="14" fillId="0" borderId="0"/>
    <xf numFmtId="0" fontId="13" fillId="0" borderId="0" applyNumberFormat="0" applyFill="0" applyBorder="0" applyAlignment="0" applyProtection="0"/>
    <xf numFmtId="0" fontId="10" fillId="0" borderId="0"/>
    <xf numFmtId="0" fontId="19" fillId="0" borderId="0" applyNumberFormat="0" applyFill="0" applyBorder="0" applyAlignment="0" applyProtection="0"/>
    <xf numFmtId="0" fontId="14" fillId="0" borderId="0"/>
    <xf numFmtId="9" fontId="10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20" fillId="0" borderId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" fillId="0" borderId="0"/>
    <xf numFmtId="43" fontId="2" fillId="0" borderId="0" applyFont="0" applyFill="0" applyBorder="0" applyAlignment="0" applyProtection="0"/>
    <xf numFmtId="43" fontId="1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3" fillId="0" borderId="0"/>
    <xf numFmtId="0" fontId="14" fillId="0" borderId="0"/>
    <xf numFmtId="0" fontId="14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18" fillId="0" borderId="0"/>
    <xf numFmtId="43" fontId="16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8" fillId="0" borderId="0"/>
    <xf numFmtId="0" fontId="3" fillId="0" borderId="0"/>
    <xf numFmtId="9" fontId="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8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07">
    <xf numFmtId="0" fontId="0" fillId="0" borderId="0" xfId="0"/>
    <xf numFmtId="165" fontId="5" fillId="0" borderId="0" xfId="3" applyNumberFormat="1" applyFont="1" applyFill="1" applyAlignment="1">
      <alignment vertical="center"/>
    </xf>
    <xf numFmtId="165" fontId="5" fillId="0" borderId="0" xfId="3" applyNumberFormat="1" applyFont="1" applyFill="1" applyBorder="1" applyAlignment="1">
      <alignment vertical="center"/>
    </xf>
    <xf numFmtId="165" fontId="5" fillId="0" borderId="1" xfId="3" applyNumberFormat="1" applyFont="1" applyFill="1" applyBorder="1" applyAlignment="1">
      <alignment vertical="center"/>
    </xf>
    <xf numFmtId="165" fontId="5" fillId="0" borderId="0" xfId="5" applyNumberFormat="1" applyFont="1" applyFill="1" applyBorder="1" applyAlignment="1">
      <alignment vertical="center"/>
    </xf>
    <xf numFmtId="165" fontId="5" fillId="0" borderId="1" xfId="5" applyNumberFormat="1" applyFont="1" applyFill="1" applyBorder="1" applyAlignment="1">
      <alignment vertical="center"/>
    </xf>
    <xf numFmtId="166" fontId="5" fillId="0" borderId="0" xfId="5" applyNumberFormat="1" applyFont="1" applyFill="1" applyBorder="1" applyAlignment="1">
      <alignment vertical="center"/>
    </xf>
    <xf numFmtId="165" fontId="5" fillId="0" borderId="0" xfId="5" applyNumberFormat="1" applyFont="1" applyFill="1" applyAlignment="1">
      <alignment vertical="center"/>
    </xf>
    <xf numFmtId="165" fontId="7" fillId="0" borderId="1" xfId="3" applyNumberFormat="1" applyFont="1" applyFill="1" applyBorder="1" applyAlignment="1">
      <alignment horizontal="right" vertical="center"/>
    </xf>
    <xf numFmtId="3" fontId="7" fillId="0" borderId="1" xfId="3" applyNumberFormat="1" applyFont="1" applyFill="1" applyBorder="1" applyAlignment="1">
      <alignment horizontal="right" vertical="center"/>
    </xf>
    <xf numFmtId="165" fontId="7" fillId="0" borderId="0" xfId="3" applyNumberFormat="1" applyFont="1" applyFill="1" applyAlignment="1">
      <alignment horizontal="right" vertical="center"/>
    </xf>
    <xf numFmtId="3" fontId="7" fillId="0" borderId="0" xfId="3" applyNumberFormat="1" applyFont="1" applyFill="1" applyAlignment="1">
      <alignment horizontal="right" vertical="center"/>
    </xf>
    <xf numFmtId="166" fontId="7" fillId="0" borderId="0" xfId="3" applyNumberFormat="1" applyFont="1" applyFill="1" applyAlignment="1">
      <alignment horizontal="right"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7" fillId="0" borderId="0" xfId="1" applyFont="1" applyAlignment="1">
      <alignment vertical="center"/>
    </xf>
    <xf numFmtId="0" fontId="8" fillId="0" borderId="1" xfId="1" applyFont="1" applyBorder="1" applyAlignment="1">
      <alignment vertical="center"/>
    </xf>
    <xf numFmtId="0" fontId="8" fillId="0" borderId="1" xfId="1" applyFont="1" applyBorder="1" applyAlignment="1">
      <alignment horizontal="center" vertical="center"/>
    </xf>
    <xf numFmtId="0" fontId="8" fillId="0" borderId="1" xfId="1" applyFont="1" applyBorder="1" applyAlignment="1">
      <alignment horizontal="right" vertical="center"/>
    </xf>
    <xf numFmtId="0" fontId="8" fillId="0" borderId="0" xfId="1" quotePrefix="1" applyFont="1" applyAlignment="1">
      <alignment horizontal="right" vertical="center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center"/>
    </xf>
    <xf numFmtId="165" fontId="7" fillId="0" borderId="0" xfId="1" applyNumberFormat="1" applyFont="1" applyAlignment="1">
      <alignment horizontal="right" vertical="center"/>
    </xf>
    <xf numFmtId="165" fontId="7" fillId="0" borderId="0" xfId="1" applyNumberFormat="1" applyFont="1" applyAlignment="1">
      <alignment horizontal="right"/>
    </xf>
    <xf numFmtId="3" fontId="7" fillId="0" borderId="0" xfId="1" applyNumberFormat="1" applyFont="1" applyAlignment="1">
      <alignment horizontal="right"/>
    </xf>
    <xf numFmtId="165" fontId="7" fillId="0" borderId="0" xfId="2" applyNumberFormat="1" applyFont="1" applyAlignment="1">
      <alignment horizontal="right" vertical="center"/>
    </xf>
    <xf numFmtId="3" fontId="7" fillId="0" borderId="0" xfId="2" applyNumberFormat="1" applyFont="1" applyAlignment="1">
      <alignment horizontal="right" vertical="center"/>
    </xf>
    <xf numFmtId="166" fontId="7" fillId="0" borderId="0" xfId="2" applyNumberFormat="1" applyFont="1" applyAlignment="1">
      <alignment horizontal="right" vertical="center"/>
    </xf>
    <xf numFmtId="0" fontId="8" fillId="0" borderId="0" xfId="1" applyFont="1" applyAlignment="1">
      <alignment horizontal="left" vertical="center"/>
    </xf>
    <xf numFmtId="165" fontId="7" fillId="0" borderId="1" xfId="2" applyNumberFormat="1" applyFont="1" applyBorder="1" applyAlignment="1">
      <alignment horizontal="right" vertical="center"/>
    </xf>
    <xf numFmtId="166" fontId="7" fillId="0" borderId="1" xfId="2" applyNumberFormat="1" applyFont="1" applyBorder="1" applyAlignment="1">
      <alignment horizontal="right" vertical="center"/>
    </xf>
    <xf numFmtId="165" fontId="7" fillId="0" borderId="2" xfId="1" applyNumberFormat="1" applyFont="1" applyBorder="1" applyAlignment="1">
      <alignment horizontal="right" vertical="center"/>
    </xf>
    <xf numFmtId="166" fontId="7" fillId="0" borderId="0" xfId="1" applyNumberFormat="1" applyFont="1" applyAlignment="1">
      <alignment vertical="center"/>
    </xf>
    <xf numFmtId="0" fontId="7" fillId="0" borderId="1" xfId="1" applyFont="1" applyBorder="1" applyAlignment="1">
      <alignment vertical="center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right" vertical="center"/>
    </xf>
    <xf numFmtId="166" fontId="7" fillId="0" borderId="0" xfId="1" applyNumberFormat="1" applyFont="1" applyAlignment="1">
      <alignment horizontal="right" vertical="center"/>
    </xf>
    <xf numFmtId="165" fontId="7" fillId="0" borderId="1" xfId="1" applyNumberFormat="1" applyFont="1" applyBorder="1" applyAlignment="1">
      <alignment horizontal="right"/>
    </xf>
    <xf numFmtId="3" fontId="7" fillId="0" borderId="1" xfId="1" applyNumberFormat="1" applyFont="1" applyBorder="1" applyAlignment="1">
      <alignment horizontal="right"/>
    </xf>
    <xf numFmtId="3" fontId="7" fillId="0" borderId="0" xfId="1" applyNumberFormat="1" applyFont="1" applyAlignment="1">
      <alignment vertical="center"/>
    </xf>
    <xf numFmtId="165" fontId="7" fillId="0" borderId="0" xfId="1" applyNumberFormat="1" applyFont="1" applyAlignment="1">
      <alignment vertical="center"/>
    </xf>
    <xf numFmtId="165" fontId="7" fillId="0" borderId="1" xfId="1" applyNumberFormat="1" applyFont="1" applyBorder="1" applyAlignment="1">
      <alignment vertical="center"/>
    </xf>
    <xf numFmtId="3" fontId="7" fillId="0" borderId="1" xfId="1" applyNumberFormat="1" applyFont="1" applyBorder="1" applyAlignment="1">
      <alignment vertical="center"/>
    </xf>
    <xf numFmtId="0" fontId="8" fillId="0" borderId="1" xfId="1" applyFont="1" applyBorder="1" applyAlignment="1">
      <alignment horizontal="left" vertical="center"/>
    </xf>
    <xf numFmtId="166" fontId="7" fillId="0" borderId="1" xfId="1" applyNumberFormat="1" applyFont="1" applyBorder="1" applyAlignment="1">
      <alignment horizontal="right" vertical="center"/>
    </xf>
    <xf numFmtId="165" fontId="7" fillId="0" borderId="2" xfId="2" applyNumberFormat="1" applyFont="1" applyBorder="1" applyAlignment="1">
      <alignment horizontal="right" vertical="center"/>
    </xf>
    <xf numFmtId="0" fontId="7" fillId="0" borderId="0" xfId="1" applyFont="1" applyAlignment="1">
      <alignment horizontal="left" vertical="center"/>
    </xf>
    <xf numFmtId="43" fontId="7" fillId="0" borderId="0" xfId="14" applyFont="1" applyFill="1" applyAlignment="1">
      <alignment vertical="center"/>
    </xf>
    <xf numFmtId="0" fontId="5" fillId="0" borderId="0" xfId="4" applyFont="1" applyAlignment="1">
      <alignment vertical="center"/>
    </xf>
    <xf numFmtId="0" fontId="5" fillId="0" borderId="0" xfId="4" applyFont="1" applyAlignment="1">
      <alignment horizontal="center" vertical="center"/>
    </xf>
    <xf numFmtId="166" fontId="5" fillId="0" borderId="0" xfId="4" applyNumberFormat="1" applyFont="1" applyAlignment="1">
      <alignment horizontal="right" vertical="center"/>
    </xf>
    <xf numFmtId="0" fontId="5" fillId="0" borderId="0" xfId="4" applyFont="1" applyAlignment="1">
      <alignment horizontal="right" vertical="center"/>
    </xf>
    <xf numFmtId="0" fontId="6" fillId="0" borderId="0" xfId="4" applyFont="1" applyAlignment="1">
      <alignment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horizontal="right" vertical="center"/>
    </xf>
    <xf numFmtId="0" fontId="5" fillId="0" borderId="0" xfId="1" applyFont="1" applyAlignment="1">
      <alignment horizontal="right" vertical="center"/>
    </xf>
    <xf numFmtId="0" fontId="6" fillId="0" borderId="0" xfId="4" quotePrefix="1" applyFont="1" applyAlignment="1">
      <alignment vertical="center"/>
    </xf>
    <xf numFmtId="0" fontId="6" fillId="0" borderId="1" xfId="4" applyFont="1" applyBorder="1" applyAlignment="1">
      <alignment horizontal="center" vertical="center"/>
    </xf>
    <xf numFmtId="0" fontId="6" fillId="0" borderId="1" xfId="1" applyFont="1" applyBorder="1" applyAlignment="1">
      <alignment horizontal="right" vertical="center"/>
    </xf>
    <xf numFmtId="0" fontId="6" fillId="0" borderId="0" xfId="4" applyFont="1" applyAlignment="1">
      <alignment horizontal="center" vertical="center"/>
    </xf>
    <xf numFmtId="166" fontId="5" fillId="0" borderId="0" xfId="4" applyNumberFormat="1" applyFont="1" applyAlignment="1">
      <alignment vertical="center"/>
    </xf>
    <xf numFmtId="165" fontId="5" fillId="0" borderId="0" xfId="4" applyNumberFormat="1" applyFont="1" applyAlignment="1">
      <alignment vertical="center"/>
    </xf>
    <xf numFmtId="165" fontId="5" fillId="0" borderId="0" xfId="1" applyNumberFormat="1" applyFont="1" applyAlignment="1">
      <alignment horizontal="right" vertical="center"/>
    </xf>
    <xf numFmtId="0" fontId="5" fillId="0" borderId="0" xfId="4" quotePrefix="1" applyFont="1" applyAlignment="1">
      <alignment vertical="center"/>
    </xf>
    <xf numFmtId="0" fontId="22" fillId="0" borderId="0" xfId="4" applyFont="1" applyAlignment="1">
      <alignment vertical="center"/>
    </xf>
    <xf numFmtId="165" fontId="5" fillId="0" borderId="1" xfId="4" applyNumberFormat="1" applyFont="1" applyBorder="1" applyAlignment="1">
      <alignment vertical="center"/>
    </xf>
    <xf numFmtId="0" fontId="22" fillId="0" borderId="0" xfId="4" quotePrefix="1" applyFont="1" applyAlignment="1">
      <alignment vertical="center"/>
    </xf>
    <xf numFmtId="165" fontId="5" fillId="0" borderId="1" xfId="1" applyNumberFormat="1" applyFont="1" applyBorder="1" applyAlignment="1">
      <alignment horizontal="right" vertical="center"/>
    </xf>
    <xf numFmtId="165" fontId="5" fillId="0" borderId="2" xfId="1" applyNumberFormat="1" applyFont="1" applyBorder="1" applyAlignment="1">
      <alignment horizontal="right" vertical="center"/>
    </xf>
    <xf numFmtId="166" fontId="5" fillId="0" borderId="0" xfId="1" applyNumberFormat="1" applyFont="1" applyAlignment="1">
      <alignment horizontal="right" vertical="center"/>
    </xf>
    <xf numFmtId="0" fontId="5" fillId="0" borderId="0" xfId="4" applyFont="1" applyAlignment="1">
      <alignment horizontal="left" vertical="center"/>
    </xf>
    <xf numFmtId="0" fontId="23" fillId="0" borderId="0" xfId="4" applyFont="1" applyAlignment="1">
      <alignment vertical="center"/>
    </xf>
    <xf numFmtId="165" fontId="7" fillId="0" borderId="1" xfId="1" applyNumberFormat="1" applyFont="1" applyBorder="1" applyAlignment="1">
      <alignment horizontal="right" vertical="center"/>
    </xf>
    <xf numFmtId="37" fontId="8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165" fontId="7" fillId="0" borderId="1" xfId="1" quotePrefix="1" applyNumberFormat="1" applyFont="1" applyBorder="1" applyAlignment="1">
      <alignment horizontal="right" vertical="center"/>
    </xf>
    <xf numFmtId="167" fontId="7" fillId="0" borderId="2" xfId="1" applyNumberFormat="1" applyFont="1" applyBorder="1" applyAlignment="1">
      <alignment horizontal="right" vertical="center"/>
    </xf>
    <xf numFmtId="167" fontId="7" fillId="0" borderId="0" xfId="1" applyNumberFormat="1" applyFont="1" applyAlignment="1">
      <alignment horizontal="right" vertical="center"/>
    </xf>
    <xf numFmtId="0" fontId="21" fillId="0" borderId="0" xfId="1" applyFont="1" applyAlignment="1">
      <alignment vertical="center"/>
    </xf>
    <xf numFmtId="166" fontId="8" fillId="0" borderId="0" xfId="1" applyNumberFormat="1" applyFont="1" applyAlignment="1">
      <alignment horizontal="right" vertical="center"/>
    </xf>
    <xf numFmtId="166" fontId="8" fillId="0" borderId="0" xfId="1" applyNumberFormat="1" applyFont="1" applyAlignment="1">
      <alignment vertical="center"/>
    </xf>
    <xf numFmtId="166" fontId="8" fillId="0" borderId="1" xfId="1" applyNumberFormat="1" applyFont="1" applyBorder="1" applyAlignment="1">
      <alignment vertical="center"/>
    </xf>
    <xf numFmtId="166" fontId="7" fillId="0" borderId="1" xfId="1" applyNumberFormat="1" applyFont="1" applyBorder="1" applyAlignment="1">
      <alignment vertical="center"/>
    </xf>
    <xf numFmtId="166" fontId="8" fillId="0" borderId="0" xfId="1" applyNumberFormat="1" applyFont="1" applyAlignment="1">
      <alignment horizontal="center" vertical="center"/>
    </xf>
    <xf numFmtId="166" fontId="8" fillId="0" borderId="1" xfId="1" applyNumberFormat="1" applyFont="1" applyBorder="1" applyAlignment="1">
      <alignment horizontal="right" vertical="center"/>
    </xf>
    <xf numFmtId="166" fontId="7" fillId="0" borderId="0" xfId="1" applyNumberFormat="1" applyFont="1" applyAlignment="1">
      <alignment horizontal="left" vertical="center"/>
    </xf>
    <xf numFmtId="166" fontId="7" fillId="0" borderId="2" xfId="1" applyNumberFormat="1" applyFont="1" applyBorder="1" applyAlignment="1">
      <alignment horizontal="right" vertical="center"/>
    </xf>
    <xf numFmtId="0" fontId="24" fillId="0" borderId="0" xfId="1" applyFont="1" applyAlignment="1">
      <alignment vertical="center"/>
    </xf>
    <xf numFmtId="165" fontId="7" fillId="0" borderId="0" xfId="1" quotePrefix="1" applyNumberFormat="1" applyFont="1" applyAlignment="1">
      <alignment horizontal="right" vertical="center"/>
    </xf>
    <xf numFmtId="0" fontId="8" fillId="0" borderId="0" xfId="1" quotePrefix="1" applyFont="1" applyAlignment="1">
      <alignment vertical="center"/>
    </xf>
    <xf numFmtId="0" fontId="7" fillId="0" borderId="0" xfId="4" applyFont="1" applyAlignment="1">
      <alignment vertical="center"/>
    </xf>
    <xf numFmtId="0" fontId="7" fillId="0" borderId="0" xfId="4" applyFont="1" applyAlignment="1">
      <alignment horizontal="center" vertical="center"/>
    </xf>
    <xf numFmtId="166" fontId="7" fillId="0" borderId="0" xfId="4" applyNumberFormat="1" applyFont="1" applyAlignment="1">
      <alignment horizontal="right" vertical="center"/>
    </xf>
    <xf numFmtId="0" fontId="7" fillId="0" borderId="0" xfId="4" applyFont="1" applyAlignment="1">
      <alignment horizontal="right" vertical="center"/>
    </xf>
    <xf numFmtId="0" fontId="8" fillId="0" borderId="0" xfId="4" applyFont="1" applyAlignment="1">
      <alignment vertical="center"/>
    </xf>
    <xf numFmtId="0" fontId="7" fillId="0" borderId="1" xfId="4" applyFont="1" applyBorder="1" applyAlignment="1">
      <alignment vertical="center"/>
    </xf>
    <xf numFmtId="0" fontId="7" fillId="0" borderId="1" xfId="4" applyFont="1" applyBorder="1" applyAlignment="1">
      <alignment horizontal="center" vertical="center"/>
    </xf>
    <xf numFmtId="166" fontId="7" fillId="0" borderId="1" xfId="4" applyNumberFormat="1" applyFont="1" applyBorder="1" applyAlignment="1">
      <alignment horizontal="right" vertical="center"/>
    </xf>
    <xf numFmtId="0" fontId="7" fillId="0" borderId="1" xfId="4" applyFont="1" applyBorder="1" applyAlignment="1">
      <alignment horizontal="right" vertical="center"/>
    </xf>
    <xf numFmtId="0" fontId="8" fillId="0" borderId="1" xfId="4" applyFont="1" applyBorder="1" applyAlignment="1">
      <alignment vertical="center"/>
    </xf>
    <xf numFmtId="166" fontId="7" fillId="0" borderId="1" xfId="4" applyNumberFormat="1" applyFont="1" applyBorder="1" applyAlignment="1">
      <alignment vertical="center"/>
    </xf>
    <xf numFmtId="0" fontId="7" fillId="0" borderId="0" xfId="1" applyFont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166" fontId="8" fillId="0" borderId="1" xfId="1" applyNumberFormat="1" applyFont="1" applyBorder="1" applyAlignment="1">
      <alignment horizontal="center" vertical="center"/>
    </xf>
    <xf numFmtId="166" fontId="8" fillId="0" borderId="3" xfId="1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</cellXfs>
  <cellStyles count="166">
    <cellStyle name="Comma" xfId="14" builtinId="3"/>
    <cellStyle name="Comma 10 10 2" xfId="66" xr:uid="{3694938D-7871-476B-906A-47940A5FFCA5}"/>
    <cellStyle name="Comma 10 2 2 4" xfId="19" xr:uid="{B49F6747-C12B-418C-B1D0-9C4CBFEE3E8A}"/>
    <cellStyle name="Comma 10 3 2 2 2" xfId="97" xr:uid="{705280AE-1427-46B6-8F27-5A49DCCBE415}"/>
    <cellStyle name="Comma 10 3 2 2 2 2" xfId="164" xr:uid="{5F445D5E-A894-4305-AD85-7DF876EE5AF8}"/>
    <cellStyle name="Comma 10 3 2 6 3" xfId="131" xr:uid="{75B7C545-B1E2-4783-940C-DD597FC1776B}"/>
    <cellStyle name="Comma 10 3 2 6 4" xfId="103" xr:uid="{0A401748-7720-450E-97C5-B4C1992DFEFA}"/>
    <cellStyle name="Comma 100" xfId="47" xr:uid="{483BDBDD-6043-4CAF-AED0-8ACD60DB9106}"/>
    <cellStyle name="Comma 100 2" xfId="89" xr:uid="{0E7FDAE4-B823-4728-8996-75B7DFD10ECD}"/>
    <cellStyle name="Comma 11 2 10" xfId="138" xr:uid="{EBBD115D-916E-4085-A8D8-77119D2CBFAC}"/>
    <cellStyle name="Comma 11 4 2" xfId="91" xr:uid="{272412CB-1DEF-4FF1-B903-23444E069414}"/>
    <cellStyle name="Comma 11 4 2 5" xfId="43" xr:uid="{447A50FD-0991-4D7A-9281-4E8219BBB579}"/>
    <cellStyle name="Comma 11 4 2 5 2" xfId="162" xr:uid="{C9B6EC35-CE92-4797-A864-C10987C757E5}"/>
    <cellStyle name="Comma 13" xfId="49" xr:uid="{3036CC6E-6F46-4711-BDBC-1C40C99FB4C4}"/>
    <cellStyle name="Comma 13 2" xfId="85" xr:uid="{C02B7ACE-2B26-425D-B01F-393BC6F13AF7}"/>
    <cellStyle name="Comma 13 2 2 3" xfId="100" xr:uid="{5668CBDD-79DA-4063-B1EF-D7597A08A7A4}"/>
    <cellStyle name="Comma 135" xfId="54" xr:uid="{F65C737F-C3D3-48C3-8BEA-CA667F7F7D07}"/>
    <cellStyle name="Comma 135 2" xfId="88" xr:uid="{691D5BA2-1FA9-4759-A1FB-962B3E6D7CFE}"/>
    <cellStyle name="Comma 142" xfId="42" xr:uid="{5D936C72-815F-4985-B62B-36E5237EAA40}"/>
    <cellStyle name="Comma 142 2" xfId="161" xr:uid="{17AFF8BA-9464-44C8-9345-878FD0A43BAF}"/>
    <cellStyle name="Comma 2" xfId="34" xr:uid="{2278CF5C-A1DC-46B1-B1DB-086011B56E16}"/>
    <cellStyle name="Comma 2 2" xfId="3" xr:uid="{3E600B8A-6623-4826-BBF4-97926E565FF8}"/>
    <cellStyle name="Comma 2 2 2" xfId="17" xr:uid="{8A629378-BAA0-4905-A735-7562D7808098}"/>
    <cellStyle name="Comma 2 2 2 2" xfId="82" xr:uid="{96384762-9499-41B1-B4DD-FFC3ABAC7ED7}"/>
    <cellStyle name="Comma 2 2 2 2 2 2" xfId="126" xr:uid="{C10A2196-3B97-480E-8874-DF1F292E9906}"/>
    <cellStyle name="Comma 2 2 2 2 2 4" xfId="98" xr:uid="{571AFAE5-87B8-47CD-BBF5-582D3F1DEFB8}"/>
    <cellStyle name="Comma 2 2 2 2 2 4 2" xfId="165" xr:uid="{F4AE0133-CAC1-4657-AAAA-F48E81523260}"/>
    <cellStyle name="Comma 2 2 3" xfId="33" xr:uid="{136738AA-9E92-4DA0-971C-97610706BA7C}"/>
    <cellStyle name="Comma 2 2 3 2" xfId="87" xr:uid="{70EEBF49-C436-4DE4-B5C9-6728F5702B8B}"/>
    <cellStyle name="Comma 2 2 3 2 2 2" xfId="121" xr:uid="{0FE784BB-6039-4D10-8062-A6B5DA266D8E}"/>
    <cellStyle name="Comma 2 2 4" xfId="52" xr:uid="{4545B97A-F1C9-4A2F-98F5-C539953D7924}"/>
    <cellStyle name="Comma 2 2 4 2" xfId="80" xr:uid="{8CBCC464-676C-4563-A986-5C46D3013E09}"/>
    <cellStyle name="Comma 2 2 5" xfId="69" xr:uid="{A77E05AE-06A3-4A36-B006-29667718BF71}"/>
    <cellStyle name="Comma 2 2 6" xfId="22" xr:uid="{DD364DD6-E52A-4256-9128-5629E8B5B98E}"/>
    <cellStyle name="Comma 2 3" xfId="56" xr:uid="{95F0FCD2-FE29-4036-BAC8-F9662C9DD740}"/>
    <cellStyle name="Comma 2 3 2" xfId="93" xr:uid="{8C9F54CC-40F5-4CA6-B657-71767BD2A2E4}"/>
    <cellStyle name="Comma 2 3 2 14 3" xfId="102" xr:uid="{6BD21E0B-4D80-4E35-BC6F-73E9FF9A473C}"/>
    <cellStyle name="Comma 2 3 3" xfId="73" xr:uid="{1F5D4B7E-A36E-4F3A-84EF-5B432E430503}"/>
    <cellStyle name="Comma 2 4" xfId="63" xr:uid="{A4B4F63C-D291-407B-B6A5-46F184EBE0E2}"/>
    <cellStyle name="Comma 2 4 2" xfId="148" xr:uid="{EAD15DAD-CAFE-4480-B16B-50CC156183A5}"/>
    <cellStyle name="Comma 2 5" xfId="106" xr:uid="{E103EC7B-396F-4AF9-832C-19D6567AF3D1}"/>
    <cellStyle name="Comma 2 6" xfId="75" xr:uid="{F148FB59-5F60-4717-9577-E6A483E40AAE}"/>
    <cellStyle name="Comma 2 7" xfId="71" xr:uid="{B0A5CADE-A08D-4BBA-B133-CDF65F8BBBE3}"/>
    <cellStyle name="Comma 208" xfId="122" xr:uid="{EA150D8A-BD41-47EC-9AEF-0AF488EEA0EC}"/>
    <cellStyle name="Comma 208 2" xfId="144" xr:uid="{D9B9171A-DF29-4F8E-BB98-CFE296210B23}"/>
    <cellStyle name="Comma 3" xfId="39" xr:uid="{6E3F3AA9-B617-43E2-B1E2-D2784085A3EF}"/>
    <cellStyle name="Comma 3 2" xfId="84" xr:uid="{EDA098BF-947E-4E26-93F8-D1272F9637B4}"/>
    <cellStyle name="Comma 3 3" xfId="154" xr:uid="{D974D0AD-6831-41B8-8B51-719B47D6C407}"/>
    <cellStyle name="Comma 3 4" xfId="83" xr:uid="{0CCD494F-2890-4EA9-93A6-47D4B620220B}"/>
    <cellStyle name="Comma 3 5" xfId="74" xr:uid="{FF9A7214-373E-48DF-AD1C-A5D689A054D9}"/>
    <cellStyle name="Comma 4" xfId="58" xr:uid="{5CDFE664-DD5D-4571-9AAA-F730C62BE595}"/>
    <cellStyle name="Comma 4 2" xfId="68" xr:uid="{AF342DAA-3C05-404C-8FD4-167B15319F4D}"/>
    <cellStyle name="Comma 4 2 2" xfId="159" xr:uid="{A4164CAE-3CD7-4B44-BE66-C3C178A13C48}"/>
    <cellStyle name="Comma 4 2 3" xfId="125" xr:uid="{27431343-C03A-4DE5-9358-608C5C9FA581}"/>
    <cellStyle name="Comma 4 27" xfId="95" xr:uid="{20775DD6-D74E-441B-932C-EB57C3B0CDCD}"/>
    <cellStyle name="Comma 4 27 2" xfId="160" xr:uid="{2B4343BC-60AF-41C1-A47E-E1B00FC9BD25}"/>
    <cellStyle name="Comma 4 3" xfId="150" xr:uid="{C6168A74-3967-4E8B-8E1D-D219F389E241}"/>
    <cellStyle name="Comma 4 3 2" xfId="124" xr:uid="{5C7318DA-6519-402C-B697-9D92095FB4E4}"/>
    <cellStyle name="Comma 4 4" xfId="30" xr:uid="{95ED61C5-D1C1-4940-B722-E1ABC18A8054}"/>
    <cellStyle name="Comma 4 4 2" xfId="64" xr:uid="{D3CC4150-DB2D-46AB-B76C-EAF7B7ED82A5}"/>
    <cellStyle name="Comma 4 5" xfId="78" xr:uid="{B1EA7CC6-B548-4AC0-B263-5E680AB7985B}"/>
    <cellStyle name="Comma 5" xfId="60" xr:uid="{1BF435F4-0755-4AB9-B877-776FA45A3E11}"/>
    <cellStyle name="Comma 5 2" xfId="81" xr:uid="{DBDB4CCC-9989-41EC-9D95-4BF93F24E6E8}"/>
    <cellStyle name="Comma 5 2 2" xfId="152" xr:uid="{1D1AA4C9-E37A-497A-AFE9-A4ACB48A2CD2}"/>
    <cellStyle name="Comma 5 2 3 4" xfId="10" xr:uid="{D956D6E3-B2EA-4025-A334-A4AC2E48F7E2}"/>
    <cellStyle name="Comma 5 2 3 4 2" xfId="118" xr:uid="{5EDF7C52-F895-43AE-8BDD-789798F4FB6B}"/>
    <cellStyle name="Comma 5 3" xfId="151" xr:uid="{9327F253-92E0-40D2-BDC7-C40EA207405C}"/>
    <cellStyle name="Comma 5 4" xfId="79" xr:uid="{5D9DDDD3-44CE-44F3-B442-2CDE623C72C2}"/>
    <cellStyle name="Comma 6" xfId="86" xr:uid="{38256BB4-98D8-486A-A555-E0A0D37301E6}"/>
    <cellStyle name="Comma 7" xfId="15" xr:uid="{F25559E0-5E50-4D98-9A7B-633928C5267B}"/>
    <cellStyle name="Comma 7 2 2 9" xfId="36" xr:uid="{356ACA8F-4F71-406C-AA1F-AA3A6F9DB387}"/>
    <cellStyle name="Comma 7 2 2 9 2" xfId="132" xr:uid="{396570F7-9FBD-4BB9-883E-084CAF95EDB9}"/>
    <cellStyle name="Comma 7 2 2 9 3" xfId="70" xr:uid="{899236A6-BFA4-4EDF-9375-6F035780D179}"/>
    <cellStyle name="Comma 7 33 2" xfId="135" xr:uid="{87ABDE98-0029-4F20-A1B2-78B1382A7C62}"/>
    <cellStyle name="Comma 9 14 2" xfId="133" xr:uid="{F35C2CEF-AFEE-45E8-AD58-693380B437AD}"/>
    <cellStyle name="Comma_Cashflow megachem 2" xfId="5" xr:uid="{49596E95-ECFE-4A0C-9EAC-E650351C560F}"/>
    <cellStyle name="Currency 2" xfId="105" xr:uid="{22464E0F-30B8-434D-B0B5-0957CBEA1C0E}"/>
    <cellStyle name="Followed Hyperlink 2" xfId="111" xr:uid="{DF67DB57-1044-4C10-93E9-744ED7370889}"/>
    <cellStyle name="Hyperlink 2" xfId="35" xr:uid="{9ADCA073-EAEF-47C4-9F9E-0B340E2F05FF}"/>
    <cellStyle name="Hyperlink 2 2" xfId="28" xr:uid="{19EFD644-53DA-44DF-86DD-8F928377CCC0}"/>
    <cellStyle name="Hyperlink 2 3" xfId="50" xr:uid="{77640377-6D6E-4FBA-833F-169B54655E49}"/>
    <cellStyle name="Hyperlink 2 4" xfId="113" xr:uid="{AC8B67CE-E74C-4663-AB83-B41D420AB621}"/>
    <cellStyle name="Hyperlink 3" xfId="140" xr:uid="{1B91D1B2-BF22-4415-871A-F85C11701C1B}"/>
    <cellStyle name="Hyperlink 4" xfId="108" xr:uid="{5B314D19-B4EE-40DF-A722-709862AF2AFB}"/>
    <cellStyle name="Normal" xfId="0" builtinId="0"/>
    <cellStyle name="Normal 10 10 2 2 2" xfId="101" xr:uid="{813D29D4-90BE-43F7-9F04-D36131BBE537}"/>
    <cellStyle name="Normal 10 13" xfId="13" xr:uid="{A2053CA7-D467-4C1B-AC9F-F35ACF84A6B7}"/>
    <cellStyle name="Normal 10 2" xfId="25" xr:uid="{7D0F827F-B3BE-4F6F-B34B-D89E0F5732C3}"/>
    <cellStyle name="Normal 10 2 6" xfId="117" xr:uid="{BAA413FE-4F7C-4C7C-B730-611B59DE9018}"/>
    <cellStyle name="Normal 10 3 2 3 3" xfId="6" xr:uid="{E6DCD8BE-6EFB-4BA8-AFA8-DD88DA58DD9A}"/>
    <cellStyle name="Normal 10 5 2 2 2 4" xfId="18" xr:uid="{F511948C-CFB2-4121-9C99-95C3D35A1C96}"/>
    <cellStyle name="Normal 100 2" xfId="136" xr:uid="{4E8202D7-EF14-4ADC-AD4F-DBAFCA928CCB}"/>
    <cellStyle name="Normal 11 2" xfId="61" xr:uid="{1580D50D-41FE-4600-B839-FFE8EF0EFB40}"/>
    <cellStyle name="Normal 119" xfId="99" xr:uid="{89B3D946-67D1-4EE1-86CB-19A2C5782BA1}"/>
    <cellStyle name="Normal 12 2" xfId="46" xr:uid="{2D8E83EA-67EA-4EA3-908E-D9A31DE57448}"/>
    <cellStyle name="Normal 12 4" xfId="29" xr:uid="{CAD5380A-85FF-49FF-804C-2449CCC74A8A}"/>
    <cellStyle name="Normal 134 2" xfId="72" xr:uid="{7A304326-3EAA-430C-BA46-B1B5D5F3F09C}"/>
    <cellStyle name="Normal 134 2 6" xfId="40" xr:uid="{C4B870DD-90DC-4D34-98E7-DA567670A650}"/>
    <cellStyle name="Normal 139" xfId="53" xr:uid="{30D99615-87BB-4DF9-B917-A90FE75566A2}"/>
    <cellStyle name="Normal 143" xfId="44" xr:uid="{0ED13E59-22EF-42F9-A64C-046DA2DDF83D}"/>
    <cellStyle name="Normal 16" xfId="77" xr:uid="{D37F07C4-0287-461A-8719-32FBB8574DC5}"/>
    <cellStyle name="Normal 16 2 2" xfId="51" xr:uid="{79E3FB09-B464-4B21-B403-CC4548A6C800}"/>
    <cellStyle name="Normal 161" xfId="38" xr:uid="{14DED7C9-35F9-4CF2-BE3D-A7169DE2F83A}"/>
    <cellStyle name="Normal 17" xfId="57" xr:uid="{4A59799A-E333-4639-9E8F-4FC7CA5A40A0}"/>
    <cellStyle name="Normal 2" xfId="1" xr:uid="{6A1BC347-6840-4D33-BBF1-3B0ABF3A4797}"/>
    <cellStyle name="Normal 2 10 2" xfId="8" xr:uid="{E29AC1FD-64BA-45F6-B13A-A6969C19037A}"/>
    <cellStyle name="Normal 2 13" xfId="134" xr:uid="{201AE4E1-17FB-47BE-816C-879D495BDB88}"/>
    <cellStyle name="Normal 2 2" xfId="55" xr:uid="{0FDAD54F-E4A7-4A20-951F-94AE58816DE8}"/>
    <cellStyle name="Normal 2 2 2" xfId="92" xr:uid="{4AE7137B-7711-46A7-8E34-C932F4019508}"/>
    <cellStyle name="Normal 2 2 2 2" xfId="155" xr:uid="{3C753998-D8BB-4A1C-93DC-A411CA153FF6}"/>
    <cellStyle name="Normal 2 2 3" xfId="149" xr:uid="{81133D3E-6836-4E56-8B0C-5610D5D018F6}"/>
    <cellStyle name="Normal 2 2 3 2 2 2" xfId="12" xr:uid="{65327863-FD4E-4E80-B181-A40322D58AD6}"/>
    <cellStyle name="Normal 2 2 3 2 2 2 2" xfId="145" xr:uid="{AE234DD3-55B4-4B51-B707-40B73A576BE8}"/>
    <cellStyle name="Normal 2 2 3 2 2 2 3" xfId="156" xr:uid="{633830F3-6A70-4B32-B83B-CD1C87F942D8}"/>
    <cellStyle name="Normal 2 2 3 7" xfId="9" xr:uid="{8836F54D-3CF5-44AE-AB1C-B6E4D54B4D18}"/>
    <cellStyle name="Normal 2 2 3 7 2" xfId="11" xr:uid="{76A90495-004B-4758-AED1-28A8BCF854ED}"/>
    <cellStyle name="Normal 2 2 4" xfId="107" xr:uid="{21F8779C-096C-4262-B775-AC81E4271419}"/>
    <cellStyle name="Normal 2 2 5" xfId="76" xr:uid="{84C06127-FF89-4206-B565-0D57DB9F74E4}"/>
    <cellStyle name="Normal 2 3" xfId="65" xr:uid="{ADEDE288-74D0-4CED-9C3C-2CE0EB23AFD8}"/>
    <cellStyle name="Normal 2 3 2" xfId="116" xr:uid="{0B7EA696-E928-446F-8DCE-CA01A7AEA960}"/>
    <cellStyle name="Normal 2 3 3" xfId="147" xr:uid="{04A6A523-6F11-4275-B493-33AD01338739}"/>
    <cellStyle name="Normal 2 3 32 2" xfId="45" xr:uid="{D9D6C002-FD80-4349-AFAD-6034D397ED14}"/>
    <cellStyle name="Normal 2 4" xfId="130" xr:uid="{FCAE6434-AF3A-4829-9A57-7EA66A67B581}"/>
    <cellStyle name="Normal 2 5" xfId="104" xr:uid="{F3BFB0D0-CD64-4716-9D65-34DA65958163}"/>
    <cellStyle name="Normal 2 5 2 2" xfId="119" xr:uid="{85ECAE5A-ECBA-401D-BDC2-53236CC7180F}"/>
    <cellStyle name="Normal 234" xfId="120" xr:uid="{871AC1BB-2682-421C-B9FA-236D1A2FAA49}"/>
    <cellStyle name="Normal 237 2" xfId="141" xr:uid="{B60C8749-6D14-4E95-8792-EE32B4AA8717}"/>
    <cellStyle name="Normal 3" xfId="62" xr:uid="{1323A735-B49A-4D12-B1B9-9B94EC928852}"/>
    <cellStyle name="Normal 3 2" xfId="112" xr:uid="{9D78CA2A-09E4-45D2-B156-969A0056A362}"/>
    <cellStyle name="Normal 3 3" xfId="114" xr:uid="{6EA8FB11-74FB-4B5F-8424-3951BF00A69A}"/>
    <cellStyle name="Normal 3 31" xfId="143" xr:uid="{85D90CEF-746C-4744-95D5-F4580C2B8BEF}"/>
    <cellStyle name="Normal 3 32" xfId="142" xr:uid="{DDC1C222-6321-47A6-AD12-51B03FF2E482}"/>
    <cellStyle name="Normal 3 4" xfId="20" xr:uid="{17022E91-88AC-4A40-8A99-C76FBD42A595}"/>
    <cellStyle name="Normal 3 4 2" xfId="129" xr:uid="{49931E37-E2F8-411C-A279-EAF1B5BAD450}"/>
    <cellStyle name="Normal 3 4 3" xfId="26" xr:uid="{D2A6E374-9C2D-4A50-9721-ECBCC06780A2}"/>
    <cellStyle name="Normal 3 5" xfId="109" xr:uid="{D60FD1A4-5C09-479E-B241-2E8E6EE6D938}"/>
    <cellStyle name="Normal 35 3 2 3 2 2 3" xfId="23" xr:uid="{A092BA86-809C-4D5F-B391-8097844857F0}"/>
    <cellStyle name="Normal 37 3 3 2" xfId="24" xr:uid="{00E5B1DE-4623-4BB1-841C-C5C2D7425C42}"/>
    <cellStyle name="Normal 4" xfId="32" xr:uid="{414E7AAB-2B48-45A2-AD46-ED380A4CBB44}"/>
    <cellStyle name="Normal 4 2" xfId="37" xr:uid="{B48780DD-29D6-4F30-AA61-131B667AAF06}"/>
    <cellStyle name="Normal 4 3" xfId="128" xr:uid="{4223AC0E-7C2A-4264-BE95-348BCED21090}"/>
    <cellStyle name="Normal 4 4" xfId="153" xr:uid="{27847A22-EF95-4BD7-BAAC-E005FBF58CD0}"/>
    <cellStyle name="Normal 4 5" xfId="7" xr:uid="{DD766756-D2B4-46DD-9801-609461C0FB64}"/>
    <cellStyle name="Normal 4 5 2" xfId="110" xr:uid="{6337DFA5-9624-4F80-A34D-E29978159D6B}"/>
    <cellStyle name="Normal 5" xfId="27" xr:uid="{69FAE492-82E3-4F07-8677-8C10D86B994A}"/>
    <cellStyle name="Normal 5 2" xfId="158" xr:uid="{595C2127-07DC-4911-B39D-4F7E55F5963B}"/>
    <cellStyle name="Normal 5 3 2" xfId="123" xr:uid="{88A76801-66AC-4EFB-BE01-604FA3271519}"/>
    <cellStyle name="Normal 5 3 2 2 2" xfId="94" xr:uid="{4362854B-3E46-47BD-9337-3A516843BBD9}"/>
    <cellStyle name="Normal 5 3 3 2 2 2 3" xfId="16" xr:uid="{5D848A31-CE8E-4928-A3AA-74C37D0371B6}"/>
    <cellStyle name="Normal 6" xfId="59" xr:uid="{8AE7D50B-7E18-44E8-9342-632A12965DC9}"/>
    <cellStyle name="Normal 7" xfId="31" xr:uid="{FFF9CBBF-0804-4ECF-B007-F5F21713C3D2}"/>
    <cellStyle name="Normal 76" xfId="90" xr:uid="{87422489-3F2D-4836-8B08-4A7D30452AE8}"/>
    <cellStyle name="Normal 76 5" xfId="41" xr:uid="{147A7B89-1A18-4854-AAEE-1AF78AB5180E}"/>
    <cellStyle name="Normal 8" xfId="146" xr:uid="{70E7FD0A-74FC-4C11-9B9D-F1BED6F440F0}"/>
    <cellStyle name="Normal 82" xfId="48" xr:uid="{C90A2F60-D474-45C1-A659-75AB1819141F}"/>
    <cellStyle name="Normal 9" xfId="163" xr:uid="{5217DB64-8E7A-47B7-A1F6-88C8FCFA4245}"/>
    <cellStyle name="Normal_Cashflow megachem 2" xfId="4" xr:uid="{B00897AD-AB51-499C-B5D1-6882440FB550}"/>
    <cellStyle name="Normal_Sheet1" xfId="2" xr:uid="{E910173C-0E7D-464A-ABAD-EA88A9F70DF7}"/>
    <cellStyle name="Percent 10" xfId="137" xr:uid="{A56AEAF2-EC97-4449-929F-FA3550F55AB8}"/>
    <cellStyle name="Percent 2" xfId="96" xr:uid="{C0E93FFA-BAFD-4646-A647-CD61729D9EF3}"/>
    <cellStyle name="Percent 2 2" xfId="67" xr:uid="{D573D54B-B000-4EEF-8261-C4A1E78B40EC}"/>
    <cellStyle name="Percent 3" xfId="115" xr:uid="{2E8692EC-BB35-4DC0-BA95-AF9380952CC9}"/>
    <cellStyle name="Percent 3 2" xfId="127" xr:uid="{DD8F9AA0-C2EE-4463-9BE6-FD3E50B8BEF7}"/>
    <cellStyle name="Percent 4" xfId="139" xr:uid="{F0EB2630-03B3-4C0A-A843-18144B0A2F78}"/>
    <cellStyle name="Percent 5" xfId="157" xr:uid="{27984342-4A02-4961-B8FF-3E4C6634E3B8}"/>
    <cellStyle name="Percent 5 3 2" xfId="21" xr:uid="{5FDA1263-68E9-42EA-AF67-1082AF45D181}"/>
  </cellStyles>
  <dxfs count="0"/>
  <tableStyles count="1" defaultTableStyle="TableStyleMedium2" defaultPivotStyle="PivotStyleLight16">
    <tableStyle name="Table Style 1" pivot="0" count="0" xr9:uid="{147108E2-0AD1-4D6F-90C8-4EE2B5E3014F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3B5A6D-02F4-43E8-9C38-73610D4E00B6}">
  <sheetPr>
    <tabColor rgb="FF00B050"/>
  </sheetPr>
  <dimension ref="A1:M136"/>
  <sheetViews>
    <sheetView tabSelected="1" zoomScaleNormal="100" zoomScaleSheetLayoutView="100" workbookViewId="0">
      <selection activeCell="M15" sqref="M15"/>
    </sheetView>
  </sheetViews>
  <sheetFormatPr defaultColWidth="9.140625" defaultRowHeight="20.25"/>
  <cols>
    <col min="1" max="3" width="1.7109375" style="16" customWidth="1"/>
    <col min="4" max="4" width="26.140625" style="16" customWidth="1"/>
    <col min="5" max="5" width="8.5703125" style="21" customWidth="1"/>
    <col min="6" max="6" width="0.85546875" style="16" customWidth="1"/>
    <col min="7" max="7" width="14.7109375" style="16" customWidth="1"/>
    <col min="8" max="8" width="0.7109375" style="16" customWidth="1"/>
    <col min="9" max="9" width="13.7109375" style="16" customWidth="1"/>
    <col min="10" max="10" width="0.7109375" style="16" customWidth="1"/>
    <col min="11" max="11" width="14.7109375" style="22" customWidth="1"/>
    <col min="12" max="12" width="0.7109375" style="22" customWidth="1"/>
    <col min="13" max="13" width="13.7109375" style="22" customWidth="1"/>
    <col min="14" max="16384" width="9.140625" style="16"/>
  </cols>
  <sheetData>
    <row r="1" spans="1:13" ht="21.75" customHeight="1">
      <c r="A1" s="13" t="s">
        <v>0</v>
      </c>
      <c r="B1" s="13"/>
      <c r="C1" s="13"/>
      <c r="D1" s="13"/>
      <c r="E1" s="14"/>
      <c r="F1" s="13"/>
      <c r="G1" s="13"/>
      <c r="H1" s="13"/>
      <c r="I1" s="13"/>
      <c r="J1" s="13"/>
      <c r="K1" s="15"/>
      <c r="L1" s="15"/>
      <c r="M1" s="15"/>
    </row>
    <row r="2" spans="1:13" ht="21.75" customHeight="1">
      <c r="A2" s="13" t="s">
        <v>1</v>
      </c>
      <c r="B2" s="13"/>
      <c r="C2" s="13"/>
      <c r="D2" s="13"/>
      <c r="E2" s="14"/>
      <c r="F2" s="13"/>
      <c r="G2" s="13"/>
      <c r="H2" s="13"/>
      <c r="I2" s="13"/>
      <c r="J2" s="13"/>
      <c r="K2" s="15"/>
      <c r="L2" s="15"/>
      <c r="M2" s="15"/>
    </row>
    <row r="3" spans="1:13" ht="21.75" customHeight="1">
      <c r="A3" s="17" t="s">
        <v>156</v>
      </c>
      <c r="B3" s="17"/>
      <c r="C3" s="17"/>
      <c r="D3" s="17"/>
      <c r="E3" s="18"/>
      <c r="F3" s="17"/>
      <c r="G3" s="17"/>
      <c r="H3" s="17"/>
      <c r="I3" s="17"/>
      <c r="J3" s="17"/>
      <c r="K3" s="19"/>
      <c r="L3" s="19"/>
      <c r="M3" s="19"/>
    </row>
    <row r="4" spans="1:13" ht="21.75" customHeight="1">
      <c r="A4" s="13"/>
      <c r="B4" s="13"/>
      <c r="C4" s="13"/>
      <c r="D4" s="13"/>
      <c r="E4" s="14"/>
      <c r="F4" s="13"/>
      <c r="G4" s="13"/>
      <c r="H4" s="13"/>
      <c r="I4" s="13"/>
      <c r="J4" s="13"/>
      <c r="K4" s="15"/>
      <c r="L4" s="15"/>
      <c r="M4" s="15"/>
    </row>
    <row r="5" spans="1:13" ht="21.75" customHeight="1">
      <c r="A5" s="13"/>
      <c r="B5" s="13"/>
      <c r="C5" s="13"/>
      <c r="D5" s="13"/>
      <c r="E5" s="14"/>
      <c r="F5" s="13"/>
      <c r="G5" s="103" t="s">
        <v>2</v>
      </c>
      <c r="H5" s="103"/>
      <c r="I5" s="103"/>
      <c r="J5" s="13"/>
      <c r="K5" s="103" t="s">
        <v>3</v>
      </c>
      <c r="L5" s="103"/>
      <c r="M5" s="103"/>
    </row>
    <row r="6" spans="1:13" ht="21.75" customHeight="1">
      <c r="A6" s="13"/>
      <c r="B6" s="13"/>
      <c r="C6" s="13"/>
      <c r="D6" s="13"/>
      <c r="E6" s="14"/>
      <c r="F6" s="13"/>
      <c r="G6" s="15" t="s">
        <v>4</v>
      </c>
      <c r="H6" s="15"/>
      <c r="I6" s="15" t="s">
        <v>5</v>
      </c>
      <c r="J6" s="15"/>
      <c r="K6" s="15" t="s">
        <v>4</v>
      </c>
      <c r="L6" s="15"/>
      <c r="M6" s="15" t="s">
        <v>5</v>
      </c>
    </row>
    <row r="7" spans="1:13" ht="21.75" customHeight="1">
      <c r="A7" s="13"/>
      <c r="B7" s="13"/>
      <c r="C7" s="13"/>
      <c r="D7" s="13"/>
      <c r="E7" s="14"/>
      <c r="F7" s="13"/>
      <c r="G7" s="20" t="s">
        <v>157</v>
      </c>
      <c r="H7" s="13"/>
      <c r="I7" s="20" t="s">
        <v>6</v>
      </c>
      <c r="J7" s="13"/>
      <c r="K7" s="20" t="s">
        <v>157</v>
      </c>
      <c r="L7" s="15"/>
      <c r="M7" s="20" t="s">
        <v>6</v>
      </c>
    </row>
    <row r="8" spans="1:13" ht="21.75" customHeight="1">
      <c r="A8" s="13"/>
      <c r="B8" s="13"/>
      <c r="C8" s="13"/>
      <c r="D8" s="13"/>
      <c r="E8" s="14"/>
      <c r="F8" s="13"/>
      <c r="G8" s="15" t="s">
        <v>7</v>
      </c>
      <c r="H8" s="13"/>
      <c r="I8" s="15" t="s">
        <v>8</v>
      </c>
      <c r="J8" s="13"/>
      <c r="K8" s="15" t="s">
        <v>7</v>
      </c>
      <c r="L8" s="15"/>
      <c r="M8" s="15" t="s">
        <v>8</v>
      </c>
    </row>
    <row r="9" spans="1:13" ht="21.75" customHeight="1">
      <c r="A9" s="13"/>
      <c r="B9" s="13"/>
      <c r="C9" s="13"/>
      <c r="D9" s="13"/>
      <c r="E9" s="18" t="s">
        <v>9</v>
      </c>
      <c r="F9" s="13"/>
      <c r="G9" s="19" t="s">
        <v>10</v>
      </c>
      <c r="H9" s="13"/>
      <c r="I9" s="19" t="s">
        <v>10</v>
      </c>
      <c r="J9" s="13"/>
      <c r="K9" s="19" t="s">
        <v>10</v>
      </c>
      <c r="L9" s="16"/>
      <c r="M9" s="19" t="s">
        <v>10</v>
      </c>
    </row>
    <row r="10" spans="1:13" ht="8.1" customHeight="1"/>
    <row r="11" spans="1:13" ht="21.75" customHeight="1">
      <c r="A11" s="13" t="s">
        <v>11</v>
      </c>
      <c r="D11" s="13"/>
      <c r="G11" s="22"/>
      <c r="I11" s="22"/>
    </row>
    <row r="12" spans="1:13" ht="8.1" customHeight="1">
      <c r="A12" s="13"/>
      <c r="G12" s="22"/>
      <c r="I12" s="22"/>
    </row>
    <row r="13" spans="1:13" ht="21.75" customHeight="1">
      <c r="A13" s="13" t="s">
        <v>12</v>
      </c>
      <c r="G13" s="22"/>
      <c r="I13" s="22"/>
      <c r="K13" s="23"/>
    </row>
    <row r="14" spans="1:13" ht="8.1" customHeight="1">
      <c r="A14" s="13"/>
      <c r="G14" s="22"/>
      <c r="I14" s="22"/>
    </row>
    <row r="15" spans="1:13" ht="21.75" customHeight="1">
      <c r="A15" s="16" t="s">
        <v>13</v>
      </c>
      <c r="G15" s="24">
        <v>229835773</v>
      </c>
      <c r="I15" s="24">
        <v>124991606</v>
      </c>
      <c r="K15" s="24">
        <v>226948387</v>
      </c>
      <c r="L15" s="23"/>
      <c r="M15" s="25">
        <v>119851861</v>
      </c>
    </row>
    <row r="16" spans="1:13" ht="21.75" customHeight="1">
      <c r="A16" s="16" t="s">
        <v>14</v>
      </c>
      <c r="G16" s="26">
        <v>2763913027</v>
      </c>
      <c r="I16" s="26">
        <v>2555233522</v>
      </c>
      <c r="K16" s="26">
        <v>2761104181</v>
      </c>
      <c r="L16" s="23"/>
      <c r="M16" s="27">
        <v>2555007604</v>
      </c>
    </row>
    <row r="17" spans="1:13" ht="21.75" customHeight="1">
      <c r="A17" s="16" t="s">
        <v>15</v>
      </c>
      <c r="E17" s="21">
        <v>7</v>
      </c>
      <c r="G17" s="26">
        <v>1937874908</v>
      </c>
      <c r="I17" s="26">
        <v>2131061906</v>
      </c>
      <c r="K17" s="26">
        <v>1937874908</v>
      </c>
      <c r="L17" s="23"/>
      <c r="M17" s="27">
        <v>2131061906</v>
      </c>
    </row>
    <row r="18" spans="1:13" ht="21.75" customHeight="1">
      <c r="A18" s="16" t="s">
        <v>16</v>
      </c>
      <c r="G18" s="26">
        <v>186255908</v>
      </c>
      <c r="I18" s="26">
        <v>202327135</v>
      </c>
      <c r="K18" s="26">
        <v>186255908</v>
      </c>
      <c r="L18" s="23"/>
      <c r="M18" s="27">
        <v>202327135</v>
      </c>
    </row>
    <row r="19" spans="1:13" ht="21.75" customHeight="1">
      <c r="A19" s="16" t="s">
        <v>17</v>
      </c>
      <c r="G19" s="26"/>
      <c r="I19" s="26"/>
      <c r="K19" s="26"/>
      <c r="L19" s="23"/>
      <c r="M19" s="27"/>
    </row>
    <row r="20" spans="1:13" ht="21.75" customHeight="1">
      <c r="B20" s="16" t="s">
        <v>18</v>
      </c>
      <c r="G20" s="26">
        <v>7000000</v>
      </c>
      <c r="I20" s="26">
        <v>6000000</v>
      </c>
      <c r="K20" s="26">
        <v>0</v>
      </c>
      <c r="L20" s="23"/>
      <c r="M20" s="26">
        <v>0</v>
      </c>
    </row>
    <row r="21" spans="1:13" ht="21.75" customHeight="1">
      <c r="A21" s="16" t="s">
        <v>163</v>
      </c>
      <c r="D21" s="33"/>
      <c r="G21" s="26">
        <v>610633</v>
      </c>
      <c r="I21" s="26">
        <v>0</v>
      </c>
      <c r="K21" s="26">
        <v>610633</v>
      </c>
      <c r="L21" s="23"/>
      <c r="M21" s="23">
        <v>0</v>
      </c>
    </row>
    <row r="22" spans="1:13" ht="21.75" customHeight="1">
      <c r="A22" s="16" t="s">
        <v>20</v>
      </c>
      <c r="G22" s="26">
        <v>50062289</v>
      </c>
      <c r="I22" s="26">
        <v>50062289</v>
      </c>
      <c r="K22" s="26">
        <v>50062289</v>
      </c>
      <c r="L22" s="23"/>
      <c r="M22" s="28">
        <v>50062289</v>
      </c>
    </row>
    <row r="23" spans="1:13" ht="21.75" customHeight="1">
      <c r="A23" s="16" t="s">
        <v>21</v>
      </c>
      <c r="G23" s="8">
        <v>6043780</v>
      </c>
      <c r="I23" s="8">
        <v>6363811</v>
      </c>
      <c r="K23" s="8">
        <v>5341499</v>
      </c>
      <c r="L23" s="23"/>
      <c r="M23" s="9">
        <v>5715655</v>
      </c>
    </row>
    <row r="24" spans="1:13" ht="8.1" customHeight="1">
      <c r="A24" s="13"/>
      <c r="G24" s="23"/>
      <c r="I24" s="23"/>
      <c r="K24" s="23"/>
      <c r="L24" s="23"/>
      <c r="M24" s="23"/>
    </row>
    <row r="25" spans="1:13" ht="21.75" customHeight="1">
      <c r="A25" s="29" t="s">
        <v>22</v>
      </c>
      <c r="G25" s="30">
        <f>SUM(G15:G23)</f>
        <v>5181596318</v>
      </c>
      <c r="I25" s="30">
        <f>SUM(I15:I23)</f>
        <v>5076040269</v>
      </c>
      <c r="K25" s="30">
        <f>SUM(K15:K23)</f>
        <v>5168197805</v>
      </c>
      <c r="L25" s="23"/>
      <c r="M25" s="30">
        <f>SUM(M15:M23)</f>
        <v>5064026450</v>
      </c>
    </row>
    <row r="26" spans="1:13" ht="21.75" customHeight="1">
      <c r="G26" s="23"/>
      <c r="I26" s="23"/>
      <c r="K26" s="23"/>
      <c r="L26" s="23"/>
      <c r="M26" s="23"/>
    </row>
    <row r="27" spans="1:13" ht="21.75" customHeight="1">
      <c r="A27" s="13" t="s">
        <v>23</v>
      </c>
      <c r="G27" s="23"/>
      <c r="I27" s="23"/>
      <c r="K27" s="23"/>
      <c r="L27" s="23"/>
      <c r="M27" s="23"/>
    </row>
    <row r="28" spans="1:13" ht="8.1" customHeight="1">
      <c r="A28" s="13"/>
      <c r="G28" s="23"/>
      <c r="I28" s="23"/>
      <c r="K28" s="23"/>
      <c r="L28" s="23"/>
      <c r="M28" s="23"/>
    </row>
    <row r="29" spans="1:13" ht="21.75" customHeight="1">
      <c r="A29" s="16" t="s">
        <v>24</v>
      </c>
      <c r="E29" s="21">
        <v>8</v>
      </c>
      <c r="G29" s="23">
        <v>0</v>
      </c>
      <c r="I29" s="23" t="s">
        <v>19</v>
      </c>
      <c r="K29" s="23">
        <v>20999990</v>
      </c>
      <c r="L29" s="23"/>
      <c r="M29" s="23">
        <v>20999990</v>
      </c>
    </row>
    <row r="30" spans="1:13" ht="21.75" customHeight="1">
      <c r="A30" s="16" t="s">
        <v>25</v>
      </c>
      <c r="G30" s="24">
        <v>55729000</v>
      </c>
      <c r="I30" s="24">
        <v>55729000</v>
      </c>
      <c r="K30" s="24">
        <v>55729000</v>
      </c>
      <c r="L30" s="23"/>
      <c r="M30" s="25">
        <v>55729000</v>
      </c>
    </row>
    <row r="31" spans="1:13" ht="21.75" customHeight="1">
      <c r="A31" s="16" t="s">
        <v>26</v>
      </c>
      <c r="E31" s="21">
        <v>9</v>
      </c>
      <c r="G31" s="24">
        <v>3336402024</v>
      </c>
      <c r="I31" s="24">
        <v>3420979996</v>
      </c>
      <c r="K31" s="24">
        <v>3336307027</v>
      </c>
      <c r="L31" s="23"/>
      <c r="M31" s="25">
        <v>3420856910</v>
      </c>
    </row>
    <row r="32" spans="1:13" ht="21.75" customHeight="1">
      <c r="A32" s="16" t="s">
        <v>27</v>
      </c>
      <c r="E32" s="21">
        <v>10</v>
      </c>
      <c r="G32" s="24">
        <v>59069792</v>
      </c>
      <c r="I32" s="24">
        <v>34223417</v>
      </c>
      <c r="K32" s="24">
        <v>59069792</v>
      </c>
      <c r="L32" s="23"/>
      <c r="M32" s="25">
        <v>34223417</v>
      </c>
    </row>
    <row r="33" spans="1:13" ht="21.75" customHeight="1">
      <c r="A33" s="16" t="s">
        <v>28</v>
      </c>
      <c r="E33" s="21">
        <v>9</v>
      </c>
      <c r="G33" s="26">
        <v>53749978</v>
      </c>
      <c r="I33" s="26">
        <v>55575456</v>
      </c>
      <c r="K33" s="26">
        <v>38835959</v>
      </c>
      <c r="L33" s="23"/>
      <c r="M33" s="28">
        <v>44693437</v>
      </c>
    </row>
    <row r="34" spans="1:13" ht="21.75" customHeight="1">
      <c r="A34" s="16" t="s">
        <v>29</v>
      </c>
      <c r="G34" s="26">
        <v>43753769</v>
      </c>
      <c r="I34" s="26">
        <v>50637066</v>
      </c>
      <c r="K34" s="26">
        <v>43753769</v>
      </c>
      <c r="L34" s="23"/>
      <c r="M34" s="28">
        <v>50637066</v>
      </c>
    </row>
    <row r="35" spans="1:13" ht="21.75" customHeight="1">
      <c r="A35" s="16" t="s">
        <v>30</v>
      </c>
      <c r="G35" s="30">
        <v>6765109</v>
      </c>
      <c r="I35" s="30">
        <v>6532629</v>
      </c>
      <c r="K35" s="30">
        <v>6765109</v>
      </c>
      <c r="L35" s="23"/>
      <c r="M35" s="31">
        <v>6532629</v>
      </c>
    </row>
    <row r="36" spans="1:13" ht="8.1" customHeight="1">
      <c r="A36" s="13"/>
      <c r="G36" s="23"/>
      <c r="I36" s="23"/>
      <c r="K36" s="23"/>
      <c r="L36" s="23"/>
      <c r="M36" s="23"/>
    </row>
    <row r="37" spans="1:13" ht="21.75" customHeight="1">
      <c r="A37" s="29" t="s">
        <v>31</v>
      </c>
      <c r="G37" s="30">
        <f>SUM(G29:G35)</f>
        <v>3555469672</v>
      </c>
      <c r="I37" s="30">
        <f>SUM(I29:I35)</f>
        <v>3623677564</v>
      </c>
      <c r="K37" s="30">
        <f>SUM(K29:K35)</f>
        <v>3561460646</v>
      </c>
      <c r="L37" s="26"/>
      <c r="M37" s="30">
        <f>SUM(M29:M35)</f>
        <v>3633672449</v>
      </c>
    </row>
    <row r="38" spans="1:13" ht="8.1" customHeight="1">
      <c r="G38" s="23"/>
      <c r="I38" s="23"/>
      <c r="K38" s="23"/>
      <c r="L38" s="23"/>
      <c r="M38" s="23"/>
    </row>
    <row r="39" spans="1:13" ht="21.75" customHeight="1" thickBot="1">
      <c r="A39" s="13" t="s">
        <v>32</v>
      </c>
      <c r="G39" s="32">
        <f>SUM(G25+G37)</f>
        <v>8737065990</v>
      </c>
      <c r="I39" s="32">
        <f>SUM(I25+I37)</f>
        <v>8699717833</v>
      </c>
      <c r="K39" s="32">
        <f>SUM(K25+K37)</f>
        <v>8729658451</v>
      </c>
      <c r="L39" s="23"/>
      <c r="M39" s="32">
        <f>SUM(M25+M37)</f>
        <v>8697698899</v>
      </c>
    </row>
    <row r="40" spans="1:13" ht="21.75" customHeight="1" thickTop="1">
      <c r="D40" s="33"/>
      <c r="K40" s="23"/>
      <c r="L40" s="23"/>
      <c r="M40" s="23"/>
    </row>
    <row r="41" spans="1:13" ht="24" customHeight="1">
      <c r="D41" s="33"/>
      <c r="K41" s="23"/>
      <c r="L41" s="23"/>
      <c r="M41" s="23"/>
    </row>
    <row r="42" spans="1:13" ht="21.75" customHeight="1">
      <c r="A42" s="102" t="s">
        <v>33</v>
      </c>
      <c r="B42" s="102"/>
      <c r="C42" s="102"/>
      <c r="D42" s="102"/>
      <c r="E42" s="102"/>
      <c r="F42" s="102"/>
      <c r="G42" s="102"/>
      <c r="H42" s="102"/>
      <c r="I42" s="102"/>
      <c r="J42" s="102"/>
      <c r="K42" s="102"/>
      <c r="L42" s="102"/>
      <c r="M42" s="102"/>
    </row>
    <row r="43" spans="1:13" ht="21.75" customHeight="1">
      <c r="E43" s="16"/>
      <c r="K43" s="16"/>
      <c r="L43" s="16"/>
      <c r="M43" s="16"/>
    </row>
    <row r="44" spans="1:13" ht="21.75" customHeight="1">
      <c r="D44" s="33"/>
    </row>
    <row r="45" spans="1:13" ht="21.95" customHeight="1">
      <c r="A45" s="34" t="s">
        <v>34</v>
      </c>
      <c r="B45" s="34"/>
      <c r="C45" s="34"/>
      <c r="D45" s="34"/>
      <c r="E45" s="35"/>
      <c r="F45" s="34"/>
      <c r="G45" s="34"/>
      <c r="H45" s="34"/>
      <c r="I45" s="34"/>
      <c r="J45" s="34"/>
      <c r="K45" s="36"/>
      <c r="L45" s="36"/>
      <c r="M45" s="36"/>
    </row>
    <row r="46" spans="1:13" ht="21">
      <c r="A46" s="13" t="s">
        <v>0</v>
      </c>
      <c r="B46" s="13"/>
      <c r="C46" s="13"/>
      <c r="D46" s="13"/>
      <c r="E46" s="14"/>
      <c r="F46" s="13"/>
      <c r="G46" s="13"/>
      <c r="H46" s="13"/>
      <c r="I46" s="13"/>
      <c r="J46" s="13"/>
      <c r="K46" s="15"/>
      <c r="L46" s="15"/>
      <c r="M46" s="15"/>
    </row>
    <row r="47" spans="1:13" ht="21">
      <c r="A47" s="13" t="s">
        <v>1</v>
      </c>
      <c r="B47" s="13"/>
      <c r="C47" s="13"/>
      <c r="D47" s="13"/>
      <c r="E47" s="14"/>
      <c r="F47" s="13"/>
      <c r="G47" s="13"/>
      <c r="H47" s="13"/>
      <c r="I47" s="13"/>
      <c r="J47" s="13"/>
      <c r="K47" s="15"/>
      <c r="L47" s="15"/>
      <c r="M47" s="15"/>
    </row>
    <row r="48" spans="1:13" ht="21">
      <c r="A48" s="17" t="str">
        <f>A3</f>
        <v>ณ วันที่ 30 กันยายน พ.ศ. 2568</v>
      </c>
      <c r="B48" s="17"/>
      <c r="C48" s="17"/>
      <c r="D48" s="17"/>
      <c r="E48" s="18"/>
      <c r="F48" s="17"/>
      <c r="G48" s="17"/>
      <c r="H48" s="17"/>
      <c r="I48" s="17"/>
      <c r="J48" s="17"/>
      <c r="K48" s="19"/>
      <c r="L48" s="19"/>
      <c r="M48" s="19"/>
    </row>
    <row r="49" spans="1:13" ht="21">
      <c r="A49" s="13"/>
      <c r="B49" s="13"/>
      <c r="C49" s="13"/>
      <c r="D49" s="13"/>
      <c r="E49" s="14"/>
      <c r="F49" s="13"/>
      <c r="G49" s="13"/>
      <c r="H49" s="13"/>
      <c r="I49" s="13"/>
      <c r="J49" s="13"/>
      <c r="K49" s="15"/>
      <c r="L49" s="15"/>
      <c r="M49" s="15"/>
    </row>
    <row r="50" spans="1:13" ht="21">
      <c r="A50" s="13"/>
      <c r="B50" s="13"/>
      <c r="C50" s="13"/>
      <c r="D50" s="13"/>
      <c r="E50" s="14"/>
      <c r="F50" s="13"/>
      <c r="G50" s="103" t="s">
        <v>2</v>
      </c>
      <c r="H50" s="103"/>
      <c r="I50" s="103"/>
      <c r="J50" s="13"/>
      <c r="K50" s="103" t="s">
        <v>3</v>
      </c>
      <c r="L50" s="103"/>
      <c r="M50" s="103"/>
    </row>
    <row r="51" spans="1:13" ht="21">
      <c r="A51" s="13"/>
      <c r="B51" s="13"/>
      <c r="C51" s="13"/>
      <c r="D51" s="13"/>
      <c r="E51" s="14"/>
      <c r="F51" s="13"/>
      <c r="G51" s="15" t="s">
        <v>4</v>
      </c>
      <c r="H51" s="15"/>
      <c r="I51" s="15" t="s">
        <v>5</v>
      </c>
      <c r="J51" s="15"/>
      <c r="K51" s="15" t="s">
        <v>4</v>
      </c>
      <c r="L51" s="15"/>
      <c r="M51" s="15" t="s">
        <v>5</v>
      </c>
    </row>
    <row r="52" spans="1:13" ht="21">
      <c r="A52" s="13"/>
      <c r="B52" s="13"/>
      <c r="C52" s="13"/>
      <c r="D52" s="13"/>
      <c r="E52" s="14"/>
      <c r="F52" s="13"/>
      <c r="G52" s="20" t="s">
        <v>157</v>
      </c>
      <c r="H52" s="13"/>
      <c r="I52" s="20" t="s">
        <v>6</v>
      </c>
      <c r="J52" s="13"/>
      <c r="K52" s="20" t="s">
        <v>157</v>
      </c>
      <c r="L52" s="15"/>
      <c r="M52" s="20" t="s">
        <v>6</v>
      </c>
    </row>
    <row r="53" spans="1:13" ht="21.75" customHeight="1">
      <c r="A53" s="13"/>
      <c r="B53" s="13"/>
      <c r="C53" s="13"/>
      <c r="D53" s="13"/>
      <c r="E53" s="14"/>
      <c r="F53" s="13"/>
      <c r="G53" s="15" t="s">
        <v>7</v>
      </c>
      <c r="H53" s="13"/>
      <c r="I53" s="15" t="s">
        <v>8</v>
      </c>
      <c r="J53" s="13"/>
      <c r="K53" s="15" t="s">
        <v>7</v>
      </c>
      <c r="L53" s="15"/>
      <c r="M53" s="15" t="s">
        <v>8</v>
      </c>
    </row>
    <row r="54" spans="1:13" ht="21.75" customHeight="1">
      <c r="A54" s="13"/>
      <c r="B54" s="13"/>
      <c r="C54" s="13"/>
      <c r="D54" s="13"/>
      <c r="E54" s="18" t="s">
        <v>9</v>
      </c>
      <c r="F54" s="13"/>
      <c r="G54" s="19" t="s">
        <v>10</v>
      </c>
      <c r="H54" s="13"/>
      <c r="I54" s="19" t="s">
        <v>10</v>
      </c>
      <c r="J54" s="13"/>
      <c r="K54" s="19" t="s">
        <v>10</v>
      </c>
      <c r="L54" s="16"/>
      <c r="M54" s="19" t="s">
        <v>10</v>
      </c>
    </row>
    <row r="55" spans="1:13" ht="8.1" customHeight="1">
      <c r="G55" s="22"/>
      <c r="I55" s="22"/>
    </row>
    <row r="56" spans="1:13" ht="21">
      <c r="A56" s="13" t="s">
        <v>35</v>
      </c>
      <c r="G56" s="22"/>
      <c r="I56" s="22"/>
    </row>
    <row r="57" spans="1:13" ht="8.1" customHeight="1">
      <c r="A57" s="13"/>
      <c r="G57" s="22"/>
      <c r="I57" s="22"/>
    </row>
    <row r="58" spans="1:13" ht="21.75" customHeight="1">
      <c r="A58" s="13" t="s">
        <v>36</v>
      </c>
      <c r="G58" s="37"/>
      <c r="I58" s="37"/>
      <c r="K58" s="37"/>
      <c r="L58" s="37"/>
      <c r="M58" s="37"/>
    </row>
    <row r="59" spans="1:13" ht="8.1" customHeight="1">
      <c r="A59" s="13"/>
      <c r="G59" s="22"/>
      <c r="I59" s="22"/>
    </row>
    <row r="60" spans="1:13">
      <c r="A60" s="16" t="s">
        <v>37</v>
      </c>
      <c r="E60" s="21">
        <v>11.1</v>
      </c>
      <c r="G60" s="24">
        <v>4084753173</v>
      </c>
      <c r="I60" s="24">
        <v>3903757552</v>
      </c>
      <c r="K60" s="24">
        <v>4084753173</v>
      </c>
      <c r="L60" s="23"/>
      <c r="M60" s="25">
        <v>3903757552</v>
      </c>
    </row>
    <row r="61" spans="1:13" ht="21.75" customHeight="1">
      <c r="A61" s="16" t="s">
        <v>38</v>
      </c>
      <c r="G61" s="24">
        <v>481787506</v>
      </c>
      <c r="I61" s="24">
        <v>284016581</v>
      </c>
      <c r="K61" s="24">
        <v>483404231</v>
      </c>
      <c r="L61" s="23"/>
      <c r="M61" s="25">
        <v>284338584</v>
      </c>
    </row>
    <row r="62" spans="1:13" ht="21.75" customHeight="1">
      <c r="A62" s="16" t="s">
        <v>39</v>
      </c>
      <c r="G62" s="24">
        <v>0</v>
      </c>
      <c r="I62" s="24">
        <v>132844</v>
      </c>
      <c r="K62" s="24">
        <v>0</v>
      </c>
      <c r="L62" s="23"/>
      <c r="M62" s="25">
        <v>132844</v>
      </c>
    </row>
    <row r="63" spans="1:13" ht="21.75" customHeight="1">
      <c r="A63" s="16" t="s">
        <v>40</v>
      </c>
      <c r="G63" s="24">
        <v>3273625</v>
      </c>
      <c r="I63" s="24">
        <v>0</v>
      </c>
      <c r="K63" s="24">
        <v>3273625</v>
      </c>
      <c r="L63" s="23"/>
      <c r="M63" s="24">
        <v>0</v>
      </c>
    </row>
    <row r="64" spans="1:13" ht="21.75" customHeight="1">
      <c r="A64" s="16" t="s">
        <v>41</v>
      </c>
      <c r="G64" s="24">
        <v>25420278</v>
      </c>
      <c r="I64" s="24">
        <v>44558687</v>
      </c>
      <c r="K64" s="24">
        <v>25420278</v>
      </c>
      <c r="L64" s="23"/>
      <c r="M64" s="25">
        <v>44558687</v>
      </c>
    </row>
    <row r="65" spans="1:13" ht="21.75" customHeight="1">
      <c r="A65" s="16" t="s">
        <v>42</v>
      </c>
      <c r="G65" s="24"/>
      <c r="I65" s="24"/>
      <c r="K65" s="24"/>
      <c r="L65" s="23"/>
      <c r="M65" s="25"/>
    </row>
    <row r="66" spans="1:13" ht="21.75" customHeight="1">
      <c r="B66" s="16" t="s">
        <v>43</v>
      </c>
      <c r="E66" s="21">
        <v>11.2</v>
      </c>
      <c r="G66" s="24">
        <v>556519511</v>
      </c>
      <c r="I66" s="24">
        <v>706338732</v>
      </c>
      <c r="K66" s="24">
        <v>556519511</v>
      </c>
      <c r="L66" s="23"/>
      <c r="M66" s="25">
        <v>706338732</v>
      </c>
    </row>
    <row r="67" spans="1:13" ht="21.75" customHeight="1">
      <c r="A67" s="16" t="s">
        <v>44</v>
      </c>
      <c r="G67" s="24"/>
      <c r="I67" s="24"/>
      <c r="K67" s="24"/>
      <c r="L67" s="23"/>
      <c r="M67" s="25"/>
    </row>
    <row r="68" spans="1:13" ht="21.75" customHeight="1">
      <c r="B68" s="16" t="s">
        <v>43</v>
      </c>
      <c r="E68" s="21">
        <v>11.3</v>
      </c>
      <c r="G68" s="38">
        <v>28962428</v>
      </c>
      <c r="I68" s="38">
        <v>18597275</v>
      </c>
      <c r="K68" s="38">
        <v>28962428</v>
      </c>
      <c r="L68" s="23"/>
      <c r="M68" s="39">
        <v>18597275</v>
      </c>
    </row>
    <row r="69" spans="1:13" ht="8.1" customHeight="1">
      <c r="G69" s="26"/>
      <c r="I69" s="26"/>
      <c r="K69" s="26"/>
      <c r="L69" s="23"/>
      <c r="M69" s="26"/>
    </row>
    <row r="70" spans="1:13" ht="21.75" customHeight="1">
      <c r="A70" s="29" t="s">
        <v>45</v>
      </c>
      <c r="G70" s="30">
        <f>SUM(G60:G68)</f>
        <v>5180716521</v>
      </c>
      <c r="I70" s="30">
        <f>SUM(I60:I68)</f>
        <v>4957401671</v>
      </c>
      <c r="K70" s="30">
        <f>SUM(K60:K68)</f>
        <v>5182333246</v>
      </c>
      <c r="L70" s="23"/>
      <c r="M70" s="30">
        <f>SUM(M60:M68)</f>
        <v>4957723674</v>
      </c>
    </row>
    <row r="71" spans="1:13" ht="21.75" customHeight="1">
      <c r="B71" s="29"/>
      <c r="C71" s="29"/>
      <c r="G71" s="23"/>
      <c r="I71" s="23"/>
      <c r="K71" s="23"/>
      <c r="L71" s="23"/>
      <c r="M71" s="23"/>
    </row>
    <row r="72" spans="1:13" ht="21.75" customHeight="1">
      <c r="A72" s="29" t="s">
        <v>46</v>
      </c>
      <c r="G72" s="26"/>
      <c r="I72" s="26"/>
      <c r="K72" s="26"/>
      <c r="L72" s="23"/>
      <c r="M72" s="26"/>
    </row>
    <row r="73" spans="1:13" ht="8.1" customHeight="1">
      <c r="G73" s="26"/>
      <c r="I73" s="26"/>
      <c r="K73" s="26"/>
      <c r="L73" s="23"/>
      <c r="M73" s="26"/>
    </row>
    <row r="74" spans="1:13" ht="21.75" customHeight="1">
      <c r="A74" s="16" t="s">
        <v>47</v>
      </c>
      <c r="E74" s="21">
        <v>11.2</v>
      </c>
      <c r="G74" s="26">
        <v>198434047</v>
      </c>
      <c r="I74" s="26">
        <v>506686371</v>
      </c>
      <c r="K74" s="26">
        <v>198434047</v>
      </c>
      <c r="L74" s="23"/>
      <c r="M74" s="40">
        <v>506686371</v>
      </c>
    </row>
    <row r="75" spans="1:13" ht="21.75" customHeight="1">
      <c r="A75" s="16" t="s">
        <v>48</v>
      </c>
      <c r="E75" s="21">
        <v>11.3</v>
      </c>
      <c r="G75" s="41">
        <v>31020705</v>
      </c>
      <c r="I75" s="41">
        <v>16380908</v>
      </c>
      <c r="K75" s="41">
        <v>31020705</v>
      </c>
      <c r="L75" s="41"/>
      <c r="M75" s="40">
        <v>16380908</v>
      </c>
    </row>
    <row r="76" spans="1:13" ht="21.75" customHeight="1">
      <c r="A76" s="16" t="s">
        <v>49</v>
      </c>
      <c r="G76" s="42">
        <v>128214361</v>
      </c>
      <c r="I76" s="42">
        <v>110763918</v>
      </c>
      <c r="K76" s="42">
        <v>128214361</v>
      </c>
      <c r="L76" s="41"/>
      <c r="M76" s="43">
        <v>110763918</v>
      </c>
    </row>
    <row r="77" spans="1:13" ht="8.1" customHeight="1">
      <c r="G77" s="26"/>
      <c r="I77" s="26"/>
      <c r="K77" s="26"/>
      <c r="L77" s="23"/>
      <c r="M77" s="26"/>
    </row>
    <row r="78" spans="1:13" ht="21.75" customHeight="1">
      <c r="A78" s="29" t="s">
        <v>50</v>
      </c>
      <c r="G78" s="42">
        <f>SUM(G74:G76)</f>
        <v>357669113</v>
      </c>
      <c r="I78" s="42">
        <f>SUM(I74:I76)</f>
        <v>633831197</v>
      </c>
      <c r="K78" s="42">
        <f>SUM(K74:K76)</f>
        <v>357669113</v>
      </c>
      <c r="L78" s="41"/>
      <c r="M78" s="42">
        <f>SUM(M74:M76)</f>
        <v>633831197</v>
      </c>
    </row>
    <row r="79" spans="1:13" ht="8.1" customHeight="1">
      <c r="G79" s="26"/>
      <c r="I79" s="26"/>
      <c r="K79" s="26"/>
      <c r="L79" s="23"/>
      <c r="M79" s="26"/>
    </row>
    <row r="80" spans="1:13" ht="21.75" customHeight="1">
      <c r="A80" s="29" t="s">
        <v>51</v>
      </c>
      <c r="G80" s="42">
        <f>SUM(G70+G78)</f>
        <v>5538385634</v>
      </c>
      <c r="I80" s="42">
        <f>SUM(I70+I78)</f>
        <v>5591232868</v>
      </c>
      <c r="K80" s="42">
        <f>SUM(K70+K78)</f>
        <v>5540002359</v>
      </c>
      <c r="L80" s="41"/>
      <c r="M80" s="42">
        <f>SUM(M70+M78)</f>
        <v>5591554871</v>
      </c>
    </row>
    <row r="81" spans="1:13" ht="21.75" customHeight="1">
      <c r="B81" s="29"/>
      <c r="C81" s="29"/>
      <c r="K81" s="23"/>
      <c r="L81" s="23"/>
      <c r="M81" s="23"/>
    </row>
    <row r="82" spans="1:13" ht="21.75" customHeight="1">
      <c r="G82" s="24"/>
      <c r="I82" s="24"/>
      <c r="K82" s="24"/>
      <c r="L82" s="23"/>
      <c r="M82" s="25"/>
    </row>
    <row r="83" spans="1:13" ht="21.75" customHeight="1">
      <c r="B83" s="29"/>
      <c r="C83" s="29"/>
      <c r="K83" s="23"/>
      <c r="L83" s="23"/>
      <c r="M83" s="23"/>
    </row>
    <row r="84" spans="1:13" ht="21.75" customHeight="1">
      <c r="B84" s="29"/>
      <c r="C84" s="29"/>
      <c r="D84" s="21"/>
      <c r="G84" s="41"/>
      <c r="I84" s="41"/>
      <c r="K84" s="23"/>
      <c r="L84" s="23"/>
      <c r="M84" s="23"/>
    </row>
    <row r="85" spans="1:13" ht="21.75" customHeight="1">
      <c r="B85" s="29"/>
      <c r="C85" s="29"/>
      <c r="D85" s="21"/>
      <c r="K85" s="23"/>
      <c r="L85" s="23"/>
      <c r="M85" s="23"/>
    </row>
    <row r="86" spans="1:13" ht="21.75" customHeight="1">
      <c r="B86" s="29"/>
      <c r="C86" s="29"/>
      <c r="D86" s="21"/>
      <c r="K86" s="23"/>
      <c r="L86" s="23"/>
      <c r="M86" s="23"/>
    </row>
    <row r="87" spans="1:13" ht="21.75" customHeight="1">
      <c r="B87" s="29"/>
      <c r="C87" s="29"/>
      <c r="D87" s="21"/>
      <c r="K87" s="23"/>
      <c r="L87" s="23"/>
      <c r="M87" s="23"/>
    </row>
    <row r="88" spans="1:13" ht="21.75" customHeight="1">
      <c r="B88" s="29"/>
      <c r="C88" s="29"/>
      <c r="D88" s="21"/>
      <c r="K88" s="23"/>
      <c r="L88" s="23"/>
      <c r="M88" s="23"/>
    </row>
    <row r="89" spans="1:13" ht="21.75" customHeight="1">
      <c r="B89" s="29"/>
      <c r="C89" s="29"/>
      <c r="D89" s="21"/>
      <c r="K89" s="23"/>
      <c r="L89" s="23"/>
      <c r="M89" s="23"/>
    </row>
    <row r="90" spans="1:13" ht="7.5" customHeight="1">
      <c r="B90" s="29"/>
      <c r="C90" s="29"/>
      <c r="D90" s="21"/>
      <c r="K90" s="23"/>
      <c r="L90" s="23"/>
      <c r="M90" s="23"/>
    </row>
    <row r="91" spans="1:13" ht="21.95" customHeight="1">
      <c r="A91" s="34" t="str">
        <f>A45</f>
        <v>หมายเหตุประกอบข้อมูลทางการเงินเป็นส่วนหนึ่งของข้อมูลทางการเงินระหว่างกาลนี้</v>
      </c>
      <c r="B91" s="44"/>
      <c r="C91" s="44"/>
      <c r="D91" s="34"/>
      <c r="E91" s="35"/>
      <c r="F91" s="34"/>
      <c r="G91" s="34"/>
      <c r="H91" s="34"/>
      <c r="I91" s="34"/>
      <c r="J91" s="34"/>
      <c r="K91" s="45"/>
      <c r="L91" s="45"/>
      <c r="M91" s="45"/>
    </row>
    <row r="92" spans="1:13" ht="21">
      <c r="A92" s="13" t="s">
        <v>0</v>
      </c>
      <c r="B92" s="13"/>
      <c r="C92" s="13"/>
      <c r="D92" s="13"/>
      <c r="E92" s="14"/>
      <c r="F92" s="13"/>
      <c r="G92" s="13"/>
      <c r="H92" s="13"/>
      <c r="I92" s="13"/>
      <c r="J92" s="13"/>
      <c r="K92" s="15"/>
      <c r="L92" s="15"/>
      <c r="M92" s="15"/>
    </row>
    <row r="93" spans="1:13" ht="21">
      <c r="A93" s="13" t="s">
        <v>1</v>
      </c>
      <c r="B93" s="13"/>
      <c r="C93" s="13"/>
      <c r="D93" s="13"/>
      <c r="E93" s="14"/>
      <c r="F93" s="13"/>
      <c r="G93" s="13"/>
      <c r="H93" s="13"/>
      <c r="I93" s="13"/>
      <c r="J93" s="13"/>
      <c r="K93" s="15"/>
      <c r="L93" s="15"/>
      <c r="M93" s="15"/>
    </row>
    <row r="94" spans="1:13" ht="21">
      <c r="A94" s="17" t="str">
        <f>A3</f>
        <v>ณ วันที่ 30 กันยายน พ.ศ. 2568</v>
      </c>
      <c r="B94" s="17"/>
      <c r="C94" s="17"/>
      <c r="D94" s="17"/>
      <c r="E94" s="18"/>
      <c r="F94" s="17"/>
      <c r="G94" s="17"/>
      <c r="H94" s="17"/>
      <c r="I94" s="17"/>
      <c r="J94" s="17"/>
      <c r="K94" s="19"/>
      <c r="L94" s="19"/>
      <c r="M94" s="19"/>
    </row>
    <row r="95" spans="1:13" ht="21.75" customHeight="1">
      <c r="A95" s="13"/>
      <c r="B95" s="13"/>
      <c r="C95" s="13"/>
      <c r="D95" s="13"/>
      <c r="E95" s="14"/>
      <c r="F95" s="13"/>
      <c r="G95" s="13"/>
      <c r="H95" s="13"/>
      <c r="I95" s="13"/>
      <c r="J95" s="13"/>
      <c r="K95" s="15"/>
      <c r="L95" s="15"/>
      <c r="M95" s="15"/>
    </row>
    <row r="96" spans="1:13" ht="21.75" customHeight="1">
      <c r="A96" s="13"/>
      <c r="B96" s="13"/>
      <c r="C96" s="13"/>
      <c r="D96" s="13"/>
      <c r="E96" s="14"/>
      <c r="F96" s="13"/>
      <c r="G96" s="103" t="s">
        <v>2</v>
      </c>
      <c r="H96" s="103"/>
      <c r="I96" s="103"/>
      <c r="J96" s="13"/>
      <c r="K96" s="103" t="s">
        <v>3</v>
      </c>
      <c r="L96" s="103"/>
      <c r="M96" s="103"/>
    </row>
    <row r="97" spans="1:13" ht="21.75" customHeight="1">
      <c r="A97" s="13"/>
      <c r="B97" s="13"/>
      <c r="C97" s="13"/>
      <c r="D97" s="13"/>
      <c r="E97" s="14"/>
      <c r="F97" s="13"/>
      <c r="G97" s="15" t="s">
        <v>4</v>
      </c>
      <c r="H97" s="15"/>
      <c r="I97" s="15" t="s">
        <v>5</v>
      </c>
      <c r="J97" s="15"/>
      <c r="K97" s="15" t="s">
        <v>4</v>
      </c>
      <c r="L97" s="15"/>
      <c r="M97" s="15" t="s">
        <v>5</v>
      </c>
    </row>
    <row r="98" spans="1:13" ht="21.75" customHeight="1">
      <c r="A98" s="13"/>
      <c r="B98" s="13"/>
      <c r="C98" s="13"/>
      <c r="D98" s="13"/>
      <c r="E98" s="14"/>
      <c r="F98" s="13"/>
      <c r="G98" s="20" t="s">
        <v>157</v>
      </c>
      <c r="H98" s="13"/>
      <c r="I98" s="20" t="s">
        <v>6</v>
      </c>
      <c r="J98" s="13"/>
      <c r="K98" s="20" t="s">
        <v>157</v>
      </c>
      <c r="L98" s="15"/>
      <c r="M98" s="20" t="s">
        <v>6</v>
      </c>
    </row>
    <row r="99" spans="1:13" ht="21.75" customHeight="1">
      <c r="A99" s="13"/>
      <c r="B99" s="13"/>
      <c r="C99" s="13"/>
      <c r="D99" s="13"/>
      <c r="E99" s="14"/>
      <c r="F99" s="13"/>
      <c r="G99" s="15" t="s">
        <v>7</v>
      </c>
      <c r="H99" s="13"/>
      <c r="I99" s="15" t="s">
        <v>8</v>
      </c>
      <c r="J99" s="13"/>
      <c r="K99" s="15" t="s">
        <v>7</v>
      </c>
      <c r="L99" s="15"/>
      <c r="M99" s="15" t="s">
        <v>8</v>
      </c>
    </row>
    <row r="100" spans="1:13" ht="21.75" customHeight="1">
      <c r="A100" s="13"/>
      <c r="B100" s="13"/>
      <c r="C100" s="13"/>
      <c r="D100" s="13"/>
      <c r="E100" s="14"/>
      <c r="F100" s="13"/>
      <c r="G100" s="19" t="s">
        <v>10</v>
      </c>
      <c r="H100" s="13"/>
      <c r="I100" s="19" t="s">
        <v>10</v>
      </c>
      <c r="J100" s="13"/>
      <c r="K100" s="19" t="s">
        <v>10</v>
      </c>
      <c r="L100" s="16"/>
      <c r="M100" s="19" t="s">
        <v>10</v>
      </c>
    </row>
    <row r="101" spans="1:13" ht="8.1" customHeight="1">
      <c r="A101" s="13"/>
      <c r="G101" s="22"/>
      <c r="I101" s="22"/>
    </row>
    <row r="102" spans="1:13" ht="21.75" customHeight="1">
      <c r="A102" s="13" t="s">
        <v>52</v>
      </c>
      <c r="G102" s="22"/>
      <c r="I102" s="22"/>
    </row>
    <row r="103" spans="1:13" ht="8.1" customHeight="1">
      <c r="A103" s="13"/>
      <c r="G103" s="22"/>
      <c r="I103" s="22"/>
    </row>
    <row r="104" spans="1:13" ht="21.75" customHeight="1">
      <c r="A104" s="13" t="s">
        <v>53</v>
      </c>
      <c r="G104" s="37"/>
      <c r="I104" s="37"/>
      <c r="K104" s="37"/>
      <c r="L104" s="37"/>
      <c r="M104" s="37"/>
    </row>
    <row r="105" spans="1:13" ht="8.1" customHeight="1">
      <c r="A105" s="13"/>
      <c r="G105" s="22"/>
      <c r="I105" s="22"/>
    </row>
    <row r="106" spans="1:13" ht="21.75" customHeight="1">
      <c r="A106" s="16" t="s">
        <v>54</v>
      </c>
      <c r="K106" s="16"/>
      <c r="L106" s="16"/>
      <c r="M106" s="16"/>
    </row>
    <row r="107" spans="1:13" ht="21.75" customHeight="1">
      <c r="B107" s="16" t="s">
        <v>55</v>
      </c>
      <c r="K107" s="16"/>
      <c r="L107" s="16"/>
      <c r="M107" s="16"/>
    </row>
    <row r="108" spans="1:13" ht="21.75" customHeight="1">
      <c r="C108" s="16" t="s">
        <v>56</v>
      </c>
      <c r="K108" s="16"/>
      <c r="L108" s="16"/>
      <c r="M108" s="16"/>
    </row>
    <row r="109" spans="1:13" ht="21.75" customHeight="1" thickBot="1">
      <c r="D109" s="16" t="s">
        <v>57</v>
      </c>
      <c r="G109" s="46">
        <v>870758034</v>
      </c>
      <c r="I109" s="46">
        <v>870758034</v>
      </c>
      <c r="K109" s="46">
        <v>870758034</v>
      </c>
      <c r="L109" s="23"/>
      <c r="M109" s="46">
        <v>870758034</v>
      </c>
    </row>
    <row r="110" spans="1:13" ht="8.1" customHeight="1" thickTop="1">
      <c r="A110" s="13"/>
      <c r="G110" s="23"/>
      <c r="I110" s="23"/>
      <c r="K110" s="23"/>
      <c r="L110" s="23"/>
      <c r="M110" s="23"/>
    </row>
    <row r="111" spans="1:13" ht="21.75" customHeight="1">
      <c r="B111" s="16" t="s">
        <v>58</v>
      </c>
      <c r="G111" s="26"/>
      <c r="I111" s="26"/>
      <c r="K111" s="26"/>
      <c r="L111" s="23"/>
      <c r="M111" s="26"/>
    </row>
    <row r="112" spans="1:13" ht="21.75" customHeight="1">
      <c r="C112" s="16" t="s">
        <v>56</v>
      </c>
      <c r="G112" s="26"/>
      <c r="I112" s="26"/>
      <c r="K112" s="26"/>
      <c r="L112" s="23"/>
      <c r="M112" s="26"/>
    </row>
    <row r="113" spans="1:13" ht="21.75" customHeight="1">
      <c r="D113" s="16" t="s">
        <v>59</v>
      </c>
      <c r="G113" s="26">
        <v>870758034</v>
      </c>
      <c r="I113" s="26">
        <v>870758034</v>
      </c>
      <c r="K113" s="26">
        <v>870758034</v>
      </c>
      <c r="L113" s="23"/>
      <c r="M113" s="26">
        <v>870758034</v>
      </c>
    </row>
    <row r="114" spans="1:13" ht="21.75" customHeight="1">
      <c r="A114" s="16" t="s">
        <v>60</v>
      </c>
      <c r="G114" s="26">
        <v>427323198</v>
      </c>
      <c r="I114" s="26">
        <v>427323198</v>
      </c>
      <c r="K114" s="26">
        <v>427323198</v>
      </c>
      <c r="L114" s="23"/>
      <c r="M114" s="26">
        <v>427323198</v>
      </c>
    </row>
    <row r="115" spans="1:13" ht="21.75" customHeight="1">
      <c r="A115" s="16" t="s">
        <v>61</v>
      </c>
      <c r="G115" s="23"/>
      <c r="I115" s="23"/>
      <c r="K115" s="23"/>
      <c r="L115" s="23"/>
      <c r="M115" s="23"/>
    </row>
    <row r="116" spans="1:13" ht="21.75" customHeight="1">
      <c r="B116" s="16" t="s">
        <v>62</v>
      </c>
      <c r="G116" s="10">
        <v>87075803</v>
      </c>
      <c r="I116" s="10">
        <v>87075803</v>
      </c>
      <c r="K116" s="10">
        <v>87075803</v>
      </c>
      <c r="L116" s="23"/>
      <c r="M116" s="11">
        <v>87075803</v>
      </c>
    </row>
    <row r="117" spans="1:13" ht="21.75" customHeight="1">
      <c r="B117" s="16" t="s">
        <v>63</v>
      </c>
      <c r="G117" s="30">
        <v>1808950899</v>
      </c>
      <c r="I117" s="30">
        <v>1721734666</v>
      </c>
      <c r="K117" s="30">
        <v>1804499057</v>
      </c>
      <c r="L117" s="23"/>
      <c r="M117" s="31">
        <v>1720986993</v>
      </c>
    </row>
    <row r="118" spans="1:13" ht="8.1" customHeight="1">
      <c r="G118" s="26"/>
      <c r="I118" s="26"/>
      <c r="K118" s="26"/>
      <c r="L118" s="23"/>
      <c r="M118" s="26"/>
    </row>
    <row r="119" spans="1:13" ht="21.75" customHeight="1">
      <c r="A119" s="29" t="s">
        <v>64</v>
      </c>
      <c r="G119" s="26">
        <f>SUM(G113:G117)</f>
        <v>3194107934</v>
      </c>
      <c r="I119" s="26">
        <f>SUM(I113:I117)</f>
        <v>3106891701</v>
      </c>
      <c r="K119" s="26">
        <f>SUM(K113:K117)</f>
        <v>3189656092</v>
      </c>
      <c r="L119" s="23"/>
      <c r="M119" s="26">
        <f>SUM(M113:M117)</f>
        <v>3106144028</v>
      </c>
    </row>
    <row r="120" spans="1:13" ht="21.75" customHeight="1">
      <c r="A120" s="47" t="s">
        <v>65</v>
      </c>
      <c r="G120" s="30">
        <v>4572422</v>
      </c>
      <c r="I120" s="30">
        <v>1593264</v>
      </c>
      <c r="K120" s="30">
        <v>0</v>
      </c>
      <c r="L120" s="23"/>
      <c r="M120" s="30">
        <v>0</v>
      </c>
    </row>
    <row r="121" spans="1:13" ht="7.9" customHeight="1">
      <c r="A121" s="47"/>
      <c r="G121" s="26"/>
      <c r="I121" s="26"/>
      <c r="K121" s="26"/>
      <c r="L121" s="23"/>
      <c r="M121" s="28"/>
    </row>
    <row r="122" spans="1:13" ht="21.75" customHeight="1">
      <c r="A122" s="29" t="s">
        <v>66</v>
      </c>
      <c r="G122" s="30">
        <f>SUM(G119:G120)</f>
        <v>3198680356</v>
      </c>
      <c r="I122" s="30">
        <f>SUM(I119:I120)</f>
        <v>3108484965</v>
      </c>
      <c r="K122" s="30">
        <f>SUM(K119:K120)</f>
        <v>3189656092</v>
      </c>
      <c r="L122" s="23"/>
      <c r="M122" s="31">
        <f>SUM(M119:M120)</f>
        <v>3106144028</v>
      </c>
    </row>
    <row r="123" spans="1:13" ht="8.1" customHeight="1">
      <c r="G123" s="26"/>
      <c r="I123" s="26"/>
      <c r="K123" s="26"/>
      <c r="L123" s="23"/>
      <c r="M123" s="26"/>
    </row>
    <row r="124" spans="1:13" ht="21.75" customHeight="1" thickBot="1">
      <c r="A124" s="13" t="s">
        <v>67</v>
      </c>
      <c r="G124" s="32">
        <f>G122+G80</f>
        <v>8737065990</v>
      </c>
      <c r="I124" s="32">
        <f>I122+I80</f>
        <v>8699717833</v>
      </c>
      <c r="K124" s="32">
        <f>K122+K80</f>
        <v>8729658451</v>
      </c>
      <c r="L124" s="23"/>
      <c r="M124" s="32">
        <f>M122+M80</f>
        <v>8697698899</v>
      </c>
    </row>
    <row r="125" spans="1:13" ht="21.75" customHeight="1" thickTop="1">
      <c r="K125" s="41"/>
      <c r="L125" s="41"/>
      <c r="M125" s="41"/>
    </row>
    <row r="126" spans="1:13" ht="21.75" customHeight="1">
      <c r="G126" s="41"/>
      <c r="I126" s="41"/>
      <c r="K126" s="48"/>
      <c r="L126" s="41"/>
      <c r="M126" s="41"/>
    </row>
    <row r="127" spans="1:13" ht="21.75" customHeight="1">
      <c r="K127" s="41"/>
      <c r="L127" s="41"/>
      <c r="M127" s="41"/>
    </row>
    <row r="128" spans="1:13" ht="21.75" customHeight="1">
      <c r="K128" s="41"/>
      <c r="L128" s="41"/>
      <c r="M128" s="41"/>
    </row>
    <row r="129" spans="1:13" ht="21.75" customHeight="1">
      <c r="K129" s="41"/>
      <c r="L129" s="41"/>
      <c r="M129" s="41"/>
    </row>
    <row r="130" spans="1:13" ht="21.75" customHeight="1">
      <c r="K130" s="33"/>
      <c r="L130" s="16"/>
      <c r="M130" s="33"/>
    </row>
    <row r="131" spans="1:13" ht="21.75" customHeight="1">
      <c r="K131" s="33"/>
      <c r="L131" s="16"/>
      <c r="M131" s="33"/>
    </row>
    <row r="132" spans="1:13" ht="26.25" customHeight="1">
      <c r="K132" s="33"/>
      <c r="L132" s="16"/>
      <c r="M132" s="33"/>
    </row>
    <row r="133" spans="1:13" ht="21.75" customHeight="1">
      <c r="K133" s="33"/>
      <c r="L133" s="16"/>
      <c r="M133" s="33"/>
    </row>
    <row r="135" spans="1:13" ht="21" customHeight="1">
      <c r="K135" s="33"/>
      <c r="L135" s="16"/>
      <c r="M135" s="33"/>
    </row>
    <row r="136" spans="1:13" ht="21.95" customHeight="1">
      <c r="A136" s="34" t="str">
        <f>A45</f>
        <v>หมายเหตุประกอบข้อมูลทางการเงินเป็นส่วนหนึ่งของข้อมูลทางการเงินระหว่างกาลนี้</v>
      </c>
      <c r="B136" s="34"/>
      <c r="C136" s="34"/>
      <c r="D136" s="34"/>
      <c r="E136" s="34"/>
      <c r="F136" s="34"/>
      <c r="G136" s="34"/>
      <c r="H136" s="34"/>
      <c r="I136" s="34"/>
      <c r="J136" s="34"/>
      <c r="K136" s="34"/>
      <c r="L136" s="34"/>
      <c r="M136" s="34"/>
    </row>
  </sheetData>
  <mergeCells count="7">
    <mergeCell ref="A42:M42"/>
    <mergeCell ref="K5:M5"/>
    <mergeCell ref="K50:M50"/>
    <mergeCell ref="K96:M96"/>
    <mergeCell ref="G5:I5"/>
    <mergeCell ref="G50:I50"/>
    <mergeCell ref="G96:I96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New,Regular"&amp;14&amp;P</oddFooter>
  </headerFooter>
  <rowBreaks count="2" manualBreakCount="2">
    <brk id="45" max="16383" man="1"/>
    <brk id="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71609-5984-4D45-94EC-3260E3381E86}">
  <sheetPr>
    <tabColor rgb="FF00B050"/>
  </sheetPr>
  <dimension ref="A1:M46"/>
  <sheetViews>
    <sheetView zoomScaleNormal="100" zoomScaleSheetLayoutView="110" workbookViewId="0">
      <selection activeCell="D15" sqref="D15"/>
    </sheetView>
  </sheetViews>
  <sheetFormatPr defaultColWidth="2.7109375" defaultRowHeight="21.75" customHeight="1"/>
  <cols>
    <col min="1" max="1" width="1.7109375" style="16" customWidth="1"/>
    <col min="2" max="2" width="1.28515625" style="16" customWidth="1"/>
    <col min="3" max="3" width="1.7109375" style="16" customWidth="1"/>
    <col min="4" max="4" width="24.85546875" style="16" customWidth="1"/>
    <col min="5" max="5" width="9" style="21" customWidth="1"/>
    <col min="6" max="6" width="0.5703125" style="21" customWidth="1"/>
    <col min="7" max="7" width="14.7109375" style="21" customWidth="1"/>
    <col min="8" max="8" width="0.5703125" style="16" customWidth="1"/>
    <col min="9" max="9" width="14.7109375" style="21" customWidth="1"/>
    <col min="10" max="10" width="0.5703125" style="16" customWidth="1"/>
    <col min="11" max="11" width="14.7109375" style="22" customWidth="1"/>
    <col min="12" max="12" width="0.5703125" style="22" customWidth="1"/>
    <col min="13" max="13" width="14.7109375" style="22" customWidth="1"/>
    <col min="14" max="96" width="10.140625" style="16" customWidth="1"/>
    <col min="97" max="16384" width="2.7109375" style="16"/>
  </cols>
  <sheetData>
    <row r="1" spans="1:13" ht="21.75" customHeight="1">
      <c r="A1" s="13" t="s">
        <v>68</v>
      </c>
      <c r="B1" s="13"/>
    </row>
    <row r="2" spans="1:13" ht="21.75" customHeight="1">
      <c r="A2" s="13" t="s">
        <v>69</v>
      </c>
    </row>
    <row r="3" spans="1:13" ht="21.75" customHeight="1">
      <c r="A3" s="17" t="s">
        <v>158</v>
      </c>
      <c r="B3" s="34"/>
      <c r="C3" s="34"/>
      <c r="D3" s="34"/>
      <c r="E3" s="35"/>
      <c r="F3" s="35"/>
      <c r="G3" s="35"/>
      <c r="H3" s="34"/>
      <c r="I3" s="35"/>
      <c r="J3" s="34"/>
      <c r="K3" s="36"/>
      <c r="L3" s="36"/>
      <c r="M3" s="36"/>
    </row>
    <row r="4" spans="1:13" ht="21.75" customHeight="1">
      <c r="A4" s="13"/>
    </row>
    <row r="5" spans="1:13" ht="21.75" customHeight="1">
      <c r="A5" s="13"/>
      <c r="G5" s="103" t="s">
        <v>2</v>
      </c>
      <c r="H5" s="103"/>
      <c r="I5" s="103"/>
      <c r="K5" s="103" t="s">
        <v>3</v>
      </c>
      <c r="L5" s="103"/>
      <c r="M5" s="103"/>
    </row>
    <row r="6" spans="1:13" ht="21.75" customHeight="1">
      <c r="A6" s="13"/>
      <c r="G6" s="15" t="s">
        <v>4</v>
      </c>
      <c r="H6" s="22"/>
      <c r="I6" s="15" t="s">
        <v>4</v>
      </c>
      <c r="J6" s="22"/>
      <c r="K6" s="15" t="s">
        <v>4</v>
      </c>
      <c r="L6" s="15"/>
      <c r="M6" s="15" t="s">
        <v>4</v>
      </c>
    </row>
    <row r="7" spans="1:13" ht="21.75" customHeight="1">
      <c r="G7" s="15" t="s">
        <v>7</v>
      </c>
      <c r="I7" s="15" t="s">
        <v>8</v>
      </c>
      <c r="K7" s="15" t="s">
        <v>7</v>
      </c>
      <c r="L7" s="15"/>
      <c r="M7" s="15" t="s">
        <v>8</v>
      </c>
    </row>
    <row r="8" spans="1:13" ht="21.75" customHeight="1">
      <c r="E8" s="18" t="s">
        <v>9</v>
      </c>
      <c r="G8" s="19" t="s">
        <v>10</v>
      </c>
      <c r="H8" s="13"/>
      <c r="I8" s="19" t="s">
        <v>10</v>
      </c>
      <c r="J8" s="13"/>
      <c r="K8" s="19" t="s">
        <v>10</v>
      </c>
      <c r="L8" s="16"/>
      <c r="M8" s="19" t="s">
        <v>10</v>
      </c>
    </row>
    <row r="9" spans="1:13" ht="8.1" customHeight="1">
      <c r="G9" s="22"/>
      <c r="I9" s="22"/>
    </row>
    <row r="10" spans="1:13" ht="21.75" customHeight="1">
      <c r="A10" s="16" t="s">
        <v>70</v>
      </c>
      <c r="G10" s="23">
        <v>4462452590</v>
      </c>
      <c r="I10" s="23">
        <v>5051805313</v>
      </c>
      <c r="K10" s="23">
        <v>4462452590</v>
      </c>
      <c r="L10" s="23"/>
      <c r="M10" s="23">
        <v>5051805313</v>
      </c>
    </row>
    <row r="11" spans="1:13" ht="21.75" customHeight="1">
      <c r="A11" s="16" t="s">
        <v>71</v>
      </c>
      <c r="G11" s="73">
        <v>-4226022219</v>
      </c>
      <c r="I11" s="73">
        <v>-4959189820</v>
      </c>
      <c r="K11" s="73">
        <v>-4226022219</v>
      </c>
      <c r="L11" s="23"/>
      <c r="M11" s="73">
        <v>-4959189820</v>
      </c>
    </row>
    <row r="12" spans="1:13" ht="8.1" customHeight="1">
      <c r="G12" s="23"/>
      <c r="I12" s="23"/>
      <c r="K12" s="23"/>
      <c r="L12" s="23"/>
      <c r="M12" s="23"/>
    </row>
    <row r="13" spans="1:13" ht="21" customHeight="1">
      <c r="A13" s="13" t="s">
        <v>72</v>
      </c>
      <c r="G13" s="23">
        <f>SUM(G10:G12)</f>
        <v>236430371</v>
      </c>
      <c r="I13" s="23">
        <f>SUM(I10:I12)</f>
        <v>92615493</v>
      </c>
      <c r="K13" s="23">
        <f>SUM(K10:K12)</f>
        <v>236430371</v>
      </c>
      <c r="L13" s="23"/>
      <c r="M13" s="23">
        <f>SUM(M10:M12)</f>
        <v>92615493</v>
      </c>
    </row>
    <row r="14" spans="1:13" ht="21.75" customHeight="1">
      <c r="A14" s="16" t="s">
        <v>73</v>
      </c>
      <c r="G14" s="23">
        <v>19028861</v>
      </c>
      <c r="I14" s="23">
        <v>18910028</v>
      </c>
      <c r="K14" s="23">
        <v>19060549</v>
      </c>
      <c r="L14" s="23"/>
      <c r="M14" s="23">
        <v>18925028</v>
      </c>
    </row>
    <row r="15" spans="1:13" ht="21.75" customHeight="1">
      <c r="A15" s="16" t="s">
        <v>74</v>
      </c>
      <c r="G15" s="23">
        <v>-59674943</v>
      </c>
      <c r="I15" s="23">
        <v>-59310290</v>
      </c>
      <c r="K15" s="23">
        <v>-59610346</v>
      </c>
      <c r="L15" s="23"/>
      <c r="M15" s="23">
        <v>-59274023</v>
      </c>
    </row>
    <row r="16" spans="1:13" ht="21.75" customHeight="1">
      <c r="A16" s="16" t="s">
        <v>75</v>
      </c>
      <c r="G16" s="23">
        <v>-151460018</v>
      </c>
      <c r="I16" s="23">
        <v>-166192826</v>
      </c>
      <c r="K16" s="23">
        <v>-152637176</v>
      </c>
      <c r="L16" s="23"/>
      <c r="M16" s="23">
        <v>-166368439</v>
      </c>
    </row>
    <row r="17" spans="1:13" ht="21.75" customHeight="1">
      <c r="A17" s="16" t="s">
        <v>76</v>
      </c>
      <c r="G17" s="73">
        <v>-30367209</v>
      </c>
      <c r="I17" s="73">
        <v>-51526374</v>
      </c>
      <c r="K17" s="73">
        <v>-30367209</v>
      </c>
      <c r="L17" s="23"/>
      <c r="M17" s="73">
        <v>-51526374</v>
      </c>
    </row>
    <row r="18" spans="1:13" ht="8.1" customHeight="1">
      <c r="G18" s="23"/>
      <c r="I18" s="23"/>
      <c r="K18" s="23"/>
      <c r="L18" s="23"/>
      <c r="M18" s="23"/>
    </row>
    <row r="19" spans="1:13" ht="21.75" customHeight="1">
      <c r="A19" s="13" t="s">
        <v>168</v>
      </c>
      <c r="G19" s="23">
        <f>SUM(G13:G18)</f>
        <v>13957062</v>
      </c>
      <c r="I19" s="23">
        <f>SUM(I13:I18)</f>
        <v>-165503969</v>
      </c>
      <c r="K19" s="23">
        <f>SUM(K13:K18)</f>
        <v>12876189</v>
      </c>
      <c r="L19" s="23"/>
      <c r="M19" s="23">
        <f>SUM(M13:M18)</f>
        <v>-165628315</v>
      </c>
    </row>
    <row r="20" spans="1:13" ht="21.75" customHeight="1">
      <c r="A20" s="16" t="s">
        <v>173</v>
      </c>
      <c r="E20" s="21">
        <v>5</v>
      </c>
      <c r="G20" s="73">
        <v>-2225717</v>
      </c>
      <c r="I20" s="73">
        <v>29604007</v>
      </c>
      <c r="K20" s="73">
        <v>-2225717</v>
      </c>
      <c r="L20" s="23"/>
      <c r="M20" s="73">
        <v>29604007</v>
      </c>
    </row>
    <row r="21" spans="1:13" ht="8.1" customHeight="1">
      <c r="G21" s="23"/>
      <c r="I21" s="23"/>
      <c r="K21" s="23"/>
      <c r="L21" s="23"/>
      <c r="M21" s="23"/>
    </row>
    <row r="22" spans="1:13" ht="21.75" customHeight="1" thickBot="1">
      <c r="A22" s="13" t="s">
        <v>169</v>
      </c>
      <c r="G22" s="32">
        <f>SUM(G19:G20)</f>
        <v>11731345</v>
      </c>
      <c r="I22" s="32">
        <f>SUM(I19:I20)</f>
        <v>-135899962</v>
      </c>
      <c r="K22" s="32">
        <f>SUM(K19:K20)</f>
        <v>10650472</v>
      </c>
      <c r="L22" s="23"/>
      <c r="M22" s="32">
        <f>SUM(M19:M20)</f>
        <v>-136024308</v>
      </c>
    </row>
    <row r="23" spans="1:13" ht="21.75" customHeight="1" thickTop="1">
      <c r="G23" s="23"/>
      <c r="I23" s="23"/>
      <c r="K23" s="23"/>
      <c r="L23" s="23"/>
      <c r="M23" s="23"/>
    </row>
    <row r="24" spans="1:13" ht="21.75" customHeight="1">
      <c r="A24" s="74" t="s">
        <v>170</v>
      </c>
      <c r="G24" s="33"/>
      <c r="I24" s="33"/>
      <c r="K24" s="23"/>
      <c r="L24" s="16"/>
      <c r="M24" s="23"/>
    </row>
    <row r="25" spans="1:13" ht="21.75" customHeight="1">
      <c r="A25" s="75" t="s">
        <v>77</v>
      </c>
      <c r="G25" s="41">
        <f>G22-G26</f>
        <v>12294336</v>
      </c>
      <c r="I25" s="41">
        <v>-135424063</v>
      </c>
      <c r="K25" s="41">
        <f>K22-K26</f>
        <v>10650472</v>
      </c>
      <c r="L25" s="16"/>
      <c r="M25" s="41">
        <v>-136024308</v>
      </c>
    </row>
    <row r="26" spans="1:13" ht="21.75" customHeight="1">
      <c r="A26" s="75" t="s">
        <v>78</v>
      </c>
      <c r="G26" s="76">
        <v>-562991</v>
      </c>
      <c r="I26" s="76">
        <v>-475899</v>
      </c>
      <c r="K26" s="76">
        <v>0</v>
      </c>
      <c r="L26" s="23"/>
      <c r="M26" s="76">
        <v>0</v>
      </c>
    </row>
    <row r="27" spans="1:13" ht="8.1" customHeight="1">
      <c r="A27" s="75"/>
      <c r="G27" s="33"/>
      <c r="I27" s="33"/>
      <c r="K27" s="33"/>
      <c r="L27" s="16"/>
      <c r="M27" s="33"/>
    </row>
    <row r="28" spans="1:13" ht="21.75" customHeight="1" thickBot="1">
      <c r="G28" s="32">
        <f>SUM(G25:G26)</f>
        <v>11731345</v>
      </c>
      <c r="I28" s="32">
        <f>SUM(I25:I26)</f>
        <v>-135899962</v>
      </c>
      <c r="K28" s="32">
        <f>SUM(K25:K26)</f>
        <v>10650472</v>
      </c>
      <c r="L28" s="23"/>
      <c r="M28" s="32">
        <f>SUM(M25:M26)</f>
        <v>-136024308</v>
      </c>
    </row>
    <row r="29" spans="1:13" ht="21.75" customHeight="1" thickTop="1">
      <c r="A29" s="13"/>
      <c r="G29" s="22"/>
      <c r="I29" s="22"/>
    </row>
    <row r="30" spans="1:13" ht="21.75" customHeight="1">
      <c r="A30" s="13" t="s">
        <v>178</v>
      </c>
      <c r="G30" s="22"/>
      <c r="I30" s="22"/>
    </row>
    <row r="31" spans="1:13" ht="21.75" customHeight="1">
      <c r="A31" s="13"/>
      <c r="B31" s="90" t="s">
        <v>179</v>
      </c>
      <c r="G31" s="22"/>
      <c r="I31" s="22"/>
    </row>
    <row r="32" spans="1:13" ht="21.75" customHeight="1" thickBot="1">
      <c r="A32" s="16" t="s">
        <v>171</v>
      </c>
      <c r="G32" s="77">
        <f>G25/'2-4'!G113</f>
        <v>1.4119118652886297E-2</v>
      </c>
      <c r="I32" s="77">
        <v>-0.16</v>
      </c>
      <c r="K32" s="77">
        <f>K25/'2-4'!K113</f>
        <v>1.2231264695974083E-2</v>
      </c>
      <c r="L32" s="78"/>
      <c r="M32" s="77">
        <v>-0.16</v>
      </c>
    </row>
    <row r="33" spans="1:13" ht="8.4499999999999993" customHeight="1" thickTop="1">
      <c r="A33" s="75"/>
      <c r="G33" s="16"/>
      <c r="I33" s="16"/>
      <c r="K33" s="16"/>
      <c r="L33" s="16"/>
      <c r="M33" s="16"/>
    </row>
    <row r="34" spans="1:13" ht="17.25" customHeight="1">
      <c r="K34" s="78"/>
      <c r="L34" s="78"/>
      <c r="M34" s="78"/>
    </row>
    <row r="35" spans="1:13" ht="18" customHeight="1">
      <c r="G35" s="16"/>
      <c r="I35" s="16"/>
      <c r="K35" s="16"/>
      <c r="L35" s="16"/>
      <c r="M35" s="16"/>
    </row>
    <row r="36" spans="1:13" ht="15" customHeight="1">
      <c r="G36" s="16"/>
      <c r="I36" s="16"/>
      <c r="K36" s="16"/>
      <c r="L36" s="16"/>
      <c r="M36" s="16"/>
    </row>
    <row r="37" spans="1:13" ht="21.75" customHeight="1">
      <c r="G37" s="16"/>
      <c r="I37" s="16"/>
      <c r="K37" s="16"/>
      <c r="L37" s="16"/>
      <c r="M37" s="16"/>
    </row>
    <row r="38" spans="1:13" ht="15" customHeight="1">
      <c r="G38" s="16"/>
      <c r="I38" s="16"/>
      <c r="K38" s="16"/>
      <c r="L38" s="16"/>
      <c r="M38" s="16"/>
    </row>
    <row r="39" spans="1:13" ht="21.75" customHeight="1">
      <c r="A39" s="74"/>
      <c r="G39" s="16"/>
      <c r="I39" s="16"/>
      <c r="K39" s="16"/>
      <c r="L39" s="16"/>
      <c r="M39" s="16"/>
    </row>
    <row r="40" spans="1:13" ht="21.75" customHeight="1">
      <c r="A40" s="75"/>
      <c r="G40" s="16"/>
      <c r="I40" s="16"/>
      <c r="K40" s="16"/>
      <c r="L40" s="16"/>
      <c r="M40" s="16"/>
    </row>
    <row r="41" spans="1:13" ht="21.75" customHeight="1">
      <c r="A41" s="75"/>
      <c r="G41" s="16"/>
      <c r="I41" s="16"/>
      <c r="K41" s="16"/>
      <c r="L41" s="16"/>
      <c r="M41" s="16"/>
    </row>
    <row r="42" spans="1:13" ht="21.75" customHeight="1">
      <c r="G42" s="16"/>
      <c r="I42" s="16"/>
      <c r="K42" s="16"/>
      <c r="L42" s="16"/>
      <c r="M42" s="16"/>
    </row>
    <row r="43" spans="1:13" ht="18" customHeight="1">
      <c r="G43" s="16"/>
      <c r="I43" s="16"/>
      <c r="K43" s="16"/>
      <c r="L43" s="16"/>
      <c r="M43" s="16"/>
    </row>
    <row r="44" spans="1:13" ht="15" customHeight="1">
      <c r="G44" s="16"/>
      <c r="I44" s="16"/>
      <c r="K44" s="16"/>
      <c r="L44" s="16"/>
      <c r="M44" s="16"/>
    </row>
    <row r="45" spans="1:13" ht="19.5" customHeight="1">
      <c r="K45" s="78"/>
      <c r="L45" s="78"/>
      <c r="M45" s="78"/>
    </row>
    <row r="46" spans="1:13" ht="21.95" customHeight="1">
      <c r="A46" s="34" t="s">
        <v>34</v>
      </c>
      <c r="B46" s="34"/>
      <c r="C46" s="34"/>
      <c r="D46" s="34"/>
      <c r="E46" s="35"/>
      <c r="F46" s="35"/>
      <c r="G46" s="35"/>
      <c r="H46" s="34"/>
      <c r="I46" s="35"/>
      <c r="J46" s="34"/>
      <c r="K46" s="36"/>
      <c r="L46" s="36"/>
      <c r="M46" s="36"/>
    </row>
  </sheetData>
  <mergeCells count="2">
    <mergeCell ref="G5:I5"/>
    <mergeCell ref="K5:M5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C6EB2-9262-4DE7-B2E3-34A075B3E55D}">
  <sheetPr>
    <tabColor rgb="FF00B050"/>
  </sheetPr>
  <dimension ref="A1:N94"/>
  <sheetViews>
    <sheetView topLeftCell="A69" zoomScaleNormal="100" zoomScaleSheetLayoutView="100" workbookViewId="0">
      <selection activeCell="E86" sqref="E86:E87"/>
    </sheetView>
  </sheetViews>
  <sheetFormatPr defaultColWidth="2.7109375" defaultRowHeight="21.75" customHeight="1"/>
  <cols>
    <col min="1" max="1" width="1.7109375" style="16" customWidth="1"/>
    <col min="2" max="2" width="1.28515625" style="16" customWidth="1"/>
    <col min="3" max="4" width="1.7109375" style="16" customWidth="1"/>
    <col min="5" max="5" width="29" style="16" customWidth="1"/>
    <col min="6" max="6" width="9" style="21" bestFit="1" customWidth="1"/>
    <col min="7" max="7" width="0.5703125" style="21" customWidth="1"/>
    <col min="8" max="8" width="14.7109375" style="21" customWidth="1"/>
    <col min="9" max="9" width="0.5703125" style="16" customWidth="1"/>
    <col min="10" max="10" width="14.7109375" style="21" customWidth="1"/>
    <col min="11" max="11" width="0.5703125" style="16" customWidth="1"/>
    <col min="12" max="12" width="14.7109375" style="22" customWidth="1"/>
    <col min="13" max="13" width="0.5703125" style="22" customWidth="1"/>
    <col min="14" max="14" width="14.7109375" style="22" customWidth="1"/>
    <col min="15" max="254" width="9.140625" style="16" customWidth="1"/>
    <col min="255" max="16384" width="2.7109375" style="16"/>
  </cols>
  <sheetData>
    <row r="1" spans="1:14" ht="21.75" customHeight="1">
      <c r="A1" s="13" t="s">
        <v>68</v>
      </c>
      <c r="B1" s="13"/>
    </row>
    <row r="2" spans="1:14" ht="21.75" customHeight="1">
      <c r="A2" s="13" t="s">
        <v>69</v>
      </c>
    </row>
    <row r="3" spans="1:14" ht="21.75" customHeight="1">
      <c r="A3" s="17" t="s">
        <v>159</v>
      </c>
      <c r="B3" s="34"/>
      <c r="C3" s="34"/>
      <c r="D3" s="34"/>
      <c r="E3" s="34"/>
      <c r="F3" s="35"/>
      <c r="G3" s="35"/>
      <c r="H3" s="35"/>
      <c r="I3" s="34"/>
      <c r="J3" s="35"/>
      <c r="K3" s="34"/>
      <c r="L3" s="36"/>
      <c r="M3" s="36"/>
      <c r="N3" s="36"/>
    </row>
    <row r="4" spans="1:14" ht="21.75" customHeight="1">
      <c r="A4" s="13"/>
    </row>
    <row r="5" spans="1:14" ht="21.75" customHeight="1">
      <c r="A5" s="13"/>
      <c r="H5" s="103" t="s">
        <v>2</v>
      </c>
      <c r="I5" s="103"/>
      <c r="J5" s="103"/>
      <c r="L5" s="103" t="s">
        <v>3</v>
      </c>
      <c r="M5" s="103"/>
      <c r="N5" s="103"/>
    </row>
    <row r="6" spans="1:14" ht="21.75" customHeight="1">
      <c r="A6" s="13"/>
      <c r="H6" s="15" t="s">
        <v>4</v>
      </c>
      <c r="I6" s="22"/>
      <c r="J6" s="15" t="s">
        <v>4</v>
      </c>
      <c r="K6" s="22"/>
      <c r="L6" s="15" t="s">
        <v>4</v>
      </c>
      <c r="M6" s="15"/>
      <c r="N6" s="15" t="s">
        <v>4</v>
      </c>
    </row>
    <row r="7" spans="1:14" ht="21.75" customHeight="1">
      <c r="H7" s="15" t="s">
        <v>7</v>
      </c>
      <c r="J7" s="15" t="s">
        <v>8</v>
      </c>
      <c r="L7" s="15" t="s">
        <v>7</v>
      </c>
      <c r="M7" s="15"/>
      <c r="N7" s="15" t="s">
        <v>8</v>
      </c>
    </row>
    <row r="8" spans="1:14" ht="21.75" customHeight="1">
      <c r="F8" s="18" t="s">
        <v>9</v>
      </c>
      <c r="H8" s="19" t="s">
        <v>10</v>
      </c>
      <c r="I8" s="13"/>
      <c r="J8" s="19" t="s">
        <v>10</v>
      </c>
      <c r="K8" s="13"/>
      <c r="L8" s="19" t="s">
        <v>10</v>
      </c>
      <c r="M8" s="16"/>
      <c r="N8" s="19" t="s">
        <v>10</v>
      </c>
    </row>
    <row r="9" spans="1:14" ht="8.1" customHeight="1">
      <c r="H9" s="22"/>
      <c r="J9" s="22"/>
    </row>
    <row r="10" spans="1:14" ht="21.75" customHeight="1">
      <c r="A10" s="16" t="s">
        <v>70</v>
      </c>
      <c r="H10" s="23">
        <v>13276273408</v>
      </c>
      <c r="J10" s="23">
        <v>14794763825</v>
      </c>
      <c r="L10" s="23">
        <v>13276273408</v>
      </c>
      <c r="M10" s="23"/>
      <c r="N10" s="23">
        <v>14794763825</v>
      </c>
    </row>
    <row r="11" spans="1:14" ht="21.75" customHeight="1">
      <c r="A11" s="16" t="s">
        <v>71</v>
      </c>
      <c r="H11" s="73">
        <v>-12462479328</v>
      </c>
      <c r="J11" s="73">
        <v>-14121652243</v>
      </c>
      <c r="L11" s="73">
        <v>-12462479328</v>
      </c>
      <c r="M11" s="23"/>
      <c r="N11" s="73">
        <v>-14121652243</v>
      </c>
    </row>
    <row r="12" spans="1:14" ht="8.1" customHeight="1">
      <c r="H12" s="23"/>
      <c r="J12" s="23"/>
      <c r="L12" s="23"/>
      <c r="M12" s="23"/>
      <c r="N12" s="23"/>
    </row>
    <row r="13" spans="1:14" ht="21.75" customHeight="1">
      <c r="A13" s="13" t="s">
        <v>72</v>
      </c>
      <c r="H13" s="23">
        <f>SUM(H10:H12)</f>
        <v>813794080</v>
      </c>
      <c r="J13" s="23">
        <f>SUM(J10:J12)</f>
        <v>673111582</v>
      </c>
      <c r="L13" s="23">
        <f>SUM(L10:L12)</f>
        <v>813794080</v>
      </c>
      <c r="M13" s="23"/>
      <c r="N13" s="23">
        <f>SUM(N10:N12)</f>
        <v>673111582</v>
      </c>
    </row>
    <row r="14" spans="1:14" ht="21.75" customHeight="1">
      <c r="A14" s="16" t="s">
        <v>73</v>
      </c>
      <c r="H14" s="23">
        <v>55773805</v>
      </c>
      <c r="J14" s="23">
        <v>62572736</v>
      </c>
      <c r="L14" s="23">
        <v>55828380</v>
      </c>
      <c r="M14" s="23"/>
      <c r="N14" s="23">
        <v>62605670</v>
      </c>
    </row>
    <row r="15" spans="1:14" ht="21.75" customHeight="1">
      <c r="A15" s="16" t="s">
        <v>74</v>
      </c>
      <c r="H15" s="23">
        <v>-175925541</v>
      </c>
      <c r="J15" s="23">
        <v>-168227412</v>
      </c>
      <c r="L15" s="23">
        <v>-175738377</v>
      </c>
      <c r="M15" s="23"/>
      <c r="N15" s="23">
        <v>-168187499</v>
      </c>
    </row>
    <row r="16" spans="1:14" ht="21.75" customHeight="1">
      <c r="A16" s="16" t="s">
        <v>75</v>
      </c>
      <c r="H16" s="23">
        <v>-467242163</v>
      </c>
      <c r="J16" s="23">
        <v>-443214657</v>
      </c>
      <c r="L16" s="23">
        <v>-469667229</v>
      </c>
      <c r="M16" s="23"/>
      <c r="N16" s="23">
        <v>-443888093</v>
      </c>
    </row>
    <row r="17" spans="1:14" ht="21.75" customHeight="1">
      <c r="A17" s="16" t="s">
        <v>76</v>
      </c>
      <c r="H17" s="73">
        <v>-101006149</v>
      </c>
      <c r="J17" s="73">
        <v>-139008145</v>
      </c>
      <c r="L17" s="73">
        <v>-101006149</v>
      </c>
      <c r="M17" s="23"/>
      <c r="N17" s="73">
        <v>-139008145</v>
      </c>
    </row>
    <row r="18" spans="1:14" ht="8.1" customHeight="1">
      <c r="H18" s="23"/>
      <c r="J18" s="23"/>
      <c r="L18" s="23"/>
      <c r="M18" s="23"/>
      <c r="N18" s="23"/>
    </row>
    <row r="19" spans="1:14" ht="21.75" customHeight="1">
      <c r="A19" s="13" t="s">
        <v>168</v>
      </c>
      <c r="H19" s="23">
        <f>SUM(H13:H18)</f>
        <v>125394032</v>
      </c>
      <c r="J19" s="23">
        <f>SUM(J13:J18)</f>
        <v>-14765896</v>
      </c>
      <c r="L19" s="23">
        <f>SUM(L13:L18)</f>
        <v>123210705</v>
      </c>
      <c r="M19" s="23"/>
      <c r="N19" s="23">
        <f>SUM(N13:N18)</f>
        <v>-15366485</v>
      </c>
    </row>
    <row r="20" spans="1:14" ht="21.75" customHeight="1">
      <c r="A20" s="16" t="s">
        <v>173</v>
      </c>
      <c r="F20" s="21">
        <v>5</v>
      </c>
      <c r="H20" s="73">
        <v>-24781725</v>
      </c>
      <c r="J20" s="73">
        <v>2907690</v>
      </c>
      <c r="L20" s="73">
        <v>-24781725</v>
      </c>
      <c r="M20" s="23"/>
      <c r="N20" s="73">
        <v>2907690</v>
      </c>
    </row>
    <row r="21" spans="1:14" ht="8.1" customHeight="1">
      <c r="H21" s="23"/>
      <c r="J21" s="23"/>
      <c r="L21" s="23"/>
      <c r="M21" s="23"/>
      <c r="N21" s="23"/>
    </row>
    <row r="22" spans="1:14" ht="21.75" customHeight="1" thickBot="1">
      <c r="A22" s="13" t="s">
        <v>169</v>
      </c>
      <c r="H22" s="32">
        <f>SUM(H19:H20)</f>
        <v>100612307</v>
      </c>
      <c r="J22" s="32">
        <f>SUM(J19:J20)</f>
        <v>-11858206</v>
      </c>
      <c r="L22" s="32">
        <f>SUM(L19:L20)</f>
        <v>98428980</v>
      </c>
      <c r="M22" s="23"/>
      <c r="N22" s="32">
        <f>SUM(N19:N20)</f>
        <v>-12458795</v>
      </c>
    </row>
    <row r="23" spans="1:14" ht="21.75" customHeight="1" thickTop="1">
      <c r="H23" s="23"/>
      <c r="J23" s="23"/>
      <c r="L23" s="23"/>
      <c r="M23" s="23"/>
      <c r="N23" s="23"/>
    </row>
    <row r="24" spans="1:14" ht="21.75" customHeight="1">
      <c r="A24" s="74" t="s">
        <v>170</v>
      </c>
      <c r="H24" s="33"/>
      <c r="J24" s="33"/>
      <c r="L24" s="23"/>
      <c r="M24" s="16"/>
      <c r="N24" s="23"/>
    </row>
    <row r="25" spans="1:14" ht="21.75" customHeight="1">
      <c r="A25" s="75" t="s">
        <v>77</v>
      </c>
      <c r="H25" s="41">
        <f>H22-H26</f>
        <v>102133149</v>
      </c>
      <c r="J25" s="41">
        <v>-10619852</v>
      </c>
      <c r="L25" s="41">
        <f>L22-L26</f>
        <v>98428980</v>
      </c>
      <c r="M25" s="16"/>
      <c r="N25" s="41">
        <v>-12458795</v>
      </c>
    </row>
    <row r="26" spans="1:14" ht="21.75" customHeight="1">
      <c r="A26" s="75" t="s">
        <v>78</v>
      </c>
      <c r="H26" s="76">
        <v>-1520842</v>
      </c>
      <c r="J26" s="76">
        <v>-1238354</v>
      </c>
      <c r="L26" s="76">
        <v>0</v>
      </c>
      <c r="M26" s="23"/>
      <c r="N26" s="76">
        <v>0</v>
      </c>
    </row>
    <row r="27" spans="1:14" ht="8.1" customHeight="1">
      <c r="A27" s="75"/>
      <c r="H27" s="33"/>
      <c r="J27" s="33"/>
      <c r="L27" s="33"/>
      <c r="M27" s="16"/>
      <c r="N27" s="33"/>
    </row>
    <row r="28" spans="1:14" ht="21.75" customHeight="1" thickBot="1">
      <c r="H28" s="32">
        <f>SUM(H25:H26)</f>
        <v>100612307</v>
      </c>
      <c r="J28" s="32">
        <f>SUM(J25:J26)</f>
        <v>-11858206</v>
      </c>
      <c r="L28" s="32">
        <f>SUM(L25:L26)</f>
        <v>98428980</v>
      </c>
      <c r="M28" s="23"/>
      <c r="N28" s="32">
        <f>SUM(N25:N26)</f>
        <v>-12458795</v>
      </c>
    </row>
    <row r="29" spans="1:14" ht="21.75" customHeight="1" thickTop="1">
      <c r="H29" s="33"/>
      <c r="J29" s="33"/>
      <c r="L29" s="33"/>
      <c r="M29" s="16"/>
      <c r="N29" s="33"/>
    </row>
    <row r="30" spans="1:14" ht="21.75" customHeight="1">
      <c r="A30" s="13" t="s">
        <v>178</v>
      </c>
      <c r="H30" s="22"/>
      <c r="J30" s="22"/>
    </row>
    <row r="31" spans="1:14" ht="21.75" customHeight="1">
      <c r="A31" s="13"/>
      <c r="B31" s="90" t="s">
        <v>179</v>
      </c>
      <c r="H31" s="22"/>
      <c r="J31" s="22"/>
    </row>
    <row r="32" spans="1:14" ht="21.75" customHeight="1" thickBot="1">
      <c r="A32" s="16" t="s">
        <v>171</v>
      </c>
      <c r="H32" s="77">
        <f>H25/'2-4'!G113</f>
        <v>0.11729222701607597</v>
      </c>
      <c r="J32" s="77">
        <v>-0.01</v>
      </c>
      <c r="K32" s="78"/>
      <c r="L32" s="77">
        <f>L25/'2-4'!K113</f>
        <v>0.11303826798800458</v>
      </c>
      <c r="M32" s="78"/>
      <c r="N32" s="77">
        <v>-0.01</v>
      </c>
    </row>
    <row r="33" spans="1:14" ht="21" customHeight="1" thickTop="1">
      <c r="L33" s="78"/>
      <c r="M33" s="78"/>
      <c r="N33" s="78"/>
    </row>
    <row r="34" spans="1:14" ht="21" customHeight="1">
      <c r="L34" s="78"/>
      <c r="M34" s="78"/>
      <c r="N34" s="78"/>
    </row>
    <row r="35" spans="1:14" ht="21" customHeight="1">
      <c r="A35" s="74"/>
      <c r="H35" s="33"/>
      <c r="J35" s="33"/>
      <c r="L35" s="23"/>
      <c r="M35" s="16"/>
      <c r="N35" s="23"/>
    </row>
    <row r="36" spans="1:14" ht="21" customHeight="1">
      <c r="A36" s="74"/>
      <c r="H36" s="33"/>
      <c r="J36" s="33"/>
      <c r="L36" s="23"/>
      <c r="M36" s="16"/>
      <c r="N36" s="23"/>
    </row>
    <row r="37" spans="1:14" ht="21" customHeight="1">
      <c r="A37" s="74"/>
      <c r="H37" s="33"/>
      <c r="J37" s="33"/>
      <c r="L37" s="23"/>
      <c r="M37" s="16"/>
      <c r="N37" s="23"/>
    </row>
    <row r="38" spans="1:14" ht="21" customHeight="1">
      <c r="A38" s="75"/>
      <c r="H38" s="41"/>
      <c r="J38" s="41"/>
      <c r="L38" s="41"/>
      <c r="M38" s="16"/>
      <c r="N38" s="41"/>
    </row>
    <row r="39" spans="1:14" ht="21" customHeight="1">
      <c r="A39" s="75"/>
      <c r="H39" s="16"/>
      <c r="J39" s="16"/>
      <c r="L39" s="16"/>
      <c r="M39" s="16"/>
      <c r="N39" s="16"/>
    </row>
    <row r="40" spans="1:14" ht="21" customHeight="1">
      <c r="A40" s="75"/>
      <c r="H40" s="16"/>
      <c r="J40" s="16"/>
      <c r="L40" s="16"/>
      <c r="M40" s="16"/>
      <c r="N40" s="16"/>
    </row>
    <row r="41" spans="1:14" ht="21" customHeight="1">
      <c r="H41" s="33"/>
      <c r="J41" s="33"/>
      <c r="L41" s="33"/>
      <c r="M41" s="16"/>
      <c r="N41" s="33"/>
    </row>
    <row r="42" spans="1:14" ht="21" customHeight="1">
      <c r="H42" s="16"/>
      <c r="J42" s="16"/>
      <c r="L42" s="16"/>
      <c r="M42" s="16"/>
      <c r="N42" s="16"/>
    </row>
    <row r="43" spans="1:14" ht="21" customHeight="1">
      <c r="H43" s="16"/>
      <c r="J43" s="16"/>
      <c r="L43" s="16"/>
      <c r="M43" s="16"/>
      <c r="N43" s="16"/>
    </row>
    <row r="44" spans="1:14" ht="21" customHeight="1">
      <c r="L44" s="78"/>
      <c r="M44" s="78"/>
      <c r="N44" s="78"/>
    </row>
    <row r="45" spans="1:14" ht="17.25" customHeight="1">
      <c r="L45" s="78"/>
      <c r="M45" s="78"/>
      <c r="N45" s="78"/>
    </row>
    <row r="46" spans="1:14" ht="15" customHeight="1"/>
    <row r="47" spans="1:14" ht="21.95" customHeight="1">
      <c r="A47" s="34" t="s">
        <v>34</v>
      </c>
      <c r="B47" s="34"/>
      <c r="C47" s="34"/>
      <c r="D47" s="34"/>
      <c r="E47" s="34"/>
      <c r="F47" s="35"/>
      <c r="G47" s="35"/>
      <c r="H47" s="35"/>
      <c r="I47" s="34"/>
      <c r="J47" s="35"/>
      <c r="K47" s="34"/>
      <c r="L47" s="36"/>
      <c r="M47" s="36"/>
      <c r="N47" s="36"/>
    </row>
    <row r="48" spans="1:14" ht="21.75" customHeight="1">
      <c r="A48" s="13" t="s">
        <v>68</v>
      </c>
      <c r="B48" s="13"/>
    </row>
    <row r="49" spans="1:14" ht="21.75" customHeight="1">
      <c r="A49" s="13" t="s">
        <v>79</v>
      </c>
    </row>
    <row r="50" spans="1:14" ht="24" customHeight="1">
      <c r="A50" s="17" t="s">
        <v>159</v>
      </c>
      <c r="B50" s="34"/>
      <c r="C50" s="34"/>
      <c r="D50" s="34"/>
      <c r="E50" s="34"/>
      <c r="F50" s="35"/>
      <c r="G50" s="35"/>
      <c r="H50" s="35"/>
      <c r="I50" s="34"/>
      <c r="J50" s="35"/>
      <c r="K50" s="34"/>
      <c r="L50" s="36"/>
      <c r="M50" s="36"/>
      <c r="N50" s="36"/>
    </row>
    <row r="51" spans="1:14" ht="24" customHeight="1">
      <c r="A51" s="13"/>
    </row>
    <row r="52" spans="1:14" ht="24" customHeight="1">
      <c r="A52" s="13"/>
      <c r="H52" s="103" t="s">
        <v>2</v>
      </c>
      <c r="I52" s="103"/>
      <c r="J52" s="103"/>
      <c r="L52" s="103" t="s">
        <v>3</v>
      </c>
      <c r="M52" s="103"/>
      <c r="N52" s="103"/>
    </row>
    <row r="53" spans="1:14" ht="21.75" customHeight="1">
      <c r="A53" s="13"/>
      <c r="H53" s="15" t="s">
        <v>4</v>
      </c>
      <c r="I53" s="22"/>
      <c r="J53" s="15" t="s">
        <v>4</v>
      </c>
      <c r="K53" s="22"/>
      <c r="L53" s="15" t="s">
        <v>4</v>
      </c>
      <c r="M53" s="15"/>
      <c r="N53" s="15" t="s">
        <v>4</v>
      </c>
    </row>
    <row r="54" spans="1:14" ht="21.75" customHeight="1">
      <c r="H54" s="15" t="s">
        <v>7</v>
      </c>
      <c r="J54" s="15" t="s">
        <v>8</v>
      </c>
      <c r="L54" s="15" t="s">
        <v>7</v>
      </c>
      <c r="M54" s="15"/>
      <c r="N54" s="15" t="s">
        <v>8</v>
      </c>
    </row>
    <row r="55" spans="1:14" ht="21.75" customHeight="1">
      <c r="F55" s="16"/>
      <c r="H55" s="19" t="s">
        <v>10</v>
      </c>
      <c r="I55" s="13"/>
      <c r="J55" s="19" t="s">
        <v>10</v>
      </c>
      <c r="K55" s="13"/>
      <c r="L55" s="19" t="s">
        <v>10</v>
      </c>
      <c r="M55" s="16"/>
      <c r="N55" s="19" t="s">
        <v>10</v>
      </c>
    </row>
    <row r="56" spans="1:14" ht="8.1" customHeight="1">
      <c r="H56" s="22"/>
      <c r="J56" s="22"/>
    </row>
    <row r="57" spans="1:14" ht="21.75" customHeight="1">
      <c r="A57" s="13" t="s">
        <v>169</v>
      </c>
      <c r="H57" s="23">
        <f>H22</f>
        <v>100612307</v>
      </c>
      <c r="J57" s="23">
        <f>J22</f>
        <v>-11858206</v>
      </c>
      <c r="L57" s="23">
        <f>L22</f>
        <v>98428980</v>
      </c>
      <c r="M57" s="23"/>
      <c r="N57" s="23">
        <f>N22</f>
        <v>-12458795</v>
      </c>
    </row>
    <row r="58" spans="1:14" ht="8.1" customHeight="1">
      <c r="A58" s="13"/>
      <c r="H58" s="23"/>
      <c r="J58" s="23"/>
      <c r="L58" s="23"/>
      <c r="M58" s="23"/>
      <c r="N58" s="23"/>
    </row>
    <row r="59" spans="1:14" ht="21.75" customHeight="1">
      <c r="A59" s="13" t="s">
        <v>175</v>
      </c>
      <c r="H59" s="23"/>
      <c r="J59" s="23"/>
      <c r="L59" s="23"/>
      <c r="M59" s="23"/>
      <c r="N59" s="23"/>
    </row>
    <row r="60" spans="1:14" ht="21.75" customHeight="1">
      <c r="A60" s="88" t="s">
        <v>80</v>
      </c>
      <c r="B60" s="88"/>
      <c r="C60" s="88"/>
      <c r="D60" s="88"/>
      <c r="H60" s="23"/>
      <c r="J60" s="23"/>
      <c r="L60" s="23"/>
      <c r="M60" s="23"/>
      <c r="N60" s="23"/>
    </row>
    <row r="61" spans="1:14" ht="21.75" customHeight="1">
      <c r="A61" s="88"/>
      <c r="B61" s="88" t="s">
        <v>81</v>
      </c>
      <c r="C61" s="88"/>
      <c r="D61" s="88"/>
      <c r="H61" s="23"/>
      <c r="J61" s="23"/>
      <c r="L61" s="23"/>
      <c r="M61" s="23"/>
      <c r="N61" s="23"/>
    </row>
    <row r="62" spans="1:14" ht="21.75" customHeight="1">
      <c r="C62" s="16" t="s">
        <v>82</v>
      </c>
      <c r="H62" s="23"/>
      <c r="J62" s="23"/>
      <c r="L62" s="23"/>
      <c r="M62" s="23"/>
      <c r="N62" s="23"/>
    </row>
    <row r="63" spans="1:14" s="22" customFormat="1" ht="21.75" customHeight="1">
      <c r="A63" s="16"/>
      <c r="B63" s="16"/>
      <c r="C63" s="16"/>
      <c r="D63" s="16" t="s">
        <v>83</v>
      </c>
      <c r="E63" s="16"/>
      <c r="F63" s="21"/>
      <c r="G63" s="21"/>
      <c r="H63" s="23">
        <v>-18646145</v>
      </c>
      <c r="I63" s="16"/>
      <c r="J63" s="23">
        <v>0</v>
      </c>
      <c r="K63" s="16"/>
      <c r="L63" s="23">
        <v>-18646145</v>
      </c>
      <c r="M63" s="23"/>
      <c r="N63" s="23">
        <v>0</v>
      </c>
    </row>
    <row r="64" spans="1:14" ht="21.75" customHeight="1">
      <c r="C64" s="16" t="s">
        <v>84</v>
      </c>
    </row>
    <row r="65" spans="1:14" ht="21.75" customHeight="1">
      <c r="D65" s="16" t="s">
        <v>85</v>
      </c>
    </row>
    <row r="66" spans="1:14" ht="21.75" customHeight="1">
      <c r="E66" s="16" t="s">
        <v>86</v>
      </c>
      <c r="H66" s="73">
        <v>3729229</v>
      </c>
      <c r="J66" s="73">
        <v>0</v>
      </c>
      <c r="L66" s="73">
        <v>3729229</v>
      </c>
      <c r="M66" s="23"/>
      <c r="N66" s="73">
        <v>0</v>
      </c>
    </row>
    <row r="67" spans="1:14" ht="8.1" customHeight="1">
      <c r="H67" s="23"/>
      <c r="J67" s="23"/>
      <c r="L67" s="23"/>
      <c r="M67" s="23"/>
      <c r="N67" s="23"/>
    </row>
    <row r="68" spans="1:14" ht="21.75" customHeight="1">
      <c r="C68" s="16" t="s">
        <v>87</v>
      </c>
      <c r="H68" s="23"/>
      <c r="J68" s="23"/>
      <c r="L68" s="23"/>
      <c r="M68" s="23"/>
      <c r="N68" s="23"/>
    </row>
    <row r="69" spans="1:14" ht="21.75" customHeight="1">
      <c r="D69" s="16" t="s">
        <v>81</v>
      </c>
      <c r="H69" s="73">
        <f>SUM(H63:H66)</f>
        <v>-14916916</v>
      </c>
      <c r="J69" s="73">
        <f>SUM(J63:J66)</f>
        <v>0</v>
      </c>
      <c r="L69" s="73">
        <f>SUM(L63:L66)</f>
        <v>-14916916</v>
      </c>
      <c r="M69" s="23"/>
      <c r="N69" s="73">
        <f>SUM(N63:N66)</f>
        <v>0</v>
      </c>
    </row>
    <row r="70" spans="1:14" ht="8.1" customHeight="1">
      <c r="H70" s="23"/>
      <c r="J70" s="23"/>
      <c r="L70" s="23"/>
      <c r="M70" s="23"/>
      <c r="N70" s="23"/>
    </row>
    <row r="71" spans="1:14" ht="21.75" customHeight="1">
      <c r="A71" s="13" t="s">
        <v>88</v>
      </c>
      <c r="H71" s="23"/>
      <c r="J71" s="23"/>
      <c r="L71" s="23"/>
      <c r="M71" s="23"/>
      <c r="N71" s="23"/>
    </row>
    <row r="72" spans="1:14" ht="21.75" customHeight="1">
      <c r="A72" s="13"/>
      <c r="B72" s="13" t="s">
        <v>89</v>
      </c>
      <c r="H72" s="73">
        <f>H69</f>
        <v>-14916916</v>
      </c>
      <c r="J72" s="73">
        <f>J69</f>
        <v>0</v>
      </c>
      <c r="L72" s="73">
        <f>L69</f>
        <v>-14916916</v>
      </c>
      <c r="M72" s="23"/>
      <c r="N72" s="73">
        <f>N69</f>
        <v>0</v>
      </c>
    </row>
    <row r="73" spans="1:14" ht="8.1" customHeight="1">
      <c r="A73" s="13"/>
      <c r="H73" s="23"/>
      <c r="J73" s="23"/>
      <c r="L73" s="23"/>
      <c r="M73" s="23"/>
      <c r="N73" s="23"/>
    </row>
    <row r="74" spans="1:14" ht="21.75" customHeight="1" thickBot="1">
      <c r="A74" s="13" t="s">
        <v>154</v>
      </c>
      <c r="B74" s="13"/>
      <c r="H74" s="32">
        <f>H57+H72</f>
        <v>85695391</v>
      </c>
      <c r="J74" s="32">
        <f>J57+J72</f>
        <v>-11858206</v>
      </c>
      <c r="L74" s="32">
        <f>L57+L72</f>
        <v>83512064</v>
      </c>
      <c r="M74" s="23"/>
      <c r="N74" s="32">
        <f>N57+N72</f>
        <v>-12458795</v>
      </c>
    </row>
    <row r="75" spans="1:14" ht="15" customHeight="1" thickTop="1">
      <c r="H75" s="23"/>
      <c r="J75" s="23"/>
      <c r="L75" s="23"/>
      <c r="M75" s="23"/>
      <c r="N75" s="23"/>
    </row>
    <row r="76" spans="1:14" ht="21.75" customHeight="1">
      <c r="A76" s="74" t="s">
        <v>174</v>
      </c>
      <c r="H76" s="33"/>
      <c r="J76" s="33"/>
      <c r="L76" s="23"/>
      <c r="M76" s="16"/>
      <c r="N76" s="89"/>
    </row>
    <row r="77" spans="1:14" ht="21.75" customHeight="1">
      <c r="A77" s="75" t="s">
        <v>77</v>
      </c>
      <c r="H77" s="41">
        <f>H74-H78</f>
        <v>87216233</v>
      </c>
      <c r="J77" s="41">
        <f>J74-J78</f>
        <v>-10619852</v>
      </c>
      <c r="L77" s="41">
        <f>L74-L78</f>
        <v>83512064</v>
      </c>
      <c r="M77" s="16"/>
      <c r="N77" s="41">
        <f>N74-N78</f>
        <v>-12458795</v>
      </c>
    </row>
    <row r="78" spans="1:14" ht="21.75" customHeight="1">
      <c r="A78" s="75" t="s">
        <v>78</v>
      </c>
      <c r="H78" s="76">
        <v>-1520842</v>
      </c>
      <c r="J78" s="76">
        <v>-1238354</v>
      </c>
      <c r="L78" s="76">
        <v>0</v>
      </c>
      <c r="M78" s="23"/>
      <c r="N78" s="76">
        <v>0</v>
      </c>
    </row>
    <row r="79" spans="1:14" ht="8.1" customHeight="1">
      <c r="A79" s="75"/>
      <c r="H79" s="33"/>
      <c r="J79" s="33"/>
      <c r="L79" s="33"/>
      <c r="M79" s="16"/>
      <c r="N79" s="33"/>
    </row>
    <row r="80" spans="1:14" ht="21.75" customHeight="1" thickBot="1">
      <c r="H80" s="32">
        <f>SUM(H77:H78)</f>
        <v>85695391</v>
      </c>
      <c r="J80" s="32">
        <f>SUM(J77:J78)</f>
        <v>-11858206</v>
      </c>
      <c r="L80" s="32">
        <f>SUM(L77:L78)</f>
        <v>83512064</v>
      </c>
      <c r="M80" s="23"/>
      <c r="N80" s="32">
        <f>SUM(N77:N78)</f>
        <v>-12458795</v>
      </c>
    </row>
    <row r="81" spans="1:14" ht="21.75" customHeight="1" thickTop="1">
      <c r="H81" s="33"/>
      <c r="J81" s="33"/>
      <c r="L81" s="33"/>
      <c r="M81" s="16"/>
      <c r="N81" s="33"/>
    </row>
    <row r="82" spans="1:14" ht="21.75" customHeight="1">
      <c r="L82" s="78"/>
      <c r="M82" s="78"/>
      <c r="N82" s="78"/>
    </row>
    <row r="83" spans="1:14" ht="21.75" customHeight="1">
      <c r="F83" s="16"/>
      <c r="L83" s="78"/>
      <c r="M83" s="78"/>
      <c r="N83" s="78"/>
    </row>
    <row r="84" spans="1:14" ht="21.75" customHeight="1">
      <c r="L84" s="21"/>
      <c r="M84" s="78"/>
      <c r="N84" s="78"/>
    </row>
    <row r="85" spans="1:14" ht="21.75" customHeight="1">
      <c r="L85" s="78"/>
      <c r="M85" s="78"/>
      <c r="N85" s="78"/>
    </row>
    <row r="93" spans="1:14" ht="15" customHeight="1"/>
    <row r="94" spans="1:14" ht="21.75" customHeight="1">
      <c r="A94" s="34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94" s="34"/>
      <c r="C94" s="34"/>
      <c r="D94" s="34"/>
      <c r="E94" s="34"/>
      <c r="F94" s="35"/>
      <c r="G94" s="35"/>
      <c r="H94" s="35"/>
      <c r="I94" s="34"/>
      <c r="J94" s="35"/>
      <c r="K94" s="34"/>
      <c r="L94" s="36"/>
      <c r="M94" s="36"/>
      <c r="N94" s="36"/>
    </row>
  </sheetData>
  <mergeCells count="4">
    <mergeCell ref="H5:J5"/>
    <mergeCell ref="L5:N5"/>
    <mergeCell ref="H52:J52"/>
    <mergeCell ref="L52:N52"/>
  </mergeCells>
  <pageMargins left="0.8" right="0.5" top="0.5" bottom="0.6" header="0.49" footer="0.4"/>
  <pageSetup paperSize="9" scale="85" firstPageNumber="6" orientation="portrait" useFirstPageNumber="1" horizontalDpi="1200" verticalDpi="1200" r:id="rId1"/>
  <headerFooter>
    <oddFooter>&amp;R&amp;"Browallia New,Regular"&amp;14&amp;P</oddFooter>
  </headerFooter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1AE3F-08EC-47D3-88A3-CC3060F5FBFF}">
  <sheetPr>
    <tabColor rgb="FF00B050"/>
  </sheetPr>
  <dimension ref="A1:S28"/>
  <sheetViews>
    <sheetView zoomScaleNormal="100" zoomScaleSheetLayoutView="108" workbookViewId="0">
      <selection activeCell="E30" sqref="E30"/>
    </sheetView>
  </sheetViews>
  <sheetFormatPr defaultColWidth="9.140625" defaultRowHeight="21.75" customHeight="1"/>
  <cols>
    <col min="1" max="3" width="1.7109375" style="16" customWidth="1"/>
    <col min="4" max="4" width="33" style="16" customWidth="1"/>
    <col min="5" max="5" width="5.28515625" style="16" customWidth="1"/>
    <col min="6" max="6" width="0.7109375" style="16" customWidth="1"/>
    <col min="7" max="7" width="12.140625" style="22" customWidth="1"/>
    <col min="8" max="8" width="0.7109375" style="22" customWidth="1"/>
    <col min="9" max="9" width="15.7109375" style="22" customWidth="1"/>
    <col min="10" max="10" width="0.7109375" style="22" customWidth="1"/>
    <col min="11" max="11" width="12.7109375" style="22" customWidth="1"/>
    <col min="12" max="12" width="0.7109375" style="22" customWidth="1"/>
    <col min="13" max="13" width="13.7109375" style="22" customWidth="1"/>
    <col min="14" max="14" width="0.7109375" style="22" customWidth="1"/>
    <col min="15" max="15" width="13.28515625" style="22" customWidth="1"/>
    <col min="16" max="16" width="0.7109375" style="22" customWidth="1"/>
    <col min="17" max="17" width="16.28515625" style="22" customWidth="1"/>
    <col min="18" max="18" width="0.7109375" style="22" customWidth="1"/>
    <col min="19" max="19" width="12.7109375" style="22" customWidth="1"/>
    <col min="20" max="20" width="9.140625" style="16" customWidth="1"/>
    <col min="21" max="16384" width="9.140625" style="16"/>
  </cols>
  <sheetData>
    <row r="1" spans="1:19" ht="21.75" customHeight="1">
      <c r="A1" s="79" t="s">
        <v>68</v>
      </c>
      <c r="B1" s="79"/>
      <c r="C1" s="13"/>
      <c r="D1" s="13"/>
      <c r="E1" s="33"/>
      <c r="F1" s="33"/>
      <c r="G1" s="37"/>
      <c r="H1" s="37"/>
      <c r="I1" s="37"/>
      <c r="J1" s="37"/>
      <c r="K1" s="37"/>
      <c r="L1" s="37"/>
      <c r="M1" s="37"/>
      <c r="N1" s="37"/>
      <c r="P1" s="80"/>
      <c r="Q1" s="80"/>
      <c r="R1" s="80"/>
      <c r="S1" s="80"/>
    </row>
    <row r="2" spans="1:19" ht="21.75" customHeight="1">
      <c r="A2" s="81" t="s">
        <v>91</v>
      </c>
      <c r="B2" s="81"/>
      <c r="C2" s="81"/>
      <c r="D2" s="81"/>
      <c r="E2" s="33"/>
      <c r="F2" s="33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</row>
    <row r="3" spans="1:19" ht="21.75" customHeight="1">
      <c r="A3" s="82" t="s">
        <v>159</v>
      </c>
      <c r="B3" s="82"/>
      <c r="C3" s="82"/>
      <c r="D3" s="82"/>
      <c r="E3" s="83"/>
      <c r="F3" s="83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</row>
    <row r="4" spans="1:19" ht="21.75" customHeight="1">
      <c r="A4" s="33"/>
      <c r="B4" s="33"/>
      <c r="C4" s="33"/>
      <c r="D4" s="33"/>
      <c r="E4" s="33"/>
      <c r="F4" s="33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</row>
    <row r="5" spans="1:19" ht="21.75" customHeight="1">
      <c r="A5" s="33"/>
      <c r="B5" s="33"/>
      <c r="C5" s="33"/>
      <c r="D5" s="33"/>
      <c r="E5" s="33"/>
      <c r="F5" s="33"/>
      <c r="G5" s="104" t="s">
        <v>92</v>
      </c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</row>
    <row r="6" spans="1:19" ht="21.75" customHeight="1">
      <c r="A6" s="33"/>
      <c r="B6" s="33"/>
      <c r="C6" s="33"/>
      <c r="D6" s="33"/>
      <c r="E6" s="33"/>
      <c r="F6" s="33"/>
      <c r="G6" s="105" t="s">
        <v>77</v>
      </c>
      <c r="H6" s="105"/>
      <c r="I6" s="105"/>
      <c r="J6" s="105"/>
      <c r="K6" s="105"/>
      <c r="L6" s="105"/>
      <c r="M6" s="105"/>
      <c r="N6" s="105"/>
      <c r="O6" s="105"/>
      <c r="P6" s="84"/>
      <c r="Q6" s="84"/>
      <c r="R6" s="84"/>
      <c r="S6" s="84"/>
    </row>
    <row r="7" spans="1:19" ht="21.75" customHeight="1">
      <c r="A7" s="33"/>
      <c r="B7" s="33"/>
      <c r="C7" s="33"/>
      <c r="D7" s="33"/>
      <c r="E7" s="33"/>
      <c r="F7" s="33"/>
      <c r="G7" s="37"/>
      <c r="H7" s="37"/>
      <c r="I7" s="37"/>
      <c r="J7" s="37"/>
      <c r="K7" s="104" t="s">
        <v>61</v>
      </c>
      <c r="L7" s="104"/>
      <c r="M7" s="104"/>
      <c r="N7" s="37"/>
      <c r="O7" s="37"/>
      <c r="P7" s="37"/>
      <c r="Q7" s="37"/>
      <c r="R7" s="37"/>
      <c r="S7" s="37"/>
    </row>
    <row r="8" spans="1:19" s="13" customFormat="1" ht="21.75" customHeight="1">
      <c r="A8" s="81"/>
      <c r="B8" s="81"/>
      <c r="C8" s="81"/>
      <c r="D8" s="81"/>
      <c r="E8" s="81"/>
      <c r="F8" s="81"/>
      <c r="H8" s="80"/>
      <c r="I8" s="80"/>
      <c r="J8" s="80"/>
      <c r="K8" s="15" t="s">
        <v>93</v>
      </c>
      <c r="N8" s="80"/>
      <c r="O8" s="15" t="s">
        <v>94</v>
      </c>
      <c r="P8" s="15"/>
      <c r="Q8" s="15"/>
      <c r="R8" s="15"/>
      <c r="S8" s="15"/>
    </row>
    <row r="9" spans="1:19" s="13" customFormat="1" ht="21.75" customHeight="1">
      <c r="A9" s="81"/>
      <c r="B9" s="81"/>
      <c r="C9" s="81"/>
      <c r="D9" s="81"/>
      <c r="E9" s="81"/>
      <c r="F9" s="81"/>
      <c r="G9" s="80" t="s">
        <v>95</v>
      </c>
      <c r="H9" s="80"/>
      <c r="I9" s="80"/>
      <c r="J9" s="80"/>
      <c r="K9" s="15" t="s">
        <v>96</v>
      </c>
      <c r="N9" s="80"/>
      <c r="O9" s="15" t="s">
        <v>97</v>
      </c>
      <c r="P9" s="15"/>
      <c r="Q9" s="15" t="s">
        <v>98</v>
      </c>
      <c r="R9" s="15"/>
      <c r="S9" s="15" t="s">
        <v>94</v>
      </c>
    </row>
    <row r="10" spans="1:19" s="13" customFormat="1" ht="21.75" customHeight="1">
      <c r="A10" s="81"/>
      <c r="B10" s="81"/>
      <c r="C10" s="81"/>
      <c r="D10" s="81"/>
      <c r="E10" s="81"/>
      <c r="G10" s="80" t="s">
        <v>99</v>
      </c>
      <c r="H10" s="80"/>
      <c r="I10" s="80" t="s">
        <v>60</v>
      </c>
      <c r="J10" s="80"/>
      <c r="K10" s="80" t="s">
        <v>100</v>
      </c>
      <c r="L10" s="80"/>
      <c r="M10" s="80" t="s">
        <v>63</v>
      </c>
      <c r="N10" s="80"/>
      <c r="O10" s="80" t="s">
        <v>101</v>
      </c>
      <c r="P10" s="80"/>
      <c r="Q10" s="80" t="s">
        <v>102</v>
      </c>
      <c r="R10" s="80"/>
      <c r="S10" s="80" t="s">
        <v>103</v>
      </c>
    </row>
    <row r="11" spans="1:19" ht="21.75" customHeight="1">
      <c r="A11" s="81"/>
      <c r="B11" s="81"/>
      <c r="C11" s="81"/>
      <c r="D11" s="81"/>
      <c r="E11" s="81"/>
      <c r="F11" s="14"/>
      <c r="G11" s="85" t="s">
        <v>10</v>
      </c>
      <c r="H11" s="80"/>
      <c r="I11" s="85" t="s">
        <v>10</v>
      </c>
      <c r="J11" s="80"/>
      <c r="K11" s="85" t="s">
        <v>10</v>
      </c>
      <c r="L11" s="80"/>
      <c r="M11" s="85" t="s">
        <v>10</v>
      </c>
      <c r="N11" s="80"/>
      <c r="O11" s="85" t="s">
        <v>10</v>
      </c>
      <c r="P11" s="80"/>
      <c r="Q11" s="85" t="s">
        <v>10</v>
      </c>
      <c r="R11" s="80"/>
      <c r="S11" s="85" t="s">
        <v>10</v>
      </c>
    </row>
    <row r="12" spans="1:19" ht="21.75" customHeight="1">
      <c r="A12" s="81"/>
      <c r="B12" s="81"/>
      <c r="C12" s="81"/>
      <c r="D12" s="81"/>
      <c r="E12" s="81"/>
      <c r="F12" s="33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</row>
    <row r="13" spans="1:19" ht="21.75" customHeight="1">
      <c r="A13" s="81" t="s">
        <v>104</v>
      </c>
      <c r="B13" s="81"/>
      <c r="C13" s="81"/>
      <c r="D13" s="81"/>
      <c r="E13" s="81"/>
      <c r="F13" s="33"/>
      <c r="G13" s="37">
        <v>870758034</v>
      </c>
      <c r="H13" s="37"/>
      <c r="I13" s="37">
        <v>427323198</v>
      </c>
      <c r="J13" s="37"/>
      <c r="K13" s="37">
        <v>87075803</v>
      </c>
      <c r="L13" s="37"/>
      <c r="M13" s="37">
        <v>1937438323</v>
      </c>
      <c r="N13" s="37"/>
      <c r="O13" s="23">
        <f>SUM(G13:M13)</f>
        <v>3322595358</v>
      </c>
      <c r="P13" s="37"/>
      <c r="Q13" s="37">
        <v>3359169</v>
      </c>
      <c r="R13" s="37"/>
      <c r="S13" s="37">
        <f>SUM(Q13,O13)</f>
        <v>3325954527</v>
      </c>
    </row>
    <row r="14" spans="1:19" ht="21.75" customHeight="1">
      <c r="A14" s="33" t="s">
        <v>105</v>
      </c>
      <c r="B14" s="13"/>
      <c r="C14" s="81"/>
      <c r="D14" s="81"/>
      <c r="E14" s="81"/>
      <c r="F14" s="33"/>
      <c r="G14" s="23">
        <v>0</v>
      </c>
      <c r="H14" s="23"/>
      <c r="I14" s="23">
        <v>0</v>
      </c>
      <c r="J14" s="23"/>
      <c r="K14" s="23">
        <v>0</v>
      </c>
      <c r="L14" s="23"/>
      <c r="M14" s="23">
        <v>-174151607</v>
      </c>
      <c r="N14" s="23"/>
      <c r="O14" s="23">
        <f>SUM(G14:M14)</f>
        <v>-174151607</v>
      </c>
      <c r="P14" s="23"/>
      <c r="Q14" s="23">
        <v>0</v>
      </c>
      <c r="R14" s="23"/>
      <c r="S14" s="23">
        <f>O14+Q14</f>
        <v>-174151607</v>
      </c>
    </row>
    <row r="15" spans="1:19" ht="21.75" customHeight="1">
      <c r="A15" s="33" t="s">
        <v>172</v>
      </c>
      <c r="B15" s="33"/>
      <c r="C15" s="33"/>
      <c r="D15" s="33"/>
      <c r="E15" s="81"/>
      <c r="F15" s="33"/>
      <c r="G15" s="38">
        <v>0</v>
      </c>
      <c r="H15" s="86"/>
      <c r="I15" s="38">
        <v>0</v>
      </c>
      <c r="J15" s="86"/>
      <c r="K15" s="38">
        <v>0</v>
      </c>
      <c r="L15" s="37"/>
      <c r="M15" s="73">
        <v>-10619852</v>
      </c>
      <c r="N15" s="37"/>
      <c r="O15" s="73">
        <f>SUM(G15:M15)</f>
        <v>-10619852</v>
      </c>
      <c r="P15" s="23"/>
      <c r="Q15" s="73">
        <v>-1238354</v>
      </c>
      <c r="R15" s="23"/>
      <c r="S15" s="73">
        <f>O15+Q15</f>
        <v>-11858206</v>
      </c>
    </row>
    <row r="16" spans="1:19" ht="8.1" customHeight="1">
      <c r="A16" s="81"/>
      <c r="B16" s="81"/>
      <c r="C16" s="81"/>
      <c r="D16" s="81"/>
      <c r="E16" s="81"/>
      <c r="F16" s="33"/>
      <c r="G16" s="37"/>
      <c r="H16" s="37"/>
      <c r="I16" s="37"/>
      <c r="J16" s="37"/>
      <c r="K16" s="37"/>
      <c r="L16" s="37"/>
      <c r="M16" s="37"/>
      <c r="N16" s="37"/>
      <c r="O16" s="23"/>
      <c r="P16" s="23"/>
      <c r="Q16" s="23"/>
      <c r="R16" s="23"/>
      <c r="S16" s="23"/>
    </row>
    <row r="17" spans="1:19" ht="21.75" customHeight="1" thickBot="1">
      <c r="A17" s="81" t="s">
        <v>160</v>
      </c>
      <c r="B17" s="81"/>
      <c r="C17" s="81"/>
      <c r="D17" s="81"/>
      <c r="E17" s="81"/>
      <c r="F17" s="33"/>
      <c r="G17" s="87">
        <f>SUM(G13:G16)</f>
        <v>870758034</v>
      </c>
      <c r="H17" s="37"/>
      <c r="I17" s="87">
        <f>SUM(I13:I16)</f>
        <v>427323198</v>
      </c>
      <c r="J17" s="37"/>
      <c r="K17" s="87">
        <f>SUM(K13:K16)</f>
        <v>87075803</v>
      </c>
      <c r="L17" s="37"/>
      <c r="M17" s="87">
        <f>SUM(M13:M16)</f>
        <v>1752666864</v>
      </c>
      <c r="N17" s="37"/>
      <c r="O17" s="87">
        <f>SUM(O13:O16)</f>
        <v>3137823899</v>
      </c>
      <c r="P17" s="23"/>
      <c r="Q17" s="87">
        <f>SUM(Q13:Q16)</f>
        <v>2120815</v>
      </c>
      <c r="R17" s="23"/>
      <c r="S17" s="87">
        <f>SUM(S13:S16)</f>
        <v>3139944714</v>
      </c>
    </row>
    <row r="18" spans="1:19" ht="21.75" customHeight="1" thickTop="1">
      <c r="A18" s="81"/>
      <c r="B18" s="81"/>
      <c r="C18" s="81"/>
      <c r="D18" s="81"/>
      <c r="E18" s="81"/>
      <c r="F18" s="33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</row>
    <row r="19" spans="1:19" ht="21.75" customHeight="1">
      <c r="A19" s="81" t="s">
        <v>106</v>
      </c>
      <c r="B19" s="81"/>
      <c r="C19" s="81"/>
      <c r="D19" s="81"/>
      <c r="E19" s="81"/>
      <c r="F19" s="33"/>
      <c r="G19" s="37">
        <v>870758034</v>
      </c>
      <c r="H19" s="37"/>
      <c r="I19" s="37">
        <v>427323198</v>
      </c>
      <c r="J19" s="37"/>
      <c r="K19" s="37">
        <v>87075803</v>
      </c>
      <c r="L19" s="37"/>
      <c r="M19" s="37">
        <v>1721734666</v>
      </c>
      <c r="N19" s="37"/>
      <c r="O19" s="23">
        <v>3106891701</v>
      </c>
      <c r="P19" s="37"/>
      <c r="Q19" s="37">
        <v>1593264</v>
      </c>
      <c r="R19" s="37"/>
      <c r="S19" s="37">
        <f>SUM(Q19,O19)</f>
        <v>3108484965</v>
      </c>
    </row>
    <row r="20" spans="1:19" ht="21.75" customHeight="1">
      <c r="A20" s="33" t="s">
        <v>107</v>
      </c>
      <c r="B20" s="13"/>
      <c r="C20" s="81"/>
      <c r="D20" s="81"/>
      <c r="E20" s="81"/>
      <c r="F20" s="33"/>
      <c r="G20" s="23">
        <v>0</v>
      </c>
      <c r="H20" s="23"/>
      <c r="I20" s="23">
        <v>0</v>
      </c>
      <c r="J20" s="23"/>
      <c r="K20" s="23">
        <v>0</v>
      </c>
      <c r="L20" s="23"/>
      <c r="M20" s="23">
        <v>0</v>
      </c>
      <c r="N20" s="23"/>
      <c r="O20" s="23">
        <f>SUM(G20:M20)</f>
        <v>0</v>
      </c>
      <c r="P20" s="23"/>
      <c r="Q20" s="23">
        <v>4500000</v>
      </c>
      <c r="R20" s="23"/>
      <c r="S20" s="23">
        <f>O20+Q20</f>
        <v>4500000</v>
      </c>
    </row>
    <row r="21" spans="1:19" ht="21.75" customHeight="1">
      <c r="A21" s="33" t="s">
        <v>154</v>
      </c>
      <c r="B21" s="33"/>
      <c r="C21" s="33"/>
      <c r="D21" s="33"/>
      <c r="E21" s="81"/>
      <c r="F21" s="33"/>
      <c r="G21" s="38">
        <v>0</v>
      </c>
      <c r="H21" s="86"/>
      <c r="I21" s="38">
        <v>0</v>
      </c>
      <c r="J21" s="86"/>
      <c r="K21" s="38">
        <v>0</v>
      </c>
      <c r="L21" s="37"/>
      <c r="M21" s="73">
        <f>'Thai6-7(9M)'!H77</f>
        <v>87216233</v>
      </c>
      <c r="N21" s="37"/>
      <c r="O21" s="73">
        <f>SUM(G21:M21)</f>
        <v>87216233</v>
      </c>
      <c r="P21" s="23"/>
      <c r="Q21" s="73">
        <f>'Thai6-7(9M)'!H78</f>
        <v>-1520842</v>
      </c>
      <c r="R21" s="23"/>
      <c r="S21" s="73">
        <f>O21+Q21</f>
        <v>85695391</v>
      </c>
    </row>
    <row r="22" spans="1:19" ht="8.1" customHeight="1">
      <c r="A22" s="81"/>
      <c r="B22" s="81"/>
      <c r="C22" s="81"/>
      <c r="D22" s="81"/>
      <c r="E22" s="33"/>
      <c r="F22" s="33"/>
      <c r="G22" s="37"/>
      <c r="H22" s="37"/>
      <c r="I22" s="37"/>
      <c r="J22" s="37"/>
      <c r="K22" s="37"/>
      <c r="L22" s="37"/>
      <c r="M22" s="37"/>
      <c r="N22" s="37"/>
      <c r="O22" s="23"/>
      <c r="P22" s="23"/>
      <c r="Q22" s="23"/>
      <c r="R22" s="23"/>
      <c r="S22" s="23"/>
    </row>
    <row r="23" spans="1:19" ht="21.75" customHeight="1" thickBot="1">
      <c r="A23" s="81" t="s">
        <v>161</v>
      </c>
      <c r="B23" s="81"/>
      <c r="C23" s="81"/>
      <c r="D23" s="81"/>
      <c r="E23" s="33"/>
      <c r="F23" s="33"/>
      <c r="G23" s="87">
        <f>SUM(G19:G22)</f>
        <v>870758034</v>
      </c>
      <c r="H23" s="37"/>
      <c r="I23" s="87">
        <f>SUM(I19:I22)</f>
        <v>427323198</v>
      </c>
      <c r="J23" s="37"/>
      <c r="K23" s="87">
        <f>SUM(K19:K22)</f>
        <v>87075803</v>
      </c>
      <c r="L23" s="37"/>
      <c r="M23" s="87">
        <f>SUM(M19:M22)</f>
        <v>1808950899</v>
      </c>
      <c r="N23" s="37"/>
      <c r="O23" s="87">
        <f>SUM(O19:O22)</f>
        <v>3194107934</v>
      </c>
      <c r="P23" s="23"/>
      <c r="Q23" s="87">
        <f>SUM(Q19:Q22)</f>
        <v>4572422</v>
      </c>
      <c r="R23" s="23"/>
      <c r="S23" s="87">
        <f>SUM(S19:S22)</f>
        <v>3198680356</v>
      </c>
    </row>
    <row r="24" spans="1:19" ht="21.75" customHeight="1" thickTop="1">
      <c r="A24" s="81"/>
      <c r="B24" s="81"/>
      <c r="C24" s="81"/>
      <c r="D24" s="81"/>
      <c r="E24" s="33"/>
      <c r="F24" s="33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</row>
    <row r="25" spans="1:19" ht="21.75" customHeight="1">
      <c r="A25" s="81"/>
      <c r="B25" s="81"/>
      <c r="C25" s="81"/>
      <c r="D25" s="81"/>
      <c r="E25" s="33"/>
      <c r="F25" s="33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</row>
    <row r="26" spans="1:19" ht="20.25" customHeight="1">
      <c r="A26" s="81"/>
      <c r="B26" s="81"/>
      <c r="C26" s="81"/>
      <c r="D26" s="81"/>
      <c r="E26" s="33"/>
      <c r="F26" s="33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</row>
    <row r="27" spans="1:19" ht="5.25" customHeight="1"/>
    <row r="28" spans="1:19" ht="21.75" customHeight="1">
      <c r="A28" s="34" t="str">
        <f>+'Thai5(3M)'!A46</f>
        <v>หมายเหตุประกอบข้อมูลทางการเงินเป็นส่วนหนึ่งของข้อมูลทางการเงินระหว่างกาลนี้</v>
      </c>
      <c r="B28" s="34"/>
      <c r="C28" s="34"/>
      <c r="D28" s="34"/>
      <c r="E28" s="34"/>
      <c r="F28" s="34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</row>
  </sheetData>
  <mergeCells count="3">
    <mergeCell ref="G5:S5"/>
    <mergeCell ref="G6:O6"/>
    <mergeCell ref="K7:M7"/>
  </mergeCells>
  <pageMargins left="0.5" right="0.5" top="0.5" bottom="0.6" header="0.49" footer="0.4"/>
  <pageSetup paperSize="9" scale="95" firstPageNumber="8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FA8EA-84B6-4D5B-B139-AD438864FC87}">
  <sheetPr>
    <tabColor rgb="FF00B050"/>
  </sheetPr>
  <dimension ref="A1:O27"/>
  <sheetViews>
    <sheetView zoomScale="120" zoomScaleNormal="120" zoomScaleSheetLayoutView="88" workbookViewId="0">
      <selection activeCell="O27" sqref="O27"/>
    </sheetView>
  </sheetViews>
  <sheetFormatPr defaultColWidth="9.140625" defaultRowHeight="21.75" customHeight="1"/>
  <cols>
    <col min="1" max="3" width="1.7109375" style="16" customWidth="1"/>
    <col min="4" max="4" width="30.28515625" style="16" customWidth="1"/>
    <col min="5" max="5" width="6.5703125" style="16" customWidth="1"/>
    <col min="6" max="6" width="1.42578125" style="16" customWidth="1"/>
    <col min="7" max="7" width="14.7109375" style="22" customWidth="1"/>
    <col min="8" max="8" width="1.7109375" style="22" customWidth="1"/>
    <col min="9" max="9" width="15.7109375" style="22" customWidth="1"/>
    <col min="10" max="10" width="1.7109375" style="22" customWidth="1"/>
    <col min="11" max="11" width="14.7109375" style="22" customWidth="1"/>
    <col min="12" max="12" width="1.7109375" style="22" customWidth="1"/>
    <col min="13" max="13" width="14.7109375" style="22" customWidth="1"/>
    <col min="14" max="14" width="1.7109375" style="22" customWidth="1"/>
    <col min="15" max="15" width="14.7109375" style="22" customWidth="1"/>
    <col min="16" max="16" width="9.140625" style="16" customWidth="1"/>
    <col min="17" max="16384" width="9.140625" style="16"/>
  </cols>
  <sheetData>
    <row r="1" spans="1:15" ht="21.75" customHeight="1">
      <c r="A1" s="79" t="s">
        <v>68</v>
      </c>
      <c r="B1" s="79"/>
      <c r="C1" s="13"/>
      <c r="D1" s="13"/>
      <c r="E1" s="33"/>
      <c r="F1" s="33"/>
      <c r="G1" s="37"/>
      <c r="H1" s="37"/>
      <c r="I1" s="37"/>
      <c r="J1" s="37"/>
      <c r="K1" s="37"/>
      <c r="L1" s="37"/>
      <c r="M1" s="37"/>
      <c r="N1" s="37"/>
      <c r="O1" s="80"/>
    </row>
    <row r="2" spans="1:15" ht="21.75" customHeight="1">
      <c r="A2" s="81" t="s">
        <v>91</v>
      </c>
      <c r="B2" s="81"/>
      <c r="C2" s="81"/>
      <c r="D2" s="81"/>
      <c r="E2" s="33"/>
      <c r="F2" s="33"/>
      <c r="G2" s="37"/>
      <c r="H2" s="37"/>
      <c r="I2" s="37"/>
      <c r="J2" s="37"/>
      <c r="K2" s="37"/>
      <c r="L2" s="37"/>
      <c r="M2" s="37"/>
      <c r="N2" s="37"/>
      <c r="O2" s="37"/>
    </row>
    <row r="3" spans="1:15" ht="21.75" customHeight="1">
      <c r="A3" s="82" t="s">
        <v>159</v>
      </c>
      <c r="B3" s="82"/>
      <c r="C3" s="82"/>
      <c r="D3" s="82"/>
      <c r="E3" s="83"/>
      <c r="F3" s="83"/>
      <c r="G3" s="45"/>
      <c r="H3" s="45"/>
      <c r="I3" s="45"/>
      <c r="J3" s="45"/>
      <c r="K3" s="45"/>
      <c r="L3" s="45"/>
      <c r="M3" s="45"/>
      <c r="N3" s="45"/>
      <c r="O3" s="45"/>
    </row>
    <row r="4" spans="1:15" ht="21.75" customHeight="1">
      <c r="A4" s="33"/>
      <c r="B4" s="33"/>
      <c r="C4" s="33"/>
      <c r="D4" s="33"/>
      <c r="E4" s="33"/>
      <c r="F4" s="33"/>
      <c r="G4" s="37"/>
      <c r="H4" s="37"/>
      <c r="I4" s="37"/>
      <c r="J4" s="37"/>
      <c r="K4" s="37"/>
      <c r="L4" s="37"/>
      <c r="M4" s="37"/>
      <c r="N4" s="37"/>
      <c r="O4" s="37"/>
    </row>
    <row r="5" spans="1:15" ht="21.75" customHeight="1">
      <c r="A5" s="33"/>
      <c r="B5" s="33"/>
      <c r="C5" s="33"/>
      <c r="D5" s="33"/>
      <c r="E5" s="33"/>
      <c r="F5" s="33"/>
      <c r="G5" s="104" t="s">
        <v>108</v>
      </c>
      <c r="H5" s="104"/>
      <c r="I5" s="104"/>
      <c r="J5" s="104"/>
      <c r="K5" s="104"/>
      <c r="L5" s="104"/>
      <c r="M5" s="104"/>
      <c r="N5" s="104"/>
      <c r="O5" s="104"/>
    </row>
    <row r="6" spans="1:15" ht="21.75" customHeight="1">
      <c r="A6" s="33"/>
      <c r="B6" s="33"/>
      <c r="C6" s="33"/>
      <c r="D6" s="33"/>
      <c r="E6" s="33"/>
      <c r="F6" s="33"/>
      <c r="G6" s="37"/>
      <c r="H6" s="37"/>
      <c r="I6" s="37"/>
      <c r="J6" s="37"/>
      <c r="K6" s="104" t="s">
        <v>61</v>
      </c>
      <c r="L6" s="104"/>
      <c r="M6" s="104"/>
      <c r="N6" s="37"/>
      <c r="O6" s="37"/>
    </row>
    <row r="7" spans="1:15" s="13" customFormat="1" ht="21.75" customHeight="1">
      <c r="A7" s="81"/>
      <c r="B7" s="81"/>
      <c r="C7" s="81"/>
      <c r="D7" s="81"/>
      <c r="E7" s="81"/>
      <c r="F7" s="81"/>
      <c r="H7" s="80"/>
      <c r="I7" s="80"/>
      <c r="J7" s="80"/>
      <c r="K7" s="15" t="s">
        <v>93</v>
      </c>
      <c r="N7" s="80"/>
      <c r="O7" s="15"/>
    </row>
    <row r="8" spans="1:15" s="13" customFormat="1" ht="21.75" customHeight="1">
      <c r="A8" s="81"/>
      <c r="B8" s="81"/>
      <c r="C8" s="81"/>
      <c r="D8" s="81"/>
      <c r="E8" s="81"/>
      <c r="F8" s="81"/>
      <c r="G8" s="80" t="s">
        <v>95</v>
      </c>
      <c r="H8" s="80"/>
      <c r="I8" s="80"/>
      <c r="J8" s="80"/>
      <c r="K8" s="15" t="s">
        <v>96</v>
      </c>
      <c r="N8" s="80"/>
      <c r="O8" s="15"/>
    </row>
    <row r="9" spans="1:15" s="13" customFormat="1" ht="21.75" customHeight="1">
      <c r="A9" s="81"/>
      <c r="B9" s="81"/>
      <c r="C9" s="81"/>
      <c r="D9" s="81"/>
      <c r="E9" s="81"/>
      <c r="G9" s="80" t="s">
        <v>99</v>
      </c>
      <c r="H9" s="80"/>
      <c r="I9" s="80" t="s">
        <v>60</v>
      </c>
      <c r="J9" s="80"/>
      <c r="K9" s="80" t="s">
        <v>100</v>
      </c>
      <c r="L9" s="80"/>
      <c r="M9" s="80" t="s">
        <v>63</v>
      </c>
      <c r="N9" s="80"/>
      <c r="O9" s="80" t="s">
        <v>109</v>
      </c>
    </row>
    <row r="10" spans="1:15" ht="21.75" customHeight="1">
      <c r="A10" s="81"/>
      <c r="B10" s="81"/>
      <c r="C10" s="81"/>
      <c r="D10" s="81"/>
      <c r="E10" s="81"/>
      <c r="F10" s="14"/>
      <c r="G10" s="85" t="s">
        <v>10</v>
      </c>
      <c r="H10" s="80"/>
      <c r="I10" s="85" t="s">
        <v>10</v>
      </c>
      <c r="J10" s="80"/>
      <c r="K10" s="85" t="s">
        <v>10</v>
      </c>
      <c r="L10" s="80"/>
      <c r="M10" s="85" t="s">
        <v>10</v>
      </c>
      <c r="N10" s="80"/>
      <c r="O10" s="85" t="s">
        <v>10</v>
      </c>
    </row>
    <row r="11" spans="1:15" ht="8.1" customHeight="1">
      <c r="B11" s="81"/>
      <c r="C11" s="81"/>
      <c r="D11" s="81"/>
      <c r="E11" s="81"/>
      <c r="F11" s="33"/>
      <c r="G11" s="37"/>
      <c r="H11" s="37"/>
      <c r="I11" s="12"/>
      <c r="J11" s="37"/>
      <c r="K11" s="37"/>
      <c r="L11" s="37"/>
      <c r="M11" s="37"/>
      <c r="N11" s="12"/>
      <c r="O11" s="37"/>
    </row>
    <row r="12" spans="1:15" ht="21.75" customHeight="1">
      <c r="A12" s="81" t="s">
        <v>104</v>
      </c>
      <c r="B12" s="81"/>
      <c r="C12" s="81"/>
      <c r="D12" s="81"/>
      <c r="E12" s="81"/>
      <c r="F12" s="33"/>
      <c r="G12" s="37">
        <v>870758034</v>
      </c>
      <c r="H12" s="37"/>
      <c r="I12" s="37">
        <v>427323198</v>
      </c>
      <c r="J12" s="37"/>
      <c r="K12" s="37">
        <v>87075803</v>
      </c>
      <c r="L12" s="37"/>
      <c r="M12" s="37">
        <v>1939090754</v>
      </c>
      <c r="N12" s="37"/>
      <c r="O12" s="37">
        <f>SUM(G12:M12)</f>
        <v>3324247789</v>
      </c>
    </row>
    <row r="13" spans="1:15" ht="21.75" customHeight="1">
      <c r="A13" s="33" t="s">
        <v>105</v>
      </c>
      <c r="B13" s="81"/>
      <c r="C13" s="81"/>
      <c r="D13" s="81"/>
      <c r="E13" s="81"/>
      <c r="F13" s="33"/>
      <c r="G13" s="23">
        <v>0</v>
      </c>
      <c r="H13" s="37"/>
      <c r="I13" s="23">
        <v>0</v>
      </c>
      <c r="J13" s="37"/>
      <c r="K13" s="23">
        <v>0</v>
      </c>
      <c r="L13" s="37"/>
      <c r="M13" s="37">
        <v>-174151607</v>
      </c>
      <c r="N13" s="37"/>
      <c r="O13" s="23">
        <f>SUM(G13:M13)</f>
        <v>-174151607</v>
      </c>
    </row>
    <row r="14" spans="1:15" ht="21.75" customHeight="1">
      <c r="A14" s="33" t="s">
        <v>172</v>
      </c>
      <c r="B14" s="33"/>
      <c r="C14" s="33"/>
      <c r="D14" s="33"/>
      <c r="E14" s="81"/>
      <c r="F14" s="33"/>
      <c r="G14" s="38">
        <v>0</v>
      </c>
      <c r="H14" s="86"/>
      <c r="I14" s="38">
        <v>0</v>
      </c>
      <c r="J14" s="86"/>
      <c r="K14" s="38">
        <v>0</v>
      </c>
      <c r="L14" s="37"/>
      <c r="M14" s="73">
        <v>-12458795</v>
      </c>
      <c r="N14" s="37"/>
      <c r="O14" s="73">
        <f>SUM(G14:M14)</f>
        <v>-12458795</v>
      </c>
    </row>
    <row r="15" spans="1:15" ht="8.1" customHeight="1">
      <c r="A15" s="81"/>
      <c r="B15" s="81"/>
      <c r="C15" s="81"/>
      <c r="D15" s="81"/>
      <c r="E15" s="81"/>
      <c r="F15" s="33"/>
      <c r="G15" s="37"/>
      <c r="H15" s="37"/>
      <c r="I15" s="37"/>
      <c r="J15" s="37"/>
      <c r="K15" s="37"/>
      <c r="L15" s="37"/>
      <c r="M15" s="37"/>
      <c r="N15" s="37"/>
      <c r="O15" s="23"/>
    </row>
    <row r="16" spans="1:15" ht="21.75" customHeight="1" thickBot="1">
      <c r="A16" s="81" t="s">
        <v>160</v>
      </c>
      <c r="B16" s="81"/>
      <c r="C16" s="81"/>
      <c r="D16" s="81"/>
      <c r="E16" s="33"/>
      <c r="F16" s="33"/>
      <c r="G16" s="87">
        <f>SUM(G12:G15)</f>
        <v>870758034</v>
      </c>
      <c r="H16" s="37"/>
      <c r="I16" s="87">
        <f>SUM(I12:I15)</f>
        <v>427323198</v>
      </c>
      <c r="J16" s="37"/>
      <c r="K16" s="87">
        <f>SUM(K12:K15)</f>
        <v>87075803</v>
      </c>
      <c r="L16" s="37"/>
      <c r="M16" s="87">
        <f>SUM(M12:M15)</f>
        <v>1752480352</v>
      </c>
      <c r="N16" s="37"/>
      <c r="O16" s="32">
        <f>SUM(G16:M16)</f>
        <v>3137637387</v>
      </c>
    </row>
    <row r="17" spans="1:15" ht="21.75" customHeight="1" thickTop="1">
      <c r="A17" s="81"/>
      <c r="B17" s="81"/>
      <c r="C17" s="81"/>
      <c r="D17" s="81"/>
      <c r="E17" s="33"/>
      <c r="F17" s="33"/>
      <c r="G17" s="37"/>
      <c r="H17" s="37"/>
      <c r="I17" s="37"/>
      <c r="J17" s="37"/>
      <c r="K17" s="37"/>
      <c r="L17" s="37"/>
      <c r="M17" s="37"/>
      <c r="N17" s="37"/>
      <c r="O17" s="37"/>
    </row>
    <row r="18" spans="1:15" ht="21.75" customHeight="1">
      <c r="A18" s="81" t="s">
        <v>106</v>
      </c>
      <c r="B18" s="81"/>
      <c r="C18" s="81"/>
      <c r="D18" s="81"/>
      <c r="E18" s="33"/>
      <c r="F18" s="33"/>
      <c r="G18" s="37">
        <v>870758034</v>
      </c>
      <c r="H18" s="37"/>
      <c r="I18" s="37">
        <v>427323198</v>
      </c>
      <c r="J18" s="37"/>
      <c r="K18" s="37">
        <v>87075803</v>
      </c>
      <c r="L18" s="37"/>
      <c r="M18" s="37">
        <v>1720986993</v>
      </c>
      <c r="N18" s="37"/>
      <c r="O18" s="37">
        <f>SUM(G18:M18)</f>
        <v>3106144028</v>
      </c>
    </row>
    <row r="19" spans="1:15" ht="21.75" customHeight="1">
      <c r="A19" s="33" t="s">
        <v>90</v>
      </c>
      <c r="B19" s="33"/>
      <c r="C19" s="33"/>
      <c r="D19" s="33"/>
      <c r="E19" s="21"/>
      <c r="F19" s="33"/>
      <c r="G19" s="38">
        <v>0</v>
      </c>
      <c r="H19" s="86"/>
      <c r="I19" s="38">
        <v>0</v>
      </c>
      <c r="J19" s="86"/>
      <c r="K19" s="38">
        <v>0</v>
      </c>
      <c r="L19" s="37"/>
      <c r="M19" s="73">
        <f>'Thai6-7(9M)'!L77</f>
        <v>83512064</v>
      </c>
      <c r="N19" s="37"/>
      <c r="O19" s="73">
        <f>SUM(G19:M19)</f>
        <v>83512064</v>
      </c>
    </row>
    <row r="20" spans="1:15" ht="8.1" customHeight="1">
      <c r="A20" s="81"/>
      <c r="B20" s="81"/>
      <c r="C20" s="81"/>
      <c r="D20" s="81"/>
      <c r="E20" s="33"/>
      <c r="F20" s="33"/>
      <c r="G20" s="37"/>
      <c r="H20" s="37"/>
      <c r="I20" s="37"/>
      <c r="J20" s="37"/>
      <c r="K20" s="37"/>
      <c r="L20" s="37"/>
      <c r="M20" s="37"/>
      <c r="N20" s="37"/>
      <c r="O20" s="23"/>
    </row>
    <row r="21" spans="1:15" ht="21.75" customHeight="1" thickBot="1">
      <c r="A21" s="81" t="s">
        <v>161</v>
      </c>
      <c r="B21" s="81"/>
      <c r="C21" s="81"/>
      <c r="D21" s="81"/>
      <c r="E21" s="33"/>
      <c r="F21" s="33"/>
      <c r="G21" s="87">
        <f>SUM(G18:G20)</f>
        <v>870758034</v>
      </c>
      <c r="H21" s="37"/>
      <c r="I21" s="87">
        <f>SUM(I18:I20)</f>
        <v>427323198</v>
      </c>
      <c r="J21" s="37"/>
      <c r="K21" s="87">
        <f>SUM(K18:K20)</f>
        <v>87075803</v>
      </c>
      <c r="L21" s="37"/>
      <c r="M21" s="87">
        <f>SUM(M18:M20)</f>
        <v>1804499057</v>
      </c>
      <c r="N21" s="37"/>
      <c r="O21" s="32">
        <f>SUM(G21:M21)</f>
        <v>3189656092</v>
      </c>
    </row>
    <row r="22" spans="1:15" ht="21.75" customHeight="1" thickTop="1"/>
    <row r="23" spans="1:15" ht="21.75" customHeight="1">
      <c r="A23" s="33"/>
      <c r="B23" s="81"/>
      <c r="C23" s="81"/>
      <c r="D23" s="81"/>
      <c r="E23" s="21"/>
      <c r="F23" s="33"/>
      <c r="G23" s="23"/>
      <c r="H23" s="37"/>
      <c r="I23" s="23"/>
      <c r="J23" s="37"/>
      <c r="K23" s="23"/>
      <c r="L23" s="37"/>
      <c r="M23" s="37"/>
      <c r="N23" s="37"/>
      <c r="O23" s="23"/>
    </row>
    <row r="26" spans="1:15" ht="10.5" customHeight="1"/>
    <row r="27" spans="1:15" ht="21.75" customHeight="1">
      <c r="A27" s="34" t="str">
        <f>+'Thai5(3M)'!A46</f>
        <v>หมายเหตุประกอบข้อมูลทางการเงินเป็นส่วนหนึ่งของข้อมูลทางการเงินระหว่างกาลนี้</v>
      </c>
      <c r="B27" s="34"/>
      <c r="C27" s="34"/>
      <c r="D27" s="34"/>
      <c r="E27" s="34"/>
      <c r="F27" s="34"/>
      <c r="G27" s="36"/>
      <c r="H27" s="36"/>
      <c r="I27" s="36"/>
      <c r="J27" s="36"/>
      <c r="K27" s="36"/>
      <c r="L27" s="36"/>
      <c r="M27" s="36"/>
      <c r="N27" s="36"/>
      <c r="O27" s="36"/>
    </row>
  </sheetData>
  <mergeCells count="2">
    <mergeCell ref="G5:O5"/>
    <mergeCell ref="K6:M6"/>
  </mergeCells>
  <pageMargins left="1" right="1" top="0.5" bottom="0.6" header="0.49" footer="0.4"/>
  <pageSetup paperSize="9" firstPageNumber="9" orientation="landscape" useFirstPageNumber="1" horizontalDpi="1200" verticalDpi="1200" r:id="rId1"/>
  <headerFooter>
    <oddFooter>&amp;R&amp;"Browallia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D1FA2-8DEF-49D3-9D44-AB79A892E45E}">
  <sheetPr>
    <tabColor rgb="FF00B050"/>
  </sheetPr>
  <dimension ref="A1:M97"/>
  <sheetViews>
    <sheetView zoomScale="110" zoomScaleNormal="110" zoomScaleSheetLayoutView="110" workbookViewId="0">
      <selection activeCell="I15" sqref="I15"/>
    </sheetView>
  </sheetViews>
  <sheetFormatPr defaultColWidth="9" defaultRowHeight="21.75" customHeight="1"/>
  <cols>
    <col min="1" max="3" width="1.7109375" style="49" customWidth="1"/>
    <col min="4" max="4" width="29.140625" style="49" customWidth="1"/>
    <col min="5" max="5" width="7.5703125" style="49" customWidth="1"/>
    <col min="6" max="6" width="0.7109375" style="49" customWidth="1"/>
    <col min="7" max="7" width="13.7109375" style="61" customWidth="1"/>
    <col min="8" max="8" width="0.7109375" style="49" customWidth="1"/>
    <col min="9" max="9" width="13.7109375" style="61" customWidth="1"/>
    <col min="10" max="10" width="0.7109375" style="49" customWidth="1"/>
    <col min="11" max="11" width="13.7109375" style="61" customWidth="1"/>
    <col min="12" max="12" width="0.7109375" style="49" customWidth="1"/>
    <col min="13" max="13" width="13.7109375" style="61" customWidth="1"/>
    <col min="14" max="14" width="9" style="49" customWidth="1"/>
    <col min="15" max="225" width="9" style="49"/>
    <col min="226" max="228" width="2.7109375" style="49" customWidth="1"/>
    <col min="229" max="229" width="34.5703125" style="49" customWidth="1"/>
    <col min="230" max="230" width="9" style="49" bestFit="1" customWidth="1"/>
    <col min="231" max="231" width="1.7109375" style="49" customWidth="1"/>
    <col min="232" max="232" width="16.85546875" style="49" customWidth="1"/>
    <col min="233" max="233" width="1.7109375" style="49" customWidth="1"/>
    <col min="234" max="234" width="16.85546875" style="49" customWidth="1"/>
    <col min="235" max="235" width="5.5703125" style="49" customWidth="1"/>
    <col min="236" max="241" width="0" style="49" hidden="1" customWidth="1"/>
    <col min="242" max="242" width="9" style="49"/>
    <col min="243" max="243" width="9.85546875" style="49" bestFit="1" customWidth="1"/>
    <col min="244" max="16384" width="9" style="49"/>
  </cols>
  <sheetData>
    <row r="1" spans="1:13" s="91" customFormat="1" ht="21.75" customHeight="1">
      <c r="A1" s="79" t="s">
        <v>68</v>
      </c>
      <c r="B1" s="79"/>
      <c r="D1" s="92"/>
      <c r="G1" s="93"/>
      <c r="I1" s="93"/>
      <c r="K1" s="93"/>
      <c r="L1" s="94"/>
      <c r="M1" s="93"/>
    </row>
    <row r="2" spans="1:13" s="91" customFormat="1" ht="21.75" customHeight="1">
      <c r="A2" s="95" t="s">
        <v>110</v>
      </c>
      <c r="D2" s="92"/>
      <c r="G2" s="93"/>
      <c r="I2" s="93"/>
      <c r="K2" s="93"/>
      <c r="L2" s="94"/>
      <c r="M2" s="93"/>
    </row>
    <row r="3" spans="1:13" s="91" customFormat="1" ht="21.75" customHeight="1">
      <c r="A3" s="82" t="s">
        <v>159</v>
      </c>
      <c r="B3" s="96"/>
      <c r="C3" s="96"/>
      <c r="D3" s="97"/>
      <c r="E3" s="96"/>
      <c r="F3" s="96"/>
      <c r="G3" s="98"/>
      <c r="H3" s="96"/>
      <c r="I3" s="98"/>
      <c r="J3" s="96"/>
      <c r="K3" s="98"/>
      <c r="L3" s="99"/>
      <c r="M3" s="98"/>
    </row>
    <row r="4" spans="1:13" ht="20.85" customHeight="1">
      <c r="A4" s="53"/>
      <c r="D4" s="50"/>
      <c r="G4" s="51"/>
      <c r="I4" s="51"/>
      <c r="K4" s="51"/>
      <c r="L4" s="52"/>
      <c r="M4" s="51"/>
    </row>
    <row r="5" spans="1:13" ht="20.85" customHeight="1">
      <c r="A5" s="53"/>
      <c r="D5" s="50"/>
      <c r="G5" s="106" t="s">
        <v>2</v>
      </c>
      <c r="H5" s="106"/>
      <c r="I5" s="106"/>
      <c r="J5" s="54"/>
      <c r="K5" s="106" t="s">
        <v>3</v>
      </c>
      <c r="L5" s="106"/>
      <c r="M5" s="106"/>
    </row>
    <row r="6" spans="1:13" ht="20.85" customHeight="1">
      <c r="A6" s="53"/>
      <c r="D6" s="50"/>
      <c r="G6" s="55" t="s">
        <v>4</v>
      </c>
      <c r="H6" s="56"/>
      <c r="I6" s="55" t="s">
        <v>4</v>
      </c>
      <c r="J6" s="56"/>
      <c r="K6" s="55" t="s">
        <v>4</v>
      </c>
      <c r="L6" s="55"/>
      <c r="M6" s="55" t="s">
        <v>4</v>
      </c>
    </row>
    <row r="7" spans="1:13" ht="20.85" customHeight="1">
      <c r="D7" s="50"/>
      <c r="E7" s="53"/>
      <c r="F7" s="57"/>
      <c r="G7" s="55" t="s">
        <v>7</v>
      </c>
      <c r="H7" s="57"/>
      <c r="I7" s="55" t="s">
        <v>8</v>
      </c>
      <c r="J7" s="57"/>
      <c r="K7" s="55" t="s">
        <v>7</v>
      </c>
      <c r="L7" s="57"/>
      <c r="M7" s="55" t="s">
        <v>8</v>
      </c>
    </row>
    <row r="8" spans="1:13" ht="20.85" customHeight="1">
      <c r="D8" s="50"/>
      <c r="E8" s="58" t="s">
        <v>9</v>
      </c>
      <c r="F8" s="53"/>
      <c r="G8" s="59" t="s">
        <v>10</v>
      </c>
      <c r="H8" s="60"/>
      <c r="I8" s="59" t="s">
        <v>10</v>
      </c>
      <c r="J8" s="60"/>
      <c r="K8" s="59" t="s">
        <v>10</v>
      </c>
      <c r="L8" s="54"/>
      <c r="M8" s="59" t="s">
        <v>10</v>
      </c>
    </row>
    <row r="9" spans="1:13" ht="8.1" customHeight="1">
      <c r="D9" s="50"/>
      <c r="E9" s="60"/>
      <c r="F9" s="60"/>
      <c r="G9" s="55"/>
      <c r="H9" s="60"/>
      <c r="I9" s="55"/>
      <c r="J9" s="60"/>
      <c r="K9" s="55"/>
      <c r="L9" s="54"/>
      <c r="M9" s="55"/>
    </row>
    <row r="10" spans="1:13" ht="20.85" customHeight="1">
      <c r="A10" s="53" t="s">
        <v>111</v>
      </c>
    </row>
    <row r="11" spans="1:13" ht="20.85" customHeight="1">
      <c r="A11" s="49" t="s">
        <v>168</v>
      </c>
      <c r="G11" s="1">
        <f>'Thai6-7(9M)'!H19</f>
        <v>125394032</v>
      </c>
      <c r="I11" s="1">
        <v>-14765896</v>
      </c>
      <c r="K11" s="1">
        <f>'Thai6-7(9M)'!L19</f>
        <v>123210705</v>
      </c>
      <c r="L11" s="1"/>
      <c r="M11" s="1">
        <v>-15366485</v>
      </c>
    </row>
    <row r="12" spans="1:13" ht="20.85" customHeight="1">
      <c r="A12" s="49" t="s">
        <v>112</v>
      </c>
      <c r="E12" s="50"/>
      <c r="G12" s="7"/>
      <c r="I12" s="7"/>
      <c r="K12" s="7"/>
      <c r="L12" s="62"/>
      <c r="M12" s="7"/>
    </row>
    <row r="13" spans="1:13" ht="20.85" customHeight="1">
      <c r="B13" s="49" t="s">
        <v>113</v>
      </c>
      <c r="E13" s="50"/>
      <c r="G13" s="7"/>
      <c r="I13" s="7"/>
      <c r="K13" s="7"/>
      <c r="L13" s="62"/>
      <c r="M13" s="7"/>
    </row>
    <row r="14" spans="1:13" ht="20.85" customHeight="1">
      <c r="C14" s="49" t="s">
        <v>114</v>
      </c>
      <c r="E14" s="50">
        <v>6</v>
      </c>
      <c r="G14" s="1">
        <v>10275174</v>
      </c>
      <c r="I14" s="1">
        <v>-1303463</v>
      </c>
      <c r="K14" s="1">
        <v>10275174</v>
      </c>
      <c r="L14" s="63"/>
      <c r="M14" s="1">
        <v>-1303463</v>
      </c>
    </row>
    <row r="15" spans="1:13" ht="20.85" customHeight="1">
      <c r="B15" s="49" t="s">
        <v>164</v>
      </c>
      <c r="G15" s="62"/>
      <c r="I15" s="62"/>
      <c r="K15" s="62"/>
      <c r="L15" s="62"/>
      <c r="M15" s="62"/>
    </row>
    <row r="16" spans="1:13" ht="20.85" customHeight="1">
      <c r="B16" s="64"/>
      <c r="C16" s="49" t="s">
        <v>115</v>
      </c>
      <c r="E16" s="50">
        <v>7</v>
      </c>
      <c r="G16" s="62">
        <v>1556604</v>
      </c>
      <c r="I16" s="62">
        <v>27908741</v>
      </c>
      <c r="K16" s="62">
        <v>1556604</v>
      </c>
      <c r="L16" s="63"/>
      <c r="M16" s="62">
        <v>27908741</v>
      </c>
    </row>
    <row r="17" spans="1:13" ht="20.85" customHeight="1">
      <c r="B17" s="49" t="s">
        <v>116</v>
      </c>
      <c r="E17" s="50"/>
      <c r="G17" s="62">
        <v>246135330</v>
      </c>
      <c r="I17" s="62">
        <v>228582177.87</v>
      </c>
      <c r="K17" s="62">
        <v>245099241</v>
      </c>
      <c r="L17" s="63"/>
      <c r="M17" s="62">
        <v>228029039.87</v>
      </c>
    </row>
    <row r="18" spans="1:13" ht="20.85" customHeight="1">
      <c r="B18" s="65" t="s">
        <v>117</v>
      </c>
      <c r="E18" s="50"/>
      <c r="G18" s="1">
        <v>3487689</v>
      </c>
      <c r="I18" s="1">
        <v>394472</v>
      </c>
      <c r="K18" s="1">
        <v>3487689</v>
      </c>
      <c r="L18" s="63"/>
      <c r="M18" s="1">
        <v>394472</v>
      </c>
    </row>
    <row r="19" spans="1:13" ht="20.85" customHeight="1">
      <c r="B19" s="65" t="s">
        <v>165</v>
      </c>
      <c r="E19" s="50"/>
      <c r="G19" s="1"/>
      <c r="I19" s="1"/>
      <c r="K19" s="1"/>
      <c r="L19" s="63"/>
      <c r="M19" s="1"/>
    </row>
    <row r="20" spans="1:13" ht="20.85" customHeight="1">
      <c r="B20" s="65"/>
      <c r="C20" s="65" t="s">
        <v>118</v>
      </c>
      <c r="E20" s="50"/>
      <c r="G20" s="62">
        <v>-743477</v>
      </c>
      <c r="I20" s="62">
        <v>9836013</v>
      </c>
      <c r="K20" s="62">
        <v>-743477</v>
      </c>
      <c r="L20" s="63"/>
      <c r="M20" s="62">
        <v>9836013</v>
      </c>
    </row>
    <row r="21" spans="1:13" ht="20.85" customHeight="1">
      <c r="B21" s="49" t="s">
        <v>119</v>
      </c>
      <c r="E21" s="50"/>
      <c r="G21" s="62">
        <v>0</v>
      </c>
      <c r="I21" s="62">
        <v>-43674</v>
      </c>
      <c r="K21" s="62">
        <v>0</v>
      </c>
      <c r="L21" s="63"/>
      <c r="M21" s="62">
        <v>-43674</v>
      </c>
    </row>
    <row r="22" spans="1:13" ht="20.85" customHeight="1">
      <c r="B22" s="65" t="s">
        <v>120</v>
      </c>
      <c r="E22" s="50"/>
      <c r="G22" s="1">
        <v>8515415</v>
      </c>
      <c r="I22" s="1">
        <v>5796841</v>
      </c>
      <c r="K22" s="1">
        <v>8515415</v>
      </c>
      <c r="L22" s="63"/>
      <c r="M22" s="1">
        <v>5796841</v>
      </c>
    </row>
    <row r="23" spans="1:13" ht="20.85" customHeight="1">
      <c r="B23" s="65" t="s">
        <v>121</v>
      </c>
      <c r="E23" s="50"/>
      <c r="G23" s="66">
        <v>101006149</v>
      </c>
      <c r="I23" s="66">
        <v>139008145</v>
      </c>
      <c r="K23" s="66">
        <v>101006149</v>
      </c>
      <c r="L23" s="63"/>
      <c r="M23" s="66">
        <v>139008145</v>
      </c>
    </row>
    <row r="24" spans="1:13" ht="8.1" customHeight="1">
      <c r="B24" s="67"/>
      <c r="E24" s="50"/>
      <c r="G24" s="2"/>
      <c r="I24" s="2"/>
      <c r="K24" s="2"/>
      <c r="L24" s="63"/>
      <c r="M24" s="2"/>
    </row>
    <row r="25" spans="1:13" ht="20.85" customHeight="1">
      <c r="A25" s="49" t="s">
        <v>122</v>
      </c>
      <c r="G25" s="63"/>
      <c r="I25" s="63"/>
      <c r="K25" s="63"/>
      <c r="L25" s="63"/>
      <c r="M25" s="63"/>
    </row>
    <row r="26" spans="1:13" ht="20.85" customHeight="1">
      <c r="B26" s="49" t="s">
        <v>123</v>
      </c>
      <c r="G26" s="63">
        <f>SUM(G11:G24)</f>
        <v>495626916</v>
      </c>
      <c r="I26" s="63">
        <f>SUM(I11:I24)</f>
        <v>395413356.87</v>
      </c>
      <c r="K26" s="63">
        <f>SUM(K11:K24)</f>
        <v>492407500</v>
      </c>
      <c r="L26" s="63"/>
      <c r="M26" s="63">
        <f>SUM(M11:M24)</f>
        <v>394259629.87</v>
      </c>
    </row>
    <row r="27" spans="1:13" ht="8.1" customHeight="1">
      <c r="B27" s="67"/>
      <c r="E27" s="50"/>
      <c r="G27" s="2"/>
      <c r="I27" s="2"/>
      <c r="K27" s="2"/>
      <c r="L27" s="63"/>
      <c r="M27" s="2"/>
    </row>
    <row r="28" spans="1:13" ht="20.85" customHeight="1">
      <c r="A28" s="49" t="s">
        <v>124</v>
      </c>
      <c r="E28" s="50"/>
      <c r="G28" s="2"/>
      <c r="I28" s="2"/>
      <c r="K28" s="2"/>
      <c r="L28" s="63"/>
      <c r="M28" s="2"/>
    </row>
    <row r="29" spans="1:13" ht="20.85" customHeight="1">
      <c r="B29" s="49" t="s">
        <v>125</v>
      </c>
      <c r="G29" s="7">
        <v>-216454679</v>
      </c>
      <c r="I29" s="7">
        <v>-533465874</v>
      </c>
      <c r="K29" s="7">
        <v>-216371751</v>
      </c>
      <c r="L29" s="62"/>
      <c r="M29" s="7">
        <v>-533973075</v>
      </c>
    </row>
    <row r="30" spans="1:13" ht="20.85" customHeight="1">
      <c r="B30" s="49" t="s">
        <v>126</v>
      </c>
      <c r="G30" s="1">
        <v>191630394</v>
      </c>
      <c r="I30" s="1">
        <v>-186139740</v>
      </c>
      <c r="K30" s="1">
        <v>191630394</v>
      </c>
      <c r="L30" s="1"/>
      <c r="M30" s="1">
        <v>-186139740</v>
      </c>
    </row>
    <row r="31" spans="1:13" ht="20.85" customHeight="1">
      <c r="B31" s="49" t="s">
        <v>16</v>
      </c>
      <c r="G31" s="62">
        <v>16071227</v>
      </c>
      <c r="I31" s="62">
        <v>55733164</v>
      </c>
      <c r="K31" s="62">
        <v>16071227</v>
      </c>
      <c r="L31" s="1"/>
      <c r="M31" s="62">
        <v>55733164</v>
      </c>
    </row>
    <row r="32" spans="1:13" ht="20.85" customHeight="1">
      <c r="B32" s="49" t="s">
        <v>21</v>
      </c>
      <c r="G32" s="1">
        <v>320031</v>
      </c>
      <c r="I32" s="1">
        <v>-23865264</v>
      </c>
      <c r="K32" s="1">
        <v>374156</v>
      </c>
      <c r="L32" s="1"/>
      <c r="M32" s="1">
        <v>-23624201</v>
      </c>
    </row>
    <row r="33" spans="1:13" ht="20.85" customHeight="1">
      <c r="B33" s="49" t="s">
        <v>30</v>
      </c>
      <c r="G33" s="1">
        <v>-232480</v>
      </c>
      <c r="I33" s="1">
        <v>-600</v>
      </c>
      <c r="K33" s="1">
        <v>-232480</v>
      </c>
      <c r="L33" s="1"/>
      <c r="M33" s="1">
        <v>-600</v>
      </c>
    </row>
    <row r="34" spans="1:13" ht="20.85" customHeight="1">
      <c r="B34" s="49" t="s">
        <v>38</v>
      </c>
      <c r="G34" s="1">
        <v>262437135</v>
      </c>
      <c r="I34" s="1">
        <v>263289135</v>
      </c>
      <c r="K34" s="1">
        <v>263731857</v>
      </c>
      <c r="L34" s="1"/>
      <c r="M34" s="1">
        <v>263505686</v>
      </c>
    </row>
    <row r="35" spans="1:13" ht="20.85" customHeight="1">
      <c r="B35" s="49" t="s">
        <v>41</v>
      </c>
      <c r="G35" s="2">
        <v>-19138409</v>
      </c>
      <c r="I35" s="2">
        <v>10925823</v>
      </c>
      <c r="K35" s="2">
        <v>-19138409</v>
      </c>
      <c r="L35" s="2"/>
      <c r="M35" s="2">
        <v>10925823</v>
      </c>
    </row>
    <row r="36" spans="1:13" ht="20.85" customHeight="1">
      <c r="B36" s="49" t="s">
        <v>127</v>
      </c>
      <c r="G36" s="3">
        <v>-9711117</v>
      </c>
      <c r="I36" s="3">
        <v>-7213020</v>
      </c>
      <c r="K36" s="3">
        <v>-9711117</v>
      </c>
      <c r="L36" s="1"/>
      <c r="M36" s="3">
        <v>-7213020</v>
      </c>
    </row>
    <row r="37" spans="1:13" ht="8.1" customHeight="1">
      <c r="B37" s="64"/>
      <c r="G37" s="62"/>
      <c r="I37" s="62"/>
      <c r="K37" s="62"/>
      <c r="L37" s="62"/>
      <c r="M37" s="62"/>
    </row>
    <row r="38" spans="1:13" ht="20.85" customHeight="1">
      <c r="A38" s="49" t="s">
        <v>166</v>
      </c>
      <c r="G38" s="62"/>
      <c r="I38" s="62"/>
      <c r="K38" s="62"/>
      <c r="L38" s="62"/>
      <c r="M38" s="62"/>
    </row>
    <row r="39" spans="1:13" ht="20.85" customHeight="1">
      <c r="B39" s="49" t="s">
        <v>128</v>
      </c>
      <c r="G39" s="63">
        <f>SUM(G26:G36)</f>
        <v>720549018</v>
      </c>
      <c r="I39" s="63">
        <f>SUM(I26:I36)</f>
        <v>-25323019.129999995</v>
      </c>
      <c r="K39" s="63">
        <f>SUM(K26:K36)</f>
        <v>718761377</v>
      </c>
      <c r="L39" s="63"/>
      <c r="M39" s="63">
        <f>SUM(M26:M36)</f>
        <v>-26526333.129999995</v>
      </c>
    </row>
    <row r="40" spans="1:13" ht="20.85" customHeight="1">
      <c r="C40" s="49" t="s">
        <v>129</v>
      </c>
      <c r="G40" s="63">
        <v>-103790327</v>
      </c>
      <c r="I40" s="63">
        <v>-140017299</v>
      </c>
      <c r="K40" s="63">
        <v>-103790327</v>
      </c>
      <c r="L40" s="62"/>
      <c r="M40" s="63">
        <v>-140017299</v>
      </c>
    </row>
    <row r="41" spans="1:13" ht="20.85" customHeight="1">
      <c r="C41" s="49" t="s">
        <v>130</v>
      </c>
      <c r="G41" s="68">
        <v>-10895574</v>
      </c>
      <c r="I41" s="68">
        <v>-23006134</v>
      </c>
      <c r="K41" s="68">
        <v>-10895574</v>
      </c>
      <c r="L41" s="62"/>
      <c r="M41" s="68">
        <v>-23006134</v>
      </c>
    </row>
    <row r="42" spans="1:13" ht="8.1" customHeight="1">
      <c r="B42" s="64"/>
      <c r="G42" s="4"/>
      <c r="I42" s="4"/>
      <c r="K42" s="4"/>
      <c r="L42" s="62"/>
      <c r="M42" s="4"/>
    </row>
    <row r="43" spans="1:13" ht="20.85" customHeight="1">
      <c r="A43" s="49" t="s">
        <v>131</v>
      </c>
      <c r="G43" s="5">
        <f>SUM(G39:G42)</f>
        <v>605863117</v>
      </c>
      <c r="I43" s="5">
        <f>SUM(I39:I42)</f>
        <v>-188346452.13</v>
      </c>
      <c r="K43" s="5">
        <f>SUM(K39:K42)</f>
        <v>604075476</v>
      </c>
      <c r="L43" s="4"/>
      <c r="M43" s="5">
        <f>SUM(M39:M42)</f>
        <v>-189549766.13</v>
      </c>
    </row>
    <row r="44" spans="1:13" ht="20.85" customHeight="1">
      <c r="G44" s="4"/>
      <c r="I44" s="4"/>
      <c r="K44" s="4"/>
      <c r="L44" s="4"/>
      <c r="M44" s="4"/>
    </row>
    <row r="45" spans="1:13" ht="4.5" customHeight="1">
      <c r="G45" s="4"/>
      <c r="I45" s="4"/>
      <c r="K45" s="4"/>
      <c r="L45" s="4"/>
      <c r="M45" s="4"/>
    </row>
    <row r="46" spans="1:13" s="91" customFormat="1" ht="21.95" customHeight="1">
      <c r="A46" s="96" t="str">
        <f>+Thai8!A28</f>
        <v>หมายเหตุประกอบข้อมูลทางการเงินเป็นส่วนหนึ่งของข้อมูลทางการเงินระหว่างกาลนี้</v>
      </c>
      <c r="B46" s="96"/>
      <c r="C46" s="96"/>
      <c r="D46" s="96"/>
      <c r="E46" s="97"/>
      <c r="F46" s="96"/>
      <c r="G46" s="45"/>
      <c r="H46" s="96"/>
      <c r="I46" s="45"/>
      <c r="J46" s="96"/>
      <c r="K46" s="45"/>
      <c r="L46" s="45"/>
      <c r="M46" s="45"/>
    </row>
    <row r="47" spans="1:13" s="91" customFormat="1" ht="21.75" customHeight="1">
      <c r="A47" s="79" t="s">
        <v>68</v>
      </c>
      <c r="B47" s="79"/>
      <c r="D47" s="92"/>
      <c r="G47" s="93"/>
      <c r="I47" s="93"/>
      <c r="K47" s="93"/>
      <c r="L47" s="94"/>
      <c r="M47" s="93"/>
    </row>
    <row r="48" spans="1:13" s="91" customFormat="1" ht="21.75" customHeight="1">
      <c r="A48" s="95" t="s">
        <v>110</v>
      </c>
      <c r="D48" s="92"/>
      <c r="G48" s="93"/>
      <c r="I48" s="93"/>
      <c r="K48" s="93"/>
      <c r="L48" s="94"/>
      <c r="M48" s="93"/>
    </row>
    <row r="49" spans="1:13" s="91" customFormat="1" ht="21.75" customHeight="1">
      <c r="A49" s="100" t="str">
        <f>A3</f>
        <v>สำหรับรอบระยะเวลาเก้าเดือนสิ้นสุดวันที่ 30 กันยายน พ.ศ. 2568</v>
      </c>
      <c r="B49" s="96"/>
      <c r="C49" s="96"/>
      <c r="D49" s="97"/>
      <c r="E49" s="96"/>
      <c r="F49" s="96"/>
      <c r="G49" s="98"/>
      <c r="H49" s="96"/>
      <c r="I49" s="98"/>
      <c r="J49" s="96"/>
      <c r="K49" s="98"/>
      <c r="L49" s="99"/>
      <c r="M49" s="98"/>
    </row>
    <row r="50" spans="1:13" ht="19.5" customHeight="1">
      <c r="A50" s="53"/>
      <c r="D50" s="50"/>
      <c r="G50" s="51"/>
      <c r="I50" s="51"/>
      <c r="K50" s="51"/>
      <c r="L50" s="52"/>
      <c r="M50" s="51"/>
    </row>
    <row r="51" spans="1:13" ht="19.5" customHeight="1">
      <c r="A51" s="53"/>
      <c r="D51" s="50"/>
      <c r="G51" s="106" t="s">
        <v>2</v>
      </c>
      <c r="H51" s="106"/>
      <c r="I51" s="106"/>
      <c r="J51" s="54"/>
      <c r="K51" s="106" t="s">
        <v>3</v>
      </c>
      <c r="L51" s="106"/>
      <c r="M51" s="106"/>
    </row>
    <row r="52" spans="1:13" ht="19.5" customHeight="1">
      <c r="A52" s="53"/>
      <c r="D52" s="50"/>
      <c r="G52" s="55" t="s">
        <v>4</v>
      </c>
      <c r="H52" s="56"/>
      <c r="I52" s="55" t="s">
        <v>4</v>
      </c>
      <c r="J52" s="56"/>
      <c r="K52" s="55" t="s">
        <v>4</v>
      </c>
      <c r="L52" s="55"/>
      <c r="M52" s="55" t="s">
        <v>4</v>
      </c>
    </row>
    <row r="53" spans="1:13" ht="19.5" customHeight="1">
      <c r="D53" s="50"/>
      <c r="E53" s="53"/>
      <c r="F53" s="53"/>
      <c r="G53" s="55" t="s">
        <v>7</v>
      </c>
      <c r="H53" s="57"/>
      <c r="I53" s="55" t="s">
        <v>8</v>
      </c>
      <c r="J53" s="57"/>
      <c r="K53" s="55" t="s">
        <v>7</v>
      </c>
      <c r="L53" s="57"/>
      <c r="M53" s="55" t="s">
        <v>8</v>
      </c>
    </row>
    <row r="54" spans="1:13" ht="19.5" customHeight="1">
      <c r="D54" s="50"/>
      <c r="E54" s="58" t="s">
        <v>9</v>
      </c>
      <c r="F54" s="53"/>
      <c r="G54" s="59" t="s">
        <v>10</v>
      </c>
      <c r="H54" s="53"/>
      <c r="I54" s="59" t="s">
        <v>10</v>
      </c>
      <c r="J54" s="53"/>
      <c r="K54" s="59" t="s">
        <v>10</v>
      </c>
      <c r="L54" s="54"/>
      <c r="M54" s="59" t="s">
        <v>10</v>
      </c>
    </row>
    <row r="55" spans="1:13" ht="6" customHeight="1">
      <c r="D55" s="50"/>
      <c r="E55" s="60"/>
      <c r="F55" s="53"/>
      <c r="G55" s="55"/>
      <c r="H55" s="53"/>
      <c r="I55" s="55"/>
      <c r="J55" s="53"/>
      <c r="K55" s="55"/>
      <c r="L55" s="54"/>
      <c r="M55" s="55"/>
    </row>
    <row r="56" spans="1:13" ht="19.5" customHeight="1">
      <c r="A56" s="53" t="s">
        <v>132</v>
      </c>
      <c r="G56" s="6"/>
      <c r="I56" s="6"/>
      <c r="K56" s="6"/>
      <c r="M56" s="6"/>
    </row>
    <row r="57" spans="1:13" ht="18.75" customHeight="1">
      <c r="A57" s="72" t="s">
        <v>177</v>
      </c>
      <c r="B57" s="72"/>
      <c r="C57" s="72"/>
      <c r="D57" s="72"/>
      <c r="G57" s="62"/>
      <c r="I57" s="62"/>
      <c r="K57" s="62"/>
      <c r="L57" s="62"/>
      <c r="M57" s="62"/>
    </row>
    <row r="58" spans="1:13" ht="19.5" customHeight="1">
      <c r="B58" s="49" t="s">
        <v>167</v>
      </c>
      <c r="G58" s="62">
        <v>13000000</v>
      </c>
      <c r="I58" s="62">
        <v>0</v>
      </c>
      <c r="K58" s="62">
        <v>0</v>
      </c>
      <c r="L58" s="62"/>
      <c r="M58" s="62">
        <v>0</v>
      </c>
    </row>
    <row r="59" spans="1:13" ht="19.5" customHeight="1">
      <c r="A59" s="49" t="s">
        <v>176</v>
      </c>
      <c r="E59" s="50"/>
      <c r="G59" s="63"/>
      <c r="I59" s="63"/>
      <c r="K59" s="4"/>
      <c r="M59" s="4"/>
    </row>
    <row r="60" spans="1:13" ht="19.5" customHeight="1">
      <c r="B60" s="49" t="s">
        <v>167</v>
      </c>
      <c r="G60" s="62">
        <v>-14000000</v>
      </c>
      <c r="I60" s="62">
        <v>0</v>
      </c>
      <c r="K60" s="62">
        <v>0</v>
      </c>
      <c r="L60" s="62"/>
      <c r="M60" s="62">
        <v>0</v>
      </c>
    </row>
    <row r="61" spans="1:13" ht="19.5" customHeight="1">
      <c r="A61" s="49" t="s">
        <v>133</v>
      </c>
      <c r="E61" s="50"/>
      <c r="G61" s="2">
        <v>-197842734</v>
      </c>
      <c r="I61" s="2">
        <v>-190747252</v>
      </c>
      <c r="K61" s="2">
        <v>-197842734</v>
      </c>
      <c r="L61" s="63"/>
      <c r="M61" s="2">
        <v>-190624349</v>
      </c>
    </row>
    <row r="62" spans="1:13" ht="19.5" customHeight="1">
      <c r="A62" s="49" t="s">
        <v>134</v>
      </c>
      <c r="E62" s="50"/>
      <c r="G62" s="2">
        <v>-8843749</v>
      </c>
      <c r="I62" s="2">
        <v>-16988229</v>
      </c>
      <c r="K62" s="2">
        <v>-3803749</v>
      </c>
      <c r="L62" s="63"/>
      <c r="M62" s="2">
        <v>-11488229</v>
      </c>
    </row>
    <row r="63" spans="1:13" ht="19.5" customHeight="1">
      <c r="A63" s="49" t="s">
        <v>135</v>
      </c>
      <c r="G63" s="3">
        <v>3542336</v>
      </c>
      <c r="I63" s="3">
        <v>5517514</v>
      </c>
      <c r="K63" s="3">
        <v>3542336</v>
      </c>
      <c r="L63" s="63"/>
      <c r="M63" s="3">
        <v>5517514</v>
      </c>
    </row>
    <row r="64" spans="1:13" ht="6" customHeight="1">
      <c r="G64" s="2"/>
      <c r="I64" s="2"/>
      <c r="K64" s="2"/>
      <c r="L64" s="63"/>
      <c r="M64" s="2"/>
    </row>
    <row r="65" spans="1:13" ht="19.5" customHeight="1">
      <c r="A65" s="49" t="s">
        <v>136</v>
      </c>
      <c r="E65" s="50"/>
      <c r="G65" s="68">
        <f>SUM(G58:G64)</f>
        <v>-204144147</v>
      </c>
      <c r="I65" s="68">
        <f>SUM(I58:I64)</f>
        <v>-202217967</v>
      </c>
      <c r="K65" s="68">
        <f>SUM(K58:K64)</f>
        <v>-198104147</v>
      </c>
      <c r="L65" s="63"/>
      <c r="M65" s="68">
        <f>SUM(M58:M64)</f>
        <v>-196595064</v>
      </c>
    </row>
    <row r="66" spans="1:13" ht="15" customHeight="1">
      <c r="E66" s="50"/>
      <c r="G66" s="63"/>
      <c r="I66" s="63"/>
      <c r="K66" s="63"/>
      <c r="L66" s="63"/>
      <c r="M66" s="63"/>
    </row>
    <row r="67" spans="1:13" ht="19.5" customHeight="1">
      <c r="A67" s="53" t="s">
        <v>137</v>
      </c>
      <c r="E67" s="50"/>
      <c r="G67" s="62"/>
      <c r="I67" s="62"/>
      <c r="K67" s="62"/>
      <c r="L67" s="62"/>
      <c r="M67" s="62"/>
    </row>
    <row r="68" spans="1:13" ht="19.5" customHeight="1">
      <c r="A68" s="49" t="s">
        <v>155</v>
      </c>
      <c r="G68" s="62">
        <v>2000000</v>
      </c>
      <c r="I68" s="62">
        <v>0</v>
      </c>
      <c r="K68" s="62">
        <v>0</v>
      </c>
      <c r="L68" s="62"/>
      <c r="M68" s="62">
        <v>0</v>
      </c>
    </row>
    <row r="69" spans="1:13" ht="19.5" customHeight="1">
      <c r="A69" s="49" t="s">
        <v>138</v>
      </c>
      <c r="E69" s="50">
        <v>11.1</v>
      </c>
      <c r="G69" s="62">
        <v>15943630566</v>
      </c>
      <c r="I69" s="62">
        <v>16191726757</v>
      </c>
      <c r="K69" s="62">
        <v>15943630566</v>
      </c>
      <c r="L69" s="62"/>
      <c r="M69" s="62">
        <v>16191726757</v>
      </c>
    </row>
    <row r="70" spans="1:13" ht="19.5" customHeight="1">
      <c r="A70" s="49" t="s">
        <v>139</v>
      </c>
      <c r="E70" s="50">
        <v>11.1</v>
      </c>
      <c r="G70" s="62">
        <v>-15762634945</v>
      </c>
      <c r="I70" s="62">
        <v>-15052119524</v>
      </c>
      <c r="K70" s="62">
        <v>-15762634945</v>
      </c>
      <c r="L70" s="62"/>
      <c r="M70" s="62">
        <v>-15052119524</v>
      </c>
    </row>
    <row r="71" spans="1:13" ht="19.5" customHeight="1">
      <c r="A71" s="72" t="s">
        <v>162</v>
      </c>
      <c r="E71" s="50">
        <v>11.2</v>
      </c>
      <c r="G71" s="62">
        <v>0</v>
      </c>
      <c r="I71" s="62">
        <v>3177532</v>
      </c>
      <c r="K71" s="62">
        <v>0</v>
      </c>
      <c r="L71" s="62"/>
      <c r="M71" s="62">
        <v>3177532</v>
      </c>
    </row>
    <row r="72" spans="1:13" ht="19.5" customHeight="1">
      <c r="A72" s="49" t="s">
        <v>140</v>
      </c>
      <c r="E72" s="50">
        <v>11.2</v>
      </c>
      <c r="G72" s="62">
        <v>-458330000</v>
      </c>
      <c r="I72" s="62">
        <v>-458330000</v>
      </c>
      <c r="K72" s="62">
        <v>-458330000</v>
      </c>
      <c r="L72" s="63"/>
      <c r="M72" s="62">
        <v>-458330000</v>
      </c>
    </row>
    <row r="73" spans="1:13" ht="19.5" customHeight="1">
      <c r="A73" s="49" t="s">
        <v>141</v>
      </c>
      <c r="E73" s="50"/>
      <c r="G73" s="62">
        <v>-21540424</v>
      </c>
      <c r="I73" s="62">
        <v>-19604303</v>
      </c>
      <c r="K73" s="62">
        <v>-21540424</v>
      </c>
      <c r="L73" s="63"/>
      <c r="M73" s="62">
        <v>-19604303</v>
      </c>
    </row>
    <row r="74" spans="1:13" ht="19.5" customHeight="1">
      <c r="A74" s="49" t="s">
        <v>105</v>
      </c>
      <c r="E74" s="50"/>
      <c r="G74" s="68">
        <v>0</v>
      </c>
      <c r="I74" s="68">
        <v>-174151607</v>
      </c>
      <c r="K74" s="68">
        <v>0</v>
      </c>
      <c r="L74" s="62"/>
      <c r="M74" s="68">
        <v>-174151607</v>
      </c>
    </row>
    <row r="75" spans="1:13" ht="6" customHeight="1">
      <c r="E75" s="50"/>
      <c r="G75" s="62"/>
      <c r="I75" s="62"/>
      <c r="K75" s="62"/>
      <c r="L75" s="63"/>
      <c r="M75" s="62"/>
    </row>
    <row r="76" spans="1:13" ht="19.5" customHeight="1">
      <c r="A76" s="49" t="s">
        <v>142</v>
      </c>
      <c r="E76" s="50"/>
      <c r="G76" s="68">
        <f>SUM(G68:G75)</f>
        <v>-296874803</v>
      </c>
      <c r="I76" s="68">
        <f>SUM(I68:I75)</f>
        <v>490698855</v>
      </c>
      <c r="K76" s="68">
        <f>SUM(K68:K75)</f>
        <v>-298874803</v>
      </c>
      <c r="L76" s="62"/>
      <c r="M76" s="68">
        <f>SUM(M68:M75)</f>
        <v>490698855</v>
      </c>
    </row>
    <row r="77" spans="1:13" ht="15" customHeight="1">
      <c r="E77" s="50"/>
      <c r="G77" s="62"/>
      <c r="I77" s="62"/>
      <c r="K77" s="62"/>
      <c r="L77" s="63"/>
      <c r="M77" s="62"/>
    </row>
    <row r="78" spans="1:13" ht="19.5" customHeight="1">
      <c r="A78" s="53" t="s">
        <v>143</v>
      </c>
      <c r="B78" s="53"/>
      <c r="C78" s="53"/>
      <c r="D78" s="53"/>
      <c r="E78" s="50"/>
      <c r="G78" s="62">
        <f>G76+G65+G43</f>
        <v>104844167</v>
      </c>
      <c r="I78" s="62">
        <f>I76+I65+I43</f>
        <v>100134435.87</v>
      </c>
      <c r="K78" s="62">
        <f>K76+K65+K43</f>
        <v>107096526</v>
      </c>
      <c r="L78" s="63"/>
      <c r="M78" s="62">
        <f>M76+M65+M43</f>
        <v>104554024.87</v>
      </c>
    </row>
    <row r="79" spans="1:13" ht="19.5" customHeight="1">
      <c r="A79" s="49" t="s">
        <v>144</v>
      </c>
      <c r="G79" s="3">
        <v>124991606</v>
      </c>
      <c r="I79" s="3">
        <v>91381448</v>
      </c>
      <c r="K79" s="3">
        <v>119851861</v>
      </c>
      <c r="L79" s="63"/>
      <c r="M79" s="3">
        <v>85074642</v>
      </c>
    </row>
    <row r="80" spans="1:13" ht="6" customHeight="1">
      <c r="G80" s="2"/>
      <c r="I80" s="2"/>
      <c r="K80" s="2"/>
      <c r="L80" s="63"/>
      <c r="M80" s="2"/>
    </row>
    <row r="81" spans="1:13" ht="19.5" customHeight="1" thickBot="1">
      <c r="A81" s="49" t="s">
        <v>145</v>
      </c>
      <c r="G81" s="69">
        <f>SUM(G78:G80)</f>
        <v>229835773</v>
      </c>
      <c r="I81" s="69">
        <f>SUM(I78:I80)</f>
        <v>191515883.87</v>
      </c>
      <c r="K81" s="69">
        <f>SUM(K78:K80)</f>
        <v>226948387</v>
      </c>
      <c r="L81" s="63"/>
      <c r="M81" s="69">
        <f>SUM(M78:M80)</f>
        <v>189628666.87</v>
      </c>
    </row>
    <row r="82" spans="1:13" ht="15" customHeight="1" thickTop="1">
      <c r="G82" s="63"/>
      <c r="I82" s="63"/>
      <c r="K82" s="63"/>
      <c r="L82" s="63"/>
      <c r="M82" s="63"/>
    </row>
    <row r="83" spans="1:13" ht="19.5" customHeight="1">
      <c r="A83" s="53" t="s">
        <v>146</v>
      </c>
      <c r="G83" s="63"/>
      <c r="I83" s="63"/>
      <c r="K83" s="63"/>
      <c r="L83" s="63"/>
      <c r="M83" s="63"/>
    </row>
    <row r="84" spans="1:13" ht="19.5" customHeight="1">
      <c r="A84" s="49" t="s">
        <v>147</v>
      </c>
      <c r="G84" s="62">
        <v>519740</v>
      </c>
      <c r="I84" s="62">
        <v>552714</v>
      </c>
      <c r="K84" s="62">
        <v>519740</v>
      </c>
      <c r="L84" s="62"/>
      <c r="M84" s="62">
        <v>552714</v>
      </c>
    </row>
    <row r="85" spans="1:13" ht="19.5" customHeight="1">
      <c r="A85" s="49" t="s">
        <v>148</v>
      </c>
      <c r="G85" s="68">
        <v>229316033</v>
      </c>
      <c r="I85" s="68">
        <v>190963170</v>
      </c>
      <c r="K85" s="68">
        <v>226428647</v>
      </c>
      <c r="L85" s="63"/>
      <c r="M85" s="68">
        <v>189075953</v>
      </c>
    </row>
    <row r="86" spans="1:13" ht="6" customHeight="1">
      <c r="G86" s="2"/>
      <c r="I86" s="2"/>
      <c r="K86" s="2"/>
      <c r="L86" s="63"/>
      <c r="M86" s="2"/>
    </row>
    <row r="87" spans="1:13" ht="19.5" customHeight="1" thickBot="1">
      <c r="A87" s="53"/>
      <c r="G87" s="69">
        <f>SUM(G84:G86)</f>
        <v>229835773</v>
      </c>
      <c r="I87" s="69">
        <f>SUM(I84:I86)</f>
        <v>191515884</v>
      </c>
      <c r="K87" s="69">
        <f>SUM(K84:K86)</f>
        <v>226948387</v>
      </c>
      <c r="L87" s="63"/>
      <c r="M87" s="69">
        <f>SUM(M84:M86)</f>
        <v>189628667</v>
      </c>
    </row>
    <row r="88" spans="1:13" ht="7.5" customHeight="1" thickTop="1">
      <c r="G88" s="70"/>
      <c r="I88" s="70"/>
      <c r="K88" s="70"/>
      <c r="L88" s="70"/>
      <c r="M88" s="70"/>
    </row>
    <row r="89" spans="1:13" ht="19.5" customHeight="1">
      <c r="A89" s="53" t="s">
        <v>149</v>
      </c>
      <c r="G89" s="70"/>
      <c r="I89" s="70"/>
      <c r="K89" s="70"/>
      <c r="L89" s="70"/>
      <c r="M89" s="70"/>
    </row>
    <row r="90" spans="1:13" ht="6" customHeight="1">
      <c r="A90" s="53"/>
      <c r="D90" s="71"/>
      <c r="G90" s="70"/>
      <c r="I90" s="70"/>
      <c r="K90" s="70"/>
      <c r="L90" s="70"/>
      <c r="M90" s="70"/>
    </row>
    <row r="91" spans="1:13" ht="19.5" customHeight="1">
      <c r="A91" s="71" t="s">
        <v>150</v>
      </c>
      <c r="B91" s="71"/>
      <c r="C91" s="71"/>
      <c r="E91" s="71"/>
      <c r="F91" s="71"/>
      <c r="G91" s="71"/>
      <c r="H91" s="71"/>
      <c r="I91" s="71"/>
      <c r="J91" s="71"/>
      <c r="K91" s="71"/>
      <c r="L91" s="71"/>
      <c r="M91" s="71"/>
    </row>
    <row r="92" spans="1:13" ht="6" customHeight="1">
      <c r="G92" s="70"/>
      <c r="I92" s="70"/>
      <c r="K92" s="70"/>
      <c r="L92" s="70"/>
      <c r="M92" s="70"/>
    </row>
    <row r="93" spans="1:13" ht="19.5" customHeight="1">
      <c r="A93" s="49" t="s">
        <v>151</v>
      </c>
      <c r="E93" s="50"/>
      <c r="G93" s="63">
        <v>12696540</v>
      </c>
      <c r="I93" s="63">
        <v>8130712</v>
      </c>
      <c r="J93" s="63"/>
      <c r="K93" s="63">
        <v>12696540</v>
      </c>
      <c r="L93" s="63"/>
      <c r="M93" s="63">
        <v>8130712</v>
      </c>
    </row>
    <row r="94" spans="1:13" ht="19.5" customHeight="1">
      <c r="A94" s="49" t="s">
        <v>152</v>
      </c>
      <c r="G94" s="63">
        <v>560000</v>
      </c>
      <c r="I94" s="63">
        <v>649140</v>
      </c>
      <c r="J94" s="63"/>
      <c r="K94" s="63">
        <v>0</v>
      </c>
      <c r="L94" s="63"/>
      <c r="M94" s="63">
        <v>89140</v>
      </c>
    </row>
    <row r="95" spans="1:13" ht="19.5" customHeight="1">
      <c r="A95" s="49" t="s">
        <v>153</v>
      </c>
      <c r="G95" s="63">
        <v>2500000</v>
      </c>
      <c r="I95" s="63">
        <v>0</v>
      </c>
      <c r="J95" s="63"/>
      <c r="K95" s="63">
        <v>0</v>
      </c>
      <c r="L95" s="63"/>
      <c r="M95" s="63">
        <v>0</v>
      </c>
    </row>
    <row r="96" spans="1:13" ht="19.5" customHeight="1">
      <c r="A96" s="72"/>
      <c r="B96" s="72"/>
      <c r="C96" s="72"/>
      <c r="D96" s="72"/>
      <c r="G96" s="62"/>
      <c r="I96" s="62"/>
      <c r="K96" s="62"/>
      <c r="L96" s="62"/>
      <c r="M96" s="62"/>
    </row>
    <row r="97" spans="1:13" s="91" customFormat="1" ht="21.95" customHeight="1">
      <c r="A97" s="96" t="str">
        <f>+A46</f>
        <v>หมายเหตุประกอบข้อมูลทางการเงินเป็นส่วนหนึ่งของข้อมูลทางการเงินระหว่างกาลนี้</v>
      </c>
      <c r="B97" s="96"/>
      <c r="C97" s="96"/>
      <c r="D97" s="96"/>
      <c r="E97" s="96"/>
      <c r="F97" s="96"/>
      <c r="G97" s="101"/>
      <c r="H97" s="96"/>
      <c r="I97" s="101"/>
      <c r="J97" s="96"/>
      <c r="K97" s="101"/>
      <c r="L97" s="96"/>
      <c r="M97" s="101"/>
    </row>
  </sheetData>
  <mergeCells count="4">
    <mergeCell ref="G5:I5"/>
    <mergeCell ref="K5:M5"/>
    <mergeCell ref="G51:I51"/>
    <mergeCell ref="K51:M51"/>
  </mergeCells>
  <pageMargins left="0.8" right="0.5" top="0.5" bottom="0.6" header="0.49" footer="0.4"/>
  <pageSetup paperSize="9" scale="90" firstPageNumber="10" orientation="portrait" useFirstPageNumber="1" horizontalDpi="1200" verticalDpi="1200" r:id="rId1"/>
  <headerFooter>
    <oddFooter>&amp;R&amp;"Browallia New,Regular"&amp;14&amp;P</oddFooter>
  </headerFooter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80EEF79F6C2C4DA269938FFE9118A5" ma:contentTypeVersion="12" ma:contentTypeDescription="Create a new document." ma:contentTypeScope="" ma:versionID="0b7e3a1dcae5cad09b4d1d7b7cbf0d27">
  <xsd:schema xmlns:xsd="http://www.w3.org/2001/XMLSchema" xmlns:xs="http://www.w3.org/2001/XMLSchema" xmlns:p="http://schemas.microsoft.com/office/2006/metadata/properties" xmlns:ns2="646aa351-0922-4a58-976d-5d66590f0d52" xmlns:ns3="202d96c5-c93c-4e68-87ae-87a95a184b9d" targetNamespace="http://schemas.microsoft.com/office/2006/metadata/properties" ma:root="true" ma:fieldsID="9d36039d22d196cd97653520d3ccfe8c" ns2:_="" ns3:_="">
    <xsd:import namespace="646aa351-0922-4a58-976d-5d66590f0d52"/>
    <xsd:import namespace="202d96c5-c93c-4e68-87ae-87a95a184b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6aa351-0922-4a58-976d-5d66590f0d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2d96c5-c93c-4e68-87ae-87a95a184b9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f9046ba-0fe4-4823-b271-124c6dfae372}" ma:internalName="TaxCatchAll" ma:showField="CatchAllData" ma:web="202d96c5-c93c-4e68-87ae-87a95a184b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02d96c5-c93c-4e68-87ae-87a95a184b9d" xsi:nil="true"/>
    <lcf76f155ced4ddcb4097134ff3c332f xmlns="646aa351-0922-4a58-976d-5d66590f0d5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C08FC20-3605-454D-8B18-A6E79D6F98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46aa351-0922-4a58-976d-5d66590f0d52"/>
    <ds:schemaRef ds:uri="202d96c5-c93c-4e68-87ae-87a95a184b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6E4C618-5B41-459E-9FE9-F62BAD57B64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8F2CC1C-AA71-4905-ACB5-9A1AA6438ED5}">
  <ds:schemaRefs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schemas.microsoft.com/office/2006/metadata/properties"/>
    <ds:schemaRef ds:uri="http://www.w3.org/XML/1998/namespace"/>
    <ds:schemaRef ds:uri="646aa351-0922-4a58-976d-5d66590f0d52"/>
    <ds:schemaRef ds:uri="http://schemas.openxmlformats.org/package/2006/metadata/core-properties"/>
    <ds:schemaRef ds:uri="202d96c5-c93c-4e68-87ae-87a95a184b9d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Thai5(3M)</vt:lpstr>
      <vt:lpstr>Thai6-7(9M)</vt:lpstr>
      <vt:lpstr>Thai8</vt:lpstr>
      <vt:lpstr>Thai9</vt:lpstr>
      <vt:lpstr>Thai 10-11</vt:lpstr>
      <vt:lpstr>'2-4'!Print_Area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Nunnapat Chomchawaroj (TH)</cp:lastModifiedBy>
  <cp:revision/>
  <cp:lastPrinted>2025-11-07T04:12:43Z</cp:lastPrinted>
  <dcterms:created xsi:type="dcterms:W3CDTF">2022-11-02T01:43:12Z</dcterms:created>
  <dcterms:modified xsi:type="dcterms:W3CDTF">2025-11-07T07:02:17Z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0x010100FB80EEF79F6C2C4DA269938FFE9118A5</vt:lpwstr>
  </property>
  <property fmtid="{D5CDD505-2E9C-101B-9397-08002B2CF9AE}" pid="3" name="MediaServiceImageTags">
    <vt:lpwstr/>
  </property>
</Properties>
</file>