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aandaoffices-my.sharepoint.com/personal/aphirak_j_aandaoffice_com/Documents/A&amp;A OFFICE/AA_PUBLIC COMPANY LIMITED/SLT SOLARTON/Q3'2568/SLT/งบการเงิน/SIM THAI/"/>
    </mc:Choice>
  </mc:AlternateContent>
  <xr:revisionPtr revIDLastSave="3968" documentId="13_ncr:1_{63AB6D88-DA33-40F4-8C86-738BEB73B9B3}" xr6:coauthVersionLast="47" xr6:coauthVersionMax="47" xr10:uidLastSave="{D62A6539-EDF7-4D5B-BD59-972D706F581C}"/>
  <bookViews>
    <workbookView xWindow="-108" yWindow="-108" windowWidth="23256" windowHeight="13896" tabRatio="768" xr2:uid="{00000000-000D-0000-FFFF-FFFF00000000}"/>
  </bookViews>
  <sheets>
    <sheet name="งบฐานะการเงิน" sheetId="1" r:id="rId1"/>
    <sheet name="งบกำไรขาดทุนเบ็ดเสร็จ" sheetId="4" r:id="rId2"/>
    <sheet name="งบการเปลี่ยนแปลง(รวม)" sheetId="5" r:id="rId3"/>
    <sheet name="งบการเปลี่ยนแปลง(เดี่ยว)" sheetId="6" r:id="rId4"/>
    <sheet name="งบกระแสเงินสด" sheetId="12" r:id="rId5"/>
    <sheet name="CF1" sheetId="7" state="hidden" r:id="rId6"/>
    <sheet name="CF2" sheetId="8" state="hidden" r:id="rId7"/>
    <sheet name="CF3" sheetId="9" state="hidden" r:id="rId8"/>
    <sheet name="Sheet1" sheetId="11" state="hidden" r:id="rId9"/>
  </sheets>
  <definedNames>
    <definedName name="_xlnm.Print_Area" localSheetId="5">'CF1'!$A$1:$M$50</definedName>
    <definedName name="_xlnm.Print_Area" localSheetId="6">'CF2'!$A$1:$M$63</definedName>
    <definedName name="_xlnm.Print_Area" localSheetId="7">'CF3'!$A$1:$M$65</definedName>
    <definedName name="_xlnm.Print_Area" localSheetId="4">งบกระแสเงินสด!$A$1:$M$149</definedName>
    <definedName name="_xlnm.Print_Area" localSheetId="3">'งบการเปลี่ยนแปลง(เดี่ยว)'!$A$1:$O$33</definedName>
    <definedName name="_xlnm.Print_Area" localSheetId="2">'งบการเปลี่ยนแปลง(รวม)'!$A$1:$Z$34</definedName>
    <definedName name="_xlnm.Print_Area" localSheetId="1">งบกำไรขาดทุนเบ็ดเสร็จ!$A$1:$M$104</definedName>
    <definedName name="_xlnm.Print_Area" localSheetId="0">งบฐานะการเงิน!$A$1:$N$146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05" i="1" l="1"/>
  <c r="L57" i="1"/>
  <c r="A3" i="7" l="1"/>
  <c r="L7" i="1"/>
  <c r="A3" i="9" l="1"/>
  <c r="A3" i="8"/>
  <c r="M47" i="8"/>
  <c r="G19" i="11" l="1"/>
  <c r="E19" i="11"/>
  <c r="C19" i="11"/>
  <c r="G10" i="11"/>
  <c r="E10" i="11"/>
  <c r="C10" i="11"/>
  <c r="I47" i="8"/>
  <c r="L26" i="11"/>
  <c r="L27" i="11"/>
  <c r="L25" i="11"/>
  <c r="G28" i="11"/>
  <c r="G27" i="11"/>
  <c r="G26" i="11"/>
  <c r="G25" i="11"/>
  <c r="G18" i="11"/>
  <c r="G17" i="11"/>
  <c r="G9" i="11"/>
  <c r="G8" i="11"/>
  <c r="L28" i="11" l="1"/>
  <c r="M34" i="9"/>
  <c r="K34" i="9"/>
  <c r="I34" i="9"/>
  <c r="G34" i="9"/>
  <c r="K47" i="8"/>
  <c r="Q37" i="7"/>
  <c r="P36" i="7"/>
  <c r="G47" i="8" l="1"/>
  <c r="K44" i="7" l="1"/>
  <c r="G44" i="7"/>
  <c r="K31" i="8" l="1"/>
  <c r="K34" i="8" s="1"/>
  <c r="I44" i="7"/>
  <c r="I31" i="8" s="1"/>
  <c r="I34" i="8" s="1"/>
  <c r="G31" i="8"/>
  <c r="G34" i="8" s="1"/>
  <c r="P9" i="7" l="1"/>
  <c r="P37" i="7" s="1"/>
  <c r="K36" i="9"/>
  <c r="K40" i="9" s="1"/>
  <c r="Q40" i="9" s="1"/>
  <c r="G36" i="9"/>
  <c r="G40" i="9" s="1"/>
  <c r="O40" i="9" s="1"/>
  <c r="I36" i="9"/>
  <c r="I40" i="9" s="1"/>
  <c r="P40" i="9" s="1"/>
  <c r="M44" i="7"/>
  <c r="M31" i="8" s="1"/>
  <c r="M34" i="8" s="1"/>
  <c r="M36" i="9" l="1"/>
  <c r="M40" i="9" s="1"/>
  <c r="R40" i="9" s="1"/>
  <c r="A53" i="1"/>
</calcChain>
</file>

<file path=xl/sharedStrings.xml><?xml version="1.0" encoding="utf-8"?>
<sst xmlns="http://schemas.openxmlformats.org/spreadsheetml/2006/main" count="597" uniqueCount="332">
  <si>
    <t>บริษัท โซลาร์ตรอน จำกัด (มหาชน) และบริษัทย่อย</t>
  </si>
  <si>
    <t>งบฐานะการเงิน</t>
  </si>
  <si>
    <t>หน่วย : บาท</t>
  </si>
  <si>
    <t/>
  </si>
  <si>
    <t>งบการเงินรวม</t>
  </si>
  <si>
    <t>งบการเงินเฉพาะกิจการ</t>
  </si>
  <si>
    <t>31 ธันวาคม 2567</t>
  </si>
  <si>
    <t>(ยังไม่ได้ตรวจสอบ)</t>
  </si>
  <si>
    <t>(ตรวจสอบแล้ว)</t>
  </si>
  <si>
    <t>หมายเหตุ</t>
  </si>
  <si>
    <t>(สอบทานแล้ว)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</si>
  <si>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</si>
  <si>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</si>
  <si>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</si>
  <si>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</si>
  <si>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สินทรัพย์ที่เกิดจากสัญญา-หมุนเวียน</t>
  </si>
  <si>
    <t>เงินให้กู้ยืมระยะสั้นแก่บริษัทที่เกี่ยวข้องกัน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</si>
  <si>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</si>
  <si>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</si>
  <si>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</si>
  <si>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</si>
  <si>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</si>
  <si>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</si>
  <si>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เงินลงทุนในกิจการร่วมค้า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</si>
  <si>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</si>
  <si>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</si>
  <si>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</si>
  <si>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</si>
  <si>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สินทรัพย์ทางการเงินไม่หมุนเวียนที่ไม่ใช่เงินสด</t>
  </si>
  <si>
    <t>ที่เป็นหลักประกัน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</si>
  <si>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</si>
  <si>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</si>
  <si>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</si>
  <si>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หมายเหตุประกอบงบการเงินระหว่างกาลเป็นส่วนหนึ่งของงบการเงินนี้</t>
  </si>
  <si>
    <t>หน้า 3</t>
  </si>
  <si>
    <t>หนี้สิน</t>
  </si>
  <si>
    <t>หนี้สินหมุนเวียน</t>
  </si>
  <si>
    <t>เงินเบิกเกินบัญชีจากสถาบันการเงิน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</si>
  <si>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</si>
  <si>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หนี้สินที่เกิดจากสัญญา-หมุนเวียน</t>
  </si>
  <si>
    <t>ส่วนของหนี้สินระยะยาวที่ครบกำหนดชำระภายในหนึ่งปี</t>
  </si>
  <si>
    <t>เงินกู้ยืมระยะยาวจากสถาบันการเงิน</t>
  </si>
  <si>
    <t>หนี้สินตามสัญญาเช่า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</si>
  <si>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</si>
  <si>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</si>
  <si>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</si>
  <si>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หนี้สินตามสัญญาเช่า </t>
  </si>
  <si>
    <t>หนี้สินที่เกิดจากสัญญา-ไม่หมุนเวียน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</si>
  <si>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</si>
  <si>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</si>
  <si>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</si>
  <si>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หน้า 4</t>
  </si>
  <si>
    <t xml:space="preserve">ส่วนของผู้ถือหุ้น </t>
  </si>
  <si>
    <t>ทุนเรือนหุ้น</t>
  </si>
  <si>
    <t>ทุนจดทะเบียน</t>
  </si>
  <si>
    <t>หุ้นสามัญ 1,307,120,744 หุ้น หุ้นละ 1 บาท</t>
  </si>
  <si>
    <t>ทุนที่ออกและชำระแล้ว</t>
  </si>
  <si>
    <t>ส่วนเกินมูลค่าหุ้นสามัญ</t>
  </si>
  <si>
    <t>กำไร(ขาดทุน)สะสม</t>
  </si>
  <si>
    <t>จัดสรรเป็นทุนสำรองตามกฎหมาย</t>
  </si>
  <si>
    <t>ยังไม่ได้จัดสรร</t>
  </si>
  <si>
    <t>ส่วนได้เสีย-ทุนอื่น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</si>
  <si>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</si>
  <si>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</si>
  <si>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</si>
  <si>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</si>
  <si>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</si>
  <si>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หน้า 5</t>
  </si>
  <si>
    <t>งบกำไรขาดทุนเบ็ดเสร็จ</t>
  </si>
  <si>
    <t>รายได้</t>
  </si>
  <si>
    <t>รายได้จากการขายพร้อมติดตั้ง</t>
  </si>
  <si>
    <t>รายได้จากการขายไฟฟ้า</t>
  </si>
  <si>
    <t>รายได้จากการขายและรับจ้างผลิต</t>
  </si>
  <si>
    <t>กำไรจากการยกหนี้</t>
  </si>
  <si>
    <t>กำไรจากการขายเงินลงทุนในบริษัทย่อย</t>
  </si>
  <si>
    <t>รายได้อื่น</t>
  </si>
  <si>
    <t>รวมรายได้</t>
  </si>
  <si>
    <t>ค่าใช้จ่าย</t>
  </si>
  <si>
    <t>ต้นทุนขายพร้อมติดตั้ง</t>
  </si>
  <si>
    <t>ต้นทุนขายไฟฟ้า</t>
  </si>
  <si>
    <t>ต้นทุนขายและรับจ้างผลิต</t>
  </si>
  <si>
    <t>ค่าใช้จ่ายไม่เต็มกำลังการผลิต</t>
  </si>
  <si>
    <t>ต้นทุนในการจัดจำหน่าย</t>
  </si>
  <si>
    <t>ค่าใช้จ่ายในการบริหาร</t>
  </si>
  <si>
    <t>รวมค่าใช้จ่าย</t>
  </si>
  <si>
    <t>ขาดทุนจากกิจกรรมดำเนินงาน</t>
  </si>
  <si>
    <t>รายได้ทางการเงิน</t>
  </si>
  <si>
    <t>ต้นทุนทางการเงิน</t>
  </si>
  <si>
    <t>ส่วนแบ่งขาดทุนจากเงินลงทุนในบริษัทร่วม</t>
  </si>
  <si>
    <t>ขาดทุนก่อนภาษีเงินได้</t>
  </si>
  <si>
    <t>ค่าใช้จ่ายภาษีเงินได้</t>
  </si>
  <si>
    <t>รายการที่จะไม่ถูกจัดประเภทใหม่ไว้ในกำไรขาดทุนในภายหลัง :</t>
  </si>
  <si>
    <t>ขาดทุนเบ็ดเสร็จรวมสำหรับงวด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</si>
  <si>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</si>
  <si>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</si>
  <si>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หน้า 6</t>
  </si>
  <si>
    <t>งบการเปลี่ยนแปลงส่วนของผู้ถือหุ้น</t>
  </si>
  <si>
    <t>งบการเงินรวม (บาท)</t>
  </si>
  <si>
    <t>ส่วนของบริษัทใหญ่</t>
  </si>
  <si>
    <t>องค์ประกอบอื่นของ</t>
  </si>
  <si>
    <t>หุ้นกู้แปลง</t>
  </si>
  <si>
    <t>ส่วนของผู้ถือหุ้น</t>
  </si>
  <si>
    <t>ทุนเรือนหุ้นที่ออก</t>
  </si>
  <si>
    <t>รอจดทะเบียน</t>
  </si>
  <si>
    <t>ประกอบที่</t>
  </si>
  <si>
    <t>จัดสรรแล้ว</t>
  </si>
  <si>
    <t>กำไรจากการ</t>
  </si>
  <si>
    <t>ส่วนได้เสียที่ไม่มี</t>
  </si>
  <si>
    <t>รวมส่วนของ</t>
  </si>
  <si>
    <t>และเรียกชำระแล้ว</t>
  </si>
  <si>
    <t>มูลค่าหุ้น</t>
  </si>
  <si>
    <t>เป็นทุน</t>
  </si>
  <si>
    <t>สำรองตามกฎหมาย</t>
  </si>
  <si>
    <t>โอนเงินลงทุน</t>
  </si>
  <si>
    <t>บริษัทใหญ่</t>
  </si>
  <si>
    <t>อำนวจควบคุม</t>
  </si>
  <si>
    <t>ผู้ถือหุ้น</t>
  </si>
  <si>
    <t>ยอดคงเหลือต้นงวด ณ วันที่ 1 มกราคม 2568</t>
  </si>
  <si>
    <t>เงินปันผลที่บริษัทย่อยจ่ายให้กับส่วนได้เสียที่ไม่มีอำนาจควบคุม :</t>
  </si>
  <si>
    <t xml:space="preserve">    </t>
  </si>
  <si>
    <t>เงินปันผลจ่าย - สิทธิตามกฎหมาย</t>
  </si>
  <si>
    <t>เงินปันผลจ่าย - ส่วนที่เกินสิทธิตามกฎหมาย</t>
  </si>
  <si>
    <t>ส่วนได้เสียที่ไม่มีอำนาจควบคุมลดลงระหว่างปี</t>
  </si>
  <si>
    <t xml:space="preserve">       จากการจำหน่ายบริษัทย่อย</t>
  </si>
  <si>
    <t>กำไร (ขาดทุน) เบ็ดเสร็จรวมสำหรับงวด</t>
  </si>
  <si>
    <t>หน้า 7</t>
  </si>
  <si>
    <t>งบการเงินเฉพาะกิจการ (บาท)</t>
  </si>
  <si>
    <t>ทุนเรือนหุ้นที่ออกและ</t>
  </si>
  <si>
    <t>เรียกชำระแล้ว</t>
  </si>
  <si>
    <t>หน้า 8</t>
  </si>
  <si>
    <t>171,368,282+27,761,697=199,129,979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</si>
  <si>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</si>
  <si>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</si>
  <si>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</t>
  </si>
  <si>
    <t>ค่าเสื่อมราคา-สิทธิการใช้</t>
  </si>
  <si>
    <t>ค่าตัดจำหน่าย</t>
  </si>
  <si>
    <t>ค่าใช้จ่ายตัดจ่ายสินทรัพย์ไม่มีตัวตน</t>
  </si>
  <si>
    <t>หนี้สงสัยจะสูญ-ลูกหนี้การค้าและลูกหนี้อื่น</t>
  </si>
  <si>
    <t>หนี้สงสัยจะสูญ-สินทรัพย์หมุนเวียนที่เกิดจากสัญญา</t>
  </si>
  <si>
    <t>ผลขาดทุน(กลับรายการ)ด้อยค่าสินทรัพย์</t>
  </si>
  <si>
    <t>ผลขาดทุน(กลับรายการ)จากการลดมูลค่าของสินค้า</t>
  </si>
  <si>
    <t>ค่าใช้จ่ายผลประโยชน์พนักงานหลังออกจากงาน</t>
  </si>
  <si>
    <t>กลับรายการผลประโยชน์พนักงานที่ไม่ได้จ่ายจริง</t>
  </si>
  <si>
    <t>ค่าใช้จ่ายผลประโยชน์ระยะยาวของพนักงาน</t>
  </si>
  <si>
    <t>ขาดทุนจากอัตราแลกเปลี่ยนที่ยังไม่เกิดขึ้นจริง</t>
  </si>
  <si>
    <t>(กำไร)ขาดทุนจากการกลับรายการดอกเบี้ยจ่ายตามวิธีอัตราดอกเบี้ยที่แท้จริง</t>
  </si>
  <si>
    <t>กำไรจากการเปลี่ยนแปลงสัญญาเช่า</t>
  </si>
  <si>
    <t>กำไรจากการขายคืนสินทรัพย์ทางการเงินหมุนเวียนอื่น</t>
  </si>
  <si>
    <t>(กำไร)ขาดทุนจากการจำหน่าย/เลิกใช้ทรัพย์สิน</t>
  </si>
  <si>
    <t>กลับรายการดอกเบี้ยจ่ายตามวิธีอัตราดอกเบี้ยที่แท้จริง</t>
  </si>
  <si>
    <t>ส่วนแบ่งขาดทุนจากบริษัทร่วม</t>
  </si>
  <si>
    <t>ส่วนแบ่งขาดทุนของบริษัทย่อย ณ วันที่ขาย</t>
  </si>
  <si>
    <t>ส่วนแบ่งขาดทุนของส่วนได้เสียที่ไม่มีอำนาจควบคุมที่จำหน่าย</t>
  </si>
  <si>
    <t>กำไรของทรัพย์สินจากการจำหน่ายบริษัทย่อย</t>
  </si>
  <si>
    <t>กำไรจากการยกหนี้บุคคลและบริษัทอื่น</t>
  </si>
  <si>
    <t>กำไรจากการขายบริษัทย่อย</t>
  </si>
  <si>
    <t>กำไรจากการหักกลบเงินกู้ยืมระหว่างบริษัทเกี่ยวข้อง</t>
  </si>
  <si>
    <t>ขาดทุนจากการด้อยค่าเงินลงทุนในบริษัทย่อย</t>
  </si>
  <si>
    <t>เงินปันผลรับจากเงินลงทุนในบริษัทย่อย</t>
  </si>
  <si>
    <t>ตัดจำหน่ายเจ้าหนี้การค้า</t>
  </si>
  <si>
    <t>ปรับปรุงสินทรัพย์เป็นค่าใช้จ่าย</t>
  </si>
  <si>
    <t>กำไร(ขาดทุน)จากการดำเนินงานก่อนการเปลี่ยนเเปลงในส่วน</t>
  </si>
  <si>
    <t>ประกอบของสินทรัพย์และหนี้สินดำเนินงาน</t>
  </si>
  <si>
    <t>การเปลี่ยนแปลงในส่วนประกอบของสินทรัพย์ดำเนินงาน(เพิ่มขึ้น)ลดลง</t>
  </si>
  <si>
    <t>สินทรัพย์จากการดำเนินงาน(เพิ่มขึ้น)ลดลง</t>
  </si>
  <si>
    <t>ลูกหนี้เงินประกันผลงาน</t>
  </si>
  <si>
    <t>การเปลี่ยนแปลงในส่วนประกอบของหนี้สินดำเนินงานเพิ่มขึ้น(ลดลง)</t>
  </si>
  <si>
    <t>เงินสดรับจากกิจกรรมดำเนินงาน</t>
  </si>
  <si>
    <t>จ่ายภาษีเงินได้</t>
  </si>
  <si>
    <t>จ่ายดอกเบี้ย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</si>
  <si>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</si>
  <si>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</si>
  <si>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สินทรัพย์ทางการเงินไม่หมุนเวียนที่ไม่ใช่เงินสดที่เป็นหลักประกัน(เพิ่มขึ้น)ลดลง</t>
  </si>
  <si>
    <t>เงินให้กู้ยืมระยะสั้นแก่บริษัทย่อยและกิจการที่เกี่ยวข้องกันเพิ่มขึ้น</t>
  </si>
  <si>
    <t>ที่ดิน อาคารและอุปกรณ์เพิ่มขึ้น</t>
  </si>
  <si>
    <t>สินทรัพย์ไม่มีตัวตนเพิ่มขึ้น</t>
  </si>
  <si>
    <t>ดอกเบี้ยรับเงินสด</t>
  </si>
  <si>
    <t>เงินสดสุทธิได้มาจากกิจกรรมลงทุน</t>
  </si>
  <si>
    <t>หน้า 9</t>
  </si>
  <si>
    <t>ข้อมูลงบกระแสเงินสดเปิดเผยเพิ่มเติม</t>
  </si>
  <si>
    <t>รายการที่ไม่ใช่เงินสดประกอบด้วย</t>
  </si>
  <si>
    <t>เจ้าหนี้ซื้อทรัพย์สินเพิ่มขึ้น(ลดลง)</t>
  </si>
  <si>
    <t>สินทรัพย์สิทธิการใช้เพิ่มขึ้นจากหนี้สินตามสัญญาเช่าใหม่</t>
  </si>
  <si>
    <t>เจ้าหนี้อื่นโครงการ Solar PV Rooftop ลดลง</t>
  </si>
  <si>
    <t>สินทรัพย์ไม่หมุนเวียนอื่นลดลงจากการสุทธิหนี้สินหมุนเวียนอื่น</t>
  </si>
  <si>
    <t>สินทรัพย์ไม่หมุนเวียนอื่นลดลงจากการสุทธิเงินกู้ยืมระยะยาว</t>
  </si>
  <si>
    <t>อาคารลดลงจากสิทธิเจ้าหนี้ซื้อทรัพย์สิน</t>
  </si>
  <si>
    <t>รับคืนภาษีเงินได้ถูกหัก ณ ที่จ่ายโดยการสุทธิกับหนี้สินหมุนเวียนอื่น</t>
  </si>
  <si>
    <t>โอนหุ้นสามัญรอจดทะเบียนเป็นทุนที่ออกและชำระเต็มมูลค่าแล้ว</t>
  </si>
  <si>
    <t>- การประกาศจ่ายหุ้นปันผล</t>
  </si>
  <si>
    <t>- การแปลงสภาพหุ้นกู้</t>
  </si>
  <si>
    <t>โอนสำรองผลประโยชน์พนักงานที่ยังไม่ได้จ่ายชำระเป็นค่าใช้จ่ายค้างจ่าย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</si>
  <si>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</si>
  <si>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เงินเบิกเกินบัญชีและเงินกู้ยืมระยะสั้นจากสถาบันการเงินเพิ่มขึ้น(ลดลง)</t>
  </si>
  <si>
    <t>เงินกู้ยืมระยะสั้นจากบริษัทย่อยเพิ่มขึ้น</t>
  </si>
  <si>
    <t>เงินกู้ยืมระยะสั้นจากบุคคลที่เกี่ยวข้องกันเพิ่มขึ้น</t>
  </si>
  <si>
    <t>เงินกู้ยืมระยะสั้นจากบุคคลอื่นเพิ่มขึ้น</t>
  </si>
  <si>
    <t>จ่ายชำระเงินคืนกู้ยืมระยะสั้นจากบริษัทย่อย</t>
  </si>
  <si>
    <t>จ่ายชำระคืนเงินกู้ยืมระยะสั้นจากกรรมการและบุคคลที่เกี่ยวข้องกัน</t>
  </si>
  <si>
    <t>จ่ายชำระคืนเงินกู้ยืมระยะสั้นจากบุคคลอื่น</t>
  </si>
  <si>
    <t>จ่ายชำระคืนเงินกู้ยืมระยะยาวจากสถาบันการเงิน</t>
  </si>
  <si>
    <t>จ่ายชำระคืนหนี้สินตามสัญญาเช่า</t>
  </si>
  <si>
    <t>รับเงินสดเพิ่มทุน</t>
  </si>
  <si>
    <t>เงินสดรับจากการรับชำระค่าหุ้นสามัญ</t>
  </si>
  <si>
    <t>เงินสดสุทธิได้มาจาก (ใช้ไปใน) กิจกรรมจัดหาเงิน</t>
  </si>
  <si>
    <t>ผลต่างจากการแปลงค่างบการเงิน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</si>
  <si>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</si>
  <si>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วันที่ 1 มกราคม</t>
  </si>
  <si>
    <r>
      <rPr>
        <b/>
        <u/>
        <sz val="15"/>
        <rFont val="Angsana New"/>
        <family val="1"/>
      </rPr>
      <t>หัก</t>
    </r>
    <r>
      <rPr>
        <b/>
        <sz val="15"/>
        <rFont val="Angsana New"/>
        <family val="1"/>
      </rPr>
      <t xml:space="preserve"> เงินสดและรายการเทียบเท่าเงินสดที่โอนออกจากการจำหน่าย</t>
    </r>
  </si>
  <si>
    <t>เงินลงทุนบริษัทย่อย (ประกอบ 1)</t>
  </si>
  <si>
    <t>ที่ดิน อาคาร และอุปกรณ์เพิ่มขึ้นจากเจ้าหนี้ทรัพย์สิน</t>
  </si>
  <si>
    <t>รับโอนจากสินค้าเป็นทรัพย์สิน</t>
  </si>
  <si>
    <t>สินทรัพย์สิทธิการใช้ลดลงจากการเปลี่ยนแปลงสัญญา</t>
  </si>
  <si>
    <t>หนี้สินตามสัญญาเช่าลดลงจากการเปลี่ยนแปลงสัญญา</t>
  </si>
  <si>
    <t xml:space="preserve"> </t>
  </si>
  <si>
    <t>สินทรัพย์สิทธิการใช้เพิ่มขึ้นจากการทำสัญญาเช่า</t>
  </si>
  <si>
    <t>หนี้สินตามสัญญาเช่าเพิ่มขึ้นจากการทำสัญญาเช่า</t>
  </si>
  <si>
    <t>ปรับมูลค่าเงินกู้ยืมตามวิธีอัตราดอกเบี้ยที่แท้จริง</t>
  </si>
  <si>
    <t>จำนวนที่ยังไม่ได้เบิกใช้ของสินเชื่อที่อาจจะนำมาใช้</t>
  </si>
  <si>
    <t>เพื่อกิจกรรมดำเนินงานในอนาคต</t>
  </si>
  <si>
    <t>หน้า 10</t>
  </si>
  <si>
    <t>งบกระแสเงินสด 1/3</t>
  </si>
  <si>
    <t>กำไร(ขาดทุน)สุทธิสำหรับงวด</t>
  </si>
  <si>
    <t>ผลขาดทุน(กลับรายการ)ด้านเครดิตที่คาดว่าจะเกิดขึ้น</t>
  </si>
  <si>
    <t>งบกระแสเงินสด 2/3</t>
  </si>
  <si>
    <t>กระแสเงินสดจากกิจกรรมดำเนินงาน (ต่อ)</t>
  </si>
  <si>
    <t>ผลประโยชน์พนักงานจ่ายจริงระหว่างงวด</t>
  </si>
  <si>
    <t>เงินสดรับ(จ่าย)จากกิจกรรมดำเนินงาน</t>
  </si>
  <si>
    <t>เงินสดรับจากการขายเงินลงทุนในบริษัทย่อย</t>
  </si>
  <si>
    <t>เงินสดจ่ายซื้อเงินลงทุนในบริษัทร่วม</t>
  </si>
  <si>
    <t>เงินสดรับจากการจำหน่ายทรัพย์สิน</t>
  </si>
  <si>
    <t>เงินสดรับจากการขายคืนสินทรัพย์ทางการเงินหมุนเวียนอื่น</t>
  </si>
  <si>
    <t>เงินสดรับจากการขายหน่วยลงทุนสินทรัพย์ทางการเงินไม่หมุนเวียนอื่น</t>
  </si>
  <si>
    <t>เงินสดรับจากเงินปันผลเงินลงทุนในบริษัทย่อยที่จำหน่าย</t>
  </si>
  <si>
    <t>งบกระแสเงินสด 3/3</t>
  </si>
  <si>
    <t>เงินสดและรายการเทียบเท่าเงินสด ณ วันที่ 31 ธันวาคม</t>
  </si>
  <si>
    <t>หน้า 11</t>
  </si>
  <si>
    <t>งบประกอบ  1</t>
  </si>
  <si>
    <t>การจำหน่ายเงินลงทุนในบริษัทย่อย</t>
  </si>
  <si>
    <t xml:space="preserve">เมื่อวันที่ 19 กรกฎาคม 2567 บริษัทได้จำหน่ายเงินลงทุนในบริษัท โซลาร์ตรอน เอ็นเนอร์ยี 2 จำกัด และบริษัท โซลาร์ตรอน เอ็นเนอร์ยี 5 จำกัด </t>
  </si>
  <si>
    <t>ซึ่งเป็นบริษัทย่อย โดยบริษัทได้โอนสินทรัพย์และหนี้สินที่คงเหลืออยู่ออกจากงบการเงินรวม ดังนี้</t>
  </si>
  <si>
    <t>เงินสดและเงินฝากธนาคาร</t>
  </si>
  <si>
    <t>ลูกหนี้การค้าและลูกหนี้อื่น</t>
  </si>
  <si>
    <t>ที่ดิน อาคาร และอุปกรณ์</t>
  </si>
  <si>
    <t>สินทรัพย์ภาษีเงินได้รอตัดบัญชี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</si>
  <si>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</si>
  <si>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เจ้าหนี้การค้าและเจ้าหนี้อื่น</t>
  </si>
  <si>
    <t>เงินกู้ยืมระยะยาวจากสถาบันการเงินส่วนที่ครบกำหนดชำระภายในหนึ่งปี</t>
  </si>
  <si>
    <t>ภาษีเงินได้นิติบุคคลค้างจ่าย</t>
  </si>
  <si>
    <t>สินทรัพย์สุทธิ ณ วันต้นปี</t>
  </si>
  <si>
    <t>เงินลงทุนในบริษัทย่อย ต้นปี</t>
  </si>
  <si>
    <t>เงินปันผลจ่าย</t>
  </si>
  <si>
    <t>เงินลงทุนในบริษัทย่อย ณ วันจำหน่าย</t>
  </si>
  <si>
    <r>
      <rPr>
        <u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เงินสดรับจากการจำหน่ายเงินลงทุน</t>
    </r>
  </si>
  <si>
    <t>กำไรจากการจำหน่ายเงินลงทุนในบริษัทย่อย</t>
  </si>
  <si>
    <t>หมายเหตุประกอบงบการเงินเป็นส่วนหนึ่งของงบการเงินนี้</t>
  </si>
  <si>
    <t>ตามที่เคยเสนอ</t>
  </si>
  <si>
    <t>รายการปรับปรุง</t>
  </si>
  <si>
    <t>ปรับปรุงใหม่</t>
  </si>
  <si>
    <t xml:space="preserve">  งบกำไรขาดทุนเบ็ดเสร็จ</t>
  </si>
  <si>
    <t>รายงานไว้แล้ว</t>
  </si>
  <si>
    <t xml:space="preserve">        กำไรจากการยกหนี้ ลดลง</t>
  </si>
  <si>
    <t xml:space="preserve">        กำไรเบ็ดเสร็จรวมสำหรับปี ลดลง</t>
  </si>
  <si>
    <t xml:space="preserve">        กำไรต่อหุ้นขั้นพื้นฐาน (บาทต่อหุ้น) ลดลง</t>
  </si>
  <si>
    <t xml:space="preserve"> งบกำไรขาดทุนเบ็ดเสร็จ</t>
  </si>
  <si>
    <t>ค่าเผื่อการค้า</t>
  </si>
  <si>
    <t>ค่าเผื่ออื่น</t>
  </si>
  <si>
    <t>ค่าเผื่อสัญญา</t>
  </si>
  <si>
    <t>เงินกู้ยืมระยะสั้นจากบุคคลอื่น</t>
  </si>
  <si>
    <t>ประมาณการหนี้สินไม่หมุนเวียนสำหรับผลประโยชน์พนักงาน</t>
  </si>
  <si>
    <t>ผลขาดทุนจากการด้อยค่าของสินทรัพย์</t>
  </si>
  <si>
    <t>ปรับรายการที่กระทบขาดทุนเป็นเงินสดรับ (จ่าย)</t>
  </si>
  <si>
    <t>ผลกระทบจากการปรับปรุงประมาณการผลประโยชน์ของพนักงาน</t>
  </si>
  <si>
    <t>เงินกู้ยืมระยะสั้นจากบุคคลที่เกี่ยวข้องกัน</t>
  </si>
  <si>
    <t>ค่าใช้จ่าย(รายได้)ภาษีเงินได้</t>
  </si>
  <si>
    <t>ส่วนเกิน</t>
  </si>
  <si>
    <t>เงินเบิกเกินบัญชีจากสถาบันการเงินเพิ่มขึ้น(ลดลง)</t>
  </si>
  <si>
    <t>สำรองผลประโยชน์ระยะยาวของพนักงานลดลง</t>
  </si>
  <si>
    <t>ขาดทุนสะสมลดลง</t>
  </si>
  <si>
    <t>สินทรัพย์สิทธิการใช้เพิ่มขึ้นจากเจ้าหนี้ตามสัญญาเช่า</t>
  </si>
  <si>
    <t>โอนสินค้าคงเหลือเป็นอุปกรณ์โรงงาน</t>
  </si>
  <si>
    <t>ผลประโยชน์พนักงานจ่ายจริงระหว่างปี</t>
  </si>
  <si>
    <t>กำไรจากการขายเงินลงทุนบริษัทร่วม</t>
  </si>
  <si>
    <t>ดอกเบี้ยรับเป็นเงินสด</t>
  </si>
  <si>
    <t>กำไรจากการขายเงินลงทุนของบริษัทร่วม</t>
  </si>
  <si>
    <t>เงินสดรับจากการขายเงินลงทุนในบริษัทร่วม</t>
  </si>
  <si>
    <t>สินทรัพย์ไม่มีตัวตนเพิ่มขึ้นจากเจ้าหนี้ทรัพย์สิน</t>
  </si>
  <si>
    <t>ผลกำไรจากการวัดมูลค่าใหม่ของผลประโยชน์พนักงานที่กำหนดไว้</t>
  </si>
  <si>
    <t>จ่ายชำระคืนเงินกู้ยืมระยะยาวจากบุคคลอื่น</t>
  </si>
  <si>
    <t>สินทรัพย์ทางการเงินไม่หมุนเวียนอื่น</t>
  </si>
  <si>
    <t>กำไร(ขาดทุน)เบ็ดเสร็จอื่น :-</t>
  </si>
  <si>
    <t>เงินกู้ยืมระยะยาวจากบุคคลอื่น</t>
  </si>
  <si>
    <t>โอนเงินลงทุนในบริษัทร่วมเป็นสินทรัพย์ทางการเงินไม่หมุนเวียนอื่น</t>
  </si>
  <si>
    <t>ส่วนแบ่งกำไร(ขาดทุน)จากเงินลงทุนในบริษัทร่วม</t>
  </si>
  <si>
    <t>ผลขาดทุน(กลับรายการ)จากการด้อยค่าของสินทรัพย์</t>
  </si>
  <si>
    <t>ตัดจ่ายอุปกรณ์เป็นค่าใช้จ่าย</t>
  </si>
  <si>
    <t>เงินสดจ่ายซื้อเงินทุนในบริษัทร่วม</t>
  </si>
  <si>
    <t>ส่วนแบ่ง(กำไร)ขาดทุนจากบริษัทร่วม</t>
  </si>
  <si>
    <t>หน้า 2</t>
  </si>
  <si>
    <t>30 กันยายน 2568</t>
  </si>
  <si>
    <t>ณ วันที่ 30 กันยายน 2568</t>
  </si>
  <si>
    <t>สำหรับงวดสามเดือนสิ้นสุดวันที่ 30 กันยายน 2568</t>
  </si>
  <si>
    <t>สำหรับงวดเก้าเดือนสิ้นสุดวันที่ 30 กันยายน 2568</t>
  </si>
  <si>
    <t>ยอดคงเหลือสิ้นงวด ณ วันที่ 30 กันยายน 2567</t>
  </si>
  <si>
    <t>ยอดคงเหลือสิ้นงวด ณ วันที่ 30 กันยายน 2568</t>
  </si>
  <si>
    <t>รับชำระทุนหุ้นสามัญ</t>
  </si>
  <si>
    <t>ยอดคงเหลือต้นงวด ณ วันที่ 1 มกราคม 2567(ก่อนปรับปรุง)</t>
  </si>
  <si>
    <t>ยอดคงเหลือต้นงวด ณ วันที่ 1 มกราคม 2567(หลังปรับปรุง)</t>
  </si>
  <si>
    <t>ผลกระทบจากการแก้ไขข้อผิดพลาดทางการบัญชี</t>
  </si>
  <si>
    <t xml:space="preserve">ยอดคงเหลือสิ้นงวด ณ วันที่ 30 กันยายน 2568 </t>
  </si>
  <si>
    <t>เงินสดรับจากเงินปันผลเงินลงทุนในบริษัทย่อย</t>
  </si>
  <si>
    <t>ค่าเสื่อมราคาและค่าตัดจำหน่าย</t>
  </si>
  <si>
    <t>เงินสดรับจากการขอคืนภาษีเงินได้</t>
  </si>
  <si>
    <t>กำไร(ขาดทุน)ก่อนภาษีเงินได้</t>
  </si>
  <si>
    <t>กำไร(ขาดทุน)เบ็ดเสร็จรวมสำหรับงวด</t>
  </si>
  <si>
    <t>การแบ่งกำไร(ขาดทุน)สุทธิสำหรับงวด</t>
  </si>
  <si>
    <t>การแบ่งกำไร(ขาดทุน)เบ็ดเสร็จรวม</t>
  </si>
  <si>
    <t>กำไร(ขาดทุน)ต่อหุ้นขั้นพื้นฐาน  (บาท : หุ้น)</t>
  </si>
  <si>
    <t>กำไร(ขาดทุน)ส่วนที่เป็นของบริษัทใหญ่</t>
  </si>
  <si>
    <t>กำไร(ขาดทุน)จากกิจกรรมดำเนินงาน</t>
  </si>
  <si>
    <t>ขาดทุน(กลับรายการ)จากการด้อยค่า ซึ่งเป็นไปตาม TFRS 9</t>
  </si>
  <si>
    <t>กำไรจากการขายเงินลงทุนของบริษัทย่อย</t>
  </si>
  <si>
    <t>ขาดทุนจากการเลิกใช้ทรัพย์สิน</t>
  </si>
  <si>
    <t>เงินสดและรายการเทียบเท่าเงินสด ณ วันที่ 30 กันยายน</t>
  </si>
  <si>
    <t>เงินสดสุทธิใช้ไปในกิจกรรมจัดหาเงิน</t>
  </si>
  <si>
    <t xml:space="preserve">ขาดทุน(กลับรายการ)จากการด้อยค่า ซึ่งเป็นไปตาม TFRS 9 </t>
  </si>
  <si>
    <r>
      <t xml:space="preserve">หน้า </t>
    </r>
    <r>
      <rPr>
        <sz val="17"/>
        <rFont val="Angsana New"/>
        <family val="1"/>
      </rPr>
      <t>11</t>
    </r>
  </si>
  <si>
    <t>กำไรเบ็ดเสร็จรวมสำหรับงวด</t>
  </si>
  <si>
    <t>ลูกหนี้จากการจำหน่ายเงินลงทุนในบริษัทร่วม</t>
  </si>
  <si>
    <t>กำไร(ขาดทุน)เบ็ดเสร็จอื่นสำหรับงวด</t>
  </si>
  <si>
    <t>(ปรับปรุงใหม่)</t>
  </si>
  <si>
    <t>เจ้าหนี้ลดลงจากการจำหน่ายเงินลงทุนในบริษัทร่วม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</si>
</sst>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_-;\-* #,##0_-;_-* &quot;-&quot;??_-;_-@_-"/>
    <numFmt numFmtId="167" formatCode="_(* #,##0.0000_);_(* \(#,##0.0000\);_(* &quot;-&quot;??_);_(@_)"/>
    <numFmt numFmtId="168" formatCode="_-* #,##0.0000_-;\-* #,##0.0000_-;_-* &quot;-&quot;??_-;_-@_-"/>
    <numFmt numFmtId="169" formatCode="General_)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name val="Angsana New"/>
      <family val="1"/>
    </font>
    <font>
      <sz val="15"/>
      <name val="Angsana New"/>
      <family val="1"/>
    </font>
    <font>
      <sz val="14"/>
      <name val="AngsanaUPC"/>
      <family val="1"/>
      <charset val="222"/>
    </font>
    <font>
      <sz val="10"/>
      <name val="Arial"/>
      <family val="2"/>
    </font>
    <font>
      <sz val="15"/>
      <color rgb="FFFF0000"/>
      <name val="Angsana New"/>
      <family val="1"/>
    </font>
    <font>
      <i/>
      <sz val="15"/>
      <name val="Angsana New"/>
      <family val="1"/>
    </font>
    <font>
      <b/>
      <sz val="15"/>
      <color theme="1"/>
      <name val="Angsana New"/>
      <family val="1"/>
    </font>
    <font>
      <sz val="16"/>
      <color theme="1"/>
      <name val="Angsana New"/>
      <family val="1"/>
    </font>
    <font>
      <sz val="16"/>
      <name val="Angsana New"/>
      <family val="1"/>
    </font>
    <font>
      <sz val="15"/>
      <color theme="1"/>
      <name val="Angsana New"/>
      <family val="1"/>
    </font>
    <font>
      <b/>
      <u/>
      <sz val="15"/>
      <name val="Angsana New"/>
      <family val="1"/>
    </font>
    <font>
      <sz val="16"/>
      <name val="AngsanaUPC"/>
      <family val="1"/>
      <charset val="222"/>
    </font>
    <font>
      <u/>
      <sz val="15"/>
      <name val="Angsana New"/>
      <family val="1"/>
    </font>
    <font>
      <sz val="17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4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6">
    <xf numFmtId="0" fontId="0" fillId="0" borderId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5" fillId="0" borderId="0"/>
    <xf numFmtId="43" fontId="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4" fillId="0" borderId="0"/>
    <xf numFmtId="0" fontId="5" fillId="0" borderId="0"/>
    <xf numFmtId="0" fontId="16" fillId="0" borderId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169" fontId="17" fillId="0" borderId="0"/>
    <xf numFmtId="0" fontId="5" fillId="0" borderId="0"/>
    <xf numFmtId="43" fontId="17" fillId="0" borderId="0" applyFont="0" applyFill="0" applyBorder="0" applyAlignment="0" applyProtection="0"/>
    <xf numFmtId="0" fontId="17" fillId="0" borderId="0"/>
    <xf numFmtId="0" fontId="5" fillId="0" borderId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</cellStyleXfs>
  <cellXfs count="165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quotePrefix="1" applyFont="1" applyAlignment="1">
      <alignment vertical="center"/>
    </xf>
    <xf numFmtId="0" fontId="3" fillId="0" borderId="0" xfId="0" applyFont="1" applyAlignment="1">
      <alignment horizontal="center" vertical="center"/>
    </xf>
    <xf numFmtId="16" fontId="3" fillId="0" borderId="0" xfId="0" applyNumberFormat="1" applyFont="1" applyAlignment="1">
      <alignment horizontal="center" vertical="center"/>
    </xf>
    <xf numFmtId="165" fontId="3" fillId="0" borderId="0" xfId="2" applyNumberFormat="1" applyFont="1" applyFill="1" applyBorder="1" applyAlignment="1">
      <alignment vertical="center"/>
    </xf>
    <xf numFmtId="165" fontId="3" fillId="0" borderId="0" xfId="0" applyNumberFormat="1" applyFont="1" applyAlignment="1">
      <alignment vertical="center"/>
    </xf>
    <xf numFmtId="166" fontId="3" fillId="0" borderId="0" xfId="1" applyNumberFormat="1" applyFont="1" applyFill="1" applyAlignment="1">
      <alignment vertical="center"/>
    </xf>
    <xf numFmtId="165" fontId="3" fillId="0" borderId="1" xfId="2" applyNumberFormat="1" applyFont="1" applyFill="1" applyBorder="1" applyAlignment="1">
      <alignment vertical="center"/>
    </xf>
    <xf numFmtId="43" fontId="3" fillId="0" borderId="0" xfId="1" applyFont="1" applyFill="1" applyBorder="1" applyAlignment="1">
      <alignment vertical="center"/>
    </xf>
    <xf numFmtId="165" fontId="2" fillId="0" borderId="0" xfId="0" applyNumberFormat="1" applyFont="1" applyAlignment="1">
      <alignment vertical="center"/>
    </xf>
    <xf numFmtId="165" fontId="3" fillId="0" borderId="0" xfId="1" applyNumberFormat="1" applyFont="1" applyFill="1" applyAlignment="1">
      <alignment vertical="center"/>
    </xf>
    <xf numFmtId="43" fontId="3" fillId="0" borderId="0" xfId="1" applyFont="1" applyBorder="1" applyAlignment="1">
      <alignment vertical="center"/>
    </xf>
    <xf numFmtId="165" fontId="3" fillId="0" borderId="0" xfId="2" applyNumberFormat="1" applyFont="1" applyFill="1" applyBorder="1" applyAlignment="1">
      <alignment horizontal="right" vertical="center"/>
    </xf>
    <xf numFmtId="165" fontId="3" fillId="0" borderId="0" xfId="2" applyNumberFormat="1" applyFont="1" applyFill="1" applyBorder="1" applyAlignment="1">
      <alignment horizontal="center" vertical="center"/>
    </xf>
    <xf numFmtId="43" fontId="2" fillId="0" borderId="0" xfId="1" applyFont="1" applyBorder="1" applyAlignment="1">
      <alignment vertical="center"/>
    </xf>
    <xf numFmtId="165" fontId="3" fillId="0" borderId="2" xfId="2" applyNumberFormat="1" applyFont="1" applyFill="1" applyBorder="1" applyAlignment="1">
      <alignment vertical="center"/>
    </xf>
    <xf numFmtId="43" fontId="3" fillId="0" borderId="3" xfId="1" applyFont="1" applyFill="1" applyBorder="1" applyAlignment="1">
      <alignment vertical="center"/>
    </xf>
    <xf numFmtId="0" fontId="3" fillId="0" borderId="3" xfId="0" applyFont="1" applyBorder="1" applyAlignment="1">
      <alignment vertical="center"/>
    </xf>
    <xf numFmtId="165" fontId="3" fillId="0" borderId="4" xfId="2" applyNumberFormat="1" applyFont="1" applyFill="1" applyBorder="1" applyAlignment="1">
      <alignment vertical="center"/>
    </xf>
    <xf numFmtId="165" fontId="3" fillId="0" borderId="0" xfId="0" applyNumberFormat="1" applyFont="1" applyAlignment="1">
      <alignment horizontal="right" vertical="top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right" vertical="center"/>
    </xf>
    <xf numFmtId="0" fontId="3" fillId="0" borderId="0" xfId="0" applyFont="1"/>
    <xf numFmtId="164" fontId="3" fillId="0" borderId="0" xfId="0" applyNumberFormat="1" applyFont="1" applyAlignment="1">
      <alignment vertical="center"/>
    </xf>
    <xf numFmtId="165" fontId="3" fillId="0" borderId="2" xfId="1" applyNumberFormat="1" applyFont="1" applyFill="1" applyBorder="1" applyAlignment="1">
      <alignment vertical="center"/>
    </xf>
    <xf numFmtId="164" fontId="2" fillId="0" borderId="0" xfId="0" applyNumberFormat="1" applyFont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165" fontId="3" fillId="0" borderId="3" xfId="1" applyNumberFormat="1" applyFont="1" applyFill="1" applyBorder="1" applyAlignment="1">
      <alignment vertical="center"/>
    </xf>
    <xf numFmtId="166" fontId="3" fillId="0" borderId="0" xfId="1" applyNumberFormat="1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165" fontId="3" fillId="0" borderId="1" xfId="2" applyNumberFormat="1" applyFont="1" applyFill="1" applyBorder="1" applyAlignment="1">
      <alignment horizontal="center" vertical="center"/>
    </xf>
    <xf numFmtId="165" fontId="3" fillId="0" borderId="0" xfId="1" applyNumberFormat="1" applyFont="1" applyFill="1" applyBorder="1" applyAlignment="1">
      <alignment vertical="center"/>
    </xf>
    <xf numFmtId="164" fontId="3" fillId="0" borderId="0" xfId="1" applyNumberFormat="1" applyFont="1" applyFill="1" applyAlignment="1">
      <alignment vertical="center"/>
    </xf>
    <xf numFmtId="166" fontId="3" fillId="0" borderId="4" xfId="1" applyNumberFormat="1" applyFont="1" applyFill="1" applyBorder="1" applyAlignment="1">
      <alignment vertical="center"/>
    </xf>
    <xf numFmtId="3" fontId="3" fillId="0" borderId="0" xfId="0" applyNumberFormat="1" applyFont="1" applyAlignment="1">
      <alignment vertical="center"/>
    </xf>
    <xf numFmtId="43" fontId="3" fillId="0" borderId="0" xfId="1" applyFont="1" applyFill="1" applyAlignment="1">
      <alignment vertical="center"/>
    </xf>
    <xf numFmtId="43" fontId="3" fillId="0" borderId="0" xfId="1" applyFont="1" applyAlignment="1">
      <alignment vertical="center"/>
    </xf>
    <xf numFmtId="166" fontId="3" fillId="0" borderId="0" xfId="0" applyNumberFormat="1" applyFont="1" applyAlignment="1">
      <alignment vertical="center"/>
    </xf>
    <xf numFmtId="165" fontId="3" fillId="0" borderId="4" xfId="1" applyNumberFormat="1" applyFont="1" applyFill="1" applyBorder="1" applyAlignment="1">
      <alignment vertical="center"/>
    </xf>
    <xf numFmtId="0" fontId="3" fillId="0" borderId="0" xfId="3" quotePrefix="1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horizontal="center" vertical="center" wrapText="1"/>
    </xf>
    <xf numFmtId="165" fontId="3" fillId="0" borderId="1" xfId="2" applyNumberFormat="1" applyFont="1" applyFill="1" applyBorder="1" applyAlignment="1">
      <alignment horizontal="right" vertical="center"/>
    </xf>
    <xf numFmtId="165" fontId="3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165" fontId="3" fillId="0" borderId="3" xfId="2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3" fillId="0" borderId="0" xfId="5" applyFont="1" applyAlignment="1">
      <alignment vertical="center"/>
    </xf>
    <xf numFmtId="165" fontId="3" fillId="0" borderId="5" xfId="2" applyNumberFormat="1" applyFont="1" applyFill="1" applyBorder="1" applyAlignment="1">
      <alignment vertical="center"/>
    </xf>
    <xf numFmtId="167" fontId="3" fillId="0" borderId="0" xfId="2" applyNumberFormat="1" applyFont="1" applyFill="1" applyBorder="1" applyAlignment="1">
      <alignment vertical="center"/>
    </xf>
    <xf numFmtId="167" fontId="3" fillId="0" borderId="0" xfId="0" applyNumberFormat="1" applyFont="1" applyAlignment="1">
      <alignment horizontal="right" vertical="center" wrapText="1"/>
    </xf>
    <xf numFmtId="16" fontId="3" fillId="0" borderId="0" xfId="0" applyNumberFormat="1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166" fontId="3" fillId="0" borderId="0" xfId="6" applyNumberFormat="1" applyFont="1" applyFill="1" applyBorder="1" applyAlignment="1">
      <alignment vertical="center"/>
    </xf>
    <xf numFmtId="166" fontId="3" fillId="0" borderId="0" xfId="6" applyNumberFormat="1" applyFont="1" applyFill="1" applyAlignment="1">
      <alignment vertical="center"/>
    </xf>
    <xf numFmtId="0" fontId="2" fillId="0" borderId="0" xfId="0" applyFont="1"/>
    <xf numFmtId="165" fontId="3" fillId="0" borderId="3" xfId="2" applyNumberFormat="1" applyFont="1" applyFill="1" applyBorder="1" applyAlignment="1">
      <alignment horizontal="right" vertical="center"/>
    </xf>
    <xf numFmtId="165" fontId="3" fillId="2" borderId="0" xfId="0" applyNumberFormat="1" applyFont="1" applyFill="1" applyAlignment="1">
      <alignment vertical="center"/>
    </xf>
    <xf numFmtId="0" fontId="3" fillId="0" borderId="0" xfId="0" quotePrefix="1" applyFont="1" applyAlignment="1">
      <alignment horizontal="center" vertical="center"/>
    </xf>
    <xf numFmtId="165" fontId="3" fillId="0" borderId="5" xfId="0" applyNumberFormat="1" applyFont="1" applyBorder="1" applyAlignment="1">
      <alignment vertical="center"/>
    </xf>
    <xf numFmtId="165" fontId="3" fillId="0" borderId="3" xfId="0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8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11" fillId="0" borderId="0" xfId="0" applyFont="1" applyAlignment="1">
      <alignment horizontal="center" vertical="center"/>
    </xf>
    <xf numFmtId="1" fontId="11" fillId="0" borderId="1" xfId="0" quotePrefix="1" applyNumberFormat="1" applyFont="1" applyBorder="1" applyAlignment="1">
      <alignment horizontal="center" vertical="center"/>
    </xf>
    <xf numFmtId="165" fontId="11" fillId="0" borderId="0" xfId="0" applyNumberFormat="1" applyFont="1" applyAlignment="1">
      <alignment vertical="center"/>
    </xf>
    <xf numFmtId="165" fontId="11" fillId="0" borderId="0" xfId="2" applyNumberFormat="1" applyFont="1" applyFill="1" applyBorder="1" applyAlignment="1">
      <alignment horizontal="right" vertical="center"/>
    </xf>
    <xf numFmtId="165" fontId="10" fillId="0" borderId="0" xfId="0" applyNumberFormat="1" applyFont="1" applyAlignment="1">
      <alignment vertical="center"/>
    </xf>
    <xf numFmtId="0" fontId="10" fillId="3" borderId="0" xfId="0" applyFont="1" applyFill="1" applyAlignment="1">
      <alignment vertical="center"/>
    </xf>
    <xf numFmtId="3" fontId="10" fillId="0" borderId="0" xfId="0" applyNumberFormat="1" applyFont="1" applyAlignment="1">
      <alignment vertical="center"/>
    </xf>
    <xf numFmtId="3" fontId="10" fillId="3" borderId="0" xfId="0" applyNumberFormat="1" applyFont="1" applyFill="1" applyAlignment="1">
      <alignment vertical="center"/>
    </xf>
    <xf numFmtId="0" fontId="10" fillId="4" borderId="0" xfId="0" applyFont="1" applyFill="1" applyAlignment="1">
      <alignment vertical="center"/>
    </xf>
    <xf numFmtId="3" fontId="10" fillId="4" borderId="0" xfId="0" applyNumberFormat="1" applyFont="1" applyFill="1" applyAlignment="1">
      <alignment vertical="center"/>
    </xf>
    <xf numFmtId="0" fontId="11" fillId="0" borderId="3" xfId="0" applyFont="1" applyBorder="1" applyAlignment="1">
      <alignment vertical="center"/>
    </xf>
    <xf numFmtId="0" fontId="3" fillId="0" borderId="1" xfId="0" applyFont="1" applyBorder="1" applyAlignment="1">
      <alignment horizontal="right" vertical="center"/>
    </xf>
    <xf numFmtId="165" fontId="11" fillId="0" borderId="0" xfId="2" applyNumberFormat="1" applyFont="1" applyFill="1" applyBorder="1" applyAlignment="1">
      <alignment vertical="center"/>
    </xf>
    <xf numFmtId="0" fontId="11" fillId="0" borderId="0" xfId="0" quotePrefix="1" applyFont="1" applyAlignment="1">
      <alignment vertical="center"/>
    </xf>
    <xf numFmtId="165" fontId="3" fillId="0" borderId="2" xfId="2" applyNumberFormat="1" applyFont="1" applyFill="1" applyBorder="1" applyAlignment="1">
      <alignment horizontal="center" vertical="center"/>
    </xf>
    <xf numFmtId="16" fontId="3" fillId="0" borderId="0" xfId="0" quotePrefix="1" applyNumberFormat="1" applyFont="1" applyAlignment="1">
      <alignment horizontal="center" vertical="center"/>
    </xf>
    <xf numFmtId="165" fontId="3" fillId="0" borderId="0" xfId="0" applyNumberFormat="1" applyFont="1"/>
    <xf numFmtId="165" fontId="10" fillId="0" borderId="0" xfId="0" applyNumberFormat="1" applyFont="1"/>
    <xf numFmtId="0" fontId="10" fillId="0" borderId="0" xfId="0" applyFont="1"/>
    <xf numFmtId="0" fontId="3" fillId="0" borderId="0" xfId="3" applyFont="1" applyAlignment="1">
      <alignment vertical="center"/>
    </xf>
    <xf numFmtId="0" fontId="3" fillId="0" borderId="0" xfId="7" applyFont="1" applyAlignment="1">
      <alignment vertical="center"/>
    </xf>
    <xf numFmtId="0" fontId="3" fillId="0" borderId="0" xfId="0" applyFont="1" applyAlignment="1">
      <alignment horizontal="right" vertical="center"/>
    </xf>
    <xf numFmtId="3" fontId="3" fillId="0" borderId="0" xfId="0" applyNumberFormat="1" applyFont="1"/>
    <xf numFmtId="3" fontId="10" fillId="0" borderId="0" xfId="0" applyNumberFormat="1" applyFont="1"/>
    <xf numFmtId="165" fontId="3" fillId="0" borderId="2" xfId="2" applyNumberFormat="1" applyFont="1" applyFill="1" applyBorder="1" applyAlignment="1">
      <alignment horizontal="right" vertical="center"/>
    </xf>
    <xf numFmtId="0" fontId="11" fillId="0" borderId="0" xfId="0" applyFont="1"/>
    <xf numFmtId="164" fontId="3" fillId="0" borderId="0" xfId="1" applyNumberFormat="1" applyFont="1" applyFill="1" applyBorder="1" applyAlignment="1">
      <alignment horizontal="center" vertical="center"/>
    </xf>
    <xf numFmtId="165" fontId="3" fillId="2" borderId="0" xfId="2" applyNumberFormat="1" applyFont="1" applyFill="1" applyBorder="1" applyAlignment="1">
      <alignment horizontal="right" vertical="center"/>
    </xf>
    <xf numFmtId="0" fontId="13" fillId="0" borderId="0" xfId="8" applyFont="1"/>
    <xf numFmtId="0" fontId="3" fillId="0" borderId="1" xfId="9" applyFont="1" applyBorder="1" applyAlignment="1">
      <alignment horizontal="center" vertical="center"/>
    </xf>
    <xf numFmtId="165" fontId="13" fillId="0" borderId="0" xfId="8" applyNumberFormat="1" applyFont="1" applyAlignment="1">
      <alignment vertical="center"/>
    </xf>
    <xf numFmtId="165" fontId="3" fillId="0" borderId="0" xfId="1" applyNumberFormat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center" vertical="center"/>
    </xf>
    <xf numFmtId="165" fontId="3" fillId="0" borderId="3" xfId="1" applyNumberFormat="1" applyFont="1" applyFill="1" applyBorder="1" applyAlignment="1">
      <alignment horizontal="center" vertical="center"/>
    </xf>
    <xf numFmtId="38" fontId="13" fillId="0" borderId="0" xfId="8" applyNumberFormat="1" applyFont="1"/>
    <xf numFmtId="0" fontId="9" fillId="0" borderId="0" xfId="0" applyFont="1"/>
    <xf numFmtId="43" fontId="9" fillId="0" borderId="0" xfId="1" applyFont="1"/>
    <xf numFmtId="43" fontId="9" fillId="0" borderId="0" xfId="1" applyFont="1" applyAlignment="1">
      <alignment horizontal="center"/>
    </xf>
    <xf numFmtId="0" fontId="9" fillId="0" borderId="0" xfId="0" applyFont="1" applyAlignment="1">
      <alignment horizontal="center"/>
    </xf>
    <xf numFmtId="168" fontId="9" fillId="0" borderId="0" xfId="1" applyNumberFormat="1" applyFont="1"/>
    <xf numFmtId="166" fontId="9" fillId="0" borderId="0" xfId="1" applyNumberFormat="1" applyFont="1"/>
    <xf numFmtId="0" fontId="9" fillId="0" borderId="0" xfId="1" applyNumberFormat="1" applyFont="1" applyAlignment="1">
      <alignment horizontal="center"/>
    </xf>
    <xf numFmtId="166" fontId="9" fillId="0" borderId="0" xfId="0" applyNumberFormat="1" applyFont="1"/>
    <xf numFmtId="0" fontId="3" fillId="0" borderId="1" xfId="0" quotePrefix="1" applyFont="1" applyBorder="1" applyAlignment="1">
      <alignment horizontal="center" vertical="center"/>
    </xf>
    <xf numFmtId="0" fontId="11" fillId="0" borderId="1" xfId="0" quotePrefix="1" applyFont="1" applyBorder="1" applyAlignment="1">
      <alignment horizontal="center" vertical="center"/>
    </xf>
    <xf numFmtId="1" fontId="3" fillId="0" borderId="2" xfId="0" quotePrefix="1" applyNumberFormat="1" applyFont="1" applyBorder="1" applyAlignment="1">
      <alignment horizontal="center" vertical="center"/>
    </xf>
    <xf numFmtId="0" fontId="3" fillId="0" borderId="0" xfId="10" applyFont="1" applyAlignment="1">
      <alignment horizontal="center" vertical="center"/>
    </xf>
    <xf numFmtId="15" fontId="3" fillId="0" borderId="3" xfId="10" quotePrefix="1" applyNumberFormat="1" applyFont="1" applyBorder="1" applyAlignment="1">
      <alignment horizontal="center" vertical="center"/>
    </xf>
    <xf numFmtId="16" fontId="3" fillId="0" borderId="1" xfId="10" applyNumberFormat="1" applyFont="1" applyBorder="1" applyAlignment="1">
      <alignment horizontal="center" vertical="center"/>
    </xf>
    <xf numFmtId="165" fontId="18" fillId="0" borderId="0" xfId="13" applyNumberFormat="1" applyFont="1" applyFill="1" applyAlignment="1">
      <alignment horizontal="right"/>
    </xf>
    <xf numFmtId="0" fontId="18" fillId="0" borderId="0" xfId="13" applyNumberFormat="1" applyFont="1" applyFill="1" applyAlignment="1">
      <alignment horizontal="center"/>
    </xf>
    <xf numFmtId="0" fontId="18" fillId="0" borderId="3" xfId="13" applyNumberFormat="1" applyFont="1" applyFill="1" applyBorder="1" applyAlignment="1">
      <alignment horizontal="center"/>
    </xf>
    <xf numFmtId="0" fontId="18" fillId="0" borderId="2" xfId="13" applyNumberFormat="1" applyFont="1" applyFill="1" applyBorder="1" applyAlignment="1">
      <alignment horizontal="center"/>
    </xf>
    <xf numFmtId="165" fontId="18" fillId="0" borderId="3" xfId="13" applyNumberFormat="1" applyFont="1" applyFill="1" applyBorder="1" applyAlignment="1">
      <alignment horizontal="right"/>
    </xf>
    <xf numFmtId="165" fontId="18" fillId="0" borderId="0" xfId="30" applyNumberFormat="1" applyFont="1" applyAlignment="1">
      <alignment vertical="top"/>
    </xf>
    <xf numFmtId="165" fontId="3" fillId="0" borderId="1" xfId="1" applyNumberFormat="1" applyFont="1" applyFill="1" applyBorder="1" applyAlignment="1">
      <alignment vertical="center"/>
    </xf>
    <xf numFmtId="164" fontId="3" fillId="0" borderId="0" xfId="2" applyFont="1" applyFill="1" applyBorder="1" applyAlignment="1">
      <alignment vertical="center"/>
    </xf>
    <xf numFmtId="165" fontId="18" fillId="0" borderId="1" xfId="13" applyNumberFormat="1" applyFont="1" applyFill="1" applyBorder="1" applyAlignment="1">
      <alignment horizontal="right"/>
    </xf>
    <xf numFmtId="165" fontId="18" fillId="2" borderId="0" xfId="13" applyNumberFormat="1" applyFont="1" applyFill="1" applyAlignment="1">
      <alignment horizontal="right"/>
    </xf>
    <xf numFmtId="0" fontId="11" fillId="2" borderId="0" xfId="0" applyFont="1" applyFill="1" applyAlignment="1">
      <alignment vertical="center"/>
    </xf>
    <xf numFmtId="165" fontId="11" fillId="2" borderId="0" xfId="2" applyNumberFormat="1" applyFont="1" applyFill="1" applyBorder="1" applyAlignment="1">
      <alignment horizontal="right" vertical="center"/>
    </xf>
    <xf numFmtId="165" fontId="18" fillId="2" borderId="1" xfId="13" applyNumberFormat="1" applyFont="1" applyFill="1" applyBorder="1" applyAlignment="1">
      <alignment horizontal="right"/>
    </xf>
    <xf numFmtId="165" fontId="3" fillId="2" borderId="0" xfId="0" applyNumberFormat="1" applyFont="1" applyFill="1" applyAlignment="1">
      <alignment horizontal="right" vertical="center" wrapText="1"/>
    </xf>
    <xf numFmtId="165" fontId="3" fillId="0" borderId="0" xfId="13" applyNumberFormat="1" applyFont="1" applyFill="1" applyAlignment="1">
      <alignment horizontal="right"/>
    </xf>
    <xf numFmtId="165" fontId="3" fillId="0" borderId="0" xfId="13" applyNumberFormat="1" applyFont="1" applyFill="1" applyBorder="1" applyAlignment="1">
      <alignment horizontal="right"/>
    </xf>
    <xf numFmtId="165" fontId="3" fillId="0" borderId="0" xfId="4" applyNumberFormat="1" applyFont="1" applyFill="1" applyBorder="1" applyAlignment="1">
      <alignment horizontal="right" vertical="center"/>
    </xf>
    <xf numFmtId="164" fontId="3" fillId="0" borderId="0" xfId="0" applyNumberFormat="1" applyFont="1" applyAlignment="1">
      <alignment horizontal="right" vertical="center" wrapText="1"/>
    </xf>
    <xf numFmtId="0" fontId="3" fillId="0" borderId="3" xfId="13" applyNumberFormat="1" applyFont="1" applyFill="1" applyBorder="1" applyAlignment="1">
      <alignment horizontal="center"/>
    </xf>
    <xf numFmtId="0" fontId="3" fillId="0" borderId="2" xfId="13" applyNumberFormat="1" applyFont="1" applyFill="1" applyBorder="1" applyAlignment="1">
      <alignment horizontal="center"/>
    </xf>
    <xf numFmtId="0" fontId="3" fillId="0" borderId="0" xfId="13" applyNumberFormat="1" applyFont="1" applyFill="1" applyAlignment="1">
      <alignment horizontal="center"/>
    </xf>
    <xf numFmtId="165" fontId="3" fillId="0" borderId="1" xfId="13" applyNumberFormat="1" applyFont="1" applyFill="1" applyBorder="1" applyAlignment="1">
      <alignment horizontal="right"/>
    </xf>
    <xf numFmtId="0" fontId="3" fillId="0" borderId="3" xfId="0" applyFont="1" applyBorder="1" applyAlignment="1">
      <alignment horizontal="right" vertical="top" wrapText="1"/>
    </xf>
    <xf numFmtId="164" fontId="3" fillId="0" borderId="0" xfId="0" applyNumberFormat="1" applyFont="1" applyAlignment="1">
      <alignment horizontal="right" vertical="top" wrapText="1"/>
    </xf>
    <xf numFmtId="0" fontId="2" fillId="0" borderId="0" xfId="0" applyFont="1" applyAlignment="1">
      <alignment horizontal="center" vertical="center"/>
    </xf>
    <xf numFmtId="1" fontId="3" fillId="0" borderId="0" xfId="0" applyNumberFormat="1" applyFont="1" applyAlignment="1">
      <alignment horizontal="center" vertical="center"/>
    </xf>
    <xf numFmtId="165" fontId="3" fillId="0" borderId="3" xfId="13" applyNumberFormat="1" applyFont="1" applyFill="1" applyBorder="1" applyAlignment="1">
      <alignment horizontal="right" vertical="center"/>
    </xf>
    <xf numFmtId="166" fontId="3" fillId="0" borderId="0" xfId="2" applyNumberFormat="1" applyFont="1" applyFill="1" applyBorder="1" applyAlignment="1">
      <alignment vertical="center"/>
    </xf>
    <xf numFmtId="166" fontId="3" fillId="0" borderId="1" xfId="1" applyNumberFormat="1" applyFont="1" applyFill="1" applyBorder="1" applyAlignment="1">
      <alignment vertical="center"/>
    </xf>
    <xf numFmtId="166" fontId="3" fillId="0" borderId="0" xfId="2" applyNumberFormat="1" applyFont="1" applyFill="1" applyBorder="1" applyAlignment="1">
      <alignment horizontal="right" vertical="center"/>
    </xf>
    <xf numFmtId="165" fontId="3" fillId="0" borderId="0" xfId="2" applyNumberFormat="1" applyFont="1" applyFill="1" applyAlignment="1">
      <alignment horizontal="right" vertical="center"/>
    </xf>
    <xf numFmtId="164" fontId="3" fillId="0" borderId="3" xfId="1" applyNumberFormat="1" applyFont="1" applyFill="1" applyBorder="1" applyAlignment="1">
      <alignment vertical="center"/>
    </xf>
    <xf numFmtId="43" fontId="3" fillId="0" borderId="0" xfId="1" applyFont="1" applyFill="1" applyAlignment="1">
      <alignment horizontal="right" vertical="center" wrapText="1"/>
    </xf>
    <xf numFmtId="0" fontId="2" fillId="0" borderId="0" xfId="7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5" fontId="18" fillId="0" borderId="0" xfId="13" applyNumberFormat="1" applyFont="1" applyFill="1" applyAlignment="1">
      <alignment horizontal="center"/>
    </xf>
    <xf numFmtId="165" fontId="18" fillId="0" borderId="3" xfId="13" applyNumberFormat="1" applyFont="1" applyFill="1" applyBorder="1" applyAlignment="1">
      <alignment horizontal="center"/>
    </xf>
    <xf numFmtId="43" fontId="9" fillId="0" borderId="0" xfId="1" applyFont="1" applyAlignment="1">
      <alignment horizontal="center"/>
    </xf>
    <xf numFmtId="0" fontId="9" fillId="0" borderId="0" xfId="0" applyFont="1" applyAlignment="1">
      <alignment horizontal="center"/>
    </xf>
  </cellXfs>
  <cellStyles count="46">
    <cellStyle name="Comma" xfId="1" builtinId="3"/>
    <cellStyle name="Comma 10 2 2" xfId="12" xr:uid="{D1221505-6B51-4558-B723-F51C778C9B85}"/>
    <cellStyle name="Comma 10 2 2 2" xfId="32" xr:uid="{800CAC20-57E3-4CE8-9C03-C6DD22338501}"/>
    <cellStyle name="Comma 15" xfId="33" xr:uid="{FAF0E313-A762-4841-BA2B-28664CB62120}"/>
    <cellStyle name="Comma 18 2" xfId="13" xr:uid="{925EECC2-6B52-48ED-AE26-5527BB8D7473}"/>
    <cellStyle name="Comma 18 2 2" xfId="34" xr:uid="{350B0679-12E4-4DBB-91DC-5E441C839229}"/>
    <cellStyle name="Comma 19" xfId="14" xr:uid="{4E70CAD0-AF32-46EA-AB2C-7E3770E966B6}"/>
    <cellStyle name="Comma 19 2" xfId="35" xr:uid="{899BC822-8CE4-4BA0-AABA-EE5214D50227}"/>
    <cellStyle name="Comma 2" xfId="6" xr:uid="{33F46057-5172-42D5-A1C9-1DC9AD8ABAF7}"/>
    <cellStyle name="Comma 2 2" xfId="16" xr:uid="{F60A1A0D-EE84-4072-9588-21492B24848D}"/>
    <cellStyle name="Comma 2 2 2" xfId="37" xr:uid="{A36DF6EF-A48A-4F0C-844A-6D362BE51692}"/>
    <cellStyle name="Comma 2 3" xfId="17" xr:uid="{328D32F4-1D50-4960-9D69-5C4519346248}"/>
    <cellStyle name="Comma 2 3 2" xfId="38" xr:uid="{4500B06E-04D1-4E71-AAE5-3A762F4F3BAE}"/>
    <cellStyle name="Comma 2 4" xfId="15" xr:uid="{297E961F-3B1A-4D2D-9CF8-153336F437F7}"/>
    <cellStyle name="Comma 2 5" xfId="36" xr:uid="{42420839-75AF-4FBF-B180-B2A1190F9059}"/>
    <cellStyle name="Comma 3" xfId="18" xr:uid="{615E7CBE-6BA8-4C0E-B6FD-3F118E92C3DF}"/>
    <cellStyle name="Comma 3 2" xfId="19" xr:uid="{BA5646D1-404B-40DA-8D6E-50E89C7F0E36}"/>
    <cellStyle name="Comma 3 2 2" xfId="40" xr:uid="{F599E3E0-EE80-439A-B1BE-E15BDCF7CC3A}"/>
    <cellStyle name="Comma 3 3" xfId="20" xr:uid="{7972F6D7-153F-4A9C-BA38-286D513BFC3F}"/>
    <cellStyle name="Comma 3 3 2" xfId="41" xr:uid="{0D024433-7B08-4D44-9B30-266EF50E9EB2}"/>
    <cellStyle name="Comma 3 4" xfId="39" xr:uid="{34E8690C-B5C3-4F19-A447-7822473457A0}"/>
    <cellStyle name="Comma 4" xfId="21" xr:uid="{FA3BF07A-28F6-4514-AB6C-E40B432161D7}"/>
    <cellStyle name="Comma 4 2" xfId="42" xr:uid="{23FCEDD8-4E51-42F1-9823-6BDBCDB15158}"/>
    <cellStyle name="Comma 5" xfId="22" xr:uid="{ADB06720-257D-4F15-BDF3-8B6556D2925B}"/>
    <cellStyle name="Comma 5 2" xfId="43" xr:uid="{CC24AB4D-272B-45B3-80A5-5FC64323C5E5}"/>
    <cellStyle name="Comma 6" xfId="11" xr:uid="{D635AE76-3563-4012-B8A9-E9481CA5D64E}"/>
    <cellStyle name="Comma 6 2" xfId="44" xr:uid="{11343B8A-058A-4392-9054-4551787C455D}"/>
    <cellStyle name="Comma 7" xfId="23" xr:uid="{2B40328D-DA60-430B-B09E-45B16FDF8061}"/>
    <cellStyle name="Comma 7 2 2" xfId="24" xr:uid="{2F5D1DA2-0D5B-47D9-B966-C302224BD3FB}"/>
    <cellStyle name="Comma 8" xfId="31" xr:uid="{10474A2D-36A8-4527-B20D-717E62D9258F}"/>
    <cellStyle name="Comma_T-59-Q1" xfId="2" xr:uid="{5551FA31-9D5A-4A2E-AB0D-03DE0A133754}"/>
    <cellStyle name="Comma_T-59-Q1 2" xfId="4" xr:uid="{991004A2-B227-4BAE-8FBC-6D97AE71A9E6}"/>
    <cellStyle name="Normal" xfId="0" builtinId="0"/>
    <cellStyle name="Normal 10" xfId="7" xr:uid="{8A9B19B6-6026-44A7-8C23-DB853023D055}"/>
    <cellStyle name="Normal 12" xfId="5" xr:uid="{F8040043-D54B-471D-A1D8-8A1706EF6F43}"/>
    <cellStyle name="Normal 158" xfId="9" xr:uid="{F88958B2-DC4A-442B-A386-EC65DFC3C763}"/>
    <cellStyle name="Normal 2" xfId="25" xr:uid="{19AE978D-2C0D-4751-8541-789064DC49D0}"/>
    <cellStyle name="Normal 3" xfId="10" xr:uid="{79865793-CD4C-43AA-A73B-C6A26D38A1BF}"/>
    <cellStyle name="Normal 5 3 2" xfId="26" xr:uid="{399F201A-5E6A-40F5-B669-62528A02A40F}"/>
    <cellStyle name="Normal 9" xfId="3" xr:uid="{510A3FDE-AFE8-4DD0-956A-4CD9FF4BEB18}"/>
    <cellStyle name="Normal 9 2" xfId="27" xr:uid="{D65007D1-20CA-4462-8695-FB3B024CA274}"/>
    <cellStyle name="Normal_BA430T31 2" xfId="8" xr:uid="{72308379-5CC8-4C32-8E3E-987C32A61010}"/>
    <cellStyle name="เครื่องหมายจุลภาค 2 11" xfId="28" xr:uid="{3E993F5D-CD58-4361-875E-0C9A9FEF76E4}"/>
    <cellStyle name="เครื่องหมายจุลภาค 2 11 2" xfId="45" xr:uid="{B1033FCB-E1F2-45DB-8B25-0940C969DE6E}"/>
    <cellStyle name="ปกติ 2 9" xfId="29" xr:uid="{98955345-4CD4-437D-A685-C705E965E3D3}"/>
    <cellStyle name="ปกติ_final_14_05_51" xfId="30" xr:uid="{D751FFDE-B952-4426-83D8-010B6B717B9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59999389629810485"/>
  </sheetPr>
  <dimension ref="A1:IW146"/>
  <sheetViews>
    <sheetView tabSelected="1" view="pageBreakPreview" zoomScaleNormal="100" zoomScaleSheetLayoutView="100" workbookViewId="0"/>
  </sheetViews>
  <sheetFormatPr defaultColWidth="9.21875" defaultRowHeight="21.6" x14ac:dyDescent="0.3"/>
  <cols>
    <col min="1" max="4" width="2.5546875" style="2" customWidth="1"/>
    <col min="5" max="5" width="34.77734375" style="2" customWidth="1"/>
    <col min="6" max="6" width="8.77734375" style="2" bestFit="1" customWidth="1"/>
    <col min="7" max="7" width="1.21875" style="2" customWidth="1"/>
    <col min="8" max="8" width="15.21875" style="2" customWidth="1"/>
    <col min="9" max="9" width="1.21875" style="2" customWidth="1"/>
    <col min="10" max="10" width="15.21875" style="2" customWidth="1"/>
    <col min="11" max="11" width="1.21875" style="2" customWidth="1"/>
    <col min="12" max="12" width="15.21875" style="2" customWidth="1"/>
    <col min="13" max="13" width="1.21875" style="2" customWidth="1"/>
    <col min="14" max="14" width="15.21875" style="2" customWidth="1"/>
    <col min="15" max="15" width="1.21875" style="2" customWidth="1"/>
    <col min="16" max="16" width="9.21875" style="2"/>
    <col min="17" max="17" width="13.5546875" style="2" bestFit="1" customWidth="1"/>
    <col min="18" max="18" width="13.5546875" style="2" customWidth="1"/>
    <col min="19" max="19" width="13.44140625" style="2" customWidth="1"/>
    <col min="20" max="257" width="9.21875" style="2"/>
    <col min="258" max="260" width="2.5546875" style="2" customWidth="1"/>
    <col min="261" max="261" width="39.44140625" style="2" customWidth="1"/>
    <col min="262" max="262" width="8.77734375" style="2" bestFit="1" customWidth="1"/>
    <col min="263" max="263" width="1.21875" style="2" customWidth="1"/>
    <col min="264" max="264" width="15.21875" style="2" customWidth="1"/>
    <col min="265" max="265" width="1.21875" style="2" customWidth="1"/>
    <col min="266" max="266" width="15.21875" style="2" customWidth="1"/>
    <col min="267" max="267" width="1.21875" style="2" customWidth="1"/>
    <col min="268" max="268" width="15.21875" style="2" customWidth="1"/>
    <col min="269" max="269" width="1.21875" style="2" customWidth="1"/>
    <col min="270" max="270" width="15.21875" style="2" customWidth="1"/>
    <col min="271" max="271" width="1.21875" style="2" customWidth="1"/>
    <col min="272" max="272" width="9.21875" style="2"/>
    <col min="273" max="274" width="13.5546875" style="2" bestFit="1" customWidth="1"/>
    <col min="275" max="513" width="9.21875" style="2"/>
    <col min="514" max="516" width="2.5546875" style="2" customWidth="1"/>
    <col min="517" max="517" width="39.44140625" style="2" customWidth="1"/>
    <col min="518" max="518" width="8.77734375" style="2" bestFit="1" customWidth="1"/>
    <col min="519" max="519" width="1.21875" style="2" customWidth="1"/>
    <col min="520" max="520" width="15.21875" style="2" customWidth="1"/>
    <col min="521" max="521" width="1.21875" style="2" customWidth="1"/>
    <col min="522" max="522" width="15.21875" style="2" customWidth="1"/>
    <col min="523" max="523" width="1.21875" style="2" customWidth="1"/>
    <col min="524" max="524" width="15.21875" style="2" customWidth="1"/>
    <col min="525" max="525" width="1.21875" style="2" customWidth="1"/>
    <col min="526" max="526" width="15.21875" style="2" customWidth="1"/>
    <col min="527" max="527" width="1.21875" style="2" customWidth="1"/>
    <col min="528" max="528" width="9.21875" style="2"/>
    <col min="529" max="530" width="13.5546875" style="2" bestFit="1" customWidth="1"/>
    <col min="531" max="769" width="9.21875" style="2"/>
    <col min="770" max="772" width="2.5546875" style="2" customWidth="1"/>
    <col min="773" max="773" width="39.44140625" style="2" customWidth="1"/>
    <col min="774" max="774" width="8.77734375" style="2" bestFit="1" customWidth="1"/>
    <col min="775" max="775" width="1.21875" style="2" customWidth="1"/>
    <col min="776" max="776" width="15.21875" style="2" customWidth="1"/>
    <col min="777" max="777" width="1.21875" style="2" customWidth="1"/>
    <col min="778" max="778" width="15.21875" style="2" customWidth="1"/>
    <col min="779" max="779" width="1.21875" style="2" customWidth="1"/>
    <col min="780" max="780" width="15.21875" style="2" customWidth="1"/>
    <col min="781" max="781" width="1.21875" style="2" customWidth="1"/>
    <col min="782" max="782" width="15.21875" style="2" customWidth="1"/>
    <col min="783" max="783" width="1.21875" style="2" customWidth="1"/>
    <col min="784" max="784" width="9.21875" style="2"/>
    <col min="785" max="786" width="13.5546875" style="2" bestFit="1" customWidth="1"/>
    <col min="787" max="1025" width="9.21875" style="2"/>
    <col min="1026" max="1028" width="2.5546875" style="2" customWidth="1"/>
    <col min="1029" max="1029" width="39.44140625" style="2" customWidth="1"/>
    <col min="1030" max="1030" width="8.77734375" style="2" bestFit="1" customWidth="1"/>
    <col min="1031" max="1031" width="1.21875" style="2" customWidth="1"/>
    <col min="1032" max="1032" width="15.21875" style="2" customWidth="1"/>
    <col min="1033" max="1033" width="1.21875" style="2" customWidth="1"/>
    <col min="1034" max="1034" width="15.21875" style="2" customWidth="1"/>
    <col min="1035" max="1035" width="1.21875" style="2" customWidth="1"/>
    <col min="1036" max="1036" width="15.21875" style="2" customWidth="1"/>
    <col min="1037" max="1037" width="1.21875" style="2" customWidth="1"/>
    <col min="1038" max="1038" width="15.21875" style="2" customWidth="1"/>
    <col min="1039" max="1039" width="1.21875" style="2" customWidth="1"/>
    <col min="1040" max="1040" width="9.21875" style="2"/>
    <col min="1041" max="1042" width="13.5546875" style="2" bestFit="1" customWidth="1"/>
    <col min="1043" max="1281" width="9.21875" style="2"/>
    <col min="1282" max="1284" width="2.5546875" style="2" customWidth="1"/>
    <col min="1285" max="1285" width="39.44140625" style="2" customWidth="1"/>
    <col min="1286" max="1286" width="8.77734375" style="2" bestFit="1" customWidth="1"/>
    <col min="1287" max="1287" width="1.21875" style="2" customWidth="1"/>
    <col min="1288" max="1288" width="15.21875" style="2" customWidth="1"/>
    <col min="1289" max="1289" width="1.21875" style="2" customWidth="1"/>
    <col min="1290" max="1290" width="15.21875" style="2" customWidth="1"/>
    <col min="1291" max="1291" width="1.21875" style="2" customWidth="1"/>
    <col min="1292" max="1292" width="15.21875" style="2" customWidth="1"/>
    <col min="1293" max="1293" width="1.21875" style="2" customWidth="1"/>
    <col min="1294" max="1294" width="15.21875" style="2" customWidth="1"/>
    <col min="1295" max="1295" width="1.21875" style="2" customWidth="1"/>
    <col min="1296" max="1296" width="9.21875" style="2"/>
    <col min="1297" max="1298" width="13.5546875" style="2" bestFit="1" customWidth="1"/>
    <col min="1299" max="1537" width="9.21875" style="2"/>
    <col min="1538" max="1540" width="2.5546875" style="2" customWidth="1"/>
    <col min="1541" max="1541" width="39.44140625" style="2" customWidth="1"/>
    <col min="1542" max="1542" width="8.77734375" style="2" bestFit="1" customWidth="1"/>
    <col min="1543" max="1543" width="1.21875" style="2" customWidth="1"/>
    <col min="1544" max="1544" width="15.21875" style="2" customWidth="1"/>
    <col min="1545" max="1545" width="1.21875" style="2" customWidth="1"/>
    <col min="1546" max="1546" width="15.21875" style="2" customWidth="1"/>
    <col min="1547" max="1547" width="1.21875" style="2" customWidth="1"/>
    <col min="1548" max="1548" width="15.21875" style="2" customWidth="1"/>
    <col min="1549" max="1549" width="1.21875" style="2" customWidth="1"/>
    <col min="1550" max="1550" width="15.21875" style="2" customWidth="1"/>
    <col min="1551" max="1551" width="1.21875" style="2" customWidth="1"/>
    <col min="1552" max="1552" width="9.21875" style="2"/>
    <col min="1553" max="1554" width="13.5546875" style="2" bestFit="1" customWidth="1"/>
    <col min="1555" max="1793" width="9.21875" style="2"/>
    <col min="1794" max="1796" width="2.5546875" style="2" customWidth="1"/>
    <col min="1797" max="1797" width="39.44140625" style="2" customWidth="1"/>
    <col min="1798" max="1798" width="8.77734375" style="2" bestFit="1" customWidth="1"/>
    <col min="1799" max="1799" width="1.21875" style="2" customWidth="1"/>
    <col min="1800" max="1800" width="15.21875" style="2" customWidth="1"/>
    <col min="1801" max="1801" width="1.21875" style="2" customWidth="1"/>
    <col min="1802" max="1802" width="15.21875" style="2" customWidth="1"/>
    <col min="1803" max="1803" width="1.21875" style="2" customWidth="1"/>
    <col min="1804" max="1804" width="15.21875" style="2" customWidth="1"/>
    <col min="1805" max="1805" width="1.21875" style="2" customWidth="1"/>
    <col min="1806" max="1806" width="15.21875" style="2" customWidth="1"/>
    <col min="1807" max="1807" width="1.21875" style="2" customWidth="1"/>
    <col min="1808" max="1808" width="9.21875" style="2"/>
    <col min="1809" max="1810" width="13.5546875" style="2" bestFit="1" customWidth="1"/>
    <col min="1811" max="2049" width="9.21875" style="2"/>
    <col min="2050" max="2052" width="2.5546875" style="2" customWidth="1"/>
    <col min="2053" max="2053" width="39.44140625" style="2" customWidth="1"/>
    <col min="2054" max="2054" width="8.77734375" style="2" bestFit="1" customWidth="1"/>
    <col min="2055" max="2055" width="1.21875" style="2" customWidth="1"/>
    <col min="2056" max="2056" width="15.21875" style="2" customWidth="1"/>
    <col min="2057" max="2057" width="1.21875" style="2" customWidth="1"/>
    <col min="2058" max="2058" width="15.21875" style="2" customWidth="1"/>
    <col min="2059" max="2059" width="1.21875" style="2" customWidth="1"/>
    <col min="2060" max="2060" width="15.21875" style="2" customWidth="1"/>
    <col min="2061" max="2061" width="1.21875" style="2" customWidth="1"/>
    <col min="2062" max="2062" width="15.21875" style="2" customWidth="1"/>
    <col min="2063" max="2063" width="1.21875" style="2" customWidth="1"/>
    <col min="2064" max="2064" width="9.21875" style="2"/>
    <col min="2065" max="2066" width="13.5546875" style="2" bestFit="1" customWidth="1"/>
    <col min="2067" max="2305" width="9.21875" style="2"/>
    <col min="2306" max="2308" width="2.5546875" style="2" customWidth="1"/>
    <col min="2309" max="2309" width="39.44140625" style="2" customWidth="1"/>
    <col min="2310" max="2310" width="8.77734375" style="2" bestFit="1" customWidth="1"/>
    <col min="2311" max="2311" width="1.21875" style="2" customWidth="1"/>
    <col min="2312" max="2312" width="15.21875" style="2" customWidth="1"/>
    <col min="2313" max="2313" width="1.21875" style="2" customWidth="1"/>
    <col min="2314" max="2314" width="15.21875" style="2" customWidth="1"/>
    <col min="2315" max="2315" width="1.21875" style="2" customWidth="1"/>
    <col min="2316" max="2316" width="15.21875" style="2" customWidth="1"/>
    <col min="2317" max="2317" width="1.21875" style="2" customWidth="1"/>
    <col min="2318" max="2318" width="15.21875" style="2" customWidth="1"/>
    <col min="2319" max="2319" width="1.21875" style="2" customWidth="1"/>
    <col min="2320" max="2320" width="9.21875" style="2"/>
    <col min="2321" max="2322" width="13.5546875" style="2" bestFit="1" customWidth="1"/>
    <col min="2323" max="2561" width="9.21875" style="2"/>
    <col min="2562" max="2564" width="2.5546875" style="2" customWidth="1"/>
    <col min="2565" max="2565" width="39.44140625" style="2" customWidth="1"/>
    <col min="2566" max="2566" width="8.77734375" style="2" bestFit="1" customWidth="1"/>
    <col min="2567" max="2567" width="1.21875" style="2" customWidth="1"/>
    <col min="2568" max="2568" width="15.21875" style="2" customWidth="1"/>
    <col min="2569" max="2569" width="1.21875" style="2" customWidth="1"/>
    <col min="2570" max="2570" width="15.21875" style="2" customWidth="1"/>
    <col min="2571" max="2571" width="1.21875" style="2" customWidth="1"/>
    <col min="2572" max="2572" width="15.21875" style="2" customWidth="1"/>
    <col min="2573" max="2573" width="1.21875" style="2" customWidth="1"/>
    <col min="2574" max="2574" width="15.21875" style="2" customWidth="1"/>
    <col min="2575" max="2575" width="1.21875" style="2" customWidth="1"/>
    <col min="2576" max="2576" width="9.21875" style="2"/>
    <col min="2577" max="2578" width="13.5546875" style="2" bestFit="1" customWidth="1"/>
    <col min="2579" max="2817" width="9.21875" style="2"/>
    <col min="2818" max="2820" width="2.5546875" style="2" customWidth="1"/>
    <col min="2821" max="2821" width="39.44140625" style="2" customWidth="1"/>
    <col min="2822" max="2822" width="8.77734375" style="2" bestFit="1" customWidth="1"/>
    <col min="2823" max="2823" width="1.21875" style="2" customWidth="1"/>
    <col min="2824" max="2824" width="15.21875" style="2" customWidth="1"/>
    <col min="2825" max="2825" width="1.21875" style="2" customWidth="1"/>
    <col min="2826" max="2826" width="15.21875" style="2" customWidth="1"/>
    <col min="2827" max="2827" width="1.21875" style="2" customWidth="1"/>
    <col min="2828" max="2828" width="15.21875" style="2" customWidth="1"/>
    <col min="2829" max="2829" width="1.21875" style="2" customWidth="1"/>
    <col min="2830" max="2830" width="15.21875" style="2" customWidth="1"/>
    <col min="2831" max="2831" width="1.21875" style="2" customWidth="1"/>
    <col min="2832" max="2832" width="9.21875" style="2"/>
    <col min="2833" max="2834" width="13.5546875" style="2" bestFit="1" customWidth="1"/>
    <col min="2835" max="3073" width="9.21875" style="2"/>
    <col min="3074" max="3076" width="2.5546875" style="2" customWidth="1"/>
    <col min="3077" max="3077" width="39.44140625" style="2" customWidth="1"/>
    <col min="3078" max="3078" width="8.77734375" style="2" bestFit="1" customWidth="1"/>
    <col min="3079" max="3079" width="1.21875" style="2" customWidth="1"/>
    <col min="3080" max="3080" width="15.21875" style="2" customWidth="1"/>
    <col min="3081" max="3081" width="1.21875" style="2" customWidth="1"/>
    <col min="3082" max="3082" width="15.21875" style="2" customWidth="1"/>
    <col min="3083" max="3083" width="1.21875" style="2" customWidth="1"/>
    <col min="3084" max="3084" width="15.21875" style="2" customWidth="1"/>
    <col min="3085" max="3085" width="1.21875" style="2" customWidth="1"/>
    <col min="3086" max="3086" width="15.21875" style="2" customWidth="1"/>
    <col min="3087" max="3087" width="1.21875" style="2" customWidth="1"/>
    <col min="3088" max="3088" width="9.21875" style="2"/>
    <col min="3089" max="3090" width="13.5546875" style="2" bestFit="1" customWidth="1"/>
    <col min="3091" max="3329" width="9.21875" style="2"/>
    <col min="3330" max="3332" width="2.5546875" style="2" customWidth="1"/>
    <col min="3333" max="3333" width="39.44140625" style="2" customWidth="1"/>
    <col min="3334" max="3334" width="8.77734375" style="2" bestFit="1" customWidth="1"/>
    <col min="3335" max="3335" width="1.21875" style="2" customWidth="1"/>
    <col min="3336" max="3336" width="15.21875" style="2" customWidth="1"/>
    <col min="3337" max="3337" width="1.21875" style="2" customWidth="1"/>
    <col min="3338" max="3338" width="15.21875" style="2" customWidth="1"/>
    <col min="3339" max="3339" width="1.21875" style="2" customWidth="1"/>
    <col min="3340" max="3340" width="15.21875" style="2" customWidth="1"/>
    <col min="3341" max="3341" width="1.21875" style="2" customWidth="1"/>
    <col min="3342" max="3342" width="15.21875" style="2" customWidth="1"/>
    <col min="3343" max="3343" width="1.21875" style="2" customWidth="1"/>
    <col min="3344" max="3344" width="9.21875" style="2"/>
    <col min="3345" max="3346" width="13.5546875" style="2" bestFit="1" customWidth="1"/>
    <col min="3347" max="3585" width="9.21875" style="2"/>
    <col min="3586" max="3588" width="2.5546875" style="2" customWidth="1"/>
    <col min="3589" max="3589" width="39.44140625" style="2" customWidth="1"/>
    <col min="3590" max="3590" width="8.77734375" style="2" bestFit="1" customWidth="1"/>
    <col min="3591" max="3591" width="1.21875" style="2" customWidth="1"/>
    <col min="3592" max="3592" width="15.21875" style="2" customWidth="1"/>
    <col min="3593" max="3593" width="1.21875" style="2" customWidth="1"/>
    <col min="3594" max="3594" width="15.21875" style="2" customWidth="1"/>
    <col min="3595" max="3595" width="1.21875" style="2" customWidth="1"/>
    <col min="3596" max="3596" width="15.21875" style="2" customWidth="1"/>
    <col min="3597" max="3597" width="1.21875" style="2" customWidth="1"/>
    <col min="3598" max="3598" width="15.21875" style="2" customWidth="1"/>
    <col min="3599" max="3599" width="1.21875" style="2" customWidth="1"/>
    <col min="3600" max="3600" width="9.21875" style="2"/>
    <col min="3601" max="3602" width="13.5546875" style="2" bestFit="1" customWidth="1"/>
    <col min="3603" max="3841" width="9.21875" style="2"/>
    <col min="3842" max="3844" width="2.5546875" style="2" customWidth="1"/>
    <col min="3845" max="3845" width="39.44140625" style="2" customWidth="1"/>
    <col min="3846" max="3846" width="8.77734375" style="2" bestFit="1" customWidth="1"/>
    <col min="3847" max="3847" width="1.21875" style="2" customWidth="1"/>
    <col min="3848" max="3848" width="15.21875" style="2" customWidth="1"/>
    <col min="3849" max="3849" width="1.21875" style="2" customWidth="1"/>
    <col min="3850" max="3850" width="15.21875" style="2" customWidth="1"/>
    <col min="3851" max="3851" width="1.21875" style="2" customWidth="1"/>
    <col min="3852" max="3852" width="15.21875" style="2" customWidth="1"/>
    <col min="3853" max="3853" width="1.21875" style="2" customWidth="1"/>
    <col min="3854" max="3854" width="15.21875" style="2" customWidth="1"/>
    <col min="3855" max="3855" width="1.21875" style="2" customWidth="1"/>
    <col min="3856" max="3856" width="9.21875" style="2"/>
    <col min="3857" max="3858" width="13.5546875" style="2" bestFit="1" customWidth="1"/>
    <col min="3859" max="4097" width="9.21875" style="2"/>
    <col min="4098" max="4100" width="2.5546875" style="2" customWidth="1"/>
    <col min="4101" max="4101" width="39.44140625" style="2" customWidth="1"/>
    <col min="4102" max="4102" width="8.77734375" style="2" bestFit="1" customWidth="1"/>
    <col min="4103" max="4103" width="1.21875" style="2" customWidth="1"/>
    <col min="4104" max="4104" width="15.21875" style="2" customWidth="1"/>
    <col min="4105" max="4105" width="1.21875" style="2" customWidth="1"/>
    <col min="4106" max="4106" width="15.21875" style="2" customWidth="1"/>
    <col min="4107" max="4107" width="1.21875" style="2" customWidth="1"/>
    <col min="4108" max="4108" width="15.21875" style="2" customWidth="1"/>
    <col min="4109" max="4109" width="1.21875" style="2" customWidth="1"/>
    <col min="4110" max="4110" width="15.21875" style="2" customWidth="1"/>
    <col min="4111" max="4111" width="1.21875" style="2" customWidth="1"/>
    <col min="4112" max="4112" width="9.21875" style="2"/>
    <col min="4113" max="4114" width="13.5546875" style="2" bestFit="1" customWidth="1"/>
    <col min="4115" max="4353" width="9.21875" style="2"/>
    <col min="4354" max="4356" width="2.5546875" style="2" customWidth="1"/>
    <col min="4357" max="4357" width="39.44140625" style="2" customWidth="1"/>
    <col min="4358" max="4358" width="8.77734375" style="2" bestFit="1" customWidth="1"/>
    <col min="4359" max="4359" width="1.21875" style="2" customWidth="1"/>
    <col min="4360" max="4360" width="15.21875" style="2" customWidth="1"/>
    <col min="4361" max="4361" width="1.21875" style="2" customWidth="1"/>
    <col min="4362" max="4362" width="15.21875" style="2" customWidth="1"/>
    <col min="4363" max="4363" width="1.21875" style="2" customWidth="1"/>
    <col min="4364" max="4364" width="15.21875" style="2" customWidth="1"/>
    <col min="4365" max="4365" width="1.21875" style="2" customWidth="1"/>
    <col min="4366" max="4366" width="15.21875" style="2" customWidth="1"/>
    <col min="4367" max="4367" width="1.21875" style="2" customWidth="1"/>
    <col min="4368" max="4368" width="9.21875" style="2"/>
    <col min="4369" max="4370" width="13.5546875" style="2" bestFit="1" customWidth="1"/>
    <col min="4371" max="4609" width="9.21875" style="2"/>
    <col min="4610" max="4612" width="2.5546875" style="2" customWidth="1"/>
    <col min="4613" max="4613" width="39.44140625" style="2" customWidth="1"/>
    <col min="4614" max="4614" width="8.77734375" style="2" bestFit="1" customWidth="1"/>
    <col min="4615" max="4615" width="1.21875" style="2" customWidth="1"/>
    <col min="4616" max="4616" width="15.21875" style="2" customWidth="1"/>
    <col min="4617" max="4617" width="1.21875" style="2" customWidth="1"/>
    <col min="4618" max="4618" width="15.21875" style="2" customWidth="1"/>
    <col min="4619" max="4619" width="1.21875" style="2" customWidth="1"/>
    <col min="4620" max="4620" width="15.21875" style="2" customWidth="1"/>
    <col min="4621" max="4621" width="1.21875" style="2" customWidth="1"/>
    <col min="4622" max="4622" width="15.21875" style="2" customWidth="1"/>
    <col min="4623" max="4623" width="1.21875" style="2" customWidth="1"/>
    <col min="4624" max="4624" width="9.21875" style="2"/>
    <col min="4625" max="4626" width="13.5546875" style="2" bestFit="1" customWidth="1"/>
    <col min="4627" max="4865" width="9.21875" style="2"/>
    <col min="4866" max="4868" width="2.5546875" style="2" customWidth="1"/>
    <col min="4869" max="4869" width="39.44140625" style="2" customWidth="1"/>
    <col min="4870" max="4870" width="8.77734375" style="2" bestFit="1" customWidth="1"/>
    <col min="4871" max="4871" width="1.21875" style="2" customWidth="1"/>
    <col min="4872" max="4872" width="15.21875" style="2" customWidth="1"/>
    <col min="4873" max="4873" width="1.21875" style="2" customWidth="1"/>
    <col min="4874" max="4874" width="15.21875" style="2" customWidth="1"/>
    <col min="4875" max="4875" width="1.21875" style="2" customWidth="1"/>
    <col min="4876" max="4876" width="15.21875" style="2" customWidth="1"/>
    <col min="4877" max="4877" width="1.21875" style="2" customWidth="1"/>
    <col min="4878" max="4878" width="15.21875" style="2" customWidth="1"/>
    <col min="4879" max="4879" width="1.21875" style="2" customWidth="1"/>
    <col min="4880" max="4880" width="9.21875" style="2"/>
    <col min="4881" max="4882" width="13.5546875" style="2" bestFit="1" customWidth="1"/>
    <col min="4883" max="5121" width="9.21875" style="2"/>
    <col min="5122" max="5124" width="2.5546875" style="2" customWidth="1"/>
    <col min="5125" max="5125" width="39.44140625" style="2" customWidth="1"/>
    <col min="5126" max="5126" width="8.77734375" style="2" bestFit="1" customWidth="1"/>
    <col min="5127" max="5127" width="1.21875" style="2" customWidth="1"/>
    <col min="5128" max="5128" width="15.21875" style="2" customWidth="1"/>
    <col min="5129" max="5129" width="1.21875" style="2" customWidth="1"/>
    <col min="5130" max="5130" width="15.21875" style="2" customWidth="1"/>
    <col min="5131" max="5131" width="1.21875" style="2" customWidth="1"/>
    <col min="5132" max="5132" width="15.21875" style="2" customWidth="1"/>
    <col min="5133" max="5133" width="1.21875" style="2" customWidth="1"/>
    <col min="5134" max="5134" width="15.21875" style="2" customWidth="1"/>
    <col min="5135" max="5135" width="1.21875" style="2" customWidth="1"/>
    <col min="5136" max="5136" width="9.21875" style="2"/>
    <col min="5137" max="5138" width="13.5546875" style="2" bestFit="1" customWidth="1"/>
    <col min="5139" max="5377" width="9.21875" style="2"/>
    <col min="5378" max="5380" width="2.5546875" style="2" customWidth="1"/>
    <col min="5381" max="5381" width="39.44140625" style="2" customWidth="1"/>
    <col min="5382" max="5382" width="8.77734375" style="2" bestFit="1" customWidth="1"/>
    <col min="5383" max="5383" width="1.21875" style="2" customWidth="1"/>
    <col min="5384" max="5384" width="15.21875" style="2" customWidth="1"/>
    <col min="5385" max="5385" width="1.21875" style="2" customWidth="1"/>
    <col min="5386" max="5386" width="15.21875" style="2" customWidth="1"/>
    <col min="5387" max="5387" width="1.21875" style="2" customWidth="1"/>
    <col min="5388" max="5388" width="15.21875" style="2" customWidth="1"/>
    <col min="5389" max="5389" width="1.21875" style="2" customWidth="1"/>
    <col min="5390" max="5390" width="15.21875" style="2" customWidth="1"/>
    <col min="5391" max="5391" width="1.21875" style="2" customWidth="1"/>
    <col min="5392" max="5392" width="9.21875" style="2"/>
    <col min="5393" max="5394" width="13.5546875" style="2" bestFit="1" customWidth="1"/>
    <col min="5395" max="5633" width="9.21875" style="2"/>
    <col min="5634" max="5636" width="2.5546875" style="2" customWidth="1"/>
    <col min="5637" max="5637" width="39.44140625" style="2" customWidth="1"/>
    <col min="5638" max="5638" width="8.77734375" style="2" bestFit="1" customWidth="1"/>
    <col min="5639" max="5639" width="1.21875" style="2" customWidth="1"/>
    <col min="5640" max="5640" width="15.21875" style="2" customWidth="1"/>
    <col min="5641" max="5641" width="1.21875" style="2" customWidth="1"/>
    <col min="5642" max="5642" width="15.21875" style="2" customWidth="1"/>
    <col min="5643" max="5643" width="1.21875" style="2" customWidth="1"/>
    <col min="5644" max="5644" width="15.21875" style="2" customWidth="1"/>
    <col min="5645" max="5645" width="1.21875" style="2" customWidth="1"/>
    <col min="5646" max="5646" width="15.21875" style="2" customWidth="1"/>
    <col min="5647" max="5647" width="1.21875" style="2" customWidth="1"/>
    <col min="5648" max="5648" width="9.21875" style="2"/>
    <col min="5649" max="5650" width="13.5546875" style="2" bestFit="1" customWidth="1"/>
    <col min="5651" max="5889" width="9.21875" style="2"/>
    <col min="5890" max="5892" width="2.5546875" style="2" customWidth="1"/>
    <col min="5893" max="5893" width="39.44140625" style="2" customWidth="1"/>
    <col min="5894" max="5894" width="8.77734375" style="2" bestFit="1" customWidth="1"/>
    <col min="5895" max="5895" width="1.21875" style="2" customWidth="1"/>
    <col min="5896" max="5896" width="15.21875" style="2" customWidth="1"/>
    <col min="5897" max="5897" width="1.21875" style="2" customWidth="1"/>
    <col min="5898" max="5898" width="15.21875" style="2" customWidth="1"/>
    <col min="5899" max="5899" width="1.21875" style="2" customWidth="1"/>
    <col min="5900" max="5900" width="15.21875" style="2" customWidth="1"/>
    <col min="5901" max="5901" width="1.21875" style="2" customWidth="1"/>
    <col min="5902" max="5902" width="15.21875" style="2" customWidth="1"/>
    <col min="5903" max="5903" width="1.21875" style="2" customWidth="1"/>
    <col min="5904" max="5904" width="9.21875" style="2"/>
    <col min="5905" max="5906" width="13.5546875" style="2" bestFit="1" customWidth="1"/>
    <col min="5907" max="6145" width="9.21875" style="2"/>
    <col min="6146" max="6148" width="2.5546875" style="2" customWidth="1"/>
    <col min="6149" max="6149" width="39.44140625" style="2" customWidth="1"/>
    <col min="6150" max="6150" width="8.77734375" style="2" bestFit="1" customWidth="1"/>
    <col min="6151" max="6151" width="1.21875" style="2" customWidth="1"/>
    <col min="6152" max="6152" width="15.21875" style="2" customWidth="1"/>
    <col min="6153" max="6153" width="1.21875" style="2" customWidth="1"/>
    <col min="6154" max="6154" width="15.21875" style="2" customWidth="1"/>
    <col min="6155" max="6155" width="1.21875" style="2" customWidth="1"/>
    <col min="6156" max="6156" width="15.21875" style="2" customWidth="1"/>
    <col min="6157" max="6157" width="1.21875" style="2" customWidth="1"/>
    <col min="6158" max="6158" width="15.21875" style="2" customWidth="1"/>
    <col min="6159" max="6159" width="1.21875" style="2" customWidth="1"/>
    <col min="6160" max="6160" width="9.21875" style="2"/>
    <col min="6161" max="6162" width="13.5546875" style="2" bestFit="1" customWidth="1"/>
    <col min="6163" max="6401" width="9.21875" style="2"/>
    <col min="6402" max="6404" width="2.5546875" style="2" customWidth="1"/>
    <col min="6405" max="6405" width="39.44140625" style="2" customWidth="1"/>
    <col min="6406" max="6406" width="8.77734375" style="2" bestFit="1" customWidth="1"/>
    <col min="6407" max="6407" width="1.21875" style="2" customWidth="1"/>
    <col min="6408" max="6408" width="15.21875" style="2" customWidth="1"/>
    <col min="6409" max="6409" width="1.21875" style="2" customWidth="1"/>
    <col min="6410" max="6410" width="15.21875" style="2" customWidth="1"/>
    <col min="6411" max="6411" width="1.21875" style="2" customWidth="1"/>
    <col min="6412" max="6412" width="15.21875" style="2" customWidth="1"/>
    <col min="6413" max="6413" width="1.21875" style="2" customWidth="1"/>
    <col min="6414" max="6414" width="15.21875" style="2" customWidth="1"/>
    <col min="6415" max="6415" width="1.21875" style="2" customWidth="1"/>
    <col min="6416" max="6416" width="9.21875" style="2"/>
    <col min="6417" max="6418" width="13.5546875" style="2" bestFit="1" customWidth="1"/>
    <col min="6419" max="6657" width="9.21875" style="2"/>
    <col min="6658" max="6660" width="2.5546875" style="2" customWidth="1"/>
    <col min="6661" max="6661" width="39.44140625" style="2" customWidth="1"/>
    <col min="6662" max="6662" width="8.77734375" style="2" bestFit="1" customWidth="1"/>
    <col min="6663" max="6663" width="1.21875" style="2" customWidth="1"/>
    <col min="6664" max="6664" width="15.21875" style="2" customWidth="1"/>
    <col min="6665" max="6665" width="1.21875" style="2" customWidth="1"/>
    <col min="6666" max="6666" width="15.21875" style="2" customWidth="1"/>
    <col min="6667" max="6667" width="1.21875" style="2" customWidth="1"/>
    <col min="6668" max="6668" width="15.21875" style="2" customWidth="1"/>
    <col min="6669" max="6669" width="1.21875" style="2" customWidth="1"/>
    <col min="6670" max="6670" width="15.21875" style="2" customWidth="1"/>
    <col min="6671" max="6671" width="1.21875" style="2" customWidth="1"/>
    <col min="6672" max="6672" width="9.21875" style="2"/>
    <col min="6673" max="6674" width="13.5546875" style="2" bestFit="1" customWidth="1"/>
    <col min="6675" max="6913" width="9.21875" style="2"/>
    <col min="6914" max="6916" width="2.5546875" style="2" customWidth="1"/>
    <col min="6917" max="6917" width="39.44140625" style="2" customWidth="1"/>
    <col min="6918" max="6918" width="8.77734375" style="2" bestFit="1" customWidth="1"/>
    <col min="6919" max="6919" width="1.21875" style="2" customWidth="1"/>
    <col min="6920" max="6920" width="15.21875" style="2" customWidth="1"/>
    <col min="6921" max="6921" width="1.21875" style="2" customWidth="1"/>
    <col min="6922" max="6922" width="15.21875" style="2" customWidth="1"/>
    <col min="6923" max="6923" width="1.21875" style="2" customWidth="1"/>
    <col min="6924" max="6924" width="15.21875" style="2" customWidth="1"/>
    <col min="6925" max="6925" width="1.21875" style="2" customWidth="1"/>
    <col min="6926" max="6926" width="15.21875" style="2" customWidth="1"/>
    <col min="6927" max="6927" width="1.21875" style="2" customWidth="1"/>
    <col min="6928" max="6928" width="9.21875" style="2"/>
    <col min="6929" max="6930" width="13.5546875" style="2" bestFit="1" customWidth="1"/>
    <col min="6931" max="7169" width="9.21875" style="2"/>
    <col min="7170" max="7172" width="2.5546875" style="2" customWidth="1"/>
    <col min="7173" max="7173" width="39.44140625" style="2" customWidth="1"/>
    <col min="7174" max="7174" width="8.77734375" style="2" bestFit="1" customWidth="1"/>
    <col min="7175" max="7175" width="1.21875" style="2" customWidth="1"/>
    <col min="7176" max="7176" width="15.21875" style="2" customWidth="1"/>
    <col min="7177" max="7177" width="1.21875" style="2" customWidth="1"/>
    <col min="7178" max="7178" width="15.21875" style="2" customWidth="1"/>
    <col min="7179" max="7179" width="1.21875" style="2" customWidth="1"/>
    <col min="7180" max="7180" width="15.21875" style="2" customWidth="1"/>
    <col min="7181" max="7181" width="1.21875" style="2" customWidth="1"/>
    <col min="7182" max="7182" width="15.21875" style="2" customWidth="1"/>
    <col min="7183" max="7183" width="1.21875" style="2" customWidth="1"/>
    <col min="7184" max="7184" width="9.21875" style="2"/>
    <col min="7185" max="7186" width="13.5546875" style="2" bestFit="1" customWidth="1"/>
    <col min="7187" max="7425" width="9.21875" style="2"/>
    <col min="7426" max="7428" width="2.5546875" style="2" customWidth="1"/>
    <col min="7429" max="7429" width="39.44140625" style="2" customWidth="1"/>
    <col min="7430" max="7430" width="8.77734375" style="2" bestFit="1" customWidth="1"/>
    <col min="7431" max="7431" width="1.21875" style="2" customWidth="1"/>
    <col min="7432" max="7432" width="15.21875" style="2" customWidth="1"/>
    <col min="7433" max="7433" width="1.21875" style="2" customWidth="1"/>
    <col min="7434" max="7434" width="15.21875" style="2" customWidth="1"/>
    <col min="7435" max="7435" width="1.21875" style="2" customWidth="1"/>
    <col min="7436" max="7436" width="15.21875" style="2" customWidth="1"/>
    <col min="7437" max="7437" width="1.21875" style="2" customWidth="1"/>
    <col min="7438" max="7438" width="15.21875" style="2" customWidth="1"/>
    <col min="7439" max="7439" width="1.21875" style="2" customWidth="1"/>
    <col min="7440" max="7440" width="9.21875" style="2"/>
    <col min="7441" max="7442" width="13.5546875" style="2" bestFit="1" customWidth="1"/>
    <col min="7443" max="7681" width="9.21875" style="2"/>
    <col min="7682" max="7684" width="2.5546875" style="2" customWidth="1"/>
    <col min="7685" max="7685" width="39.44140625" style="2" customWidth="1"/>
    <col min="7686" max="7686" width="8.77734375" style="2" bestFit="1" customWidth="1"/>
    <col min="7687" max="7687" width="1.21875" style="2" customWidth="1"/>
    <col min="7688" max="7688" width="15.21875" style="2" customWidth="1"/>
    <col min="7689" max="7689" width="1.21875" style="2" customWidth="1"/>
    <col min="7690" max="7690" width="15.21875" style="2" customWidth="1"/>
    <col min="7691" max="7691" width="1.21875" style="2" customWidth="1"/>
    <col min="7692" max="7692" width="15.21875" style="2" customWidth="1"/>
    <col min="7693" max="7693" width="1.21875" style="2" customWidth="1"/>
    <col min="7694" max="7694" width="15.21875" style="2" customWidth="1"/>
    <col min="7695" max="7695" width="1.21875" style="2" customWidth="1"/>
    <col min="7696" max="7696" width="9.21875" style="2"/>
    <col min="7697" max="7698" width="13.5546875" style="2" bestFit="1" customWidth="1"/>
    <col min="7699" max="7937" width="9.21875" style="2"/>
    <col min="7938" max="7940" width="2.5546875" style="2" customWidth="1"/>
    <col min="7941" max="7941" width="39.44140625" style="2" customWidth="1"/>
    <col min="7942" max="7942" width="8.77734375" style="2" bestFit="1" customWidth="1"/>
    <col min="7943" max="7943" width="1.21875" style="2" customWidth="1"/>
    <col min="7944" max="7944" width="15.21875" style="2" customWidth="1"/>
    <col min="7945" max="7945" width="1.21875" style="2" customWidth="1"/>
    <col min="7946" max="7946" width="15.21875" style="2" customWidth="1"/>
    <col min="7947" max="7947" width="1.21875" style="2" customWidth="1"/>
    <col min="7948" max="7948" width="15.21875" style="2" customWidth="1"/>
    <col min="7949" max="7949" width="1.21875" style="2" customWidth="1"/>
    <col min="7950" max="7950" width="15.21875" style="2" customWidth="1"/>
    <col min="7951" max="7951" width="1.21875" style="2" customWidth="1"/>
    <col min="7952" max="7952" width="9.21875" style="2"/>
    <col min="7953" max="7954" width="13.5546875" style="2" bestFit="1" customWidth="1"/>
    <col min="7955" max="8193" width="9.21875" style="2"/>
    <col min="8194" max="8196" width="2.5546875" style="2" customWidth="1"/>
    <col min="8197" max="8197" width="39.44140625" style="2" customWidth="1"/>
    <col min="8198" max="8198" width="8.77734375" style="2" bestFit="1" customWidth="1"/>
    <col min="8199" max="8199" width="1.21875" style="2" customWidth="1"/>
    <col min="8200" max="8200" width="15.21875" style="2" customWidth="1"/>
    <col min="8201" max="8201" width="1.21875" style="2" customWidth="1"/>
    <col min="8202" max="8202" width="15.21875" style="2" customWidth="1"/>
    <col min="8203" max="8203" width="1.21875" style="2" customWidth="1"/>
    <col min="8204" max="8204" width="15.21875" style="2" customWidth="1"/>
    <col min="8205" max="8205" width="1.21875" style="2" customWidth="1"/>
    <col min="8206" max="8206" width="15.21875" style="2" customWidth="1"/>
    <col min="8207" max="8207" width="1.21875" style="2" customWidth="1"/>
    <col min="8208" max="8208" width="9.21875" style="2"/>
    <col min="8209" max="8210" width="13.5546875" style="2" bestFit="1" customWidth="1"/>
    <col min="8211" max="8449" width="9.21875" style="2"/>
    <col min="8450" max="8452" width="2.5546875" style="2" customWidth="1"/>
    <col min="8453" max="8453" width="39.44140625" style="2" customWidth="1"/>
    <col min="8454" max="8454" width="8.77734375" style="2" bestFit="1" customWidth="1"/>
    <col min="8455" max="8455" width="1.21875" style="2" customWidth="1"/>
    <col min="8456" max="8456" width="15.21875" style="2" customWidth="1"/>
    <col min="8457" max="8457" width="1.21875" style="2" customWidth="1"/>
    <col min="8458" max="8458" width="15.21875" style="2" customWidth="1"/>
    <col min="8459" max="8459" width="1.21875" style="2" customWidth="1"/>
    <col min="8460" max="8460" width="15.21875" style="2" customWidth="1"/>
    <col min="8461" max="8461" width="1.21875" style="2" customWidth="1"/>
    <col min="8462" max="8462" width="15.21875" style="2" customWidth="1"/>
    <col min="8463" max="8463" width="1.21875" style="2" customWidth="1"/>
    <col min="8464" max="8464" width="9.21875" style="2"/>
    <col min="8465" max="8466" width="13.5546875" style="2" bestFit="1" customWidth="1"/>
    <col min="8467" max="8705" width="9.21875" style="2"/>
    <col min="8706" max="8708" width="2.5546875" style="2" customWidth="1"/>
    <col min="8709" max="8709" width="39.44140625" style="2" customWidth="1"/>
    <col min="8710" max="8710" width="8.77734375" style="2" bestFit="1" customWidth="1"/>
    <col min="8711" max="8711" width="1.21875" style="2" customWidth="1"/>
    <col min="8712" max="8712" width="15.21875" style="2" customWidth="1"/>
    <col min="8713" max="8713" width="1.21875" style="2" customWidth="1"/>
    <col min="8714" max="8714" width="15.21875" style="2" customWidth="1"/>
    <col min="8715" max="8715" width="1.21875" style="2" customWidth="1"/>
    <col min="8716" max="8716" width="15.21875" style="2" customWidth="1"/>
    <col min="8717" max="8717" width="1.21875" style="2" customWidth="1"/>
    <col min="8718" max="8718" width="15.21875" style="2" customWidth="1"/>
    <col min="8719" max="8719" width="1.21875" style="2" customWidth="1"/>
    <col min="8720" max="8720" width="9.21875" style="2"/>
    <col min="8721" max="8722" width="13.5546875" style="2" bestFit="1" customWidth="1"/>
    <col min="8723" max="8961" width="9.21875" style="2"/>
    <col min="8962" max="8964" width="2.5546875" style="2" customWidth="1"/>
    <col min="8965" max="8965" width="39.44140625" style="2" customWidth="1"/>
    <col min="8966" max="8966" width="8.77734375" style="2" bestFit="1" customWidth="1"/>
    <col min="8967" max="8967" width="1.21875" style="2" customWidth="1"/>
    <col min="8968" max="8968" width="15.21875" style="2" customWidth="1"/>
    <col min="8969" max="8969" width="1.21875" style="2" customWidth="1"/>
    <col min="8970" max="8970" width="15.21875" style="2" customWidth="1"/>
    <col min="8971" max="8971" width="1.21875" style="2" customWidth="1"/>
    <col min="8972" max="8972" width="15.21875" style="2" customWidth="1"/>
    <col min="8973" max="8973" width="1.21875" style="2" customWidth="1"/>
    <col min="8974" max="8974" width="15.21875" style="2" customWidth="1"/>
    <col min="8975" max="8975" width="1.21875" style="2" customWidth="1"/>
    <col min="8976" max="8976" width="9.21875" style="2"/>
    <col min="8977" max="8978" width="13.5546875" style="2" bestFit="1" customWidth="1"/>
    <col min="8979" max="9217" width="9.21875" style="2"/>
    <col min="9218" max="9220" width="2.5546875" style="2" customWidth="1"/>
    <col min="9221" max="9221" width="39.44140625" style="2" customWidth="1"/>
    <col min="9222" max="9222" width="8.77734375" style="2" bestFit="1" customWidth="1"/>
    <col min="9223" max="9223" width="1.21875" style="2" customWidth="1"/>
    <col min="9224" max="9224" width="15.21875" style="2" customWidth="1"/>
    <col min="9225" max="9225" width="1.21875" style="2" customWidth="1"/>
    <col min="9226" max="9226" width="15.21875" style="2" customWidth="1"/>
    <col min="9227" max="9227" width="1.21875" style="2" customWidth="1"/>
    <col min="9228" max="9228" width="15.21875" style="2" customWidth="1"/>
    <col min="9229" max="9229" width="1.21875" style="2" customWidth="1"/>
    <col min="9230" max="9230" width="15.21875" style="2" customWidth="1"/>
    <col min="9231" max="9231" width="1.21875" style="2" customWidth="1"/>
    <col min="9232" max="9232" width="9.21875" style="2"/>
    <col min="9233" max="9234" width="13.5546875" style="2" bestFit="1" customWidth="1"/>
    <col min="9235" max="9473" width="9.21875" style="2"/>
    <col min="9474" max="9476" width="2.5546875" style="2" customWidth="1"/>
    <col min="9477" max="9477" width="39.44140625" style="2" customWidth="1"/>
    <col min="9478" max="9478" width="8.77734375" style="2" bestFit="1" customWidth="1"/>
    <col min="9479" max="9479" width="1.21875" style="2" customWidth="1"/>
    <col min="9480" max="9480" width="15.21875" style="2" customWidth="1"/>
    <col min="9481" max="9481" width="1.21875" style="2" customWidth="1"/>
    <col min="9482" max="9482" width="15.21875" style="2" customWidth="1"/>
    <col min="9483" max="9483" width="1.21875" style="2" customWidth="1"/>
    <col min="9484" max="9484" width="15.21875" style="2" customWidth="1"/>
    <col min="9485" max="9485" width="1.21875" style="2" customWidth="1"/>
    <col min="9486" max="9486" width="15.21875" style="2" customWidth="1"/>
    <col min="9487" max="9487" width="1.21875" style="2" customWidth="1"/>
    <col min="9488" max="9488" width="9.21875" style="2"/>
    <col min="9489" max="9490" width="13.5546875" style="2" bestFit="1" customWidth="1"/>
    <col min="9491" max="9729" width="9.21875" style="2"/>
    <col min="9730" max="9732" width="2.5546875" style="2" customWidth="1"/>
    <col min="9733" max="9733" width="39.44140625" style="2" customWidth="1"/>
    <col min="9734" max="9734" width="8.77734375" style="2" bestFit="1" customWidth="1"/>
    <col min="9735" max="9735" width="1.21875" style="2" customWidth="1"/>
    <col min="9736" max="9736" width="15.21875" style="2" customWidth="1"/>
    <col min="9737" max="9737" width="1.21875" style="2" customWidth="1"/>
    <col min="9738" max="9738" width="15.21875" style="2" customWidth="1"/>
    <col min="9739" max="9739" width="1.21875" style="2" customWidth="1"/>
    <col min="9740" max="9740" width="15.21875" style="2" customWidth="1"/>
    <col min="9741" max="9741" width="1.21875" style="2" customWidth="1"/>
    <col min="9742" max="9742" width="15.21875" style="2" customWidth="1"/>
    <col min="9743" max="9743" width="1.21875" style="2" customWidth="1"/>
    <col min="9744" max="9744" width="9.21875" style="2"/>
    <col min="9745" max="9746" width="13.5546875" style="2" bestFit="1" customWidth="1"/>
    <col min="9747" max="9985" width="9.21875" style="2"/>
    <col min="9986" max="9988" width="2.5546875" style="2" customWidth="1"/>
    <col min="9989" max="9989" width="39.44140625" style="2" customWidth="1"/>
    <col min="9990" max="9990" width="8.77734375" style="2" bestFit="1" customWidth="1"/>
    <col min="9991" max="9991" width="1.21875" style="2" customWidth="1"/>
    <col min="9992" max="9992" width="15.21875" style="2" customWidth="1"/>
    <col min="9993" max="9993" width="1.21875" style="2" customWidth="1"/>
    <col min="9994" max="9994" width="15.21875" style="2" customWidth="1"/>
    <col min="9995" max="9995" width="1.21875" style="2" customWidth="1"/>
    <col min="9996" max="9996" width="15.21875" style="2" customWidth="1"/>
    <col min="9997" max="9997" width="1.21875" style="2" customWidth="1"/>
    <col min="9998" max="9998" width="15.21875" style="2" customWidth="1"/>
    <col min="9999" max="9999" width="1.21875" style="2" customWidth="1"/>
    <col min="10000" max="10000" width="9.21875" style="2"/>
    <col min="10001" max="10002" width="13.5546875" style="2" bestFit="1" customWidth="1"/>
    <col min="10003" max="10241" width="9.21875" style="2"/>
    <col min="10242" max="10244" width="2.5546875" style="2" customWidth="1"/>
    <col min="10245" max="10245" width="39.44140625" style="2" customWidth="1"/>
    <col min="10246" max="10246" width="8.77734375" style="2" bestFit="1" customWidth="1"/>
    <col min="10247" max="10247" width="1.21875" style="2" customWidth="1"/>
    <col min="10248" max="10248" width="15.21875" style="2" customWidth="1"/>
    <col min="10249" max="10249" width="1.21875" style="2" customWidth="1"/>
    <col min="10250" max="10250" width="15.21875" style="2" customWidth="1"/>
    <col min="10251" max="10251" width="1.21875" style="2" customWidth="1"/>
    <col min="10252" max="10252" width="15.21875" style="2" customWidth="1"/>
    <col min="10253" max="10253" width="1.21875" style="2" customWidth="1"/>
    <col min="10254" max="10254" width="15.21875" style="2" customWidth="1"/>
    <col min="10255" max="10255" width="1.21875" style="2" customWidth="1"/>
    <col min="10256" max="10256" width="9.21875" style="2"/>
    <col min="10257" max="10258" width="13.5546875" style="2" bestFit="1" customWidth="1"/>
    <col min="10259" max="10497" width="9.21875" style="2"/>
    <col min="10498" max="10500" width="2.5546875" style="2" customWidth="1"/>
    <col min="10501" max="10501" width="39.44140625" style="2" customWidth="1"/>
    <col min="10502" max="10502" width="8.77734375" style="2" bestFit="1" customWidth="1"/>
    <col min="10503" max="10503" width="1.21875" style="2" customWidth="1"/>
    <col min="10504" max="10504" width="15.21875" style="2" customWidth="1"/>
    <col min="10505" max="10505" width="1.21875" style="2" customWidth="1"/>
    <col min="10506" max="10506" width="15.21875" style="2" customWidth="1"/>
    <col min="10507" max="10507" width="1.21875" style="2" customWidth="1"/>
    <col min="10508" max="10508" width="15.21875" style="2" customWidth="1"/>
    <col min="10509" max="10509" width="1.21875" style="2" customWidth="1"/>
    <col min="10510" max="10510" width="15.21875" style="2" customWidth="1"/>
    <col min="10511" max="10511" width="1.21875" style="2" customWidth="1"/>
    <col min="10512" max="10512" width="9.21875" style="2"/>
    <col min="10513" max="10514" width="13.5546875" style="2" bestFit="1" customWidth="1"/>
    <col min="10515" max="10753" width="9.21875" style="2"/>
    <col min="10754" max="10756" width="2.5546875" style="2" customWidth="1"/>
    <col min="10757" max="10757" width="39.44140625" style="2" customWidth="1"/>
    <col min="10758" max="10758" width="8.77734375" style="2" bestFit="1" customWidth="1"/>
    <col min="10759" max="10759" width="1.21875" style="2" customWidth="1"/>
    <col min="10760" max="10760" width="15.21875" style="2" customWidth="1"/>
    <col min="10761" max="10761" width="1.21875" style="2" customWidth="1"/>
    <col min="10762" max="10762" width="15.21875" style="2" customWidth="1"/>
    <col min="10763" max="10763" width="1.21875" style="2" customWidth="1"/>
    <col min="10764" max="10764" width="15.21875" style="2" customWidth="1"/>
    <col min="10765" max="10765" width="1.21875" style="2" customWidth="1"/>
    <col min="10766" max="10766" width="15.21875" style="2" customWidth="1"/>
    <col min="10767" max="10767" width="1.21875" style="2" customWidth="1"/>
    <col min="10768" max="10768" width="9.21875" style="2"/>
    <col min="10769" max="10770" width="13.5546875" style="2" bestFit="1" customWidth="1"/>
    <col min="10771" max="11009" width="9.21875" style="2"/>
    <col min="11010" max="11012" width="2.5546875" style="2" customWidth="1"/>
    <col min="11013" max="11013" width="39.44140625" style="2" customWidth="1"/>
    <col min="11014" max="11014" width="8.77734375" style="2" bestFit="1" customWidth="1"/>
    <col min="11015" max="11015" width="1.21875" style="2" customWidth="1"/>
    <col min="11016" max="11016" width="15.21875" style="2" customWidth="1"/>
    <col min="11017" max="11017" width="1.21875" style="2" customWidth="1"/>
    <col min="11018" max="11018" width="15.21875" style="2" customWidth="1"/>
    <col min="11019" max="11019" width="1.21875" style="2" customWidth="1"/>
    <col min="11020" max="11020" width="15.21875" style="2" customWidth="1"/>
    <col min="11021" max="11021" width="1.21875" style="2" customWidth="1"/>
    <col min="11022" max="11022" width="15.21875" style="2" customWidth="1"/>
    <col min="11023" max="11023" width="1.21875" style="2" customWidth="1"/>
    <col min="11024" max="11024" width="9.21875" style="2"/>
    <col min="11025" max="11026" width="13.5546875" style="2" bestFit="1" customWidth="1"/>
    <col min="11027" max="11265" width="9.21875" style="2"/>
    <col min="11266" max="11268" width="2.5546875" style="2" customWidth="1"/>
    <col min="11269" max="11269" width="39.44140625" style="2" customWidth="1"/>
    <col min="11270" max="11270" width="8.77734375" style="2" bestFit="1" customWidth="1"/>
    <col min="11271" max="11271" width="1.21875" style="2" customWidth="1"/>
    <col min="11272" max="11272" width="15.21875" style="2" customWidth="1"/>
    <col min="11273" max="11273" width="1.21875" style="2" customWidth="1"/>
    <col min="11274" max="11274" width="15.21875" style="2" customWidth="1"/>
    <col min="11275" max="11275" width="1.21875" style="2" customWidth="1"/>
    <col min="11276" max="11276" width="15.21875" style="2" customWidth="1"/>
    <col min="11277" max="11277" width="1.21875" style="2" customWidth="1"/>
    <col min="11278" max="11278" width="15.21875" style="2" customWidth="1"/>
    <col min="11279" max="11279" width="1.21875" style="2" customWidth="1"/>
    <col min="11280" max="11280" width="9.21875" style="2"/>
    <col min="11281" max="11282" width="13.5546875" style="2" bestFit="1" customWidth="1"/>
    <col min="11283" max="11521" width="9.21875" style="2"/>
    <col min="11522" max="11524" width="2.5546875" style="2" customWidth="1"/>
    <col min="11525" max="11525" width="39.44140625" style="2" customWidth="1"/>
    <col min="11526" max="11526" width="8.77734375" style="2" bestFit="1" customWidth="1"/>
    <col min="11527" max="11527" width="1.21875" style="2" customWidth="1"/>
    <col min="11528" max="11528" width="15.21875" style="2" customWidth="1"/>
    <col min="11529" max="11529" width="1.21875" style="2" customWidth="1"/>
    <col min="11530" max="11530" width="15.21875" style="2" customWidth="1"/>
    <col min="11531" max="11531" width="1.21875" style="2" customWidth="1"/>
    <col min="11532" max="11532" width="15.21875" style="2" customWidth="1"/>
    <col min="11533" max="11533" width="1.21875" style="2" customWidth="1"/>
    <col min="11534" max="11534" width="15.21875" style="2" customWidth="1"/>
    <col min="11535" max="11535" width="1.21875" style="2" customWidth="1"/>
    <col min="11536" max="11536" width="9.21875" style="2"/>
    <col min="11537" max="11538" width="13.5546875" style="2" bestFit="1" customWidth="1"/>
    <col min="11539" max="11777" width="9.21875" style="2"/>
    <col min="11778" max="11780" width="2.5546875" style="2" customWidth="1"/>
    <col min="11781" max="11781" width="39.44140625" style="2" customWidth="1"/>
    <col min="11782" max="11782" width="8.77734375" style="2" bestFit="1" customWidth="1"/>
    <col min="11783" max="11783" width="1.21875" style="2" customWidth="1"/>
    <col min="11784" max="11784" width="15.21875" style="2" customWidth="1"/>
    <col min="11785" max="11785" width="1.21875" style="2" customWidth="1"/>
    <col min="11786" max="11786" width="15.21875" style="2" customWidth="1"/>
    <col min="11787" max="11787" width="1.21875" style="2" customWidth="1"/>
    <col min="11788" max="11788" width="15.21875" style="2" customWidth="1"/>
    <col min="11789" max="11789" width="1.21875" style="2" customWidth="1"/>
    <col min="11790" max="11790" width="15.21875" style="2" customWidth="1"/>
    <col min="11791" max="11791" width="1.21875" style="2" customWidth="1"/>
    <col min="11792" max="11792" width="9.21875" style="2"/>
    <col min="11793" max="11794" width="13.5546875" style="2" bestFit="1" customWidth="1"/>
    <col min="11795" max="12033" width="9.21875" style="2"/>
    <col min="12034" max="12036" width="2.5546875" style="2" customWidth="1"/>
    <col min="12037" max="12037" width="39.44140625" style="2" customWidth="1"/>
    <col min="12038" max="12038" width="8.77734375" style="2" bestFit="1" customWidth="1"/>
    <col min="12039" max="12039" width="1.21875" style="2" customWidth="1"/>
    <col min="12040" max="12040" width="15.21875" style="2" customWidth="1"/>
    <col min="12041" max="12041" width="1.21875" style="2" customWidth="1"/>
    <col min="12042" max="12042" width="15.21875" style="2" customWidth="1"/>
    <col min="12043" max="12043" width="1.21875" style="2" customWidth="1"/>
    <col min="12044" max="12044" width="15.21875" style="2" customWidth="1"/>
    <col min="12045" max="12045" width="1.21875" style="2" customWidth="1"/>
    <col min="12046" max="12046" width="15.21875" style="2" customWidth="1"/>
    <col min="12047" max="12047" width="1.21875" style="2" customWidth="1"/>
    <col min="12048" max="12048" width="9.21875" style="2"/>
    <col min="12049" max="12050" width="13.5546875" style="2" bestFit="1" customWidth="1"/>
    <col min="12051" max="12289" width="9.21875" style="2"/>
    <col min="12290" max="12292" width="2.5546875" style="2" customWidth="1"/>
    <col min="12293" max="12293" width="39.44140625" style="2" customWidth="1"/>
    <col min="12294" max="12294" width="8.77734375" style="2" bestFit="1" customWidth="1"/>
    <col min="12295" max="12295" width="1.21875" style="2" customWidth="1"/>
    <col min="12296" max="12296" width="15.21875" style="2" customWidth="1"/>
    <col min="12297" max="12297" width="1.21875" style="2" customWidth="1"/>
    <col min="12298" max="12298" width="15.21875" style="2" customWidth="1"/>
    <col min="12299" max="12299" width="1.21875" style="2" customWidth="1"/>
    <col min="12300" max="12300" width="15.21875" style="2" customWidth="1"/>
    <col min="12301" max="12301" width="1.21875" style="2" customWidth="1"/>
    <col min="12302" max="12302" width="15.21875" style="2" customWidth="1"/>
    <col min="12303" max="12303" width="1.21875" style="2" customWidth="1"/>
    <col min="12304" max="12304" width="9.21875" style="2"/>
    <col min="12305" max="12306" width="13.5546875" style="2" bestFit="1" customWidth="1"/>
    <col min="12307" max="12545" width="9.21875" style="2"/>
    <col min="12546" max="12548" width="2.5546875" style="2" customWidth="1"/>
    <col min="12549" max="12549" width="39.44140625" style="2" customWidth="1"/>
    <col min="12550" max="12550" width="8.77734375" style="2" bestFit="1" customWidth="1"/>
    <col min="12551" max="12551" width="1.21875" style="2" customWidth="1"/>
    <col min="12552" max="12552" width="15.21875" style="2" customWidth="1"/>
    <col min="12553" max="12553" width="1.21875" style="2" customWidth="1"/>
    <col min="12554" max="12554" width="15.21875" style="2" customWidth="1"/>
    <col min="12555" max="12555" width="1.21875" style="2" customWidth="1"/>
    <col min="12556" max="12556" width="15.21875" style="2" customWidth="1"/>
    <col min="12557" max="12557" width="1.21875" style="2" customWidth="1"/>
    <col min="12558" max="12558" width="15.21875" style="2" customWidth="1"/>
    <col min="12559" max="12559" width="1.21875" style="2" customWidth="1"/>
    <col min="12560" max="12560" width="9.21875" style="2"/>
    <col min="12561" max="12562" width="13.5546875" style="2" bestFit="1" customWidth="1"/>
    <col min="12563" max="12801" width="9.21875" style="2"/>
    <col min="12802" max="12804" width="2.5546875" style="2" customWidth="1"/>
    <col min="12805" max="12805" width="39.44140625" style="2" customWidth="1"/>
    <col min="12806" max="12806" width="8.77734375" style="2" bestFit="1" customWidth="1"/>
    <col min="12807" max="12807" width="1.21875" style="2" customWidth="1"/>
    <col min="12808" max="12808" width="15.21875" style="2" customWidth="1"/>
    <col min="12809" max="12809" width="1.21875" style="2" customWidth="1"/>
    <col min="12810" max="12810" width="15.21875" style="2" customWidth="1"/>
    <col min="12811" max="12811" width="1.21875" style="2" customWidth="1"/>
    <col min="12812" max="12812" width="15.21875" style="2" customWidth="1"/>
    <col min="12813" max="12813" width="1.21875" style="2" customWidth="1"/>
    <col min="12814" max="12814" width="15.21875" style="2" customWidth="1"/>
    <col min="12815" max="12815" width="1.21875" style="2" customWidth="1"/>
    <col min="12816" max="12816" width="9.21875" style="2"/>
    <col min="12817" max="12818" width="13.5546875" style="2" bestFit="1" customWidth="1"/>
    <col min="12819" max="13057" width="9.21875" style="2"/>
    <col min="13058" max="13060" width="2.5546875" style="2" customWidth="1"/>
    <col min="13061" max="13061" width="39.44140625" style="2" customWidth="1"/>
    <col min="13062" max="13062" width="8.77734375" style="2" bestFit="1" customWidth="1"/>
    <col min="13063" max="13063" width="1.21875" style="2" customWidth="1"/>
    <col min="13064" max="13064" width="15.21875" style="2" customWidth="1"/>
    <col min="13065" max="13065" width="1.21875" style="2" customWidth="1"/>
    <col min="13066" max="13066" width="15.21875" style="2" customWidth="1"/>
    <col min="13067" max="13067" width="1.21875" style="2" customWidth="1"/>
    <col min="13068" max="13068" width="15.21875" style="2" customWidth="1"/>
    <col min="13069" max="13069" width="1.21875" style="2" customWidth="1"/>
    <col min="13070" max="13070" width="15.21875" style="2" customWidth="1"/>
    <col min="13071" max="13071" width="1.21875" style="2" customWidth="1"/>
    <col min="13072" max="13072" width="9.21875" style="2"/>
    <col min="13073" max="13074" width="13.5546875" style="2" bestFit="1" customWidth="1"/>
    <col min="13075" max="13313" width="9.21875" style="2"/>
    <col min="13314" max="13316" width="2.5546875" style="2" customWidth="1"/>
    <col min="13317" max="13317" width="39.44140625" style="2" customWidth="1"/>
    <col min="13318" max="13318" width="8.77734375" style="2" bestFit="1" customWidth="1"/>
    <col min="13319" max="13319" width="1.21875" style="2" customWidth="1"/>
    <col min="13320" max="13320" width="15.21875" style="2" customWidth="1"/>
    <col min="13321" max="13321" width="1.21875" style="2" customWidth="1"/>
    <col min="13322" max="13322" width="15.21875" style="2" customWidth="1"/>
    <col min="13323" max="13323" width="1.21875" style="2" customWidth="1"/>
    <col min="13324" max="13324" width="15.21875" style="2" customWidth="1"/>
    <col min="13325" max="13325" width="1.21875" style="2" customWidth="1"/>
    <col min="13326" max="13326" width="15.21875" style="2" customWidth="1"/>
    <col min="13327" max="13327" width="1.21875" style="2" customWidth="1"/>
    <col min="13328" max="13328" width="9.21875" style="2"/>
    <col min="13329" max="13330" width="13.5546875" style="2" bestFit="1" customWidth="1"/>
    <col min="13331" max="13569" width="9.21875" style="2"/>
    <col min="13570" max="13572" width="2.5546875" style="2" customWidth="1"/>
    <col min="13573" max="13573" width="39.44140625" style="2" customWidth="1"/>
    <col min="13574" max="13574" width="8.77734375" style="2" bestFit="1" customWidth="1"/>
    <col min="13575" max="13575" width="1.21875" style="2" customWidth="1"/>
    <col min="13576" max="13576" width="15.21875" style="2" customWidth="1"/>
    <col min="13577" max="13577" width="1.21875" style="2" customWidth="1"/>
    <col min="13578" max="13578" width="15.21875" style="2" customWidth="1"/>
    <col min="13579" max="13579" width="1.21875" style="2" customWidth="1"/>
    <col min="13580" max="13580" width="15.21875" style="2" customWidth="1"/>
    <col min="13581" max="13581" width="1.21875" style="2" customWidth="1"/>
    <col min="13582" max="13582" width="15.21875" style="2" customWidth="1"/>
    <col min="13583" max="13583" width="1.21875" style="2" customWidth="1"/>
    <col min="13584" max="13584" width="9.21875" style="2"/>
    <col min="13585" max="13586" width="13.5546875" style="2" bestFit="1" customWidth="1"/>
    <col min="13587" max="13825" width="9.21875" style="2"/>
    <col min="13826" max="13828" width="2.5546875" style="2" customWidth="1"/>
    <col min="13829" max="13829" width="39.44140625" style="2" customWidth="1"/>
    <col min="13830" max="13830" width="8.77734375" style="2" bestFit="1" customWidth="1"/>
    <col min="13831" max="13831" width="1.21875" style="2" customWidth="1"/>
    <col min="13832" max="13832" width="15.21875" style="2" customWidth="1"/>
    <col min="13833" max="13833" width="1.21875" style="2" customWidth="1"/>
    <col min="13834" max="13834" width="15.21875" style="2" customWidth="1"/>
    <col min="13835" max="13835" width="1.21875" style="2" customWidth="1"/>
    <col min="13836" max="13836" width="15.21875" style="2" customWidth="1"/>
    <col min="13837" max="13837" width="1.21875" style="2" customWidth="1"/>
    <col min="13838" max="13838" width="15.21875" style="2" customWidth="1"/>
    <col min="13839" max="13839" width="1.21875" style="2" customWidth="1"/>
    <col min="13840" max="13840" width="9.21875" style="2"/>
    <col min="13841" max="13842" width="13.5546875" style="2" bestFit="1" customWidth="1"/>
    <col min="13843" max="14081" width="9.21875" style="2"/>
    <col min="14082" max="14084" width="2.5546875" style="2" customWidth="1"/>
    <col min="14085" max="14085" width="39.44140625" style="2" customWidth="1"/>
    <col min="14086" max="14086" width="8.77734375" style="2" bestFit="1" customWidth="1"/>
    <col min="14087" max="14087" width="1.21875" style="2" customWidth="1"/>
    <col min="14088" max="14088" width="15.21875" style="2" customWidth="1"/>
    <col min="14089" max="14089" width="1.21875" style="2" customWidth="1"/>
    <col min="14090" max="14090" width="15.21875" style="2" customWidth="1"/>
    <col min="14091" max="14091" width="1.21875" style="2" customWidth="1"/>
    <col min="14092" max="14092" width="15.21875" style="2" customWidth="1"/>
    <col min="14093" max="14093" width="1.21875" style="2" customWidth="1"/>
    <col min="14094" max="14094" width="15.21875" style="2" customWidth="1"/>
    <col min="14095" max="14095" width="1.21875" style="2" customWidth="1"/>
    <col min="14096" max="14096" width="9.21875" style="2"/>
    <col min="14097" max="14098" width="13.5546875" style="2" bestFit="1" customWidth="1"/>
    <col min="14099" max="14337" width="9.21875" style="2"/>
    <col min="14338" max="14340" width="2.5546875" style="2" customWidth="1"/>
    <col min="14341" max="14341" width="39.44140625" style="2" customWidth="1"/>
    <col min="14342" max="14342" width="8.77734375" style="2" bestFit="1" customWidth="1"/>
    <col min="14343" max="14343" width="1.21875" style="2" customWidth="1"/>
    <col min="14344" max="14344" width="15.21875" style="2" customWidth="1"/>
    <col min="14345" max="14345" width="1.21875" style="2" customWidth="1"/>
    <col min="14346" max="14346" width="15.21875" style="2" customWidth="1"/>
    <col min="14347" max="14347" width="1.21875" style="2" customWidth="1"/>
    <col min="14348" max="14348" width="15.21875" style="2" customWidth="1"/>
    <col min="14349" max="14349" width="1.21875" style="2" customWidth="1"/>
    <col min="14350" max="14350" width="15.21875" style="2" customWidth="1"/>
    <col min="14351" max="14351" width="1.21875" style="2" customWidth="1"/>
    <col min="14352" max="14352" width="9.21875" style="2"/>
    <col min="14353" max="14354" width="13.5546875" style="2" bestFit="1" customWidth="1"/>
    <col min="14355" max="14593" width="9.21875" style="2"/>
    <col min="14594" max="14596" width="2.5546875" style="2" customWidth="1"/>
    <col min="14597" max="14597" width="39.44140625" style="2" customWidth="1"/>
    <col min="14598" max="14598" width="8.77734375" style="2" bestFit="1" customWidth="1"/>
    <col min="14599" max="14599" width="1.21875" style="2" customWidth="1"/>
    <col min="14600" max="14600" width="15.21875" style="2" customWidth="1"/>
    <col min="14601" max="14601" width="1.21875" style="2" customWidth="1"/>
    <col min="14602" max="14602" width="15.21875" style="2" customWidth="1"/>
    <col min="14603" max="14603" width="1.21875" style="2" customWidth="1"/>
    <col min="14604" max="14604" width="15.21875" style="2" customWidth="1"/>
    <col min="14605" max="14605" width="1.21875" style="2" customWidth="1"/>
    <col min="14606" max="14606" width="15.21875" style="2" customWidth="1"/>
    <col min="14607" max="14607" width="1.21875" style="2" customWidth="1"/>
    <col min="14608" max="14608" width="9.21875" style="2"/>
    <col min="14609" max="14610" width="13.5546875" style="2" bestFit="1" customWidth="1"/>
    <col min="14611" max="14849" width="9.21875" style="2"/>
    <col min="14850" max="14852" width="2.5546875" style="2" customWidth="1"/>
    <col min="14853" max="14853" width="39.44140625" style="2" customWidth="1"/>
    <col min="14854" max="14854" width="8.77734375" style="2" bestFit="1" customWidth="1"/>
    <col min="14855" max="14855" width="1.21875" style="2" customWidth="1"/>
    <col min="14856" max="14856" width="15.21875" style="2" customWidth="1"/>
    <col min="14857" max="14857" width="1.21875" style="2" customWidth="1"/>
    <col min="14858" max="14858" width="15.21875" style="2" customWidth="1"/>
    <col min="14859" max="14859" width="1.21875" style="2" customWidth="1"/>
    <col min="14860" max="14860" width="15.21875" style="2" customWidth="1"/>
    <col min="14861" max="14861" width="1.21875" style="2" customWidth="1"/>
    <col min="14862" max="14862" width="15.21875" style="2" customWidth="1"/>
    <col min="14863" max="14863" width="1.21875" style="2" customWidth="1"/>
    <col min="14864" max="14864" width="9.21875" style="2"/>
    <col min="14865" max="14866" width="13.5546875" style="2" bestFit="1" customWidth="1"/>
    <col min="14867" max="15105" width="9.21875" style="2"/>
    <col min="15106" max="15108" width="2.5546875" style="2" customWidth="1"/>
    <col min="15109" max="15109" width="39.44140625" style="2" customWidth="1"/>
    <col min="15110" max="15110" width="8.77734375" style="2" bestFit="1" customWidth="1"/>
    <col min="15111" max="15111" width="1.21875" style="2" customWidth="1"/>
    <col min="15112" max="15112" width="15.21875" style="2" customWidth="1"/>
    <col min="15113" max="15113" width="1.21875" style="2" customWidth="1"/>
    <col min="15114" max="15114" width="15.21875" style="2" customWidth="1"/>
    <col min="15115" max="15115" width="1.21875" style="2" customWidth="1"/>
    <col min="15116" max="15116" width="15.21875" style="2" customWidth="1"/>
    <col min="15117" max="15117" width="1.21875" style="2" customWidth="1"/>
    <col min="15118" max="15118" width="15.21875" style="2" customWidth="1"/>
    <col min="15119" max="15119" width="1.21875" style="2" customWidth="1"/>
    <col min="15120" max="15120" width="9.21875" style="2"/>
    <col min="15121" max="15122" width="13.5546875" style="2" bestFit="1" customWidth="1"/>
    <col min="15123" max="15361" width="9.21875" style="2"/>
    <col min="15362" max="15364" width="2.5546875" style="2" customWidth="1"/>
    <col min="15365" max="15365" width="39.44140625" style="2" customWidth="1"/>
    <col min="15366" max="15366" width="8.77734375" style="2" bestFit="1" customWidth="1"/>
    <col min="15367" max="15367" width="1.21875" style="2" customWidth="1"/>
    <col min="15368" max="15368" width="15.21875" style="2" customWidth="1"/>
    <col min="15369" max="15369" width="1.21875" style="2" customWidth="1"/>
    <col min="15370" max="15370" width="15.21875" style="2" customWidth="1"/>
    <col min="15371" max="15371" width="1.21875" style="2" customWidth="1"/>
    <col min="15372" max="15372" width="15.21875" style="2" customWidth="1"/>
    <col min="15373" max="15373" width="1.21875" style="2" customWidth="1"/>
    <col min="15374" max="15374" width="15.21875" style="2" customWidth="1"/>
    <col min="15375" max="15375" width="1.21875" style="2" customWidth="1"/>
    <col min="15376" max="15376" width="9.21875" style="2"/>
    <col min="15377" max="15378" width="13.5546875" style="2" bestFit="1" customWidth="1"/>
    <col min="15379" max="15617" width="9.21875" style="2"/>
    <col min="15618" max="15620" width="2.5546875" style="2" customWidth="1"/>
    <col min="15621" max="15621" width="39.44140625" style="2" customWidth="1"/>
    <col min="15622" max="15622" width="8.77734375" style="2" bestFit="1" customWidth="1"/>
    <col min="15623" max="15623" width="1.21875" style="2" customWidth="1"/>
    <col min="15624" max="15624" width="15.21875" style="2" customWidth="1"/>
    <col min="15625" max="15625" width="1.21875" style="2" customWidth="1"/>
    <col min="15626" max="15626" width="15.21875" style="2" customWidth="1"/>
    <col min="15627" max="15627" width="1.21875" style="2" customWidth="1"/>
    <col min="15628" max="15628" width="15.21875" style="2" customWidth="1"/>
    <col min="15629" max="15629" width="1.21875" style="2" customWidth="1"/>
    <col min="15630" max="15630" width="15.21875" style="2" customWidth="1"/>
    <col min="15631" max="15631" width="1.21875" style="2" customWidth="1"/>
    <col min="15632" max="15632" width="9.21875" style="2"/>
    <col min="15633" max="15634" width="13.5546875" style="2" bestFit="1" customWidth="1"/>
    <col min="15635" max="15873" width="9.21875" style="2"/>
    <col min="15874" max="15876" width="2.5546875" style="2" customWidth="1"/>
    <col min="15877" max="15877" width="39.44140625" style="2" customWidth="1"/>
    <col min="15878" max="15878" width="8.77734375" style="2" bestFit="1" customWidth="1"/>
    <col min="15879" max="15879" width="1.21875" style="2" customWidth="1"/>
    <col min="15880" max="15880" width="15.21875" style="2" customWidth="1"/>
    <col min="15881" max="15881" width="1.21875" style="2" customWidth="1"/>
    <col min="15882" max="15882" width="15.21875" style="2" customWidth="1"/>
    <col min="15883" max="15883" width="1.21875" style="2" customWidth="1"/>
    <col min="15884" max="15884" width="15.21875" style="2" customWidth="1"/>
    <col min="15885" max="15885" width="1.21875" style="2" customWidth="1"/>
    <col min="15886" max="15886" width="15.21875" style="2" customWidth="1"/>
    <col min="15887" max="15887" width="1.21875" style="2" customWidth="1"/>
    <col min="15888" max="15888" width="9.21875" style="2"/>
    <col min="15889" max="15890" width="13.5546875" style="2" bestFit="1" customWidth="1"/>
    <col min="15891" max="16129" width="9.21875" style="2"/>
    <col min="16130" max="16132" width="2.5546875" style="2" customWidth="1"/>
    <col min="16133" max="16133" width="39.44140625" style="2" customWidth="1"/>
    <col min="16134" max="16134" width="8.77734375" style="2" bestFit="1" customWidth="1"/>
    <col min="16135" max="16135" width="1.21875" style="2" customWidth="1"/>
    <col min="16136" max="16136" width="15.21875" style="2" customWidth="1"/>
    <col min="16137" max="16137" width="1.21875" style="2" customWidth="1"/>
    <col min="16138" max="16138" width="15.21875" style="2" customWidth="1"/>
    <col min="16139" max="16139" width="1.21875" style="2" customWidth="1"/>
    <col min="16140" max="16140" width="15.21875" style="2" customWidth="1"/>
    <col min="16141" max="16141" width="1.21875" style="2" customWidth="1"/>
    <col min="16142" max="16142" width="15.21875" style="2" customWidth="1"/>
    <col min="16143" max="16143" width="1.21875" style="2" customWidth="1"/>
    <col min="16144" max="16144" width="9.21875" style="2"/>
    <col min="16145" max="16146" width="13.5546875" style="2" bestFit="1" customWidth="1"/>
    <col min="16147" max="16384" width="9.21875" style="2"/>
  </cols>
  <sheetData>
    <row r="1" spans="1:257" ht="22.2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56"/>
      <c r="U1" s="156"/>
      <c r="V1" s="156"/>
      <c r="W1" s="156"/>
      <c r="X1" s="156"/>
      <c r="Y1" s="156"/>
      <c r="Z1" s="156"/>
      <c r="AA1" s="156"/>
      <c r="AB1" s="156"/>
      <c r="AC1" s="156"/>
      <c r="AD1" s="156"/>
      <c r="AE1" s="156"/>
      <c r="AF1" s="156"/>
      <c r="AG1" s="156"/>
      <c r="AH1" s="156"/>
      <c r="AI1" s="156"/>
      <c r="AJ1" s="156"/>
      <c r="AK1" s="156"/>
      <c r="AL1" s="156"/>
      <c r="AM1" s="156"/>
      <c r="AN1" s="156"/>
      <c r="AO1" s="156"/>
      <c r="AP1" s="156"/>
      <c r="AQ1" s="156"/>
      <c r="AR1" s="156"/>
      <c r="AS1" s="156"/>
      <c r="AT1" s="156"/>
      <c r="AU1" s="156"/>
      <c r="AV1" s="156"/>
      <c r="AW1" s="156"/>
      <c r="AX1" s="156"/>
      <c r="AY1" s="156"/>
      <c r="AZ1" s="156"/>
      <c r="BA1" s="156"/>
      <c r="BB1" s="156"/>
      <c r="BC1" s="156"/>
      <c r="BD1" s="156"/>
      <c r="BE1" s="156"/>
      <c r="BF1" s="156"/>
      <c r="BG1" s="156"/>
      <c r="BH1" s="156"/>
      <c r="BI1" s="156"/>
      <c r="BJ1" s="156"/>
      <c r="BK1" s="156"/>
      <c r="BL1" s="156"/>
      <c r="BM1" s="156"/>
      <c r="BN1" s="156"/>
      <c r="BO1" s="156"/>
      <c r="BP1" s="156"/>
      <c r="BQ1" s="156"/>
      <c r="BR1" s="156"/>
      <c r="BS1" s="156"/>
      <c r="BT1" s="156"/>
      <c r="BU1" s="156"/>
      <c r="BV1" s="156"/>
      <c r="BW1" s="156"/>
      <c r="BX1" s="156"/>
      <c r="BY1" s="156"/>
      <c r="BZ1" s="156"/>
      <c r="CA1" s="156"/>
      <c r="CB1" s="156"/>
      <c r="CC1" s="156"/>
      <c r="CD1" s="156"/>
      <c r="CE1" s="156"/>
      <c r="CF1" s="156"/>
      <c r="CG1" s="156"/>
      <c r="CH1" s="156"/>
      <c r="CI1" s="156"/>
      <c r="CJ1" s="156"/>
      <c r="CK1" s="156"/>
      <c r="CL1" s="156"/>
      <c r="CM1" s="156"/>
      <c r="CN1" s="156"/>
      <c r="CO1" s="156"/>
      <c r="CP1" s="156"/>
      <c r="CQ1" s="156"/>
      <c r="CR1" s="156"/>
      <c r="CS1" s="156"/>
      <c r="CT1" s="156"/>
      <c r="CU1" s="156"/>
      <c r="CV1" s="156"/>
      <c r="CW1" s="156"/>
      <c r="CX1" s="156"/>
      <c r="CY1" s="156"/>
      <c r="CZ1" s="156"/>
      <c r="DA1" s="156"/>
      <c r="DB1" s="156"/>
      <c r="DC1" s="156"/>
      <c r="DD1" s="156"/>
      <c r="DE1" s="156"/>
      <c r="DF1" s="156"/>
      <c r="DG1" s="156"/>
      <c r="DH1" s="156"/>
      <c r="DI1" s="156"/>
      <c r="DJ1" s="156"/>
      <c r="DK1" s="156"/>
      <c r="DL1" s="156"/>
      <c r="DM1" s="156"/>
      <c r="DN1" s="156"/>
      <c r="DO1" s="156"/>
      <c r="DP1" s="156"/>
      <c r="DQ1" s="156"/>
      <c r="DR1" s="156"/>
      <c r="DS1" s="156"/>
      <c r="DT1" s="156"/>
      <c r="DU1" s="156"/>
      <c r="DV1" s="156"/>
      <c r="DW1" s="156"/>
      <c r="DX1" s="156"/>
      <c r="DY1" s="156"/>
      <c r="DZ1" s="156"/>
      <c r="EA1" s="156"/>
      <c r="EB1" s="156"/>
      <c r="EC1" s="156"/>
      <c r="ED1" s="156"/>
      <c r="EE1" s="156"/>
      <c r="EF1" s="156"/>
      <c r="EG1" s="156"/>
      <c r="EH1" s="156"/>
      <c r="EI1" s="156"/>
      <c r="EJ1" s="156"/>
      <c r="EK1" s="156"/>
      <c r="EL1" s="156"/>
      <c r="EM1" s="156"/>
      <c r="EN1" s="156"/>
      <c r="EO1" s="156"/>
      <c r="EP1" s="156"/>
      <c r="EQ1" s="156"/>
      <c r="ER1" s="156"/>
      <c r="ES1" s="156"/>
      <c r="ET1" s="156"/>
      <c r="EU1" s="156"/>
      <c r="EV1" s="156"/>
      <c r="EW1" s="156"/>
      <c r="EX1" s="156"/>
      <c r="EY1" s="156"/>
      <c r="EZ1" s="156"/>
      <c r="FA1" s="156"/>
      <c r="FB1" s="156"/>
      <c r="FC1" s="156"/>
      <c r="FD1" s="156"/>
      <c r="FE1" s="156"/>
      <c r="FF1" s="156"/>
      <c r="FG1" s="156"/>
      <c r="FH1" s="156"/>
      <c r="FI1" s="156"/>
      <c r="FJ1" s="156"/>
      <c r="FK1" s="156"/>
      <c r="FL1" s="156"/>
      <c r="FM1" s="156"/>
      <c r="FN1" s="156"/>
      <c r="FO1" s="156"/>
      <c r="FP1" s="156"/>
      <c r="FQ1" s="156"/>
      <c r="FR1" s="156"/>
      <c r="FS1" s="156"/>
      <c r="FT1" s="156"/>
      <c r="FU1" s="156"/>
      <c r="FV1" s="156"/>
      <c r="FW1" s="156"/>
      <c r="FX1" s="156"/>
      <c r="FY1" s="156"/>
      <c r="FZ1" s="156"/>
      <c r="GA1" s="156"/>
      <c r="GB1" s="156"/>
      <c r="GC1" s="156"/>
      <c r="GD1" s="156"/>
      <c r="GE1" s="156"/>
      <c r="GF1" s="156"/>
      <c r="GG1" s="156"/>
      <c r="GH1" s="156"/>
      <c r="GI1" s="156"/>
      <c r="GJ1" s="156"/>
      <c r="GK1" s="156"/>
      <c r="GL1" s="156"/>
      <c r="GM1" s="156"/>
      <c r="GN1" s="156"/>
      <c r="GO1" s="156"/>
      <c r="GP1" s="156"/>
      <c r="GQ1" s="156"/>
      <c r="GR1" s="156"/>
      <c r="GS1" s="156"/>
      <c r="GT1" s="156"/>
      <c r="GU1" s="156"/>
      <c r="GV1" s="156"/>
      <c r="GW1" s="156"/>
      <c r="GX1" s="156"/>
      <c r="GY1" s="156"/>
      <c r="GZ1" s="156"/>
      <c r="HA1" s="156"/>
      <c r="HB1" s="156"/>
      <c r="HC1" s="156"/>
      <c r="HD1" s="156"/>
      <c r="HE1" s="156"/>
      <c r="HF1" s="156"/>
      <c r="HG1" s="156"/>
      <c r="HH1" s="156"/>
      <c r="HI1" s="156"/>
      <c r="HJ1" s="156"/>
      <c r="HK1" s="156"/>
      <c r="HL1" s="156"/>
      <c r="HM1" s="156"/>
      <c r="HN1" s="156"/>
      <c r="HO1" s="156"/>
      <c r="HP1" s="156"/>
      <c r="HQ1" s="156"/>
      <c r="HR1" s="156"/>
      <c r="HS1" s="156"/>
      <c r="HT1" s="156"/>
      <c r="HU1" s="156"/>
      <c r="HV1" s="156"/>
      <c r="HW1" s="156"/>
      <c r="HX1" s="156"/>
      <c r="HY1" s="156"/>
      <c r="HZ1" s="156"/>
      <c r="IA1" s="156"/>
      <c r="IB1" s="156"/>
      <c r="IC1" s="156"/>
      <c r="ID1" s="156"/>
      <c r="IE1" s="156"/>
      <c r="IF1" s="156"/>
      <c r="IG1" s="156"/>
      <c r="IH1" s="156"/>
      <c r="II1" s="156"/>
      <c r="IJ1" s="156"/>
      <c r="IK1" s="156"/>
      <c r="IL1" s="156"/>
      <c r="IM1" s="156"/>
      <c r="IN1" s="156"/>
      <c r="IO1" s="156"/>
      <c r="IP1" s="156"/>
      <c r="IQ1" s="156"/>
      <c r="IR1" s="156"/>
      <c r="IS1" s="156"/>
      <c r="IT1" s="156"/>
      <c r="IU1" s="156"/>
      <c r="IV1" s="156"/>
      <c r="IW1" s="156"/>
    </row>
    <row r="2" spans="1:257" ht="22.2" x14ac:dyDescent="0.3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56"/>
      <c r="U2" s="156"/>
      <c r="V2" s="156"/>
      <c r="W2" s="156"/>
      <c r="X2" s="156"/>
      <c r="Y2" s="156"/>
      <c r="Z2" s="156"/>
      <c r="AA2" s="156"/>
      <c r="AB2" s="156"/>
      <c r="AC2" s="156"/>
      <c r="AD2" s="156"/>
      <c r="AE2" s="156"/>
      <c r="AF2" s="156"/>
      <c r="AG2" s="156"/>
      <c r="AH2" s="156"/>
      <c r="AI2" s="156"/>
      <c r="AJ2" s="156"/>
      <c r="AK2" s="156"/>
      <c r="AL2" s="156"/>
      <c r="AM2" s="156"/>
      <c r="AN2" s="156"/>
      <c r="AO2" s="156"/>
      <c r="AP2" s="156"/>
      <c r="AQ2" s="156"/>
      <c r="AR2" s="156"/>
      <c r="AS2" s="156"/>
      <c r="AT2" s="156"/>
      <c r="AU2" s="156"/>
      <c r="AV2" s="156"/>
      <c r="AW2" s="156"/>
      <c r="AX2" s="156"/>
      <c r="AY2" s="156"/>
      <c r="AZ2" s="156"/>
      <c r="BA2" s="156"/>
      <c r="BB2" s="156"/>
      <c r="BC2" s="156"/>
      <c r="BD2" s="156"/>
      <c r="BE2" s="156"/>
      <c r="BF2" s="156"/>
      <c r="BG2" s="156"/>
      <c r="BH2" s="156"/>
      <c r="BI2" s="156"/>
      <c r="BJ2" s="156"/>
      <c r="BK2" s="156"/>
      <c r="BL2" s="156"/>
      <c r="BM2" s="156"/>
      <c r="BN2" s="156"/>
      <c r="BO2" s="156"/>
      <c r="BP2" s="156"/>
      <c r="BQ2" s="156"/>
      <c r="BR2" s="156"/>
      <c r="BS2" s="156"/>
      <c r="BT2" s="156"/>
      <c r="BU2" s="156"/>
      <c r="BV2" s="156"/>
      <c r="BW2" s="156"/>
      <c r="BX2" s="156"/>
      <c r="BY2" s="156"/>
      <c r="BZ2" s="156"/>
      <c r="CA2" s="156"/>
      <c r="CB2" s="156"/>
      <c r="CC2" s="156"/>
      <c r="CD2" s="156"/>
      <c r="CE2" s="156"/>
      <c r="CF2" s="156"/>
      <c r="CG2" s="156"/>
      <c r="CH2" s="156"/>
      <c r="CI2" s="156"/>
      <c r="CJ2" s="156"/>
      <c r="CK2" s="156"/>
      <c r="CL2" s="156"/>
      <c r="CM2" s="156"/>
      <c r="CN2" s="156"/>
      <c r="CO2" s="156"/>
      <c r="CP2" s="156"/>
      <c r="CQ2" s="156"/>
      <c r="CR2" s="156"/>
      <c r="CS2" s="156"/>
      <c r="CT2" s="156"/>
      <c r="CU2" s="156"/>
      <c r="CV2" s="156"/>
      <c r="CW2" s="156"/>
      <c r="CX2" s="156"/>
      <c r="CY2" s="156"/>
      <c r="CZ2" s="156"/>
      <c r="DA2" s="156"/>
      <c r="DB2" s="156"/>
      <c r="DC2" s="156"/>
      <c r="DD2" s="156"/>
      <c r="DE2" s="156"/>
      <c r="DF2" s="156"/>
      <c r="DG2" s="156"/>
      <c r="DH2" s="156"/>
      <c r="DI2" s="156"/>
      <c r="DJ2" s="156"/>
      <c r="DK2" s="156"/>
      <c r="DL2" s="156"/>
      <c r="DM2" s="156"/>
      <c r="DN2" s="156"/>
      <c r="DO2" s="156"/>
      <c r="DP2" s="156"/>
      <c r="DQ2" s="156"/>
      <c r="DR2" s="156"/>
      <c r="DS2" s="156"/>
      <c r="DT2" s="156"/>
      <c r="DU2" s="156"/>
      <c r="DV2" s="156"/>
      <c r="DW2" s="156"/>
      <c r="DX2" s="156"/>
      <c r="DY2" s="156"/>
      <c r="DZ2" s="156"/>
      <c r="EA2" s="156"/>
      <c r="EB2" s="156"/>
      <c r="EC2" s="156"/>
      <c r="ED2" s="156"/>
      <c r="EE2" s="156"/>
      <c r="EF2" s="156"/>
      <c r="EG2" s="156"/>
      <c r="EH2" s="156"/>
      <c r="EI2" s="156"/>
      <c r="EJ2" s="156"/>
      <c r="EK2" s="156"/>
      <c r="EL2" s="156"/>
      <c r="EM2" s="156"/>
      <c r="EN2" s="156"/>
      <c r="EO2" s="156"/>
      <c r="EP2" s="156"/>
      <c r="EQ2" s="156"/>
      <c r="ER2" s="156"/>
      <c r="ES2" s="156"/>
      <c r="ET2" s="156"/>
      <c r="EU2" s="156"/>
      <c r="EV2" s="156"/>
      <c r="EW2" s="156"/>
      <c r="EX2" s="156"/>
      <c r="EY2" s="156"/>
      <c r="EZ2" s="156"/>
      <c r="FA2" s="156"/>
      <c r="FB2" s="156"/>
      <c r="FC2" s="156"/>
      <c r="FD2" s="156"/>
      <c r="FE2" s="156"/>
      <c r="FF2" s="156"/>
      <c r="FG2" s="156"/>
      <c r="FH2" s="156"/>
      <c r="FI2" s="156"/>
      <c r="FJ2" s="156"/>
      <c r="FK2" s="156"/>
      <c r="FL2" s="156"/>
      <c r="FM2" s="156"/>
      <c r="FN2" s="156"/>
      <c r="FO2" s="156"/>
      <c r="FP2" s="156"/>
      <c r="FQ2" s="156"/>
      <c r="FR2" s="156"/>
      <c r="FS2" s="156"/>
      <c r="FT2" s="156"/>
      <c r="FU2" s="156"/>
      <c r="FV2" s="156"/>
      <c r="FW2" s="156"/>
      <c r="FX2" s="156"/>
      <c r="FY2" s="156"/>
      <c r="FZ2" s="156"/>
      <c r="GA2" s="156"/>
      <c r="GB2" s="156"/>
      <c r="GC2" s="156"/>
      <c r="GD2" s="156"/>
      <c r="GE2" s="156"/>
      <c r="GF2" s="156"/>
      <c r="GG2" s="156"/>
      <c r="GH2" s="156"/>
      <c r="GI2" s="156"/>
      <c r="GJ2" s="156"/>
      <c r="GK2" s="156"/>
      <c r="GL2" s="156"/>
      <c r="GM2" s="156"/>
      <c r="GN2" s="156"/>
      <c r="GO2" s="156"/>
      <c r="GP2" s="156"/>
      <c r="GQ2" s="156"/>
      <c r="GR2" s="156"/>
      <c r="GS2" s="156"/>
      <c r="GT2" s="156"/>
      <c r="GU2" s="156"/>
      <c r="GV2" s="156"/>
      <c r="GW2" s="156"/>
      <c r="GX2" s="156"/>
      <c r="GY2" s="156"/>
      <c r="GZ2" s="156"/>
      <c r="HA2" s="156"/>
      <c r="HB2" s="156"/>
      <c r="HC2" s="156"/>
      <c r="HD2" s="156"/>
      <c r="HE2" s="156"/>
      <c r="HF2" s="156"/>
      <c r="HG2" s="156"/>
      <c r="HH2" s="156"/>
      <c r="HI2" s="156"/>
      <c r="HJ2" s="156"/>
      <c r="HK2" s="156"/>
      <c r="HL2" s="156"/>
      <c r="HM2" s="156"/>
      <c r="HN2" s="156"/>
      <c r="HO2" s="156"/>
      <c r="HP2" s="156"/>
      <c r="HQ2" s="156"/>
      <c r="HR2" s="156"/>
      <c r="HS2" s="156"/>
      <c r="HT2" s="156"/>
      <c r="HU2" s="156"/>
      <c r="HV2" s="156"/>
      <c r="HW2" s="156"/>
      <c r="HX2" s="156"/>
      <c r="HY2" s="156"/>
      <c r="HZ2" s="156"/>
      <c r="IA2" s="156"/>
      <c r="IB2" s="156"/>
      <c r="IC2" s="156"/>
      <c r="ID2" s="156"/>
      <c r="IE2" s="156"/>
      <c r="IF2" s="156"/>
      <c r="IG2" s="156"/>
      <c r="IH2" s="156"/>
      <c r="II2" s="156"/>
      <c r="IJ2" s="156"/>
      <c r="IK2" s="156"/>
      <c r="IL2" s="156"/>
      <c r="IM2" s="156"/>
      <c r="IN2" s="156"/>
      <c r="IO2" s="156"/>
      <c r="IP2" s="156"/>
      <c r="IQ2" s="156"/>
      <c r="IR2" s="156"/>
      <c r="IS2" s="156"/>
      <c r="IT2" s="156"/>
      <c r="IU2" s="156"/>
      <c r="IV2" s="156"/>
      <c r="IW2" s="156"/>
    </row>
    <row r="3" spans="1:257" ht="22.2" x14ac:dyDescent="0.3">
      <c r="A3" s="43" t="s">
        <v>300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1"/>
      <c r="P3" s="1"/>
      <c r="Q3" s="1"/>
      <c r="R3" s="1"/>
      <c r="S3" s="1"/>
      <c r="T3" s="156"/>
      <c r="U3" s="156"/>
      <c r="V3" s="156"/>
      <c r="W3" s="156"/>
      <c r="X3" s="156"/>
      <c r="Y3" s="156"/>
      <c r="Z3" s="156"/>
      <c r="AA3" s="156"/>
      <c r="AB3" s="156"/>
      <c r="AC3" s="156"/>
      <c r="AD3" s="156"/>
      <c r="AE3" s="156"/>
      <c r="AF3" s="156"/>
      <c r="AG3" s="156"/>
      <c r="AH3" s="156"/>
      <c r="AI3" s="156"/>
      <c r="AJ3" s="156"/>
      <c r="AK3" s="156"/>
      <c r="AL3" s="156"/>
      <c r="AM3" s="156"/>
      <c r="AN3" s="156"/>
      <c r="AO3" s="156"/>
      <c r="AP3" s="156"/>
      <c r="AQ3" s="156"/>
      <c r="AR3" s="156"/>
      <c r="AS3" s="156"/>
      <c r="AT3" s="156"/>
      <c r="AU3" s="156"/>
      <c r="AV3" s="156"/>
      <c r="AW3" s="156"/>
      <c r="AX3" s="156"/>
      <c r="AY3" s="156"/>
      <c r="AZ3" s="156"/>
      <c r="BA3" s="156"/>
      <c r="BB3" s="156"/>
      <c r="BC3" s="156"/>
      <c r="BD3" s="156"/>
      <c r="BE3" s="156"/>
      <c r="BF3" s="156"/>
      <c r="BG3" s="156"/>
      <c r="BH3" s="156"/>
      <c r="BI3" s="156"/>
      <c r="BJ3" s="156"/>
      <c r="BK3" s="156"/>
      <c r="BL3" s="156"/>
      <c r="BM3" s="156"/>
      <c r="BN3" s="156"/>
      <c r="BO3" s="156"/>
      <c r="BP3" s="156"/>
      <c r="BQ3" s="156"/>
      <c r="BR3" s="156"/>
      <c r="BS3" s="156"/>
      <c r="BT3" s="156"/>
      <c r="BU3" s="156"/>
      <c r="BV3" s="156"/>
      <c r="BW3" s="156"/>
      <c r="BX3" s="156"/>
      <c r="BY3" s="156"/>
      <c r="BZ3" s="156"/>
      <c r="CA3" s="156"/>
      <c r="CB3" s="156"/>
      <c r="CC3" s="156"/>
      <c r="CD3" s="156"/>
      <c r="CE3" s="156"/>
      <c r="CF3" s="156"/>
      <c r="CG3" s="156"/>
      <c r="CH3" s="156"/>
      <c r="CI3" s="156"/>
      <c r="CJ3" s="156"/>
      <c r="CK3" s="156"/>
      <c r="CL3" s="156"/>
      <c r="CM3" s="156"/>
      <c r="CN3" s="156"/>
      <c r="CO3" s="156"/>
      <c r="CP3" s="156"/>
      <c r="CQ3" s="156"/>
      <c r="CR3" s="156"/>
      <c r="CS3" s="156"/>
      <c r="CT3" s="156"/>
      <c r="CU3" s="156"/>
      <c r="CV3" s="156"/>
      <c r="CW3" s="156"/>
      <c r="CX3" s="156"/>
      <c r="CY3" s="156"/>
      <c r="CZ3" s="156"/>
      <c r="DA3" s="156"/>
      <c r="DB3" s="156"/>
      <c r="DC3" s="156"/>
      <c r="DD3" s="156"/>
      <c r="DE3" s="156"/>
      <c r="DF3" s="156"/>
      <c r="DG3" s="156"/>
      <c r="DH3" s="156"/>
      <c r="DI3" s="156"/>
      <c r="DJ3" s="156"/>
      <c r="DK3" s="156"/>
      <c r="DL3" s="156"/>
      <c r="DM3" s="156"/>
      <c r="DN3" s="156"/>
      <c r="DO3" s="156"/>
      <c r="DP3" s="156"/>
      <c r="DQ3" s="156"/>
      <c r="DR3" s="156"/>
      <c r="DS3" s="156"/>
      <c r="DT3" s="156"/>
      <c r="DU3" s="156"/>
      <c r="DV3" s="156"/>
      <c r="DW3" s="156"/>
      <c r="DX3" s="156"/>
      <c r="DY3" s="156"/>
      <c r="DZ3" s="156"/>
      <c r="EA3" s="156"/>
      <c r="EB3" s="156"/>
      <c r="EC3" s="156"/>
      <c r="ED3" s="156"/>
      <c r="EE3" s="156"/>
      <c r="EF3" s="156"/>
      <c r="EG3" s="156"/>
      <c r="EH3" s="156"/>
      <c r="EI3" s="156"/>
      <c r="EJ3" s="156"/>
      <c r="EK3" s="156"/>
      <c r="EL3" s="156"/>
      <c r="EM3" s="156"/>
      <c r="EN3" s="156"/>
      <c r="EO3" s="156"/>
      <c r="EP3" s="156"/>
      <c r="EQ3" s="156"/>
      <c r="ER3" s="156"/>
      <c r="ES3" s="156"/>
      <c r="ET3" s="156"/>
      <c r="EU3" s="156"/>
      <c r="EV3" s="156"/>
      <c r="EW3" s="156"/>
      <c r="EX3" s="156"/>
      <c r="EY3" s="156"/>
      <c r="EZ3" s="156"/>
      <c r="FA3" s="156"/>
      <c r="FB3" s="156"/>
      <c r="FC3" s="156"/>
      <c r="FD3" s="156"/>
      <c r="FE3" s="156"/>
      <c r="FF3" s="156"/>
      <c r="FG3" s="156"/>
      <c r="FH3" s="156"/>
      <c r="FI3" s="156"/>
      <c r="FJ3" s="156"/>
      <c r="FK3" s="156"/>
      <c r="FL3" s="156"/>
      <c r="FM3" s="156"/>
      <c r="FN3" s="156"/>
      <c r="FO3" s="156"/>
      <c r="FP3" s="156"/>
      <c r="FQ3" s="156"/>
      <c r="FR3" s="156"/>
      <c r="FS3" s="156"/>
      <c r="FT3" s="156"/>
      <c r="FU3" s="156"/>
      <c r="FV3" s="156"/>
      <c r="FW3" s="156"/>
      <c r="FX3" s="156"/>
      <c r="FY3" s="156"/>
      <c r="FZ3" s="156"/>
      <c r="GA3" s="156"/>
      <c r="GB3" s="156"/>
      <c r="GC3" s="156"/>
      <c r="GD3" s="156"/>
      <c r="GE3" s="156"/>
      <c r="GF3" s="156"/>
      <c r="GG3" s="156"/>
      <c r="GH3" s="156"/>
      <c r="GI3" s="156"/>
      <c r="GJ3" s="156"/>
      <c r="GK3" s="156"/>
      <c r="GL3" s="156"/>
      <c r="GM3" s="156"/>
      <c r="GN3" s="156"/>
      <c r="GO3" s="156"/>
      <c r="GP3" s="156"/>
      <c r="GQ3" s="156"/>
      <c r="GR3" s="156"/>
      <c r="GS3" s="156"/>
      <c r="GT3" s="156"/>
      <c r="GU3" s="156"/>
      <c r="GV3" s="156"/>
      <c r="GW3" s="156"/>
      <c r="GX3" s="156"/>
      <c r="GY3" s="156"/>
      <c r="GZ3" s="156"/>
      <c r="HA3" s="156"/>
      <c r="HB3" s="156"/>
      <c r="HC3" s="156"/>
      <c r="HD3" s="156"/>
      <c r="HE3" s="156"/>
      <c r="HF3" s="156"/>
      <c r="HG3" s="156"/>
      <c r="HH3" s="156"/>
      <c r="HI3" s="156"/>
      <c r="HJ3" s="156"/>
      <c r="HK3" s="156"/>
      <c r="HL3" s="156"/>
      <c r="HM3" s="156"/>
      <c r="HN3" s="156"/>
      <c r="HO3" s="156"/>
      <c r="HP3" s="156"/>
      <c r="HQ3" s="156"/>
      <c r="HR3" s="156"/>
      <c r="HS3" s="156"/>
      <c r="HT3" s="156"/>
      <c r="HU3" s="156"/>
      <c r="HV3" s="156"/>
      <c r="HW3" s="156"/>
      <c r="HX3" s="156"/>
      <c r="HY3" s="156"/>
      <c r="HZ3" s="156"/>
      <c r="IA3" s="156"/>
      <c r="IB3" s="156"/>
      <c r="IC3" s="156"/>
      <c r="ID3" s="156"/>
      <c r="IE3" s="156"/>
      <c r="IF3" s="156"/>
      <c r="IG3" s="156"/>
      <c r="IH3" s="156"/>
      <c r="II3" s="156"/>
      <c r="IJ3" s="156"/>
      <c r="IK3" s="156"/>
      <c r="IL3" s="156"/>
      <c r="IM3" s="156"/>
      <c r="IN3" s="156"/>
      <c r="IO3" s="156"/>
      <c r="IP3" s="156"/>
      <c r="IQ3" s="156"/>
      <c r="IR3" s="156"/>
      <c r="IS3" s="156"/>
      <c r="IT3" s="156"/>
      <c r="IU3" s="156"/>
      <c r="IV3" s="156"/>
      <c r="IW3" s="156"/>
    </row>
    <row r="5" spans="1:257" ht="22.2" x14ac:dyDescent="0.3">
      <c r="A5" s="1"/>
      <c r="H5" s="157" t="s">
        <v>2</v>
      </c>
      <c r="I5" s="157"/>
      <c r="J5" s="157"/>
      <c r="K5" s="157"/>
      <c r="L5" s="157"/>
      <c r="M5" s="157"/>
      <c r="N5" s="157"/>
    </row>
    <row r="6" spans="1:257" ht="22.2" x14ac:dyDescent="0.3">
      <c r="A6" s="1"/>
      <c r="E6" s="4" t="s">
        <v>3</v>
      </c>
      <c r="F6" s="5"/>
      <c r="G6" s="5"/>
      <c r="H6" s="157" t="s">
        <v>4</v>
      </c>
      <c r="I6" s="157"/>
      <c r="J6" s="157"/>
      <c r="L6" s="158" t="s">
        <v>5</v>
      </c>
      <c r="M6" s="158"/>
      <c r="N6" s="158"/>
    </row>
    <row r="7" spans="1:257" ht="22.2" x14ac:dyDescent="0.3">
      <c r="A7" s="1"/>
      <c r="E7" s="4"/>
      <c r="F7" s="5"/>
      <c r="G7" s="5"/>
      <c r="H7" s="120" t="s">
        <v>299</v>
      </c>
      <c r="I7" s="119"/>
      <c r="J7" s="120" t="s">
        <v>6</v>
      </c>
      <c r="K7" s="119"/>
      <c r="L7" s="120" t="str">
        <f>H7</f>
        <v>30 กันยายน 2568</v>
      </c>
      <c r="M7" s="119"/>
      <c r="N7" s="120" t="s">
        <v>6</v>
      </c>
    </row>
    <row r="8" spans="1:257" ht="22.2" x14ac:dyDescent="0.3">
      <c r="A8" s="1"/>
      <c r="E8" s="4"/>
      <c r="F8" s="5"/>
      <c r="G8" s="5"/>
      <c r="H8" s="119" t="s">
        <v>7</v>
      </c>
      <c r="I8" s="119"/>
      <c r="J8" s="119" t="s">
        <v>8</v>
      </c>
      <c r="K8" s="119"/>
      <c r="L8" s="119" t="s">
        <v>7</v>
      </c>
      <c r="M8" s="119"/>
      <c r="N8" s="119" t="s">
        <v>8</v>
      </c>
    </row>
    <row r="9" spans="1:257" ht="22.2" x14ac:dyDescent="0.3">
      <c r="A9" s="1"/>
      <c r="E9" s="4"/>
      <c r="F9" s="3" t="s">
        <v>9</v>
      </c>
      <c r="G9" s="5"/>
      <c r="H9" s="121" t="s">
        <v>10</v>
      </c>
      <c r="I9" s="119"/>
      <c r="J9" s="121"/>
      <c r="K9" s="119"/>
      <c r="L9" s="121" t="s">
        <v>10</v>
      </c>
      <c r="M9" s="119"/>
      <c r="N9" s="121"/>
    </row>
    <row r="10" spans="1:257" ht="22.2" x14ac:dyDescent="0.3">
      <c r="A10" s="1" t="s">
        <v>11</v>
      </c>
      <c r="F10" s="5"/>
      <c r="G10" s="5"/>
      <c r="H10" s="6"/>
      <c r="I10" s="5"/>
      <c r="J10" s="6"/>
      <c r="K10" s="5"/>
      <c r="L10" s="6"/>
      <c r="M10" s="5"/>
      <c r="N10" s="6"/>
    </row>
    <row r="11" spans="1:257" ht="22.2" x14ac:dyDescent="0.3">
      <c r="A11" s="1" t="s">
        <v>12</v>
      </c>
      <c r="F11" s="5"/>
    </row>
    <row r="12" spans="1:257" x14ac:dyDescent="0.3">
      <c r="B12" s="2" t="s">
        <v>13</v>
      </c>
      <c r="F12" s="5"/>
      <c r="H12" s="7">
        <v>17451241</v>
      </c>
      <c r="I12" s="8"/>
      <c r="J12" s="7">
        <v>14547459</v>
      </c>
      <c r="K12" s="7"/>
      <c r="L12" s="7">
        <v>4823761</v>
      </c>
      <c r="M12" s="7"/>
      <c r="N12" s="7">
        <v>4964950</v>
      </c>
      <c r="O12" s="7"/>
    </row>
    <row r="13" spans="1:257" x14ac:dyDescent="0.3">
      <c r="B13" s="2" t="s">
        <v>14</v>
      </c>
      <c r="F13" s="5">
        <v>5</v>
      </c>
      <c r="H13" s="7">
        <v>99418918</v>
      </c>
      <c r="I13" s="8"/>
      <c r="J13" s="7">
        <v>113131796</v>
      </c>
      <c r="K13" s="7"/>
      <c r="L13" s="7">
        <v>99358478</v>
      </c>
      <c r="M13" s="7"/>
      <c r="N13" s="7">
        <v>111390319</v>
      </c>
      <c r="O13" s="7"/>
    </row>
    <row r="14" spans="1:257" x14ac:dyDescent="0.3">
      <c r="B14" s="2" t="s">
        <v>15</v>
      </c>
      <c r="F14" s="5">
        <v>6</v>
      </c>
      <c r="H14" s="7">
        <v>117842471</v>
      </c>
      <c r="I14" s="8"/>
      <c r="J14" s="7">
        <v>26756737</v>
      </c>
      <c r="K14" s="7"/>
      <c r="L14" s="7">
        <v>117842471</v>
      </c>
      <c r="M14" s="7"/>
      <c r="N14" s="7">
        <v>26654284</v>
      </c>
      <c r="O14" s="8"/>
    </row>
    <row r="15" spans="1:257" x14ac:dyDescent="0.3">
      <c r="B15" s="2" t="s">
        <v>16</v>
      </c>
      <c r="F15" s="5"/>
      <c r="H15" s="7">
        <v>0</v>
      </c>
      <c r="I15" s="8"/>
      <c r="J15" s="7">
        <v>0</v>
      </c>
      <c r="K15" s="7"/>
      <c r="L15" s="7">
        <v>0</v>
      </c>
      <c r="M15" s="7"/>
      <c r="N15" s="7">
        <v>0</v>
      </c>
      <c r="O15" s="8"/>
    </row>
    <row r="16" spans="1:257" x14ac:dyDescent="0.3">
      <c r="B16" s="2" t="s">
        <v>17</v>
      </c>
      <c r="F16" s="5">
        <v>7</v>
      </c>
      <c r="H16" s="9">
        <v>2467114</v>
      </c>
      <c r="I16" s="8"/>
      <c r="J16" s="7">
        <v>35161227</v>
      </c>
      <c r="K16" s="7"/>
      <c r="L16" s="9">
        <v>2467114</v>
      </c>
      <c r="M16" s="7"/>
      <c r="N16" s="7">
        <v>35161227</v>
      </c>
      <c r="O16" s="8"/>
    </row>
    <row r="17" spans="1:18" x14ac:dyDescent="0.3">
      <c r="B17" s="4" t="s">
        <v>18</v>
      </c>
      <c r="F17" s="5"/>
      <c r="H17" s="10">
        <v>31475937</v>
      </c>
      <c r="I17" s="8"/>
      <c r="J17" s="10">
        <v>25290655</v>
      </c>
      <c r="K17" s="7"/>
      <c r="L17" s="10">
        <v>29382115</v>
      </c>
      <c r="M17" s="7"/>
      <c r="N17" s="10">
        <v>23291996</v>
      </c>
      <c r="O17" s="8"/>
    </row>
    <row r="18" spans="1:18" ht="6" customHeight="1" x14ac:dyDescent="0.3">
      <c r="F18" s="5"/>
      <c r="H18" s="11"/>
      <c r="I18" s="11"/>
      <c r="J18" s="11"/>
    </row>
    <row r="19" spans="1:18" ht="22.2" x14ac:dyDescent="0.3">
      <c r="A19" s="1" t="s">
        <v>19</v>
      </c>
      <c r="F19" s="5"/>
      <c r="H19" s="10">
        <v>268655681</v>
      </c>
      <c r="I19" s="8"/>
      <c r="J19" s="10">
        <v>214887874</v>
      </c>
      <c r="K19" s="7"/>
      <c r="L19" s="10">
        <v>253873939</v>
      </c>
      <c r="M19" s="7"/>
      <c r="N19" s="10">
        <v>201462776</v>
      </c>
      <c r="O19" s="8"/>
    </row>
    <row r="20" spans="1:18" ht="15" customHeight="1" x14ac:dyDescent="0.3">
      <c r="A20" s="1"/>
      <c r="F20" s="5"/>
      <c r="H20" s="8"/>
      <c r="I20" s="8"/>
      <c r="J20" s="8"/>
      <c r="K20" s="8"/>
      <c r="L20" s="8"/>
      <c r="M20" s="8"/>
      <c r="N20" s="8"/>
      <c r="O20" s="8"/>
    </row>
    <row r="21" spans="1:18" s="1" customFormat="1" ht="22.2" x14ac:dyDescent="0.3">
      <c r="A21" s="1" t="s">
        <v>20</v>
      </c>
      <c r="F21" s="146"/>
      <c r="H21" s="12"/>
      <c r="I21" s="12"/>
      <c r="J21" s="12"/>
      <c r="K21" s="12"/>
      <c r="L21" s="12"/>
      <c r="M21" s="12"/>
      <c r="N21" s="12"/>
      <c r="O21" s="12"/>
    </row>
    <row r="22" spans="1:18" s="1" customFormat="1" ht="22.2" x14ac:dyDescent="0.3">
      <c r="B22" s="2" t="s">
        <v>289</v>
      </c>
      <c r="F22" s="5">
        <v>8</v>
      </c>
      <c r="H22" s="8">
        <v>0</v>
      </c>
      <c r="I22" s="8"/>
      <c r="J22" s="8">
        <v>0</v>
      </c>
      <c r="K22" s="8"/>
      <c r="L22" s="8">
        <v>0</v>
      </c>
      <c r="M22" s="8"/>
      <c r="N22" s="8">
        <v>0</v>
      </c>
      <c r="O22" s="12"/>
    </row>
    <row r="23" spans="1:18" ht="22.2" x14ac:dyDescent="0.3">
      <c r="B23" s="2" t="s">
        <v>21</v>
      </c>
      <c r="F23" s="5">
        <v>9</v>
      </c>
      <c r="H23" s="15">
        <v>0</v>
      </c>
      <c r="I23" s="8"/>
      <c r="J23" s="15">
        <v>0</v>
      </c>
      <c r="K23" s="16"/>
      <c r="L23" s="16">
        <v>83689665</v>
      </c>
      <c r="M23" s="16"/>
      <c r="N23" s="16">
        <v>83689665</v>
      </c>
      <c r="O23" s="8"/>
      <c r="Q23" s="17"/>
    </row>
    <row r="24" spans="1:18" x14ac:dyDescent="0.3">
      <c r="B24" s="2" t="s">
        <v>22</v>
      </c>
      <c r="F24" s="5">
        <v>8</v>
      </c>
      <c r="H24" s="15">
        <v>0</v>
      </c>
      <c r="I24" s="8"/>
      <c r="J24" s="15">
        <v>1443769</v>
      </c>
      <c r="K24" s="16"/>
      <c r="L24" s="16">
        <v>0</v>
      </c>
      <c r="M24" s="16"/>
      <c r="N24" s="16">
        <v>2000100</v>
      </c>
      <c r="O24" s="8"/>
      <c r="Q24" s="14"/>
    </row>
    <row r="25" spans="1:18" x14ac:dyDescent="0.3">
      <c r="B25" s="2" t="s">
        <v>23</v>
      </c>
      <c r="F25" s="5">
        <v>10</v>
      </c>
      <c r="H25" s="15">
        <v>0</v>
      </c>
      <c r="I25" s="8"/>
      <c r="J25" s="15">
        <v>0</v>
      </c>
      <c r="K25" s="16"/>
      <c r="L25" s="16">
        <v>0</v>
      </c>
      <c r="M25" s="16"/>
      <c r="N25" s="16">
        <v>0</v>
      </c>
      <c r="O25" s="8"/>
      <c r="R25" s="14"/>
    </row>
    <row r="26" spans="1:18" x14ac:dyDescent="0.3">
      <c r="B26" s="2" t="s">
        <v>24</v>
      </c>
      <c r="F26" s="5">
        <v>11</v>
      </c>
      <c r="H26" s="15">
        <v>1071502653</v>
      </c>
      <c r="I26" s="8"/>
      <c r="J26" s="15">
        <v>1177650617</v>
      </c>
      <c r="K26" s="16"/>
      <c r="L26" s="16">
        <v>796659059</v>
      </c>
      <c r="M26" s="16"/>
      <c r="N26" s="16">
        <v>889506721</v>
      </c>
      <c r="O26" s="8"/>
      <c r="R26" s="14"/>
    </row>
    <row r="27" spans="1:18" x14ac:dyDescent="0.3">
      <c r="B27" s="2" t="s">
        <v>25</v>
      </c>
      <c r="F27" s="5"/>
      <c r="H27" s="7">
        <v>17828918</v>
      </c>
      <c r="I27" s="8"/>
      <c r="J27" s="7">
        <v>18342217</v>
      </c>
      <c r="K27" s="7"/>
      <c r="L27" s="7">
        <v>16989942</v>
      </c>
      <c r="M27" s="7"/>
      <c r="N27" s="7">
        <v>18342217</v>
      </c>
      <c r="O27" s="8"/>
      <c r="R27" s="14"/>
    </row>
    <row r="28" spans="1:18" x14ac:dyDescent="0.3">
      <c r="B28" s="2" t="s">
        <v>26</v>
      </c>
      <c r="F28" s="5"/>
      <c r="H28" s="7">
        <v>11562021</v>
      </c>
      <c r="I28" s="8"/>
      <c r="J28" s="7">
        <v>13360207</v>
      </c>
      <c r="K28" s="7"/>
      <c r="L28" s="7">
        <v>11562021</v>
      </c>
      <c r="M28" s="7"/>
      <c r="N28" s="7">
        <v>13360207</v>
      </c>
      <c r="O28" s="7"/>
      <c r="R28" s="14"/>
    </row>
    <row r="29" spans="1:18" x14ac:dyDescent="0.3">
      <c r="B29" s="2" t="s">
        <v>27</v>
      </c>
      <c r="F29" s="5"/>
      <c r="H29" s="7">
        <v>54325877</v>
      </c>
      <c r="I29" s="8"/>
      <c r="J29" s="7">
        <v>54855654</v>
      </c>
      <c r="K29" s="7"/>
      <c r="L29" s="7">
        <v>55721538</v>
      </c>
      <c r="M29" s="7"/>
      <c r="N29" s="7">
        <v>55721538</v>
      </c>
      <c r="O29" s="8"/>
      <c r="R29" s="14"/>
    </row>
    <row r="30" spans="1:18" s="1" customFormat="1" ht="22.2" x14ac:dyDescent="0.3">
      <c r="B30" s="2" t="s">
        <v>28</v>
      </c>
      <c r="O30" s="12"/>
      <c r="Q30" s="14"/>
    </row>
    <row r="31" spans="1:18" s="1" customFormat="1" ht="22.2" x14ac:dyDescent="0.3">
      <c r="B31" s="2"/>
      <c r="C31" s="2" t="s">
        <v>29</v>
      </c>
      <c r="D31" s="2"/>
      <c r="F31" s="5"/>
      <c r="H31" s="13">
        <v>124088188</v>
      </c>
      <c r="I31" s="12"/>
      <c r="J31" s="13">
        <v>159574311</v>
      </c>
      <c r="K31" s="13"/>
      <c r="L31" s="13">
        <v>124088187</v>
      </c>
      <c r="M31" s="13"/>
      <c r="N31" s="13">
        <v>159574311</v>
      </c>
      <c r="O31" s="12"/>
      <c r="Q31" s="14"/>
    </row>
    <row r="32" spans="1:18" x14ac:dyDescent="0.3">
      <c r="B32" s="2" t="s">
        <v>30</v>
      </c>
      <c r="F32" s="5"/>
      <c r="H32" s="7">
        <v>16652940</v>
      </c>
      <c r="I32" s="8"/>
      <c r="J32" s="7">
        <v>6141406</v>
      </c>
      <c r="K32" s="7"/>
      <c r="L32" s="7">
        <v>16652928</v>
      </c>
      <c r="M32" s="7"/>
      <c r="N32" s="7">
        <v>6141396</v>
      </c>
      <c r="O32" s="8"/>
    </row>
    <row r="33" spans="1:15" ht="22.2" x14ac:dyDescent="0.3">
      <c r="A33" s="1" t="s">
        <v>31</v>
      </c>
      <c r="F33" s="5"/>
      <c r="H33" s="18">
        <v>1295960597</v>
      </c>
      <c r="I33" s="8"/>
      <c r="J33" s="18">
        <v>1431368181</v>
      </c>
      <c r="K33" s="7"/>
      <c r="L33" s="18">
        <v>1105363340</v>
      </c>
      <c r="M33" s="7"/>
      <c r="N33" s="18">
        <v>1228336155</v>
      </c>
      <c r="O33" s="8"/>
    </row>
    <row r="34" spans="1:15" ht="6" customHeight="1" x14ac:dyDescent="0.3">
      <c r="F34" s="5"/>
      <c r="H34" s="19"/>
      <c r="I34" s="11"/>
      <c r="J34" s="19"/>
      <c r="L34" s="20"/>
      <c r="N34" s="20"/>
    </row>
    <row r="35" spans="1:15" ht="22.8" thickBot="1" x14ac:dyDescent="0.35">
      <c r="A35" s="1" t="s">
        <v>32</v>
      </c>
      <c r="F35" s="5"/>
      <c r="H35" s="21">
        <v>1564616278</v>
      </c>
      <c r="I35" s="8"/>
      <c r="J35" s="21">
        <v>1646256055</v>
      </c>
      <c r="K35" s="22"/>
      <c r="L35" s="21">
        <v>1359237279</v>
      </c>
      <c r="M35" s="22"/>
      <c r="N35" s="21">
        <v>1429798931</v>
      </c>
      <c r="O35" s="8"/>
    </row>
    <row r="36" spans="1:15" ht="22.2" thickTop="1" x14ac:dyDescent="0.3">
      <c r="F36" s="5"/>
      <c r="H36" s="7"/>
      <c r="I36" s="8"/>
      <c r="J36" s="7"/>
      <c r="K36" s="7"/>
      <c r="L36" s="7"/>
      <c r="M36" s="7"/>
      <c r="N36" s="7"/>
      <c r="O36" s="8"/>
    </row>
    <row r="37" spans="1:15" x14ac:dyDescent="0.3">
      <c r="F37" s="5"/>
      <c r="H37" s="7"/>
      <c r="I37" s="8"/>
      <c r="J37" s="7"/>
      <c r="K37" s="7"/>
      <c r="L37" s="7"/>
      <c r="M37" s="7"/>
      <c r="N37" s="7"/>
      <c r="O37" s="8"/>
    </row>
    <row r="38" spans="1:15" x14ac:dyDescent="0.3">
      <c r="F38" s="5"/>
      <c r="H38" s="7"/>
      <c r="I38" s="8"/>
      <c r="J38" s="7"/>
      <c r="K38" s="7"/>
      <c r="L38" s="7"/>
      <c r="M38" s="7"/>
      <c r="N38" s="7"/>
      <c r="O38" s="8"/>
    </row>
    <row r="39" spans="1:15" x14ac:dyDescent="0.3">
      <c r="F39" s="5"/>
      <c r="H39" s="7"/>
      <c r="I39" s="8"/>
      <c r="J39" s="7"/>
      <c r="K39" s="7"/>
      <c r="L39" s="7"/>
      <c r="M39" s="7"/>
      <c r="N39" s="7"/>
      <c r="O39" s="8"/>
    </row>
    <row r="40" spans="1:15" x14ac:dyDescent="0.3">
      <c r="F40" s="5"/>
      <c r="H40" s="7"/>
      <c r="I40" s="8"/>
      <c r="J40" s="7"/>
      <c r="K40" s="7"/>
      <c r="L40" s="7"/>
      <c r="M40" s="7"/>
      <c r="N40" s="7"/>
      <c r="O40" s="8"/>
    </row>
    <row r="41" spans="1:15" x14ac:dyDescent="0.3">
      <c r="F41" s="5"/>
      <c r="H41" s="7"/>
      <c r="I41" s="8"/>
      <c r="J41" s="7"/>
      <c r="K41" s="7"/>
      <c r="L41" s="7"/>
      <c r="M41" s="7"/>
      <c r="N41" s="7"/>
      <c r="O41" s="8"/>
    </row>
    <row r="42" spans="1:15" x14ac:dyDescent="0.3">
      <c r="F42" s="5"/>
      <c r="H42" s="7"/>
      <c r="I42" s="8"/>
      <c r="J42" s="7"/>
      <c r="K42" s="7"/>
      <c r="L42" s="7"/>
      <c r="M42" s="7"/>
      <c r="N42" s="7"/>
      <c r="O42" s="8"/>
    </row>
    <row r="43" spans="1:15" x14ac:dyDescent="0.3">
      <c r="F43" s="5"/>
      <c r="H43" s="7"/>
      <c r="I43" s="8"/>
      <c r="J43" s="7"/>
      <c r="K43" s="7"/>
      <c r="L43" s="7"/>
      <c r="M43" s="7"/>
      <c r="N43" s="7"/>
      <c r="O43" s="8"/>
    </row>
    <row r="44" spans="1:15" ht="9.6" customHeight="1" x14ac:dyDescent="0.3">
      <c r="F44" s="5"/>
      <c r="H44" s="7"/>
      <c r="I44" s="8"/>
      <c r="J44" s="7"/>
      <c r="K44" s="7"/>
      <c r="L44" s="7"/>
      <c r="M44" s="7"/>
      <c r="N44" s="7"/>
      <c r="O44" s="8"/>
    </row>
    <row r="45" spans="1:15" ht="21.45" customHeight="1" x14ac:dyDescent="0.3">
      <c r="F45" s="5"/>
      <c r="H45" s="7"/>
      <c r="I45" s="8"/>
      <c r="J45" s="7"/>
      <c r="K45" s="7"/>
      <c r="L45" s="7"/>
      <c r="M45" s="7"/>
      <c r="N45" s="7"/>
      <c r="O45" s="8"/>
    </row>
    <row r="46" spans="1:15" ht="21.45" customHeight="1" x14ac:dyDescent="0.3">
      <c r="F46" s="5"/>
      <c r="H46" s="7"/>
      <c r="I46" s="8"/>
      <c r="J46" s="7"/>
      <c r="K46" s="7"/>
      <c r="L46" s="7"/>
      <c r="M46" s="7"/>
      <c r="N46" s="7"/>
      <c r="O46" s="8"/>
    </row>
    <row r="47" spans="1:15" x14ac:dyDescent="0.3">
      <c r="F47" s="5"/>
      <c r="H47" s="7"/>
      <c r="I47" s="8"/>
      <c r="J47" s="7"/>
      <c r="K47" s="7"/>
      <c r="L47" s="7"/>
      <c r="M47" s="7"/>
      <c r="N47" s="7"/>
      <c r="O47" s="8"/>
    </row>
    <row r="48" spans="1:15" x14ac:dyDescent="0.3">
      <c r="F48" s="5"/>
      <c r="H48" s="7"/>
      <c r="I48" s="8"/>
      <c r="J48" s="7"/>
      <c r="K48" s="7"/>
      <c r="L48" s="7"/>
      <c r="M48" s="7"/>
      <c r="N48" s="7"/>
      <c r="O48" s="8"/>
    </row>
    <row r="49" spans="1:15" ht="15" customHeight="1" x14ac:dyDescent="0.3">
      <c r="F49" s="5"/>
      <c r="H49" s="7"/>
      <c r="I49" s="8"/>
      <c r="J49" s="7"/>
      <c r="K49" s="7"/>
      <c r="L49" s="7"/>
      <c r="M49" s="7"/>
      <c r="N49" s="7"/>
      <c r="O49" s="8"/>
    </row>
    <row r="50" spans="1:15" ht="22.05" customHeight="1" x14ac:dyDescent="0.3">
      <c r="A50" s="20" t="s">
        <v>33</v>
      </c>
      <c r="B50" s="20"/>
      <c r="C50" s="20"/>
      <c r="D50" s="20"/>
      <c r="E50" s="20"/>
      <c r="F50" s="23"/>
      <c r="G50" s="20"/>
      <c r="H50" s="20"/>
      <c r="I50" s="20"/>
      <c r="J50" s="20"/>
      <c r="K50" s="20"/>
      <c r="L50" s="20"/>
      <c r="M50" s="20"/>
      <c r="N50" s="24" t="s">
        <v>298</v>
      </c>
    </row>
    <row r="51" spans="1:15" ht="22.2" x14ac:dyDescent="0.3">
      <c r="A51" s="1" t="s">
        <v>0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</row>
    <row r="52" spans="1:15" ht="22.2" x14ac:dyDescent="0.3">
      <c r="A52" s="1" t="s">
        <v>1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</row>
    <row r="53" spans="1:15" ht="22.2" x14ac:dyDescent="0.3">
      <c r="A53" s="43" t="str">
        <f ca="1">งบฐานะการเงิน!A53</f>
        <v>ณ วันที่ 30 กันยายน 2568</v>
      </c>
      <c r="B53" s="43"/>
      <c r="C53" s="43"/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1"/>
    </row>
    <row r="55" spans="1:15" x14ac:dyDescent="0.3">
      <c r="H55" s="157" t="s">
        <v>2</v>
      </c>
      <c r="I55" s="157"/>
      <c r="J55" s="157"/>
      <c r="K55" s="157"/>
      <c r="L55" s="157"/>
      <c r="M55" s="157"/>
      <c r="N55" s="157"/>
    </row>
    <row r="56" spans="1:15" ht="22.2" x14ac:dyDescent="0.3">
      <c r="A56" s="1"/>
      <c r="F56" s="5"/>
      <c r="G56" s="5"/>
      <c r="H56" s="158" t="s">
        <v>4</v>
      </c>
      <c r="I56" s="158"/>
      <c r="J56" s="158"/>
      <c r="L56" s="158" t="s">
        <v>5</v>
      </c>
      <c r="M56" s="158"/>
      <c r="N56" s="158"/>
    </row>
    <row r="57" spans="1:15" ht="22.2" x14ac:dyDescent="0.3">
      <c r="A57" s="1"/>
      <c r="F57" s="5"/>
      <c r="G57" s="5"/>
      <c r="H57" s="120" t="s">
        <v>299</v>
      </c>
      <c r="I57" s="119"/>
      <c r="J57" s="120" t="s">
        <v>6</v>
      </c>
      <c r="K57" s="119"/>
      <c r="L57" s="120" t="str">
        <f>H57</f>
        <v>30 กันยายน 2568</v>
      </c>
      <c r="M57" s="119"/>
      <c r="N57" s="120" t="s">
        <v>6</v>
      </c>
    </row>
    <row r="58" spans="1:15" ht="22.2" x14ac:dyDescent="0.3">
      <c r="A58" s="1"/>
      <c r="F58" s="5"/>
      <c r="G58" s="5"/>
      <c r="H58" s="119" t="s">
        <v>7</v>
      </c>
      <c r="I58" s="119"/>
      <c r="J58" s="119" t="s">
        <v>8</v>
      </c>
      <c r="K58" s="119"/>
      <c r="L58" s="119" t="s">
        <v>7</v>
      </c>
      <c r="M58" s="119"/>
      <c r="N58" s="119" t="s">
        <v>8</v>
      </c>
    </row>
    <row r="59" spans="1:15" ht="22.2" x14ac:dyDescent="0.3">
      <c r="A59" s="1"/>
      <c r="F59" s="3" t="s">
        <v>9</v>
      </c>
      <c r="G59" s="5"/>
      <c r="H59" s="121" t="s">
        <v>10</v>
      </c>
      <c r="I59" s="119"/>
      <c r="J59" s="121"/>
      <c r="K59" s="119"/>
      <c r="L59" s="121" t="s">
        <v>10</v>
      </c>
      <c r="M59" s="119"/>
      <c r="N59" s="121"/>
    </row>
    <row r="60" spans="1:15" ht="22.2" x14ac:dyDescent="0.3">
      <c r="A60" s="1" t="s">
        <v>35</v>
      </c>
      <c r="F60" s="5"/>
      <c r="H60" s="26"/>
      <c r="I60" s="26"/>
      <c r="J60" s="26"/>
      <c r="K60" s="26"/>
      <c r="L60" s="26"/>
      <c r="M60" s="26"/>
      <c r="N60" s="26"/>
    </row>
    <row r="61" spans="1:15" x14ac:dyDescent="0.3">
      <c r="A61" s="2" t="s">
        <v>36</v>
      </c>
      <c r="F61" s="5"/>
      <c r="H61" s="129"/>
      <c r="I61" s="26"/>
      <c r="J61" s="7"/>
      <c r="K61" s="7"/>
      <c r="L61" s="7"/>
      <c r="M61" s="7"/>
      <c r="N61" s="7"/>
      <c r="O61" s="7"/>
    </row>
    <row r="62" spans="1:15" x14ac:dyDescent="0.3">
      <c r="B62" s="2" t="s">
        <v>37</v>
      </c>
      <c r="F62" s="5"/>
      <c r="H62" s="7">
        <v>35983542</v>
      </c>
      <c r="I62" s="26"/>
      <c r="J62" s="7">
        <v>37550942</v>
      </c>
      <c r="K62" s="7"/>
      <c r="L62" s="7">
        <v>35983542</v>
      </c>
      <c r="M62" s="7"/>
      <c r="N62" s="7">
        <v>37550942</v>
      </c>
      <c r="O62" s="7"/>
    </row>
    <row r="63" spans="1:15" x14ac:dyDescent="0.3">
      <c r="B63" s="2" t="s">
        <v>38</v>
      </c>
      <c r="F63" s="5"/>
      <c r="H63" s="7">
        <v>236241709</v>
      </c>
      <c r="I63" s="26"/>
      <c r="J63" s="7">
        <v>112817398</v>
      </c>
      <c r="K63" s="7"/>
      <c r="L63" s="7">
        <v>234961544</v>
      </c>
      <c r="M63" s="7"/>
      <c r="N63" s="7">
        <v>111470069</v>
      </c>
      <c r="O63" s="7"/>
    </row>
    <row r="64" spans="1:15" x14ac:dyDescent="0.3">
      <c r="B64" s="2" t="s">
        <v>39</v>
      </c>
      <c r="F64" s="5">
        <v>6</v>
      </c>
      <c r="H64" s="7">
        <v>2928676</v>
      </c>
      <c r="I64" s="26"/>
      <c r="J64" s="7">
        <v>9383579</v>
      </c>
      <c r="K64" s="7"/>
      <c r="L64" s="7">
        <v>3031129</v>
      </c>
      <c r="M64" s="7"/>
      <c r="N64" s="7">
        <v>9486031</v>
      </c>
      <c r="O64" s="7"/>
    </row>
    <row r="65" spans="1:15" x14ac:dyDescent="0.3">
      <c r="B65" s="2" t="s">
        <v>273</v>
      </c>
      <c r="F65" s="5">
        <v>12</v>
      </c>
      <c r="H65" s="7">
        <v>65000000</v>
      </c>
      <c r="J65" s="7">
        <v>50000000</v>
      </c>
      <c r="L65" s="7">
        <v>65000000</v>
      </c>
      <c r="N65" s="7">
        <v>50000000</v>
      </c>
      <c r="O65" s="7"/>
    </row>
    <row r="66" spans="1:15" x14ac:dyDescent="0.3">
      <c r="B66" s="2" t="s">
        <v>268</v>
      </c>
      <c r="F66" s="5">
        <v>13</v>
      </c>
      <c r="H66" s="7">
        <v>22200000</v>
      </c>
      <c r="I66" s="26"/>
      <c r="J66" s="7">
        <v>28500000</v>
      </c>
      <c r="K66" s="7"/>
      <c r="L66" s="7">
        <v>22200000</v>
      </c>
      <c r="M66" s="7"/>
      <c r="N66" s="7">
        <v>28500000</v>
      </c>
      <c r="O66" s="7"/>
    </row>
    <row r="67" spans="1:15" x14ac:dyDescent="0.3">
      <c r="B67" s="2" t="s">
        <v>40</v>
      </c>
      <c r="F67" s="5"/>
      <c r="H67" s="7"/>
      <c r="I67" s="26"/>
      <c r="J67" s="7"/>
      <c r="K67" s="7"/>
      <c r="L67" s="7"/>
      <c r="M67" s="7"/>
      <c r="N67" s="7"/>
      <c r="O67" s="7"/>
    </row>
    <row r="68" spans="1:15" x14ac:dyDescent="0.3">
      <c r="C68" s="2" t="s">
        <v>41</v>
      </c>
      <c r="F68" s="5"/>
      <c r="H68" s="7">
        <v>96781890</v>
      </c>
      <c r="I68" s="26"/>
      <c r="J68" s="7">
        <v>19248872</v>
      </c>
      <c r="K68" s="7"/>
      <c r="L68" s="7">
        <v>81215922</v>
      </c>
      <c r="M68" s="7"/>
      <c r="N68" s="7">
        <v>5186636</v>
      </c>
      <c r="O68" s="7"/>
    </row>
    <row r="69" spans="1:15" x14ac:dyDescent="0.3">
      <c r="C69" s="4" t="s">
        <v>291</v>
      </c>
      <c r="F69" s="5">
        <v>14</v>
      </c>
      <c r="H69" s="7">
        <v>60000000</v>
      </c>
      <c r="I69" s="26"/>
      <c r="J69" s="7">
        <v>60000000</v>
      </c>
      <c r="K69" s="7"/>
      <c r="L69" s="7">
        <v>60000000</v>
      </c>
      <c r="M69" s="7"/>
      <c r="N69" s="7">
        <v>60000000</v>
      </c>
      <c r="O69" s="7"/>
    </row>
    <row r="70" spans="1:15" x14ac:dyDescent="0.3">
      <c r="C70" s="2" t="s">
        <v>42</v>
      </c>
      <c r="F70" s="147"/>
      <c r="H70" s="7">
        <v>1963910</v>
      </c>
      <c r="I70" s="26"/>
      <c r="J70" s="7">
        <v>1744981</v>
      </c>
      <c r="K70" s="7"/>
      <c r="L70" s="7">
        <v>1754448</v>
      </c>
      <c r="M70" s="7"/>
      <c r="N70" s="7">
        <v>1744981</v>
      </c>
      <c r="O70" s="7"/>
    </row>
    <row r="71" spans="1:15" x14ac:dyDescent="0.3">
      <c r="B71" s="2" t="s">
        <v>43</v>
      </c>
      <c r="F71" s="5"/>
      <c r="H71" s="7">
        <v>2854733</v>
      </c>
      <c r="I71" s="26"/>
      <c r="J71" s="7">
        <v>4706517</v>
      </c>
      <c r="K71" s="7"/>
      <c r="L71" s="7">
        <v>2854733</v>
      </c>
      <c r="M71" s="7"/>
      <c r="N71" s="7">
        <v>4706517</v>
      </c>
      <c r="O71" s="7"/>
    </row>
    <row r="72" spans="1:15" ht="22.2" x14ac:dyDescent="0.3">
      <c r="A72" s="1" t="s">
        <v>44</v>
      </c>
      <c r="B72" s="1"/>
      <c r="C72" s="1"/>
      <c r="D72" s="1"/>
      <c r="E72" s="1"/>
      <c r="F72" s="5"/>
      <c r="G72" s="1"/>
      <c r="H72" s="27">
        <v>523954460</v>
      </c>
      <c r="I72" s="28"/>
      <c r="J72" s="27">
        <v>323952289</v>
      </c>
      <c r="K72" s="13"/>
      <c r="L72" s="27">
        <v>507001318</v>
      </c>
      <c r="M72" s="13"/>
      <c r="N72" s="27">
        <v>308645176</v>
      </c>
      <c r="O72" s="12"/>
    </row>
    <row r="73" spans="1:15" x14ac:dyDescent="0.3">
      <c r="F73" s="5"/>
      <c r="H73" s="153"/>
      <c r="I73" s="29"/>
      <c r="J73" s="30"/>
      <c r="K73" s="8"/>
      <c r="L73" s="8"/>
      <c r="M73" s="8"/>
      <c r="N73" s="8"/>
    </row>
    <row r="74" spans="1:15" x14ac:dyDescent="0.3">
      <c r="A74" s="2" t="s">
        <v>45</v>
      </c>
      <c r="F74" s="5"/>
      <c r="H74" s="129"/>
      <c r="I74" s="26"/>
      <c r="J74" s="7"/>
      <c r="K74" s="7"/>
      <c r="L74" s="7"/>
      <c r="M74" s="7"/>
      <c r="N74" s="7"/>
      <c r="O74" s="8"/>
    </row>
    <row r="75" spans="1:15" x14ac:dyDescent="0.3">
      <c r="B75" s="2" t="s">
        <v>41</v>
      </c>
      <c r="F75" s="5"/>
      <c r="H75" s="31">
        <v>175585364</v>
      </c>
      <c r="I75" s="26"/>
      <c r="J75" s="7">
        <v>266828943</v>
      </c>
      <c r="K75" s="7"/>
      <c r="L75" s="31">
        <v>0</v>
      </c>
      <c r="M75" s="7"/>
      <c r="N75" s="7">
        <v>78976245</v>
      </c>
      <c r="O75" s="8"/>
    </row>
    <row r="76" spans="1:15" x14ac:dyDescent="0.3">
      <c r="B76" s="4" t="s">
        <v>291</v>
      </c>
      <c r="F76" s="5">
        <v>14</v>
      </c>
      <c r="H76" s="7">
        <v>140998106</v>
      </c>
      <c r="I76" s="26"/>
      <c r="J76" s="7">
        <v>160998106</v>
      </c>
      <c r="K76" s="7"/>
      <c r="L76" s="31">
        <v>140998106</v>
      </c>
      <c r="M76" s="7"/>
      <c r="N76" s="7">
        <v>160998106</v>
      </c>
      <c r="O76" s="7"/>
    </row>
    <row r="77" spans="1:15" x14ac:dyDescent="0.55000000000000004">
      <c r="A77" s="25"/>
      <c r="B77" s="2" t="s">
        <v>46</v>
      </c>
      <c r="F77" s="5"/>
      <c r="H77" s="31">
        <v>15780294</v>
      </c>
      <c r="I77" s="26"/>
      <c r="J77" s="15">
        <v>16559829</v>
      </c>
      <c r="K77" s="16"/>
      <c r="L77" s="31">
        <v>15242798</v>
      </c>
      <c r="M77" s="16"/>
      <c r="N77" s="16">
        <v>16559829</v>
      </c>
      <c r="O77" s="8"/>
    </row>
    <row r="78" spans="1:15" x14ac:dyDescent="0.55000000000000004">
      <c r="A78" s="25"/>
      <c r="B78" s="2" t="s">
        <v>47</v>
      </c>
      <c r="F78" s="5"/>
      <c r="H78" s="15">
        <v>9784536</v>
      </c>
      <c r="I78" s="26"/>
      <c r="J78" s="15">
        <v>8807902</v>
      </c>
      <c r="K78" s="16"/>
      <c r="L78" s="151">
        <v>9784536</v>
      </c>
      <c r="M78" s="16"/>
      <c r="N78" s="15">
        <v>8807902</v>
      </c>
      <c r="O78" s="8"/>
    </row>
    <row r="79" spans="1:15" x14ac:dyDescent="0.3">
      <c r="B79" s="2" t="s">
        <v>269</v>
      </c>
      <c r="F79" s="5"/>
      <c r="H79" s="7">
        <v>22205842</v>
      </c>
      <c r="I79" s="26"/>
      <c r="J79" s="7">
        <v>22360961</v>
      </c>
      <c r="K79" s="7"/>
      <c r="L79" s="149">
        <v>22196500</v>
      </c>
      <c r="M79" s="7"/>
      <c r="N79" s="7">
        <v>22360962</v>
      </c>
      <c r="O79" s="8"/>
    </row>
    <row r="80" spans="1:15" x14ac:dyDescent="0.3">
      <c r="B80" s="2" t="s">
        <v>48</v>
      </c>
      <c r="F80" s="5"/>
      <c r="H80" s="7">
        <v>25386791</v>
      </c>
      <c r="I80" s="26"/>
      <c r="J80" s="7">
        <v>13290800</v>
      </c>
      <c r="K80" s="7"/>
      <c r="L80" s="149">
        <v>25386791</v>
      </c>
      <c r="M80" s="7"/>
      <c r="N80" s="7">
        <v>13290800</v>
      </c>
      <c r="O80" s="8"/>
    </row>
    <row r="81" spans="1:15" ht="22.2" x14ac:dyDescent="0.3">
      <c r="A81" s="1" t="s">
        <v>49</v>
      </c>
      <c r="F81" s="5"/>
      <c r="H81" s="18">
        <v>389740933</v>
      </c>
      <c r="I81" s="26"/>
      <c r="J81" s="18">
        <v>488846541</v>
      </c>
      <c r="K81" s="7"/>
      <c r="L81" s="18">
        <v>213608731</v>
      </c>
      <c r="M81" s="7"/>
      <c r="N81" s="18">
        <v>300993844</v>
      </c>
      <c r="O81" s="8"/>
    </row>
    <row r="82" spans="1:15" ht="5.4" customHeight="1" x14ac:dyDescent="0.3">
      <c r="F82" s="5"/>
      <c r="H82" s="30"/>
      <c r="I82" s="29"/>
      <c r="J82" s="30"/>
      <c r="K82" s="8"/>
      <c r="L82" s="8"/>
      <c r="M82" s="8"/>
      <c r="N82" s="8"/>
    </row>
    <row r="83" spans="1:15" ht="22.2" x14ac:dyDescent="0.3">
      <c r="A83" s="1" t="s">
        <v>50</v>
      </c>
      <c r="F83" s="5"/>
      <c r="H83" s="33">
        <v>913695393</v>
      </c>
      <c r="I83" s="26"/>
      <c r="J83" s="33">
        <v>812798830</v>
      </c>
      <c r="K83" s="16"/>
      <c r="L83" s="33">
        <v>720610049</v>
      </c>
      <c r="M83" s="16"/>
      <c r="N83" s="33">
        <v>609639020</v>
      </c>
      <c r="O83" s="8"/>
    </row>
    <row r="84" spans="1:15" x14ac:dyDescent="0.3">
      <c r="F84" s="5"/>
      <c r="H84" s="29"/>
      <c r="I84" s="29"/>
      <c r="J84" s="34"/>
      <c r="K84" s="8"/>
      <c r="L84" s="8"/>
      <c r="M84" s="8"/>
      <c r="N84" s="8"/>
    </row>
    <row r="85" spans="1:15" x14ac:dyDescent="0.3">
      <c r="F85" s="5"/>
      <c r="H85" s="29"/>
      <c r="I85" s="29"/>
      <c r="J85" s="34"/>
      <c r="K85" s="8"/>
      <c r="L85" s="8"/>
      <c r="M85" s="8"/>
      <c r="N85" s="8"/>
    </row>
    <row r="86" spans="1:15" x14ac:dyDescent="0.3">
      <c r="F86" s="5"/>
      <c r="H86" s="29"/>
      <c r="I86" s="29"/>
      <c r="J86" s="34"/>
      <c r="K86" s="8"/>
      <c r="L86" s="8"/>
      <c r="M86" s="8"/>
      <c r="N86" s="8"/>
    </row>
    <row r="87" spans="1:15" x14ac:dyDescent="0.3">
      <c r="F87" s="5"/>
      <c r="H87" s="29"/>
      <c r="I87" s="29"/>
      <c r="J87" s="34"/>
      <c r="K87" s="8"/>
      <c r="L87" s="8"/>
      <c r="M87" s="8"/>
      <c r="N87" s="8"/>
    </row>
    <row r="88" spans="1:15" x14ac:dyDescent="0.3">
      <c r="F88" s="5"/>
      <c r="H88" s="29"/>
      <c r="I88" s="29"/>
      <c r="J88" s="34"/>
      <c r="K88" s="8"/>
      <c r="L88" s="8"/>
      <c r="M88" s="8"/>
      <c r="N88" s="8"/>
    </row>
    <row r="89" spans="1:15" x14ac:dyDescent="0.3">
      <c r="F89" s="5"/>
      <c r="H89" s="29"/>
      <c r="I89" s="29"/>
      <c r="J89" s="34"/>
      <c r="K89" s="8"/>
      <c r="L89" s="8"/>
      <c r="M89" s="8"/>
      <c r="N89" s="8"/>
    </row>
    <row r="90" spans="1:15" x14ac:dyDescent="0.3">
      <c r="F90" s="5"/>
      <c r="H90" s="29"/>
      <c r="I90" s="29"/>
      <c r="J90" s="34"/>
      <c r="K90" s="8"/>
      <c r="L90" s="8"/>
      <c r="M90" s="8"/>
      <c r="N90" s="8"/>
    </row>
    <row r="91" spans="1:15" x14ac:dyDescent="0.3">
      <c r="F91" s="5"/>
      <c r="H91" s="29"/>
      <c r="I91" s="29"/>
      <c r="J91" s="34"/>
      <c r="K91" s="8"/>
      <c r="L91" s="8"/>
      <c r="M91" s="8"/>
      <c r="N91" s="8"/>
    </row>
    <row r="92" spans="1:15" x14ac:dyDescent="0.3">
      <c r="F92" s="5"/>
      <c r="H92" s="29"/>
      <c r="I92" s="29"/>
      <c r="J92" s="34"/>
      <c r="K92" s="8"/>
      <c r="L92" s="8"/>
      <c r="M92" s="8"/>
      <c r="N92" s="8"/>
    </row>
    <row r="93" spans="1:15" ht="23.4" customHeight="1" x14ac:dyDescent="0.3">
      <c r="F93" s="5"/>
      <c r="H93" s="29"/>
      <c r="I93" s="29"/>
      <c r="J93" s="34"/>
      <c r="K93" s="8"/>
      <c r="L93" s="8"/>
      <c r="M93" s="8"/>
      <c r="N93" s="8"/>
    </row>
    <row r="94" spans="1:15" ht="28.2" customHeight="1" x14ac:dyDescent="0.3">
      <c r="H94" s="34"/>
      <c r="I94" s="35"/>
      <c r="J94" s="34"/>
      <c r="K94" s="13"/>
      <c r="L94" s="31"/>
      <c r="M94" s="13"/>
      <c r="N94" s="34"/>
    </row>
    <row r="95" spans="1:15" x14ac:dyDescent="0.3">
      <c r="H95" s="34"/>
      <c r="I95" s="35"/>
      <c r="J95" s="34"/>
      <c r="K95" s="13"/>
      <c r="L95" s="31"/>
      <c r="M95" s="13"/>
      <c r="N95" s="34"/>
    </row>
    <row r="96" spans="1:15" x14ac:dyDescent="0.3">
      <c r="H96" s="34"/>
      <c r="I96" s="35"/>
      <c r="J96" s="34"/>
      <c r="K96" s="13"/>
      <c r="L96" s="31"/>
      <c r="M96" s="13"/>
      <c r="N96" s="34"/>
    </row>
    <row r="97" spans="1:15" x14ac:dyDescent="0.3">
      <c r="H97" s="34"/>
      <c r="I97" s="35"/>
      <c r="J97" s="34"/>
      <c r="K97" s="13"/>
      <c r="L97" s="31"/>
      <c r="M97" s="13"/>
      <c r="N97" s="34"/>
    </row>
    <row r="98" spans="1:15" x14ac:dyDescent="0.3">
      <c r="A98" s="20" t="s">
        <v>33</v>
      </c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4" t="s">
        <v>34</v>
      </c>
    </row>
    <row r="99" spans="1:15" ht="22.2" x14ac:dyDescent="0.3">
      <c r="A99" s="1" t="s">
        <v>0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</row>
    <row r="100" spans="1:15" ht="22.2" x14ac:dyDescent="0.3">
      <c r="A100" s="1" t="s">
        <v>1</v>
      </c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</row>
    <row r="101" spans="1:15" ht="22.2" x14ac:dyDescent="0.3">
      <c r="A101" s="43" t="s">
        <v>300</v>
      </c>
      <c r="B101" s="43"/>
      <c r="C101" s="43"/>
      <c r="D101" s="43"/>
      <c r="E101" s="43"/>
      <c r="F101" s="43"/>
      <c r="G101" s="43"/>
      <c r="H101" s="43"/>
      <c r="I101" s="43"/>
      <c r="J101" s="43"/>
      <c r="K101" s="43"/>
      <c r="L101" s="43"/>
      <c r="M101" s="43"/>
      <c r="N101" s="43"/>
      <c r="O101" s="1"/>
    </row>
    <row r="103" spans="1:15" x14ac:dyDescent="0.3">
      <c r="H103" s="157" t="s">
        <v>2</v>
      </c>
      <c r="I103" s="157"/>
      <c r="J103" s="157"/>
      <c r="K103" s="157"/>
      <c r="L103" s="157"/>
      <c r="M103" s="157"/>
      <c r="N103" s="157"/>
    </row>
    <row r="104" spans="1:15" ht="22.2" x14ac:dyDescent="0.3">
      <c r="A104" s="1"/>
      <c r="F104" s="5"/>
      <c r="G104" s="5"/>
      <c r="H104" s="158" t="s">
        <v>4</v>
      </c>
      <c r="I104" s="158"/>
      <c r="J104" s="158"/>
      <c r="L104" s="158" t="s">
        <v>5</v>
      </c>
      <c r="M104" s="158"/>
      <c r="N104" s="158"/>
    </row>
    <row r="105" spans="1:15" ht="22.2" x14ac:dyDescent="0.3">
      <c r="A105" s="1"/>
      <c r="G105" s="5"/>
      <c r="H105" s="120" t="s">
        <v>299</v>
      </c>
      <c r="I105" s="119"/>
      <c r="J105" s="120" t="s">
        <v>6</v>
      </c>
      <c r="K105" s="119"/>
      <c r="L105" s="120" t="str">
        <f>H105</f>
        <v>30 กันยายน 2568</v>
      </c>
      <c r="M105" s="119"/>
      <c r="N105" s="120" t="s">
        <v>6</v>
      </c>
    </row>
    <row r="106" spans="1:15" ht="22.2" x14ac:dyDescent="0.3">
      <c r="A106" s="1"/>
      <c r="G106" s="5"/>
      <c r="H106" s="119" t="s">
        <v>7</v>
      </c>
      <c r="I106" s="119"/>
      <c r="J106" s="119" t="s">
        <v>8</v>
      </c>
      <c r="K106" s="119"/>
      <c r="L106" s="119" t="s">
        <v>7</v>
      </c>
      <c r="M106" s="119"/>
      <c r="N106" s="119" t="s">
        <v>8</v>
      </c>
    </row>
    <row r="107" spans="1:15" ht="22.2" x14ac:dyDescent="0.3">
      <c r="A107" s="1"/>
      <c r="F107" s="5"/>
      <c r="G107" s="5"/>
      <c r="H107" s="121" t="s">
        <v>10</v>
      </c>
      <c r="I107" s="119"/>
      <c r="J107" s="121" t="s">
        <v>330</v>
      </c>
      <c r="K107" s="119"/>
      <c r="L107" s="121" t="s">
        <v>10</v>
      </c>
      <c r="M107" s="119"/>
      <c r="N107" s="121" t="s">
        <v>330</v>
      </c>
    </row>
    <row r="108" spans="1:15" ht="22.2" x14ac:dyDescent="0.3">
      <c r="A108" s="1" t="s">
        <v>52</v>
      </c>
      <c r="F108" s="5"/>
      <c r="H108" s="129"/>
      <c r="I108" s="26"/>
      <c r="J108" s="7"/>
      <c r="K108" s="7"/>
      <c r="L108" s="7"/>
      <c r="M108" s="7"/>
      <c r="N108" s="7"/>
      <c r="O108" s="8"/>
    </row>
    <row r="109" spans="1:15" x14ac:dyDescent="0.3">
      <c r="B109" s="2" t="s">
        <v>53</v>
      </c>
      <c r="F109" s="5"/>
      <c r="H109" s="145"/>
      <c r="I109" s="26"/>
      <c r="J109" s="22"/>
      <c r="K109" s="22"/>
      <c r="L109" s="22"/>
      <c r="M109" s="22"/>
      <c r="N109" s="22"/>
      <c r="O109" s="8"/>
    </row>
    <row r="110" spans="1:15" ht="22.2" x14ac:dyDescent="0.3">
      <c r="A110" s="1"/>
      <c r="C110" s="2" t="s">
        <v>54</v>
      </c>
      <c r="F110" s="5"/>
      <c r="H110" s="145"/>
      <c r="I110" s="26"/>
      <c r="J110" s="22"/>
      <c r="K110" s="22"/>
      <c r="L110" s="22"/>
      <c r="M110" s="22"/>
      <c r="N110" s="22"/>
      <c r="O110" s="8"/>
    </row>
    <row r="111" spans="1:15" ht="22.2" thickBot="1" x14ac:dyDescent="0.35">
      <c r="D111" s="2" t="s">
        <v>55</v>
      </c>
      <c r="F111" s="5"/>
      <c r="H111" s="36">
        <v>1307120744</v>
      </c>
      <c r="I111" s="26"/>
      <c r="J111" s="36">
        <v>1307120744</v>
      </c>
      <c r="K111" s="22"/>
      <c r="L111" s="36">
        <v>1307120744</v>
      </c>
      <c r="M111" s="22"/>
      <c r="N111" s="36">
        <v>1307120744</v>
      </c>
      <c r="O111" s="8"/>
    </row>
    <row r="112" spans="1:15" ht="22.2" thickTop="1" x14ac:dyDescent="0.3">
      <c r="C112" s="2" t="s">
        <v>56</v>
      </c>
      <c r="F112" s="5"/>
      <c r="H112" s="129"/>
      <c r="I112" s="26"/>
      <c r="J112" s="7"/>
      <c r="K112" s="22"/>
      <c r="L112" s="149"/>
      <c r="M112" s="22"/>
      <c r="N112" s="7"/>
      <c r="O112" s="8"/>
    </row>
    <row r="113" spans="1:15" x14ac:dyDescent="0.3">
      <c r="D113" s="2" t="s">
        <v>55</v>
      </c>
      <c r="F113" s="5"/>
      <c r="H113" s="7">
        <v>1307120744</v>
      </c>
      <c r="I113" s="26"/>
      <c r="J113" s="7">
        <v>1307120744</v>
      </c>
      <c r="K113" s="22"/>
      <c r="L113" s="7">
        <v>1307120744</v>
      </c>
      <c r="M113" s="22"/>
      <c r="N113" s="7">
        <v>1307120744</v>
      </c>
      <c r="O113" s="8"/>
    </row>
    <row r="114" spans="1:15" x14ac:dyDescent="0.3">
      <c r="B114" s="2" t="s">
        <v>57</v>
      </c>
      <c r="H114" s="13">
        <v>1174986917</v>
      </c>
      <c r="I114" s="35"/>
      <c r="J114" s="13">
        <v>1174986917</v>
      </c>
      <c r="K114" s="13"/>
      <c r="L114" s="13">
        <v>1174986917</v>
      </c>
      <c r="M114" s="13"/>
      <c r="N114" s="13">
        <v>1174986917</v>
      </c>
    </row>
    <row r="115" spans="1:15" x14ac:dyDescent="0.3">
      <c r="B115" s="2" t="s">
        <v>58</v>
      </c>
      <c r="H115" s="35"/>
      <c r="I115" s="35"/>
      <c r="J115" s="13"/>
      <c r="K115" s="13"/>
      <c r="L115" s="38"/>
      <c r="M115" s="13"/>
      <c r="N115" s="13"/>
    </row>
    <row r="116" spans="1:15" x14ac:dyDescent="0.3">
      <c r="C116" s="2" t="s">
        <v>59</v>
      </c>
      <c r="F116" s="5"/>
      <c r="H116" s="13">
        <v>55965054</v>
      </c>
      <c r="I116" s="35"/>
      <c r="J116" s="13">
        <v>55965054</v>
      </c>
      <c r="K116" s="13"/>
      <c r="L116" s="9">
        <v>55965054</v>
      </c>
      <c r="M116" s="13"/>
      <c r="N116" s="13">
        <v>55965054</v>
      </c>
    </row>
    <row r="117" spans="1:15" x14ac:dyDescent="0.3">
      <c r="C117" s="2" t="s">
        <v>60</v>
      </c>
      <c r="F117" s="5"/>
      <c r="H117" s="13">
        <v>-2144676273</v>
      </c>
      <c r="I117" s="35"/>
      <c r="J117" s="13">
        <v>-1962139934</v>
      </c>
      <c r="K117" s="13"/>
      <c r="L117" s="13">
        <v>-1920549435</v>
      </c>
      <c r="M117" s="13"/>
      <c r="N117" s="13">
        <v>-1739016754</v>
      </c>
    </row>
    <row r="118" spans="1:15" x14ac:dyDescent="0.3">
      <c r="B118" s="2" t="s">
        <v>61</v>
      </c>
      <c r="F118" s="5"/>
      <c r="H118" s="13">
        <v>21103950</v>
      </c>
      <c r="I118" s="35"/>
      <c r="J118" s="13">
        <v>21103950</v>
      </c>
      <c r="K118" s="13"/>
      <c r="L118" s="13">
        <v>21103950</v>
      </c>
      <c r="M118" s="13"/>
      <c r="N118" s="13">
        <v>21103950</v>
      </c>
    </row>
    <row r="119" spans="1:15" x14ac:dyDescent="0.3">
      <c r="B119" s="2" t="s">
        <v>62</v>
      </c>
      <c r="H119" s="128">
        <v>236424992</v>
      </c>
      <c r="I119" s="35"/>
      <c r="J119" s="128">
        <v>236424992</v>
      </c>
      <c r="K119" s="13"/>
      <c r="L119" s="150">
        <v>0</v>
      </c>
      <c r="M119" s="13"/>
      <c r="N119" s="128">
        <v>0</v>
      </c>
    </row>
    <row r="120" spans="1:15" x14ac:dyDescent="0.3">
      <c r="A120" s="2" t="s">
        <v>63</v>
      </c>
      <c r="H120" s="13">
        <v>650925384</v>
      </c>
      <c r="I120" s="35"/>
      <c r="J120" s="13">
        <v>833461723</v>
      </c>
      <c r="K120" s="13"/>
      <c r="L120" s="13">
        <v>638627230</v>
      </c>
      <c r="M120" s="13"/>
      <c r="N120" s="13">
        <v>820159911</v>
      </c>
    </row>
    <row r="121" spans="1:15" x14ac:dyDescent="0.3">
      <c r="B121" s="2" t="s">
        <v>64</v>
      </c>
      <c r="H121" s="13">
        <v>-4499</v>
      </c>
      <c r="I121" s="35"/>
      <c r="J121" s="13">
        <v>-4498</v>
      </c>
      <c r="K121" s="13"/>
      <c r="L121" s="9">
        <v>0</v>
      </c>
      <c r="M121" s="13"/>
      <c r="N121" s="13">
        <v>0</v>
      </c>
    </row>
    <row r="122" spans="1:15" ht="22.2" x14ac:dyDescent="0.3">
      <c r="A122" s="1" t="s">
        <v>65</v>
      </c>
      <c r="H122" s="27">
        <v>650920885</v>
      </c>
      <c r="I122" s="35"/>
      <c r="J122" s="27">
        <v>833457225</v>
      </c>
      <c r="K122" s="13"/>
      <c r="L122" s="27">
        <v>638627230</v>
      </c>
      <c r="M122" s="13"/>
      <c r="N122" s="27">
        <v>820159911</v>
      </c>
    </row>
    <row r="123" spans="1:15" ht="6" customHeight="1" x14ac:dyDescent="0.3">
      <c r="F123" s="5"/>
      <c r="H123" s="34"/>
      <c r="I123" s="29"/>
      <c r="J123" s="34"/>
      <c r="K123" s="8"/>
      <c r="L123" s="40"/>
      <c r="M123" s="8"/>
      <c r="N123" s="8"/>
    </row>
    <row r="124" spans="1:15" ht="22.8" thickBot="1" x14ac:dyDescent="0.35">
      <c r="A124" s="1" t="s">
        <v>66</v>
      </c>
      <c r="H124" s="41">
        <v>1564616278</v>
      </c>
      <c r="I124" s="35"/>
      <c r="J124" s="41">
        <v>1646256055</v>
      </c>
      <c r="K124" s="13"/>
      <c r="L124" s="41">
        <v>1359237279</v>
      </c>
      <c r="M124" s="13"/>
      <c r="N124" s="41">
        <v>1429798931</v>
      </c>
    </row>
    <row r="125" spans="1:15" ht="22.2" thickTop="1" x14ac:dyDescent="0.3">
      <c r="H125" s="34"/>
      <c r="I125" s="35"/>
      <c r="J125" s="34"/>
      <c r="K125" s="13"/>
      <c r="L125" s="34"/>
      <c r="M125" s="13"/>
      <c r="N125" s="34"/>
    </row>
    <row r="126" spans="1:15" x14ac:dyDescent="0.3">
      <c r="H126" s="34"/>
      <c r="I126" s="35"/>
      <c r="J126" s="34"/>
      <c r="K126" s="13"/>
      <c r="L126" s="34"/>
      <c r="M126" s="13"/>
      <c r="N126" s="34"/>
    </row>
    <row r="127" spans="1:15" x14ac:dyDescent="0.3">
      <c r="H127" s="34"/>
      <c r="I127" s="35"/>
      <c r="J127" s="34"/>
      <c r="K127" s="13"/>
      <c r="L127" s="34"/>
      <c r="M127" s="13"/>
      <c r="N127" s="34"/>
    </row>
    <row r="128" spans="1:15" x14ac:dyDescent="0.3">
      <c r="H128" s="34"/>
      <c r="I128" s="35"/>
      <c r="J128" s="34"/>
      <c r="K128" s="13"/>
      <c r="L128" s="34"/>
      <c r="M128" s="13"/>
      <c r="N128" s="34"/>
    </row>
    <row r="129" spans="8:14" x14ac:dyDescent="0.3">
      <c r="H129" s="34"/>
      <c r="I129" s="35"/>
      <c r="J129" s="34"/>
      <c r="K129" s="13"/>
      <c r="L129" s="34"/>
      <c r="M129" s="13"/>
      <c r="N129" s="34"/>
    </row>
    <row r="130" spans="8:14" x14ac:dyDescent="0.3">
      <c r="H130" s="34"/>
      <c r="I130" s="35"/>
      <c r="J130" s="34"/>
      <c r="K130" s="13"/>
      <c r="L130" s="34"/>
      <c r="M130" s="13"/>
      <c r="N130" s="34"/>
    </row>
    <row r="131" spans="8:14" x14ac:dyDescent="0.3">
      <c r="H131" s="34"/>
      <c r="I131" s="35"/>
      <c r="J131" s="34"/>
      <c r="K131" s="13"/>
      <c r="L131" s="34"/>
      <c r="M131" s="13"/>
      <c r="N131" s="34"/>
    </row>
    <row r="132" spans="8:14" x14ac:dyDescent="0.3">
      <c r="H132" s="34"/>
      <c r="I132" s="35"/>
      <c r="J132" s="34"/>
      <c r="K132" s="13"/>
      <c r="L132" s="34"/>
      <c r="M132" s="13"/>
      <c r="N132" s="34"/>
    </row>
    <row r="133" spans="8:14" x14ac:dyDescent="0.3">
      <c r="H133" s="34"/>
      <c r="I133" s="35"/>
      <c r="J133" s="34"/>
      <c r="K133" s="13"/>
      <c r="L133" s="34"/>
      <c r="M133" s="13"/>
      <c r="N133" s="34"/>
    </row>
    <row r="134" spans="8:14" x14ac:dyDescent="0.3">
      <c r="H134" s="34"/>
      <c r="I134" s="35"/>
      <c r="J134" s="34"/>
      <c r="K134" s="13"/>
      <c r="L134" s="34"/>
      <c r="M134" s="13"/>
      <c r="N134" s="34"/>
    </row>
    <row r="135" spans="8:14" x14ac:dyDescent="0.3">
      <c r="H135" s="34"/>
      <c r="I135" s="35"/>
      <c r="J135" s="34"/>
      <c r="K135" s="13"/>
      <c r="L135" s="34"/>
      <c r="M135" s="13"/>
      <c r="N135" s="34"/>
    </row>
    <row r="136" spans="8:14" ht="26.4" customHeight="1" x14ac:dyDescent="0.3">
      <c r="H136" s="34"/>
      <c r="I136" s="35"/>
      <c r="J136" s="34"/>
      <c r="K136" s="13"/>
      <c r="L136" s="34"/>
      <c r="M136" s="13"/>
      <c r="N136" s="34"/>
    </row>
    <row r="137" spans="8:14" ht="27.45" customHeight="1" x14ac:dyDescent="0.3">
      <c r="H137" s="34"/>
      <c r="I137" s="35"/>
      <c r="J137" s="34"/>
      <c r="K137" s="13"/>
      <c r="L137" s="34"/>
      <c r="M137" s="13"/>
      <c r="N137" s="34"/>
    </row>
    <row r="138" spans="8:14" x14ac:dyDescent="0.3">
      <c r="H138" s="34"/>
      <c r="I138" s="35"/>
      <c r="J138" s="34"/>
      <c r="K138" s="13"/>
      <c r="L138" s="34"/>
      <c r="M138" s="13"/>
      <c r="N138" s="34"/>
    </row>
    <row r="139" spans="8:14" x14ac:dyDescent="0.3">
      <c r="H139" s="34"/>
      <c r="I139" s="35"/>
      <c r="J139" s="34"/>
      <c r="K139" s="13"/>
      <c r="L139" s="34"/>
      <c r="M139" s="13"/>
      <c r="N139" s="34"/>
    </row>
    <row r="140" spans="8:14" x14ac:dyDescent="0.3">
      <c r="H140" s="34"/>
      <c r="I140" s="35"/>
      <c r="J140" s="34"/>
      <c r="K140" s="13"/>
      <c r="L140" s="34"/>
      <c r="M140" s="13"/>
      <c r="N140" s="34"/>
    </row>
    <row r="141" spans="8:14" ht="19.8" customHeight="1" x14ac:dyDescent="0.3">
      <c r="H141" s="34"/>
      <c r="I141" s="35"/>
      <c r="J141" s="34"/>
      <c r="K141" s="13"/>
      <c r="L141" s="34"/>
      <c r="M141" s="13"/>
      <c r="N141" s="34"/>
    </row>
    <row r="142" spans="8:14" x14ac:dyDescent="0.3">
      <c r="H142" s="34"/>
      <c r="I142" s="35"/>
      <c r="J142" s="34"/>
      <c r="K142" s="13"/>
      <c r="L142" s="34"/>
      <c r="M142" s="13"/>
      <c r="N142" s="34"/>
    </row>
    <row r="143" spans="8:14" ht="19.2" customHeight="1" x14ac:dyDescent="0.3">
      <c r="H143" s="34"/>
      <c r="I143" s="35"/>
      <c r="J143" s="34"/>
      <c r="K143" s="13"/>
      <c r="L143" s="34"/>
      <c r="M143" s="13"/>
      <c r="N143" s="34"/>
    </row>
    <row r="144" spans="8:14" x14ac:dyDescent="0.3">
      <c r="H144" s="34"/>
      <c r="I144" s="35"/>
      <c r="J144" s="34"/>
      <c r="K144" s="13"/>
      <c r="L144" s="34"/>
      <c r="M144" s="13"/>
      <c r="N144" s="34"/>
    </row>
    <row r="145" spans="1:14" x14ac:dyDescent="0.3">
      <c r="H145" s="34"/>
      <c r="I145" s="35"/>
      <c r="J145" s="34"/>
      <c r="K145" s="13"/>
      <c r="L145" s="34"/>
      <c r="M145" s="13"/>
      <c r="N145" s="34"/>
    </row>
    <row r="146" spans="1:14" x14ac:dyDescent="0.3">
      <c r="A146" s="20" t="s">
        <v>33</v>
      </c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4" t="s">
        <v>51</v>
      </c>
    </row>
  </sheetData>
  <mergeCells count="90">
    <mergeCell ref="H103:N103"/>
    <mergeCell ref="H104:J104"/>
    <mergeCell ref="L104:N104"/>
    <mergeCell ref="H55:N55"/>
    <mergeCell ref="H56:J56"/>
    <mergeCell ref="L56:N56"/>
    <mergeCell ref="BD1:BL1"/>
    <mergeCell ref="T1:AB1"/>
    <mergeCell ref="AC1:AK1"/>
    <mergeCell ref="AL1:AT1"/>
    <mergeCell ref="AU1:BC1"/>
    <mergeCell ref="FH1:FP1"/>
    <mergeCell ref="BM1:BU1"/>
    <mergeCell ref="BV1:CD1"/>
    <mergeCell ref="CE1:CM1"/>
    <mergeCell ref="CN1:CV1"/>
    <mergeCell ref="CW1:DE1"/>
    <mergeCell ref="DF1:DN1"/>
    <mergeCell ref="DO1:DW1"/>
    <mergeCell ref="DX1:EF1"/>
    <mergeCell ref="EG1:EO1"/>
    <mergeCell ref="EP1:EX1"/>
    <mergeCell ref="EY1:FG1"/>
    <mergeCell ref="HS1:IA1"/>
    <mergeCell ref="IB1:IJ1"/>
    <mergeCell ref="IK1:IS1"/>
    <mergeCell ref="IT1:IW1"/>
    <mergeCell ref="T2:AB2"/>
    <mergeCell ref="AC2:AK2"/>
    <mergeCell ref="AL2:AT2"/>
    <mergeCell ref="AU2:BC2"/>
    <mergeCell ref="BD2:BL2"/>
    <mergeCell ref="FQ1:FY1"/>
    <mergeCell ref="FZ1:GH1"/>
    <mergeCell ref="GI1:GQ1"/>
    <mergeCell ref="GR1:GZ1"/>
    <mergeCell ref="HA1:HI1"/>
    <mergeCell ref="HJ1:HR1"/>
    <mergeCell ref="FH2:FP2"/>
    <mergeCell ref="BM2:BU2"/>
    <mergeCell ref="BV2:CD2"/>
    <mergeCell ref="CE2:CM2"/>
    <mergeCell ref="CN2:CV2"/>
    <mergeCell ref="CW2:DE2"/>
    <mergeCell ref="DF2:DN2"/>
    <mergeCell ref="DO2:DW2"/>
    <mergeCell ref="DX2:EF2"/>
    <mergeCell ref="EG2:EO2"/>
    <mergeCell ref="EP2:EX2"/>
    <mergeCell ref="EY2:FG2"/>
    <mergeCell ref="HS2:IA2"/>
    <mergeCell ref="IB2:IJ2"/>
    <mergeCell ref="IK2:IS2"/>
    <mergeCell ref="IT2:IW2"/>
    <mergeCell ref="FQ2:FY2"/>
    <mergeCell ref="FZ2:GH2"/>
    <mergeCell ref="GI2:GQ2"/>
    <mergeCell ref="GR2:GZ2"/>
    <mergeCell ref="HA2:HI2"/>
    <mergeCell ref="HJ2:HR2"/>
    <mergeCell ref="H6:J6"/>
    <mergeCell ref="L6:N6"/>
    <mergeCell ref="FQ3:FY3"/>
    <mergeCell ref="FZ3:GH3"/>
    <mergeCell ref="GI3:GQ3"/>
    <mergeCell ref="DO3:DW3"/>
    <mergeCell ref="DX3:EF3"/>
    <mergeCell ref="EG3:EO3"/>
    <mergeCell ref="EP3:EX3"/>
    <mergeCell ref="EY3:FG3"/>
    <mergeCell ref="FH3:FP3"/>
    <mergeCell ref="BM3:BU3"/>
    <mergeCell ref="BV3:CD3"/>
    <mergeCell ref="CE3:CM3"/>
    <mergeCell ref="CN3:CV3"/>
    <mergeCell ref="CW3:DE3"/>
    <mergeCell ref="HS3:IA3"/>
    <mergeCell ref="IB3:IJ3"/>
    <mergeCell ref="IK3:IS3"/>
    <mergeCell ref="IT3:IW3"/>
    <mergeCell ref="H5:N5"/>
    <mergeCell ref="GR3:GZ3"/>
    <mergeCell ref="HA3:HI3"/>
    <mergeCell ref="HJ3:HR3"/>
    <mergeCell ref="DF3:DN3"/>
    <mergeCell ref="T3:AB3"/>
    <mergeCell ref="AC3:AK3"/>
    <mergeCell ref="AL3:AT3"/>
    <mergeCell ref="AU3:BC3"/>
    <mergeCell ref="BD3:BL3"/>
  </mergeCells>
  <pageMargins left="0.59055118110236227" right="0.19685039370078741" top="0.35433070866141736" bottom="0.19685039370078741" header="0.19685039370078741" footer="0.19685039370078741"/>
  <pageSetup paperSize="9" scale="77" fitToWidth="0" fitToHeight="0" orientation="portrait" r:id="rId1"/>
  <rowBreaks count="2" manualBreakCount="2">
    <brk id="50" max="13" man="1"/>
    <brk id="98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1E2353-8E4D-45F9-B161-CFFC2A4BCDBE}">
  <sheetPr>
    <tabColor theme="4" tint="0.59999389629810485"/>
  </sheetPr>
  <dimension ref="A1:V104"/>
  <sheetViews>
    <sheetView view="pageBreakPreview" zoomScaleNormal="100" zoomScaleSheetLayoutView="100" workbookViewId="0"/>
  </sheetViews>
  <sheetFormatPr defaultColWidth="9.21875" defaultRowHeight="21.6" x14ac:dyDescent="0.3"/>
  <cols>
    <col min="1" max="1" width="2.21875" style="2" customWidth="1"/>
    <col min="2" max="3" width="2.44140625" style="2" customWidth="1"/>
    <col min="4" max="4" width="40.6640625" style="2" customWidth="1"/>
    <col min="5" max="5" width="7.44140625" style="2" customWidth="1"/>
    <col min="6" max="6" width="1.44140625" style="2" customWidth="1"/>
    <col min="7" max="7" width="15" style="2" customWidth="1"/>
    <col min="8" max="8" width="1.44140625" style="2" customWidth="1"/>
    <col min="9" max="9" width="15" style="2" customWidth="1"/>
    <col min="10" max="10" width="1.44140625" style="2" customWidth="1"/>
    <col min="11" max="11" width="15" style="2" customWidth="1"/>
    <col min="12" max="12" width="1.44140625" style="2" customWidth="1"/>
    <col min="13" max="13" width="15" style="2" customWidth="1"/>
    <col min="14" max="14" width="2" style="2" customWidth="1"/>
    <col min="15" max="15" width="10.21875" style="2" bestFit="1" customWidth="1"/>
    <col min="16" max="16" width="11.21875" style="2" bestFit="1" customWidth="1"/>
    <col min="17" max="17" width="13.77734375" style="2" customWidth="1"/>
    <col min="18" max="21" width="9.21875" style="2"/>
    <col min="22" max="22" width="11" style="2" bestFit="1" customWidth="1"/>
    <col min="23" max="256" width="9.21875" style="2"/>
    <col min="257" max="257" width="2.21875" style="2" customWidth="1"/>
    <col min="258" max="259" width="2.44140625" style="2" customWidth="1"/>
    <col min="260" max="260" width="47.44140625" style="2" customWidth="1"/>
    <col min="261" max="261" width="8.21875" style="2" customWidth="1"/>
    <col min="262" max="262" width="1.44140625" style="2" customWidth="1"/>
    <col min="263" max="263" width="15" style="2" customWidth="1"/>
    <col min="264" max="264" width="1.44140625" style="2" customWidth="1"/>
    <col min="265" max="265" width="15" style="2" customWidth="1"/>
    <col min="266" max="266" width="1.44140625" style="2" customWidth="1"/>
    <col min="267" max="267" width="15" style="2" customWidth="1"/>
    <col min="268" max="268" width="1.44140625" style="2" customWidth="1"/>
    <col min="269" max="269" width="15" style="2" customWidth="1"/>
    <col min="270" max="270" width="2" style="2" customWidth="1"/>
    <col min="271" max="271" width="9.21875" style="2"/>
    <col min="272" max="272" width="11.21875" style="2" bestFit="1" customWidth="1"/>
    <col min="273" max="273" width="13.77734375" style="2" customWidth="1"/>
    <col min="274" max="277" width="9.21875" style="2"/>
    <col min="278" max="278" width="11" style="2" bestFit="1" customWidth="1"/>
    <col min="279" max="512" width="9.21875" style="2"/>
    <col min="513" max="513" width="2.21875" style="2" customWidth="1"/>
    <col min="514" max="515" width="2.44140625" style="2" customWidth="1"/>
    <col min="516" max="516" width="47.44140625" style="2" customWidth="1"/>
    <col min="517" max="517" width="8.21875" style="2" customWidth="1"/>
    <col min="518" max="518" width="1.44140625" style="2" customWidth="1"/>
    <col min="519" max="519" width="15" style="2" customWidth="1"/>
    <col min="520" max="520" width="1.44140625" style="2" customWidth="1"/>
    <col min="521" max="521" width="15" style="2" customWidth="1"/>
    <col min="522" max="522" width="1.44140625" style="2" customWidth="1"/>
    <col min="523" max="523" width="15" style="2" customWidth="1"/>
    <col min="524" max="524" width="1.44140625" style="2" customWidth="1"/>
    <col min="525" max="525" width="15" style="2" customWidth="1"/>
    <col min="526" max="526" width="2" style="2" customWidth="1"/>
    <col min="527" max="527" width="9.21875" style="2"/>
    <col min="528" max="528" width="11.21875" style="2" bestFit="1" customWidth="1"/>
    <col min="529" max="529" width="13.77734375" style="2" customWidth="1"/>
    <col min="530" max="533" width="9.21875" style="2"/>
    <col min="534" max="534" width="11" style="2" bestFit="1" customWidth="1"/>
    <col min="535" max="768" width="9.21875" style="2"/>
    <col min="769" max="769" width="2.21875" style="2" customWidth="1"/>
    <col min="770" max="771" width="2.44140625" style="2" customWidth="1"/>
    <col min="772" max="772" width="47.44140625" style="2" customWidth="1"/>
    <col min="773" max="773" width="8.21875" style="2" customWidth="1"/>
    <col min="774" max="774" width="1.44140625" style="2" customWidth="1"/>
    <col min="775" max="775" width="15" style="2" customWidth="1"/>
    <col min="776" max="776" width="1.44140625" style="2" customWidth="1"/>
    <col min="777" max="777" width="15" style="2" customWidth="1"/>
    <col min="778" max="778" width="1.44140625" style="2" customWidth="1"/>
    <col min="779" max="779" width="15" style="2" customWidth="1"/>
    <col min="780" max="780" width="1.44140625" style="2" customWidth="1"/>
    <col min="781" max="781" width="15" style="2" customWidth="1"/>
    <col min="782" max="782" width="2" style="2" customWidth="1"/>
    <col min="783" max="783" width="9.21875" style="2"/>
    <col min="784" max="784" width="11.21875" style="2" bestFit="1" customWidth="1"/>
    <col min="785" max="785" width="13.77734375" style="2" customWidth="1"/>
    <col min="786" max="789" width="9.21875" style="2"/>
    <col min="790" max="790" width="11" style="2" bestFit="1" customWidth="1"/>
    <col min="791" max="1024" width="9.21875" style="2"/>
    <col min="1025" max="1025" width="2.21875" style="2" customWidth="1"/>
    <col min="1026" max="1027" width="2.44140625" style="2" customWidth="1"/>
    <col min="1028" max="1028" width="47.44140625" style="2" customWidth="1"/>
    <col min="1029" max="1029" width="8.21875" style="2" customWidth="1"/>
    <col min="1030" max="1030" width="1.44140625" style="2" customWidth="1"/>
    <col min="1031" max="1031" width="15" style="2" customWidth="1"/>
    <col min="1032" max="1032" width="1.44140625" style="2" customWidth="1"/>
    <col min="1033" max="1033" width="15" style="2" customWidth="1"/>
    <col min="1034" max="1034" width="1.44140625" style="2" customWidth="1"/>
    <col min="1035" max="1035" width="15" style="2" customWidth="1"/>
    <col min="1036" max="1036" width="1.44140625" style="2" customWidth="1"/>
    <col min="1037" max="1037" width="15" style="2" customWidth="1"/>
    <col min="1038" max="1038" width="2" style="2" customWidth="1"/>
    <col min="1039" max="1039" width="9.21875" style="2"/>
    <col min="1040" max="1040" width="11.21875" style="2" bestFit="1" customWidth="1"/>
    <col min="1041" max="1041" width="13.77734375" style="2" customWidth="1"/>
    <col min="1042" max="1045" width="9.21875" style="2"/>
    <col min="1046" max="1046" width="11" style="2" bestFit="1" customWidth="1"/>
    <col min="1047" max="1280" width="9.21875" style="2"/>
    <col min="1281" max="1281" width="2.21875" style="2" customWidth="1"/>
    <col min="1282" max="1283" width="2.44140625" style="2" customWidth="1"/>
    <col min="1284" max="1284" width="47.44140625" style="2" customWidth="1"/>
    <col min="1285" max="1285" width="8.21875" style="2" customWidth="1"/>
    <col min="1286" max="1286" width="1.44140625" style="2" customWidth="1"/>
    <col min="1287" max="1287" width="15" style="2" customWidth="1"/>
    <col min="1288" max="1288" width="1.44140625" style="2" customWidth="1"/>
    <col min="1289" max="1289" width="15" style="2" customWidth="1"/>
    <col min="1290" max="1290" width="1.44140625" style="2" customWidth="1"/>
    <col min="1291" max="1291" width="15" style="2" customWidth="1"/>
    <col min="1292" max="1292" width="1.44140625" style="2" customWidth="1"/>
    <col min="1293" max="1293" width="15" style="2" customWidth="1"/>
    <col min="1294" max="1294" width="2" style="2" customWidth="1"/>
    <col min="1295" max="1295" width="9.21875" style="2"/>
    <col min="1296" max="1296" width="11.21875" style="2" bestFit="1" customWidth="1"/>
    <col min="1297" max="1297" width="13.77734375" style="2" customWidth="1"/>
    <col min="1298" max="1301" width="9.21875" style="2"/>
    <col min="1302" max="1302" width="11" style="2" bestFit="1" customWidth="1"/>
    <col min="1303" max="1536" width="9.21875" style="2"/>
    <col min="1537" max="1537" width="2.21875" style="2" customWidth="1"/>
    <col min="1538" max="1539" width="2.44140625" style="2" customWidth="1"/>
    <col min="1540" max="1540" width="47.44140625" style="2" customWidth="1"/>
    <col min="1541" max="1541" width="8.21875" style="2" customWidth="1"/>
    <col min="1542" max="1542" width="1.44140625" style="2" customWidth="1"/>
    <col min="1543" max="1543" width="15" style="2" customWidth="1"/>
    <col min="1544" max="1544" width="1.44140625" style="2" customWidth="1"/>
    <col min="1545" max="1545" width="15" style="2" customWidth="1"/>
    <col min="1546" max="1546" width="1.44140625" style="2" customWidth="1"/>
    <col min="1547" max="1547" width="15" style="2" customWidth="1"/>
    <col min="1548" max="1548" width="1.44140625" style="2" customWidth="1"/>
    <col min="1549" max="1549" width="15" style="2" customWidth="1"/>
    <col min="1550" max="1550" width="2" style="2" customWidth="1"/>
    <col min="1551" max="1551" width="9.21875" style="2"/>
    <col min="1552" max="1552" width="11.21875" style="2" bestFit="1" customWidth="1"/>
    <col min="1553" max="1553" width="13.77734375" style="2" customWidth="1"/>
    <col min="1554" max="1557" width="9.21875" style="2"/>
    <col min="1558" max="1558" width="11" style="2" bestFit="1" customWidth="1"/>
    <col min="1559" max="1792" width="9.21875" style="2"/>
    <col min="1793" max="1793" width="2.21875" style="2" customWidth="1"/>
    <col min="1794" max="1795" width="2.44140625" style="2" customWidth="1"/>
    <col min="1796" max="1796" width="47.44140625" style="2" customWidth="1"/>
    <col min="1797" max="1797" width="8.21875" style="2" customWidth="1"/>
    <col min="1798" max="1798" width="1.44140625" style="2" customWidth="1"/>
    <col min="1799" max="1799" width="15" style="2" customWidth="1"/>
    <col min="1800" max="1800" width="1.44140625" style="2" customWidth="1"/>
    <col min="1801" max="1801" width="15" style="2" customWidth="1"/>
    <col min="1802" max="1802" width="1.44140625" style="2" customWidth="1"/>
    <col min="1803" max="1803" width="15" style="2" customWidth="1"/>
    <col min="1804" max="1804" width="1.44140625" style="2" customWidth="1"/>
    <col min="1805" max="1805" width="15" style="2" customWidth="1"/>
    <col min="1806" max="1806" width="2" style="2" customWidth="1"/>
    <col min="1807" max="1807" width="9.21875" style="2"/>
    <col min="1808" max="1808" width="11.21875" style="2" bestFit="1" customWidth="1"/>
    <col min="1809" max="1809" width="13.77734375" style="2" customWidth="1"/>
    <col min="1810" max="1813" width="9.21875" style="2"/>
    <col min="1814" max="1814" width="11" style="2" bestFit="1" customWidth="1"/>
    <col min="1815" max="2048" width="9.21875" style="2"/>
    <col min="2049" max="2049" width="2.21875" style="2" customWidth="1"/>
    <col min="2050" max="2051" width="2.44140625" style="2" customWidth="1"/>
    <col min="2052" max="2052" width="47.44140625" style="2" customWidth="1"/>
    <col min="2053" max="2053" width="8.21875" style="2" customWidth="1"/>
    <col min="2054" max="2054" width="1.44140625" style="2" customWidth="1"/>
    <col min="2055" max="2055" width="15" style="2" customWidth="1"/>
    <col min="2056" max="2056" width="1.44140625" style="2" customWidth="1"/>
    <col min="2057" max="2057" width="15" style="2" customWidth="1"/>
    <col min="2058" max="2058" width="1.44140625" style="2" customWidth="1"/>
    <col min="2059" max="2059" width="15" style="2" customWidth="1"/>
    <col min="2060" max="2060" width="1.44140625" style="2" customWidth="1"/>
    <col min="2061" max="2061" width="15" style="2" customWidth="1"/>
    <col min="2062" max="2062" width="2" style="2" customWidth="1"/>
    <col min="2063" max="2063" width="9.21875" style="2"/>
    <col min="2064" max="2064" width="11.21875" style="2" bestFit="1" customWidth="1"/>
    <col min="2065" max="2065" width="13.77734375" style="2" customWidth="1"/>
    <col min="2066" max="2069" width="9.21875" style="2"/>
    <col min="2070" max="2070" width="11" style="2" bestFit="1" customWidth="1"/>
    <col min="2071" max="2304" width="9.21875" style="2"/>
    <col min="2305" max="2305" width="2.21875" style="2" customWidth="1"/>
    <col min="2306" max="2307" width="2.44140625" style="2" customWidth="1"/>
    <col min="2308" max="2308" width="47.44140625" style="2" customWidth="1"/>
    <col min="2309" max="2309" width="8.21875" style="2" customWidth="1"/>
    <col min="2310" max="2310" width="1.44140625" style="2" customWidth="1"/>
    <col min="2311" max="2311" width="15" style="2" customWidth="1"/>
    <col min="2312" max="2312" width="1.44140625" style="2" customWidth="1"/>
    <col min="2313" max="2313" width="15" style="2" customWidth="1"/>
    <col min="2314" max="2314" width="1.44140625" style="2" customWidth="1"/>
    <col min="2315" max="2315" width="15" style="2" customWidth="1"/>
    <col min="2316" max="2316" width="1.44140625" style="2" customWidth="1"/>
    <col min="2317" max="2317" width="15" style="2" customWidth="1"/>
    <col min="2318" max="2318" width="2" style="2" customWidth="1"/>
    <col min="2319" max="2319" width="9.21875" style="2"/>
    <col min="2320" max="2320" width="11.21875" style="2" bestFit="1" customWidth="1"/>
    <col min="2321" max="2321" width="13.77734375" style="2" customWidth="1"/>
    <col min="2322" max="2325" width="9.21875" style="2"/>
    <col min="2326" max="2326" width="11" style="2" bestFit="1" customWidth="1"/>
    <col min="2327" max="2560" width="9.21875" style="2"/>
    <col min="2561" max="2561" width="2.21875" style="2" customWidth="1"/>
    <col min="2562" max="2563" width="2.44140625" style="2" customWidth="1"/>
    <col min="2564" max="2564" width="47.44140625" style="2" customWidth="1"/>
    <col min="2565" max="2565" width="8.21875" style="2" customWidth="1"/>
    <col min="2566" max="2566" width="1.44140625" style="2" customWidth="1"/>
    <col min="2567" max="2567" width="15" style="2" customWidth="1"/>
    <col min="2568" max="2568" width="1.44140625" style="2" customWidth="1"/>
    <col min="2569" max="2569" width="15" style="2" customWidth="1"/>
    <col min="2570" max="2570" width="1.44140625" style="2" customWidth="1"/>
    <col min="2571" max="2571" width="15" style="2" customWidth="1"/>
    <col min="2572" max="2572" width="1.44140625" style="2" customWidth="1"/>
    <col min="2573" max="2573" width="15" style="2" customWidth="1"/>
    <col min="2574" max="2574" width="2" style="2" customWidth="1"/>
    <col min="2575" max="2575" width="9.21875" style="2"/>
    <col min="2576" max="2576" width="11.21875" style="2" bestFit="1" customWidth="1"/>
    <col min="2577" max="2577" width="13.77734375" style="2" customWidth="1"/>
    <col min="2578" max="2581" width="9.21875" style="2"/>
    <col min="2582" max="2582" width="11" style="2" bestFit="1" customWidth="1"/>
    <col min="2583" max="2816" width="9.21875" style="2"/>
    <col min="2817" max="2817" width="2.21875" style="2" customWidth="1"/>
    <col min="2818" max="2819" width="2.44140625" style="2" customWidth="1"/>
    <col min="2820" max="2820" width="47.44140625" style="2" customWidth="1"/>
    <col min="2821" max="2821" width="8.21875" style="2" customWidth="1"/>
    <col min="2822" max="2822" width="1.44140625" style="2" customWidth="1"/>
    <col min="2823" max="2823" width="15" style="2" customWidth="1"/>
    <col min="2824" max="2824" width="1.44140625" style="2" customWidth="1"/>
    <col min="2825" max="2825" width="15" style="2" customWidth="1"/>
    <col min="2826" max="2826" width="1.44140625" style="2" customWidth="1"/>
    <col min="2827" max="2827" width="15" style="2" customWidth="1"/>
    <col min="2828" max="2828" width="1.44140625" style="2" customWidth="1"/>
    <col min="2829" max="2829" width="15" style="2" customWidth="1"/>
    <col min="2830" max="2830" width="2" style="2" customWidth="1"/>
    <col min="2831" max="2831" width="9.21875" style="2"/>
    <col min="2832" max="2832" width="11.21875" style="2" bestFit="1" customWidth="1"/>
    <col min="2833" max="2833" width="13.77734375" style="2" customWidth="1"/>
    <col min="2834" max="2837" width="9.21875" style="2"/>
    <col min="2838" max="2838" width="11" style="2" bestFit="1" customWidth="1"/>
    <col min="2839" max="3072" width="9.21875" style="2"/>
    <col min="3073" max="3073" width="2.21875" style="2" customWidth="1"/>
    <col min="3074" max="3075" width="2.44140625" style="2" customWidth="1"/>
    <col min="3076" max="3076" width="47.44140625" style="2" customWidth="1"/>
    <col min="3077" max="3077" width="8.21875" style="2" customWidth="1"/>
    <col min="3078" max="3078" width="1.44140625" style="2" customWidth="1"/>
    <col min="3079" max="3079" width="15" style="2" customWidth="1"/>
    <col min="3080" max="3080" width="1.44140625" style="2" customWidth="1"/>
    <col min="3081" max="3081" width="15" style="2" customWidth="1"/>
    <col min="3082" max="3082" width="1.44140625" style="2" customWidth="1"/>
    <col min="3083" max="3083" width="15" style="2" customWidth="1"/>
    <col min="3084" max="3084" width="1.44140625" style="2" customWidth="1"/>
    <col min="3085" max="3085" width="15" style="2" customWidth="1"/>
    <col min="3086" max="3086" width="2" style="2" customWidth="1"/>
    <col min="3087" max="3087" width="9.21875" style="2"/>
    <col min="3088" max="3088" width="11.21875" style="2" bestFit="1" customWidth="1"/>
    <col min="3089" max="3089" width="13.77734375" style="2" customWidth="1"/>
    <col min="3090" max="3093" width="9.21875" style="2"/>
    <col min="3094" max="3094" width="11" style="2" bestFit="1" customWidth="1"/>
    <col min="3095" max="3328" width="9.21875" style="2"/>
    <col min="3329" max="3329" width="2.21875" style="2" customWidth="1"/>
    <col min="3330" max="3331" width="2.44140625" style="2" customWidth="1"/>
    <col min="3332" max="3332" width="47.44140625" style="2" customWidth="1"/>
    <col min="3333" max="3333" width="8.21875" style="2" customWidth="1"/>
    <col min="3334" max="3334" width="1.44140625" style="2" customWidth="1"/>
    <col min="3335" max="3335" width="15" style="2" customWidth="1"/>
    <col min="3336" max="3336" width="1.44140625" style="2" customWidth="1"/>
    <col min="3337" max="3337" width="15" style="2" customWidth="1"/>
    <col min="3338" max="3338" width="1.44140625" style="2" customWidth="1"/>
    <col min="3339" max="3339" width="15" style="2" customWidth="1"/>
    <col min="3340" max="3340" width="1.44140625" style="2" customWidth="1"/>
    <col min="3341" max="3341" width="15" style="2" customWidth="1"/>
    <col min="3342" max="3342" width="2" style="2" customWidth="1"/>
    <col min="3343" max="3343" width="9.21875" style="2"/>
    <col min="3344" max="3344" width="11.21875" style="2" bestFit="1" customWidth="1"/>
    <col min="3345" max="3345" width="13.77734375" style="2" customWidth="1"/>
    <col min="3346" max="3349" width="9.21875" style="2"/>
    <col min="3350" max="3350" width="11" style="2" bestFit="1" customWidth="1"/>
    <col min="3351" max="3584" width="9.21875" style="2"/>
    <col min="3585" max="3585" width="2.21875" style="2" customWidth="1"/>
    <col min="3586" max="3587" width="2.44140625" style="2" customWidth="1"/>
    <col min="3588" max="3588" width="47.44140625" style="2" customWidth="1"/>
    <col min="3589" max="3589" width="8.21875" style="2" customWidth="1"/>
    <col min="3590" max="3590" width="1.44140625" style="2" customWidth="1"/>
    <col min="3591" max="3591" width="15" style="2" customWidth="1"/>
    <col min="3592" max="3592" width="1.44140625" style="2" customWidth="1"/>
    <col min="3593" max="3593" width="15" style="2" customWidth="1"/>
    <col min="3594" max="3594" width="1.44140625" style="2" customWidth="1"/>
    <col min="3595" max="3595" width="15" style="2" customWidth="1"/>
    <col min="3596" max="3596" width="1.44140625" style="2" customWidth="1"/>
    <col min="3597" max="3597" width="15" style="2" customWidth="1"/>
    <col min="3598" max="3598" width="2" style="2" customWidth="1"/>
    <col min="3599" max="3599" width="9.21875" style="2"/>
    <col min="3600" max="3600" width="11.21875" style="2" bestFit="1" customWidth="1"/>
    <col min="3601" max="3601" width="13.77734375" style="2" customWidth="1"/>
    <col min="3602" max="3605" width="9.21875" style="2"/>
    <col min="3606" max="3606" width="11" style="2" bestFit="1" customWidth="1"/>
    <col min="3607" max="3840" width="9.21875" style="2"/>
    <col min="3841" max="3841" width="2.21875" style="2" customWidth="1"/>
    <col min="3842" max="3843" width="2.44140625" style="2" customWidth="1"/>
    <col min="3844" max="3844" width="47.44140625" style="2" customWidth="1"/>
    <col min="3845" max="3845" width="8.21875" style="2" customWidth="1"/>
    <col min="3846" max="3846" width="1.44140625" style="2" customWidth="1"/>
    <col min="3847" max="3847" width="15" style="2" customWidth="1"/>
    <col min="3848" max="3848" width="1.44140625" style="2" customWidth="1"/>
    <col min="3849" max="3849" width="15" style="2" customWidth="1"/>
    <col min="3850" max="3850" width="1.44140625" style="2" customWidth="1"/>
    <col min="3851" max="3851" width="15" style="2" customWidth="1"/>
    <col min="3852" max="3852" width="1.44140625" style="2" customWidth="1"/>
    <col min="3853" max="3853" width="15" style="2" customWidth="1"/>
    <col min="3854" max="3854" width="2" style="2" customWidth="1"/>
    <col min="3855" max="3855" width="9.21875" style="2"/>
    <col min="3856" max="3856" width="11.21875" style="2" bestFit="1" customWidth="1"/>
    <col min="3857" max="3857" width="13.77734375" style="2" customWidth="1"/>
    <col min="3858" max="3861" width="9.21875" style="2"/>
    <col min="3862" max="3862" width="11" style="2" bestFit="1" customWidth="1"/>
    <col min="3863" max="4096" width="9.21875" style="2"/>
    <col min="4097" max="4097" width="2.21875" style="2" customWidth="1"/>
    <col min="4098" max="4099" width="2.44140625" style="2" customWidth="1"/>
    <col min="4100" max="4100" width="47.44140625" style="2" customWidth="1"/>
    <col min="4101" max="4101" width="8.21875" style="2" customWidth="1"/>
    <col min="4102" max="4102" width="1.44140625" style="2" customWidth="1"/>
    <col min="4103" max="4103" width="15" style="2" customWidth="1"/>
    <col min="4104" max="4104" width="1.44140625" style="2" customWidth="1"/>
    <col min="4105" max="4105" width="15" style="2" customWidth="1"/>
    <col min="4106" max="4106" width="1.44140625" style="2" customWidth="1"/>
    <col min="4107" max="4107" width="15" style="2" customWidth="1"/>
    <col min="4108" max="4108" width="1.44140625" style="2" customWidth="1"/>
    <col min="4109" max="4109" width="15" style="2" customWidth="1"/>
    <col min="4110" max="4110" width="2" style="2" customWidth="1"/>
    <col min="4111" max="4111" width="9.21875" style="2"/>
    <col min="4112" max="4112" width="11.21875" style="2" bestFit="1" customWidth="1"/>
    <col min="4113" max="4113" width="13.77734375" style="2" customWidth="1"/>
    <col min="4114" max="4117" width="9.21875" style="2"/>
    <col min="4118" max="4118" width="11" style="2" bestFit="1" customWidth="1"/>
    <col min="4119" max="4352" width="9.21875" style="2"/>
    <col min="4353" max="4353" width="2.21875" style="2" customWidth="1"/>
    <col min="4354" max="4355" width="2.44140625" style="2" customWidth="1"/>
    <col min="4356" max="4356" width="47.44140625" style="2" customWidth="1"/>
    <col min="4357" max="4357" width="8.21875" style="2" customWidth="1"/>
    <col min="4358" max="4358" width="1.44140625" style="2" customWidth="1"/>
    <col min="4359" max="4359" width="15" style="2" customWidth="1"/>
    <col min="4360" max="4360" width="1.44140625" style="2" customWidth="1"/>
    <col min="4361" max="4361" width="15" style="2" customWidth="1"/>
    <col min="4362" max="4362" width="1.44140625" style="2" customWidth="1"/>
    <col min="4363" max="4363" width="15" style="2" customWidth="1"/>
    <col min="4364" max="4364" width="1.44140625" style="2" customWidth="1"/>
    <col min="4365" max="4365" width="15" style="2" customWidth="1"/>
    <col min="4366" max="4366" width="2" style="2" customWidth="1"/>
    <col min="4367" max="4367" width="9.21875" style="2"/>
    <col min="4368" max="4368" width="11.21875" style="2" bestFit="1" customWidth="1"/>
    <col min="4369" max="4369" width="13.77734375" style="2" customWidth="1"/>
    <col min="4370" max="4373" width="9.21875" style="2"/>
    <col min="4374" max="4374" width="11" style="2" bestFit="1" customWidth="1"/>
    <col min="4375" max="4608" width="9.21875" style="2"/>
    <col min="4609" max="4609" width="2.21875" style="2" customWidth="1"/>
    <col min="4610" max="4611" width="2.44140625" style="2" customWidth="1"/>
    <col min="4612" max="4612" width="47.44140625" style="2" customWidth="1"/>
    <col min="4613" max="4613" width="8.21875" style="2" customWidth="1"/>
    <col min="4614" max="4614" width="1.44140625" style="2" customWidth="1"/>
    <col min="4615" max="4615" width="15" style="2" customWidth="1"/>
    <col min="4616" max="4616" width="1.44140625" style="2" customWidth="1"/>
    <col min="4617" max="4617" width="15" style="2" customWidth="1"/>
    <col min="4618" max="4618" width="1.44140625" style="2" customWidth="1"/>
    <col min="4619" max="4619" width="15" style="2" customWidth="1"/>
    <col min="4620" max="4620" width="1.44140625" style="2" customWidth="1"/>
    <col min="4621" max="4621" width="15" style="2" customWidth="1"/>
    <col min="4622" max="4622" width="2" style="2" customWidth="1"/>
    <col min="4623" max="4623" width="9.21875" style="2"/>
    <col min="4624" max="4624" width="11.21875" style="2" bestFit="1" customWidth="1"/>
    <col min="4625" max="4625" width="13.77734375" style="2" customWidth="1"/>
    <col min="4626" max="4629" width="9.21875" style="2"/>
    <col min="4630" max="4630" width="11" style="2" bestFit="1" customWidth="1"/>
    <col min="4631" max="4864" width="9.21875" style="2"/>
    <col min="4865" max="4865" width="2.21875" style="2" customWidth="1"/>
    <col min="4866" max="4867" width="2.44140625" style="2" customWidth="1"/>
    <col min="4868" max="4868" width="47.44140625" style="2" customWidth="1"/>
    <col min="4869" max="4869" width="8.21875" style="2" customWidth="1"/>
    <col min="4870" max="4870" width="1.44140625" style="2" customWidth="1"/>
    <col min="4871" max="4871" width="15" style="2" customWidth="1"/>
    <col min="4872" max="4872" width="1.44140625" style="2" customWidth="1"/>
    <col min="4873" max="4873" width="15" style="2" customWidth="1"/>
    <col min="4874" max="4874" width="1.44140625" style="2" customWidth="1"/>
    <col min="4875" max="4875" width="15" style="2" customWidth="1"/>
    <col min="4876" max="4876" width="1.44140625" style="2" customWidth="1"/>
    <col min="4877" max="4877" width="15" style="2" customWidth="1"/>
    <col min="4878" max="4878" width="2" style="2" customWidth="1"/>
    <col min="4879" max="4879" width="9.21875" style="2"/>
    <col min="4880" max="4880" width="11.21875" style="2" bestFit="1" customWidth="1"/>
    <col min="4881" max="4881" width="13.77734375" style="2" customWidth="1"/>
    <col min="4882" max="4885" width="9.21875" style="2"/>
    <col min="4886" max="4886" width="11" style="2" bestFit="1" customWidth="1"/>
    <col min="4887" max="5120" width="9.21875" style="2"/>
    <col min="5121" max="5121" width="2.21875" style="2" customWidth="1"/>
    <col min="5122" max="5123" width="2.44140625" style="2" customWidth="1"/>
    <col min="5124" max="5124" width="47.44140625" style="2" customWidth="1"/>
    <col min="5125" max="5125" width="8.21875" style="2" customWidth="1"/>
    <col min="5126" max="5126" width="1.44140625" style="2" customWidth="1"/>
    <col min="5127" max="5127" width="15" style="2" customWidth="1"/>
    <col min="5128" max="5128" width="1.44140625" style="2" customWidth="1"/>
    <col min="5129" max="5129" width="15" style="2" customWidth="1"/>
    <col min="5130" max="5130" width="1.44140625" style="2" customWidth="1"/>
    <col min="5131" max="5131" width="15" style="2" customWidth="1"/>
    <col min="5132" max="5132" width="1.44140625" style="2" customWidth="1"/>
    <col min="5133" max="5133" width="15" style="2" customWidth="1"/>
    <col min="5134" max="5134" width="2" style="2" customWidth="1"/>
    <col min="5135" max="5135" width="9.21875" style="2"/>
    <col min="5136" max="5136" width="11.21875" style="2" bestFit="1" customWidth="1"/>
    <col min="5137" max="5137" width="13.77734375" style="2" customWidth="1"/>
    <col min="5138" max="5141" width="9.21875" style="2"/>
    <col min="5142" max="5142" width="11" style="2" bestFit="1" customWidth="1"/>
    <col min="5143" max="5376" width="9.21875" style="2"/>
    <col min="5377" max="5377" width="2.21875" style="2" customWidth="1"/>
    <col min="5378" max="5379" width="2.44140625" style="2" customWidth="1"/>
    <col min="5380" max="5380" width="47.44140625" style="2" customWidth="1"/>
    <col min="5381" max="5381" width="8.21875" style="2" customWidth="1"/>
    <col min="5382" max="5382" width="1.44140625" style="2" customWidth="1"/>
    <col min="5383" max="5383" width="15" style="2" customWidth="1"/>
    <col min="5384" max="5384" width="1.44140625" style="2" customWidth="1"/>
    <col min="5385" max="5385" width="15" style="2" customWidth="1"/>
    <col min="5386" max="5386" width="1.44140625" style="2" customWidth="1"/>
    <col min="5387" max="5387" width="15" style="2" customWidth="1"/>
    <col min="5388" max="5388" width="1.44140625" style="2" customWidth="1"/>
    <col min="5389" max="5389" width="15" style="2" customWidth="1"/>
    <col min="5390" max="5390" width="2" style="2" customWidth="1"/>
    <col min="5391" max="5391" width="9.21875" style="2"/>
    <col min="5392" max="5392" width="11.21875" style="2" bestFit="1" customWidth="1"/>
    <col min="5393" max="5393" width="13.77734375" style="2" customWidth="1"/>
    <col min="5394" max="5397" width="9.21875" style="2"/>
    <col min="5398" max="5398" width="11" style="2" bestFit="1" customWidth="1"/>
    <col min="5399" max="5632" width="9.21875" style="2"/>
    <col min="5633" max="5633" width="2.21875" style="2" customWidth="1"/>
    <col min="5634" max="5635" width="2.44140625" style="2" customWidth="1"/>
    <col min="5636" max="5636" width="47.44140625" style="2" customWidth="1"/>
    <col min="5637" max="5637" width="8.21875" style="2" customWidth="1"/>
    <col min="5638" max="5638" width="1.44140625" style="2" customWidth="1"/>
    <col min="5639" max="5639" width="15" style="2" customWidth="1"/>
    <col min="5640" max="5640" width="1.44140625" style="2" customWidth="1"/>
    <col min="5641" max="5641" width="15" style="2" customWidth="1"/>
    <col min="5642" max="5642" width="1.44140625" style="2" customWidth="1"/>
    <col min="5643" max="5643" width="15" style="2" customWidth="1"/>
    <col min="5644" max="5644" width="1.44140625" style="2" customWidth="1"/>
    <col min="5645" max="5645" width="15" style="2" customWidth="1"/>
    <col min="5646" max="5646" width="2" style="2" customWidth="1"/>
    <col min="5647" max="5647" width="9.21875" style="2"/>
    <col min="5648" max="5648" width="11.21875" style="2" bestFit="1" customWidth="1"/>
    <col min="5649" max="5649" width="13.77734375" style="2" customWidth="1"/>
    <col min="5650" max="5653" width="9.21875" style="2"/>
    <col min="5654" max="5654" width="11" style="2" bestFit="1" customWidth="1"/>
    <col min="5655" max="5888" width="9.21875" style="2"/>
    <col min="5889" max="5889" width="2.21875" style="2" customWidth="1"/>
    <col min="5890" max="5891" width="2.44140625" style="2" customWidth="1"/>
    <col min="5892" max="5892" width="47.44140625" style="2" customWidth="1"/>
    <col min="5893" max="5893" width="8.21875" style="2" customWidth="1"/>
    <col min="5894" max="5894" width="1.44140625" style="2" customWidth="1"/>
    <col min="5895" max="5895" width="15" style="2" customWidth="1"/>
    <col min="5896" max="5896" width="1.44140625" style="2" customWidth="1"/>
    <col min="5897" max="5897" width="15" style="2" customWidth="1"/>
    <col min="5898" max="5898" width="1.44140625" style="2" customWidth="1"/>
    <col min="5899" max="5899" width="15" style="2" customWidth="1"/>
    <col min="5900" max="5900" width="1.44140625" style="2" customWidth="1"/>
    <col min="5901" max="5901" width="15" style="2" customWidth="1"/>
    <col min="5902" max="5902" width="2" style="2" customWidth="1"/>
    <col min="5903" max="5903" width="9.21875" style="2"/>
    <col min="5904" max="5904" width="11.21875" style="2" bestFit="1" customWidth="1"/>
    <col min="5905" max="5905" width="13.77734375" style="2" customWidth="1"/>
    <col min="5906" max="5909" width="9.21875" style="2"/>
    <col min="5910" max="5910" width="11" style="2" bestFit="1" customWidth="1"/>
    <col min="5911" max="6144" width="9.21875" style="2"/>
    <col min="6145" max="6145" width="2.21875" style="2" customWidth="1"/>
    <col min="6146" max="6147" width="2.44140625" style="2" customWidth="1"/>
    <col min="6148" max="6148" width="47.44140625" style="2" customWidth="1"/>
    <col min="6149" max="6149" width="8.21875" style="2" customWidth="1"/>
    <col min="6150" max="6150" width="1.44140625" style="2" customWidth="1"/>
    <col min="6151" max="6151" width="15" style="2" customWidth="1"/>
    <col min="6152" max="6152" width="1.44140625" style="2" customWidth="1"/>
    <col min="6153" max="6153" width="15" style="2" customWidth="1"/>
    <col min="6154" max="6154" width="1.44140625" style="2" customWidth="1"/>
    <col min="6155" max="6155" width="15" style="2" customWidth="1"/>
    <col min="6156" max="6156" width="1.44140625" style="2" customWidth="1"/>
    <col min="6157" max="6157" width="15" style="2" customWidth="1"/>
    <col min="6158" max="6158" width="2" style="2" customWidth="1"/>
    <col min="6159" max="6159" width="9.21875" style="2"/>
    <col min="6160" max="6160" width="11.21875" style="2" bestFit="1" customWidth="1"/>
    <col min="6161" max="6161" width="13.77734375" style="2" customWidth="1"/>
    <col min="6162" max="6165" width="9.21875" style="2"/>
    <col min="6166" max="6166" width="11" style="2" bestFit="1" customWidth="1"/>
    <col min="6167" max="6400" width="9.21875" style="2"/>
    <col min="6401" max="6401" width="2.21875" style="2" customWidth="1"/>
    <col min="6402" max="6403" width="2.44140625" style="2" customWidth="1"/>
    <col min="6404" max="6404" width="47.44140625" style="2" customWidth="1"/>
    <col min="6405" max="6405" width="8.21875" style="2" customWidth="1"/>
    <col min="6406" max="6406" width="1.44140625" style="2" customWidth="1"/>
    <col min="6407" max="6407" width="15" style="2" customWidth="1"/>
    <col min="6408" max="6408" width="1.44140625" style="2" customWidth="1"/>
    <col min="6409" max="6409" width="15" style="2" customWidth="1"/>
    <col min="6410" max="6410" width="1.44140625" style="2" customWidth="1"/>
    <col min="6411" max="6411" width="15" style="2" customWidth="1"/>
    <col min="6412" max="6412" width="1.44140625" style="2" customWidth="1"/>
    <col min="6413" max="6413" width="15" style="2" customWidth="1"/>
    <col min="6414" max="6414" width="2" style="2" customWidth="1"/>
    <col min="6415" max="6415" width="9.21875" style="2"/>
    <col min="6416" max="6416" width="11.21875" style="2" bestFit="1" customWidth="1"/>
    <col min="6417" max="6417" width="13.77734375" style="2" customWidth="1"/>
    <col min="6418" max="6421" width="9.21875" style="2"/>
    <col min="6422" max="6422" width="11" style="2" bestFit="1" customWidth="1"/>
    <col min="6423" max="6656" width="9.21875" style="2"/>
    <col min="6657" max="6657" width="2.21875" style="2" customWidth="1"/>
    <col min="6658" max="6659" width="2.44140625" style="2" customWidth="1"/>
    <col min="6660" max="6660" width="47.44140625" style="2" customWidth="1"/>
    <col min="6661" max="6661" width="8.21875" style="2" customWidth="1"/>
    <col min="6662" max="6662" width="1.44140625" style="2" customWidth="1"/>
    <col min="6663" max="6663" width="15" style="2" customWidth="1"/>
    <col min="6664" max="6664" width="1.44140625" style="2" customWidth="1"/>
    <col min="6665" max="6665" width="15" style="2" customWidth="1"/>
    <col min="6666" max="6666" width="1.44140625" style="2" customWidth="1"/>
    <col min="6667" max="6667" width="15" style="2" customWidth="1"/>
    <col min="6668" max="6668" width="1.44140625" style="2" customWidth="1"/>
    <col min="6669" max="6669" width="15" style="2" customWidth="1"/>
    <col min="6670" max="6670" width="2" style="2" customWidth="1"/>
    <col min="6671" max="6671" width="9.21875" style="2"/>
    <col min="6672" max="6672" width="11.21875" style="2" bestFit="1" customWidth="1"/>
    <col min="6673" max="6673" width="13.77734375" style="2" customWidth="1"/>
    <col min="6674" max="6677" width="9.21875" style="2"/>
    <col min="6678" max="6678" width="11" style="2" bestFit="1" customWidth="1"/>
    <col min="6679" max="6912" width="9.21875" style="2"/>
    <col min="6913" max="6913" width="2.21875" style="2" customWidth="1"/>
    <col min="6914" max="6915" width="2.44140625" style="2" customWidth="1"/>
    <col min="6916" max="6916" width="47.44140625" style="2" customWidth="1"/>
    <col min="6917" max="6917" width="8.21875" style="2" customWidth="1"/>
    <col min="6918" max="6918" width="1.44140625" style="2" customWidth="1"/>
    <col min="6919" max="6919" width="15" style="2" customWidth="1"/>
    <col min="6920" max="6920" width="1.44140625" style="2" customWidth="1"/>
    <col min="6921" max="6921" width="15" style="2" customWidth="1"/>
    <col min="6922" max="6922" width="1.44140625" style="2" customWidth="1"/>
    <col min="6923" max="6923" width="15" style="2" customWidth="1"/>
    <col min="6924" max="6924" width="1.44140625" style="2" customWidth="1"/>
    <col min="6925" max="6925" width="15" style="2" customWidth="1"/>
    <col min="6926" max="6926" width="2" style="2" customWidth="1"/>
    <col min="6927" max="6927" width="9.21875" style="2"/>
    <col min="6928" max="6928" width="11.21875" style="2" bestFit="1" customWidth="1"/>
    <col min="6929" max="6929" width="13.77734375" style="2" customWidth="1"/>
    <col min="6930" max="6933" width="9.21875" style="2"/>
    <col min="6934" max="6934" width="11" style="2" bestFit="1" customWidth="1"/>
    <col min="6935" max="7168" width="9.21875" style="2"/>
    <col min="7169" max="7169" width="2.21875" style="2" customWidth="1"/>
    <col min="7170" max="7171" width="2.44140625" style="2" customWidth="1"/>
    <col min="7172" max="7172" width="47.44140625" style="2" customWidth="1"/>
    <col min="7173" max="7173" width="8.21875" style="2" customWidth="1"/>
    <col min="7174" max="7174" width="1.44140625" style="2" customWidth="1"/>
    <col min="7175" max="7175" width="15" style="2" customWidth="1"/>
    <col min="7176" max="7176" width="1.44140625" style="2" customWidth="1"/>
    <col min="7177" max="7177" width="15" style="2" customWidth="1"/>
    <col min="7178" max="7178" width="1.44140625" style="2" customWidth="1"/>
    <col min="7179" max="7179" width="15" style="2" customWidth="1"/>
    <col min="7180" max="7180" width="1.44140625" style="2" customWidth="1"/>
    <col min="7181" max="7181" width="15" style="2" customWidth="1"/>
    <col min="7182" max="7182" width="2" style="2" customWidth="1"/>
    <col min="7183" max="7183" width="9.21875" style="2"/>
    <col min="7184" max="7184" width="11.21875" style="2" bestFit="1" customWidth="1"/>
    <col min="7185" max="7185" width="13.77734375" style="2" customWidth="1"/>
    <col min="7186" max="7189" width="9.21875" style="2"/>
    <col min="7190" max="7190" width="11" style="2" bestFit="1" customWidth="1"/>
    <col min="7191" max="7424" width="9.21875" style="2"/>
    <col min="7425" max="7425" width="2.21875" style="2" customWidth="1"/>
    <col min="7426" max="7427" width="2.44140625" style="2" customWidth="1"/>
    <col min="7428" max="7428" width="47.44140625" style="2" customWidth="1"/>
    <col min="7429" max="7429" width="8.21875" style="2" customWidth="1"/>
    <col min="7430" max="7430" width="1.44140625" style="2" customWidth="1"/>
    <col min="7431" max="7431" width="15" style="2" customWidth="1"/>
    <col min="7432" max="7432" width="1.44140625" style="2" customWidth="1"/>
    <col min="7433" max="7433" width="15" style="2" customWidth="1"/>
    <col min="7434" max="7434" width="1.44140625" style="2" customWidth="1"/>
    <col min="7435" max="7435" width="15" style="2" customWidth="1"/>
    <col min="7436" max="7436" width="1.44140625" style="2" customWidth="1"/>
    <col min="7437" max="7437" width="15" style="2" customWidth="1"/>
    <col min="7438" max="7438" width="2" style="2" customWidth="1"/>
    <col min="7439" max="7439" width="9.21875" style="2"/>
    <col min="7440" max="7440" width="11.21875" style="2" bestFit="1" customWidth="1"/>
    <col min="7441" max="7441" width="13.77734375" style="2" customWidth="1"/>
    <col min="7442" max="7445" width="9.21875" style="2"/>
    <col min="7446" max="7446" width="11" style="2" bestFit="1" customWidth="1"/>
    <col min="7447" max="7680" width="9.21875" style="2"/>
    <col min="7681" max="7681" width="2.21875" style="2" customWidth="1"/>
    <col min="7682" max="7683" width="2.44140625" style="2" customWidth="1"/>
    <col min="7684" max="7684" width="47.44140625" style="2" customWidth="1"/>
    <col min="7685" max="7685" width="8.21875" style="2" customWidth="1"/>
    <col min="7686" max="7686" width="1.44140625" style="2" customWidth="1"/>
    <col min="7687" max="7687" width="15" style="2" customWidth="1"/>
    <col min="7688" max="7688" width="1.44140625" style="2" customWidth="1"/>
    <col min="7689" max="7689" width="15" style="2" customWidth="1"/>
    <col min="7690" max="7690" width="1.44140625" style="2" customWidth="1"/>
    <col min="7691" max="7691" width="15" style="2" customWidth="1"/>
    <col min="7692" max="7692" width="1.44140625" style="2" customWidth="1"/>
    <col min="7693" max="7693" width="15" style="2" customWidth="1"/>
    <col min="7694" max="7694" width="2" style="2" customWidth="1"/>
    <col min="7695" max="7695" width="9.21875" style="2"/>
    <col min="7696" max="7696" width="11.21875" style="2" bestFit="1" customWidth="1"/>
    <col min="7697" max="7697" width="13.77734375" style="2" customWidth="1"/>
    <col min="7698" max="7701" width="9.21875" style="2"/>
    <col min="7702" max="7702" width="11" style="2" bestFit="1" customWidth="1"/>
    <col min="7703" max="7936" width="9.21875" style="2"/>
    <col min="7937" max="7937" width="2.21875" style="2" customWidth="1"/>
    <col min="7938" max="7939" width="2.44140625" style="2" customWidth="1"/>
    <col min="7940" max="7940" width="47.44140625" style="2" customWidth="1"/>
    <col min="7941" max="7941" width="8.21875" style="2" customWidth="1"/>
    <col min="7942" max="7942" width="1.44140625" style="2" customWidth="1"/>
    <col min="7943" max="7943" width="15" style="2" customWidth="1"/>
    <col min="7944" max="7944" width="1.44140625" style="2" customWidth="1"/>
    <col min="7945" max="7945" width="15" style="2" customWidth="1"/>
    <col min="7946" max="7946" width="1.44140625" style="2" customWidth="1"/>
    <col min="7947" max="7947" width="15" style="2" customWidth="1"/>
    <col min="7948" max="7948" width="1.44140625" style="2" customWidth="1"/>
    <col min="7949" max="7949" width="15" style="2" customWidth="1"/>
    <col min="7950" max="7950" width="2" style="2" customWidth="1"/>
    <col min="7951" max="7951" width="9.21875" style="2"/>
    <col min="7952" max="7952" width="11.21875" style="2" bestFit="1" customWidth="1"/>
    <col min="7953" max="7953" width="13.77734375" style="2" customWidth="1"/>
    <col min="7954" max="7957" width="9.21875" style="2"/>
    <col min="7958" max="7958" width="11" style="2" bestFit="1" customWidth="1"/>
    <col min="7959" max="8192" width="9.21875" style="2"/>
    <col min="8193" max="8193" width="2.21875" style="2" customWidth="1"/>
    <col min="8194" max="8195" width="2.44140625" style="2" customWidth="1"/>
    <col min="8196" max="8196" width="47.44140625" style="2" customWidth="1"/>
    <col min="8197" max="8197" width="8.21875" style="2" customWidth="1"/>
    <col min="8198" max="8198" width="1.44140625" style="2" customWidth="1"/>
    <col min="8199" max="8199" width="15" style="2" customWidth="1"/>
    <col min="8200" max="8200" width="1.44140625" style="2" customWidth="1"/>
    <col min="8201" max="8201" width="15" style="2" customWidth="1"/>
    <col min="8202" max="8202" width="1.44140625" style="2" customWidth="1"/>
    <col min="8203" max="8203" width="15" style="2" customWidth="1"/>
    <col min="8204" max="8204" width="1.44140625" style="2" customWidth="1"/>
    <col min="8205" max="8205" width="15" style="2" customWidth="1"/>
    <col min="8206" max="8206" width="2" style="2" customWidth="1"/>
    <col min="8207" max="8207" width="9.21875" style="2"/>
    <col min="8208" max="8208" width="11.21875" style="2" bestFit="1" customWidth="1"/>
    <col min="8209" max="8209" width="13.77734375" style="2" customWidth="1"/>
    <col min="8210" max="8213" width="9.21875" style="2"/>
    <col min="8214" max="8214" width="11" style="2" bestFit="1" customWidth="1"/>
    <col min="8215" max="8448" width="9.21875" style="2"/>
    <col min="8449" max="8449" width="2.21875" style="2" customWidth="1"/>
    <col min="8450" max="8451" width="2.44140625" style="2" customWidth="1"/>
    <col min="8452" max="8452" width="47.44140625" style="2" customWidth="1"/>
    <col min="8453" max="8453" width="8.21875" style="2" customWidth="1"/>
    <col min="8454" max="8454" width="1.44140625" style="2" customWidth="1"/>
    <col min="8455" max="8455" width="15" style="2" customWidth="1"/>
    <col min="8456" max="8456" width="1.44140625" style="2" customWidth="1"/>
    <col min="8457" max="8457" width="15" style="2" customWidth="1"/>
    <col min="8458" max="8458" width="1.44140625" style="2" customWidth="1"/>
    <col min="8459" max="8459" width="15" style="2" customWidth="1"/>
    <col min="8460" max="8460" width="1.44140625" style="2" customWidth="1"/>
    <col min="8461" max="8461" width="15" style="2" customWidth="1"/>
    <col min="8462" max="8462" width="2" style="2" customWidth="1"/>
    <col min="8463" max="8463" width="9.21875" style="2"/>
    <col min="8464" max="8464" width="11.21875" style="2" bestFit="1" customWidth="1"/>
    <col min="8465" max="8465" width="13.77734375" style="2" customWidth="1"/>
    <col min="8466" max="8469" width="9.21875" style="2"/>
    <col min="8470" max="8470" width="11" style="2" bestFit="1" customWidth="1"/>
    <col min="8471" max="8704" width="9.21875" style="2"/>
    <col min="8705" max="8705" width="2.21875" style="2" customWidth="1"/>
    <col min="8706" max="8707" width="2.44140625" style="2" customWidth="1"/>
    <col min="8708" max="8708" width="47.44140625" style="2" customWidth="1"/>
    <col min="8709" max="8709" width="8.21875" style="2" customWidth="1"/>
    <col min="8710" max="8710" width="1.44140625" style="2" customWidth="1"/>
    <col min="8711" max="8711" width="15" style="2" customWidth="1"/>
    <col min="8712" max="8712" width="1.44140625" style="2" customWidth="1"/>
    <col min="8713" max="8713" width="15" style="2" customWidth="1"/>
    <col min="8714" max="8714" width="1.44140625" style="2" customWidth="1"/>
    <col min="8715" max="8715" width="15" style="2" customWidth="1"/>
    <col min="8716" max="8716" width="1.44140625" style="2" customWidth="1"/>
    <col min="8717" max="8717" width="15" style="2" customWidth="1"/>
    <col min="8718" max="8718" width="2" style="2" customWidth="1"/>
    <col min="8719" max="8719" width="9.21875" style="2"/>
    <col min="8720" max="8720" width="11.21875" style="2" bestFit="1" customWidth="1"/>
    <col min="8721" max="8721" width="13.77734375" style="2" customWidth="1"/>
    <col min="8722" max="8725" width="9.21875" style="2"/>
    <col min="8726" max="8726" width="11" style="2" bestFit="1" customWidth="1"/>
    <col min="8727" max="8960" width="9.21875" style="2"/>
    <col min="8961" max="8961" width="2.21875" style="2" customWidth="1"/>
    <col min="8962" max="8963" width="2.44140625" style="2" customWidth="1"/>
    <col min="8964" max="8964" width="47.44140625" style="2" customWidth="1"/>
    <col min="8965" max="8965" width="8.21875" style="2" customWidth="1"/>
    <col min="8966" max="8966" width="1.44140625" style="2" customWidth="1"/>
    <col min="8967" max="8967" width="15" style="2" customWidth="1"/>
    <col min="8968" max="8968" width="1.44140625" style="2" customWidth="1"/>
    <col min="8969" max="8969" width="15" style="2" customWidth="1"/>
    <col min="8970" max="8970" width="1.44140625" style="2" customWidth="1"/>
    <col min="8971" max="8971" width="15" style="2" customWidth="1"/>
    <col min="8972" max="8972" width="1.44140625" style="2" customWidth="1"/>
    <col min="8973" max="8973" width="15" style="2" customWidth="1"/>
    <col min="8974" max="8974" width="2" style="2" customWidth="1"/>
    <col min="8975" max="8975" width="9.21875" style="2"/>
    <col min="8976" max="8976" width="11.21875" style="2" bestFit="1" customWidth="1"/>
    <col min="8977" max="8977" width="13.77734375" style="2" customWidth="1"/>
    <col min="8978" max="8981" width="9.21875" style="2"/>
    <col min="8982" max="8982" width="11" style="2" bestFit="1" customWidth="1"/>
    <col min="8983" max="9216" width="9.21875" style="2"/>
    <col min="9217" max="9217" width="2.21875" style="2" customWidth="1"/>
    <col min="9218" max="9219" width="2.44140625" style="2" customWidth="1"/>
    <col min="9220" max="9220" width="47.44140625" style="2" customWidth="1"/>
    <col min="9221" max="9221" width="8.21875" style="2" customWidth="1"/>
    <col min="9222" max="9222" width="1.44140625" style="2" customWidth="1"/>
    <col min="9223" max="9223" width="15" style="2" customWidth="1"/>
    <col min="9224" max="9224" width="1.44140625" style="2" customWidth="1"/>
    <col min="9225" max="9225" width="15" style="2" customWidth="1"/>
    <col min="9226" max="9226" width="1.44140625" style="2" customWidth="1"/>
    <col min="9227" max="9227" width="15" style="2" customWidth="1"/>
    <col min="9228" max="9228" width="1.44140625" style="2" customWidth="1"/>
    <col min="9229" max="9229" width="15" style="2" customWidth="1"/>
    <col min="9230" max="9230" width="2" style="2" customWidth="1"/>
    <col min="9231" max="9231" width="9.21875" style="2"/>
    <col min="9232" max="9232" width="11.21875" style="2" bestFit="1" customWidth="1"/>
    <col min="9233" max="9233" width="13.77734375" style="2" customWidth="1"/>
    <col min="9234" max="9237" width="9.21875" style="2"/>
    <col min="9238" max="9238" width="11" style="2" bestFit="1" customWidth="1"/>
    <col min="9239" max="9472" width="9.21875" style="2"/>
    <col min="9473" max="9473" width="2.21875" style="2" customWidth="1"/>
    <col min="9474" max="9475" width="2.44140625" style="2" customWidth="1"/>
    <col min="9476" max="9476" width="47.44140625" style="2" customWidth="1"/>
    <col min="9477" max="9477" width="8.21875" style="2" customWidth="1"/>
    <col min="9478" max="9478" width="1.44140625" style="2" customWidth="1"/>
    <col min="9479" max="9479" width="15" style="2" customWidth="1"/>
    <col min="9480" max="9480" width="1.44140625" style="2" customWidth="1"/>
    <col min="9481" max="9481" width="15" style="2" customWidth="1"/>
    <col min="9482" max="9482" width="1.44140625" style="2" customWidth="1"/>
    <col min="9483" max="9483" width="15" style="2" customWidth="1"/>
    <col min="9484" max="9484" width="1.44140625" style="2" customWidth="1"/>
    <col min="9485" max="9485" width="15" style="2" customWidth="1"/>
    <col min="9486" max="9486" width="2" style="2" customWidth="1"/>
    <col min="9487" max="9487" width="9.21875" style="2"/>
    <col min="9488" max="9488" width="11.21875" style="2" bestFit="1" customWidth="1"/>
    <col min="9489" max="9489" width="13.77734375" style="2" customWidth="1"/>
    <col min="9490" max="9493" width="9.21875" style="2"/>
    <col min="9494" max="9494" width="11" style="2" bestFit="1" customWidth="1"/>
    <col min="9495" max="9728" width="9.21875" style="2"/>
    <col min="9729" max="9729" width="2.21875" style="2" customWidth="1"/>
    <col min="9730" max="9731" width="2.44140625" style="2" customWidth="1"/>
    <col min="9732" max="9732" width="47.44140625" style="2" customWidth="1"/>
    <col min="9733" max="9733" width="8.21875" style="2" customWidth="1"/>
    <col min="9734" max="9734" width="1.44140625" style="2" customWidth="1"/>
    <col min="9735" max="9735" width="15" style="2" customWidth="1"/>
    <col min="9736" max="9736" width="1.44140625" style="2" customWidth="1"/>
    <col min="9737" max="9737" width="15" style="2" customWidth="1"/>
    <col min="9738" max="9738" width="1.44140625" style="2" customWidth="1"/>
    <col min="9739" max="9739" width="15" style="2" customWidth="1"/>
    <col min="9740" max="9740" width="1.44140625" style="2" customWidth="1"/>
    <col min="9741" max="9741" width="15" style="2" customWidth="1"/>
    <col min="9742" max="9742" width="2" style="2" customWidth="1"/>
    <col min="9743" max="9743" width="9.21875" style="2"/>
    <col min="9744" max="9744" width="11.21875" style="2" bestFit="1" customWidth="1"/>
    <col min="9745" max="9745" width="13.77734375" style="2" customWidth="1"/>
    <col min="9746" max="9749" width="9.21875" style="2"/>
    <col min="9750" max="9750" width="11" style="2" bestFit="1" customWidth="1"/>
    <col min="9751" max="9984" width="9.21875" style="2"/>
    <col min="9985" max="9985" width="2.21875" style="2" customWidth="1"/>
    <col min="9986" max="9987" width="2.44140625" style="2" customWidth="1"/>
    <col min="9988" max="9988" width="47.44140625" style="2" customWidth="1"/>
    <col min="9989" max="9989" width="8.21875" style="2" customWidth="1"/>
    <col min="9990" max="9990" width="1.44140625" style="2" customWidth="1"/>
    <col min="9991" max="9991" width="15" style="2" customWidth="1"/>
    <col min="9992" max="9992" width="1.44140625" style="2" customWidth="1"/>
    <col min="9993" max="9993" width="15" style="2" customWidth="1"/>
    <col min="9994" max="9994" width="1.44140625" style="2" customWidth="1"/>
    <col min="9995" max="9995" width="15" style="2" customWidth="1"/>
    <col min="9996" max="9996" width="1.44140625" style="2" customWidth="1"/>
    <col min="9997" max="9997" width="15" style="2" customWidth="1"/>
    <col min="9998" max="9998" width="2" style="2" customWidth="1"/>
    <col min="9999" max="9999" width="9.21875" style="2"/>
    <col min="10000" max="10000" width="11.21875" style="2" bestFit="1" customWidth="1"/>
    <col min="10001" max="10001" width="13.77734375" style="2" customWidth="1"/>
    <col min="10002" max="10005" width="9.21875" style="2"/>
    <col min="10006" max="10006" width="11" style="2" bestFit="1" customWidth="1"/>
    <col min="10007" max="10240" width="9.21875" style="2"/>
    <col min="10241" max="10241" width="2.21875" style="2" customWidth="1"/>
    <col min="10242" max="10243" width="2.44140625" style="2" customWidth="1"/>
    <col min="10244" max="10244" width="47.44140625" style="2" customWidth="1"/>
    <col min="10245" max="10245" width="8.21875" style="2" customWidth="1"/>
    <col min="10246" max="10246" width="1.44140625" style="2" customWidth="1"/>
    <col min="10247" max="10247" width="15" style="2" customWidth="1"/>
    <col min="10248" max="10248" width="1.44140625" style="2" customWidth="1"/>
    <col min="10249" max="10249" width="15" style="2" customWidth="1"/>
    <col min="10250" max="10250" width="1.44140625" style="2" customWidth="1"/>
    <col min="10251" max="10251" width="15" style="2" customWidth="1"/>
    <col min="10252" max="10252" width="1.44140625" style="2" customWidth="1"/>
    <col min="10253" max="10253" width="15" style="2" customWidth="1"/>
    <col min="10254" max="10254" width="2" style="2" customWidth="1"/>
    <col min="10255" max="10255" width="9.21875" style="2"/>
    <col min="10256" max="10256" width="11.21875" style="2" bestFit="1" customWidth="1"/>
    <col min="10257" max="10257" width="13.77734375" style="2" customWidth="1"/>
    <col min="10258" max="10261" width="9.21875" style="2"/>
    <col min="10262" max="10262" width="11" style="2" bestFit="1" customWidth="1"/>
    <col min="10263" max="10496" width="9.21875" style="2"/>
    <col min="10497" max="10497" width="2.21875" style="2" customWidth="1"/>
    <col min="10498" max="10499" width="2.44140625" style="2" customWidth="1"/>
    <col min="10500" max="10500" width="47.44140625" style="2" customWidth="1"/>
    <col min="10501" max="10501" width="8.21875" style="2" customWidth="1"/>
    <col min="10502" max="10502" width="1.44140625" style="2" customWidth="1"/>
    <col min="10503" max="10503" width="15" style="2" customWidth="1"/>
    <col min="10504" max="10504" width="1.44140625" style="2" customWidth="1"/>
    <col min="10505" max="10505" width="15" style="2" customWidth="1"/>
    <col min="10506" max="10506" width="1.44140625" style="2" customWidth="1"/>
    <col min="10507" max="10507" width="15" style="2" customWidth="1"/>
    <col min="10508" max="10508" width="1.44140625" style="2" customWidth="1"/>
    <col min="10509" max="10509" width="15" style="2" customWidth="1"/>
    <col min="10510" max="10510" width="2" style="2" customWidth="1"/>
    <col min="10511" max="10511" width="9.21875" style="2"/>
    <col min="10512" max="10512" width="11.21875" style="2" bestFit="1" customWidth="1"/>
    <col min="10513" max="10513" width="13.77734375" style="2" customWidth="1"/>
    <col min="10514" max="10517" width="9.21875" style="2"/>
    <col min="10518" max="10518" width="11" style="2" bestFit="1" customWidth="1"/>
    <col min="10519" max="10752" width="9.21875" style="2"/>
    <col min="10753" max="10753" width="2.21875" style="2" customWidth="1"/>
    <col min="10754" max="10755" width="2.44140625" style="2" customWidth="1"/>
    <col min="10756" max="10756" width="47.44140625" style="2" customWidth="1"/>
    <col min="10757" max="10757" width="8.21875" style="2" customWidth="1"/>
    <col min="10758" max="10758" width="1.44140625" style="2" customWidth="1"/>
    <col min="10759" max="10759" width="15" style="2" customWidth="1"/>
    <col min="10760" max="10760" width="1.44140625" style="2" customWidth="1"/>
    <col min="10761" max="10761" width="15" style="2" customWidth="1"/>
    <col min="10762" max="10762" width="1.44140625" style="2" customWidth="1"/>
    <col min="10763" max="10763" width="15" style="2" customWidth="1"/>
    <col min="10764" max="10764" width="1.44140625" style="2" customWidth="1"/>
    <col min="10765" max="10765" width="15" style="2" customWidth="1"/>
    <col min="10766" max="10766" width="2" style="2" customWidth="1"/>
    <col min="10767" max="10767" width="9.21875" style="2"/>
    <col min="10768" max="10768" width="11.21875" style="2" bestFit="1" customWidth="1"/>
    <col min="10769" max="10769" width="13.77734375" style="2" customWidth="1"/>
    <col min="10770" max="10773" width="9.21875" style="2"/>
    <col min="10774" max="10774" width="11" style="2" bestFit="1" customWidth="1"/>
    <col min="10775" max="11008" width="9.21875" style="2"/>
    <col min="11009" max="11009" width="2.21875" style="2" customWidth="1"/>
    <col min="11010" max="11011" width="2.44140625" style="2" customWidth="1"/>
    <col min="11012" max="11012" width="47.44140625" style="2" customWidth="1"/>
    <col min="11013" max="11013" width="8.21875" style="2" customWidth="1"/>
    <col min="11014" max="11014" width="1.44140625" style="2" customWidth="1"/>
    <col min="11015" max="11015" width="15" style="2" customWidth="1"/>
    <col min="11016" max="11016" width="1.44140625" style="2" customWidth="1"/>
    <col min="11017" max="11017" width="15" style="2" customWidth="1"/>
    <col min="11018" max="11018" width="1.44140625" style="2" customWidth="1"/>
    <col min="11019" max="11019" width="15" style="2" customWidth="1"/>
    <col min="11020" max="11020" width="1.44140625" style="2" customWidth="1"/>
    <col min="11021" max="11021" width="15" style="2" customWidth="1"/>
    <col min="11022" max="11022" width="2" style="2" customWidth="1"/>
    <col min="11023" max="11023" width="9.21875" style="2"/>
    <col min="11024" max="11024" width="11.21875" style="2" bestFit="1" customWidth="1"/>
    <col min="11025" max="11025" width="13.77734375" style="2" customWidth="1"/>
    <col min="11026" max="11029" width="9.21875" style="2"/>
    <col min="11030" max="11030" width="11" style="2" bestFit="1" customWidth="1"/>
    <col min="11031" max="11264" width="9.21875" style="2"/>
    <col min="11265" max="11265" width="2.21875" style="2" customWidth="1"/>
    <col min="11266" max="11267" width="2.44140625" style="2" customWidth="1"/>
    <col min="11268" max="11268" width="47.44140625" style="2" customWidth="1"/>
    <col min="11269" max="11269" width="8.21875" style="2" customWidth="1"/>
    <col min="11270" max="11270" width="1.44140625" style="2" customWidth="1"/>
    <col min="11271" max="11271" width="15" style="2" customWidth="1"/>
    <col min="11272" max="11272" width="1.44140625" style="2" customWidth="1"/>
    <col min="11273" max="11273" width="15" style="2" customWidth="1"/>
    <col min="11274" max="11274" width="1.44140625" style="2" customWidth="1"/>
    <col min="11275" max="11275" width="15" style="2" customWidth="1"/>
    <col min="11276" max="11276" width="1.44140625" style="2" customWidth="1"/>
    <col min="11277" max="11277" width="15" style="2" customWidth="1"/>
    <col min="11278" max="11278" width="2" style="2" customWidth="1"/>
    <col min="11279" max="11279" width="9.21875" style="2"/>
    <col min="11280" max="11280" width="11.21875" style="2" bestFit="1" customWidth="1"/>
    <col min="11281" max="11281" width="13.77734375" style="2" customWidth="1"/>
    <col min="11282" max="11285" width="9.21875" style="2"/>
    <col min="11286" max="11286" width="11" style="2" bestFit="1" customWidth="1"/>
    <col min="11287" max="11520" width="9.21875" style="2"/>
    <col min="11521" max="11521" width="2.21875" style="2" customWidth="1"/>
    <col min="11522" max="11523" width="2.44140625" style="2" customWidth="1"/>
    <col min="11524" max="11524" width="47.44140625" style="2" customWidth="1"/>
    <col min="11525" max="11525" width="8.21875" style="2" customWidth="1"/>
    <col min="11526" max="11526" width="1.44140625" style="2" customWidth="1"/>
    <col min="11527" max="11527" width="15" style="2" customWidth="1"/>
    <col min="11528" max="11528" width="1.44140625" style="2" customWidth="1"/>
    <col min="11529" max="11529" width="15" style="2" customWidth="1"/>
    <col min="11530" max="11530" width="1.44140625" style="2" customWidth="1"/>
    <col min="11531" max="11531" width="15" style="2" customWidth="1"/>
    <col min="11532" max="11532" width="1.44140625" style="2" customWidth="1"/>
    <col min="11533" max="11533" width="15" style="2" customWidth="1"/>
    <col min="11534" max="11534" width="2" style="2" customWidth="1"/>
    <col min="11535" max="11535" width="9.21875" style="2"/>
    <col min="11536" max="11536" width="11.21875" style="2" bestFit="1" customWidth="1"/>
    <col min="11537" max="11537" width="13.77734375" style="2" customWidth="1"/>
    <col min="11538" max="11541" width="9.21875" style="2"/>
    <col min="11542" max="11542" width="11" style="2" bestFit="1" customWidth="1"/>
    <col min="11543" max="11776" width="9.21875" style="2"/>
    <col min="11777" max="11777" width="2.21875" style="2" customWidth="1"/>
    <col min="11778" max="11779" width="2.44140625" style="2" customWidth="1"/>
    <col min="11780" max="11780" width="47.44140625" style="2" customWidth="1"/>
    <col min="11781" max="11781" width="8.21875" style="2" customWidth="1"/>
    <col min="11782" max="11782" width="1.44140625" style="2" customWidth="1"/>
    <col min="11783" max="11783" width="15" style="2" customWidth="1"/>
    <col min="11784" max="11784" width="1.44140625" style="2" customWidth="1"/>
    <col min="11785" max="11785" width="15" style="2" customWidth="1"/>
    <col min="11786" max="11786" width="1.44140625" style="2" customWidth="1"/>
    <col min="11787" max="11787" width="15" style="2" customWidth="1"/>
    <col min="11788" max="11788" width="1.44140625" style="2" customWidth="1"/>
    <col min="11789" max="11789" width="15" style="2" customWidth="1"/>
    <col min="11790" max="11790" width="2" style="2" customWidth="1"/>
    <col min="11791" max="11791" width="9.21875" style="2"/>
    <col min="11792" max="11792" width="11.21875" style="2" bestFit="1" customWidth="1"/>
    <col min="11793" max="11793" width="13.77734375" style="2" customWidth="1"/>
    <col min="11794" max="11797" width="9.21875" style="2"/>
    <col min="11798" max="11798" width="11" style="2" bestFit="1" customWidth="1"/>
    <col min="11799" max="12032" width="9.21875" style="2"/>
    <col min="12033" max="12033" width="2.21875" style="2" customWidth="1"/>
    <col min="12034" max="12035" width="2.44140625" style="2" customWidth="1"/>
    <col min="12036" max="12036" width="47.44140625" style="2" customWidth="1"/>
    <col min="12037" max="12037" width="8.21875" style="2" customWidth="1"/>
    <col min="12038" max="12038" width="1.44140625" style="2" customWidth="1"/>
    <col min="12039" max="12039" width="15" style="2" customWidth="1"/>
    <col min="12040" max="12040" width="1.44140625" style="2" customWidth="1"/>
    <col min="12041" max="12041" width="15" style="2" customWidth="1"/>
    <col min="12042" max="12042" width="1.44140625" style="2" customWidth="1"/>
    <col min="12043" max="12043" width="15" style="2" customWidth="1"/>
    <col min="12044" max="12044" width="1.44140625" style="2" customWidth="1"/>
    <col min="12045" max="12045" width="15" style="2" customWidth="1"/>
    <col min="12046" max="12046" width="2" style="2" customWidth="1"/>
    <col min="12047" max="12047" width="9.21875" style="2"/>
    <col min="12048" max="12048" width="11.21875" style="2" bestFit="1" customWidth="1"/>
    <col min="12049" max="12049" width="13.77734375" style="2" customWidth="1"/>
    <col min="12050" max="12053" width="9.21875" style="2"/>
    <col min="12054" max="12054" width="11" style="2" bestFit="1" customWidth="1"/>
    <col min="12055" max="12288" width="9.21875" style="2"/>
    <col min="12289" max="12289" width="2.21875" style="2" customWidth="1"/>
    <col min="12290" max="12291" width="2.44140625" style="2" customWidth="1"/>
    <col min="12292" max="12292" width="47.44140625" style="2" customWidth="1"/>
    <col min="12293" max="12293" width="8.21875" style="2" customWidth="1"/>
    <col min="12294" max="12294" width="1.44140625" style="2" customWidth="1"/>
    <col min="12295" max="12295" width="15" style="2" customWidth="1"/>
    <col min="12296" max="12296" width="1.44140625" style="2" customWidth="1"/>
    <col min="12297" max="12297" width="15" style="2" customWidth="1"/>
    <col min="12298" max="12298" width="1.44140625" style="2" customWidth="1"/>
    <col min="12299" max="12299" width="15" style="2" customWidth="1"/>
    <col min="12300" max="12300" width="1.44140625" style="2" customWidth="1"/>
    <col min="12301" max="12301" width="15" style="2" customWidth="1"/>
    <col min="12302" max="12302" width="2" style="2" customWidth="1"/>
    <col min="12303" max="12303" width="9.21875" style="2"/>
    <col min="12304" max="12304" width="11.21875" style="2" bestFit="1" customWidth="1"/>
    <col min="12305" max="12305" width="13.77734375" style="2" customWidth="1"/>
    <col min="12306" max="12309" width="9.21875" style="2"/>
    <col min="12310" max="12310" width="11" style="2" bestFit="1" customWidth="1"/>
    <col min="12311" max="12544" width="9.21875" style="2"/>
    <col min="12545" max="12545" width="2.21875" style="2" customWidth="1"/>
    <col min="12546" max="12547" width="2.44140625" style="2" customWidth="1"/>
    <col min="12548" max="12548" width="47.44140625" style="2" customWidth="1"/>
    <col min="12549" max="12549" width="8.21875" style="2" customWidth="1"/>
    <col min="12550" max="12550" width="1.44140625" style="2" customWidth="1"/>
    <col min="12551" max="12551" width="15" style="2" customWidth="1"/>
    <col min="12552" max="12552" width="1.44140625" style="2" customWidth="1"/>
    <col min="12553" max="12553" width="15" style="2" customWidth="1"/>
    <col min="12554" max="12554" width="1.44140625" style="2" customWidth="1"/>
    <col min="12555" max="12555" width="15" style="2" customWidth="1"/>
    <col min="12556" max="12556" width="1.44140625" style="2" customWidth="1"/>
    <col min="12557" max="12557" width="15" style="2" customWidth="1"/>
    <col min="12558" max="12558" width="2" style="2" customWidth="1"/>
    <col min="12559" max="12559" width="9.21875" style="2"/>
    <col min="12560" max="12560" width="11.21875" style="2" bestFit="1" customWidth="1"/>
    <col min="12561" max="12561" width="13.77734375" style="2" customWidth="1"/>
    <col min="12562" max="12565" width="9.21875" style="2"/>
    <col min="12566" max="12566" width="11" style="2" bestFit="1" customWidth="1"/>
    <col min="12567" max="12800" width="9.21875" style="2"/>
    <col min="12801" max="12801" width="2.21875" style="2" customWidth="1"/>
    <col min="12802" max="12803" width="2.44140625" style="2" customWidth="1"/>
    <col min="12804" max="12804" width="47.44140625" style="2" customWidth="1"/>
    <col min="12805" max="12805" width="8.21875" style="2" customWidth="1"/>
    <col min="12806" max="12806" width="1.44140625" style="2" customWidth="1"/>
    <col min="12807" max="12807" width="15" style="2" customWidth="1"/>
    <col min="12808" max="12808" width="1.44140625" style="2" customWidth="1"/>
    <col min="12809" max="12809" width="15" style="2" customWidth="1"/>
    <col min="12810" max="12810" width="1.44140625" style="2" customWidth="1"/>
    <col min="12811" max="12811" width="15" style="2" customWidth="1"/>
    <col min="12812" max="12812" width="1.44140625" style="2" customWidth="1"/>
    <col min="12813" max="12813" width="15" style="2" customWidth="1"/>
    <col min="12814" max="12814" width="2" style="2" customWidth="1"/>
    <col min="12815" max="12815" width="9.21875" style="2"/>
    <col min="12816" max="12816" width="11.21875" style="2" bestFit="1" customWidth="1"/>
    <col min="12817" max="12817" width="13.77734375" style="2" customWidth="1"/>
    <col min="12818" max="12821" width="9.21875" style="2"/>
    <col min="12822" max="12822" width="11" style="2" bestFit="1" customWidth="1"/>
    <col min="12823" max="13056" width="9.21875" style="2"/>
    <col min="13057" max="13057" width="2.21875" style="2" customWidth="1"/>
    <col min="13058" max="13059" width="2.44140625" style="2" customWidth="1"/>
    <col min="13060" max="13060" width="47.44140625" style="2" customWidth="1"/>
    <col min="13061" max="13061" width="8.21875" style="2" customWidth="1"/>
    <col min="13062" max="13062" width="1.44140625" style="2" customWidth="1"/>
    <col min="13063" max="13063" width="15" style="2" customWidth="1"/>
    <col min="13064" max="13064" width="1.44140625" style="2" customWidth="1"/>
    <col min="13065" max="13065" width="15" style="2" customWidth="1"/>
    <col min="13066" max="13066" width="1.44140625" style="2" customWidth="1"/>
    <col min="13067" max="13067" width="15" style="2" customWidth="1"/>
    <col min="13068" max="13068" width="1.44140625" style="2" customWidth="1"/>
    <col min="13069" max="13069" width="15" style="2" customWidth="1"/>
    <col min="13070" max="13070" width="2" style="2" customWidth="1"/>
    <col min="13071" max="13071" width="9.21875" style="2"/>
    <col min="13072" max="13072" width="11.21875" style="2" bestFit="1" customWidth="1"/>
    <col min="13073" max="13073" width="13.77734375" style="2" customWidth="1"/>
    <col min="13074" max="13077" width="9.21875" style="2"/>
    <col min="13078" max="13078" width="11" style="2" bestFit="1" customWidth="1"/>
    <col min="13079" max="13312" width="9.21875" style="2"/>
    <col min="13313" max="13313" width="2.21875" style="2" customWidth="1"/>
    <col min="13314" max="13315" width="2.44140625" style="2" customWidth="1"/>
    <col min="13316" max="13316" width="47.44140625" style="2" customWidth="1"/>
    <col min="13317" max="13317" width="8.21875" style="2" customWidth="1"/>
    <col min="13318" max="13318" width="1.44140625" style="2" customWidth="1"/>
    <col min="13319" max="13319" width="15" style="2" customWidth="1"/>
    <col min="13320" max="13320" width="1.44140625" style="2" customWidth="1"/>
    <col min="13321" max="13321" width="15" style="2" customWidth="1"/>
    <col min="13322" max="13322" width="1.44140625" style="2" customWidth="1"/>
    <col min="13323" max="13323" width="15" style="2" customWidth="1"/>
    <col min="13324" max="13324" width="1.44140625" style="2" customWidth="1"/>
    <col min="13325" max="13325" width="15" style="2" customWidth="1"/>
    <col min="13326" max="13326" width="2" style="2" customWidth="1"/>
    <col min="13327" max="13327" width="9.21875" style="2"/>
    <col min="13328" max="13328" width="11.21875" style="2" bestFit="1" customWidth="1"/>
    <col min="13329" max="13329" width="13.77734375" style="2" customWidth="1"/>
    <col min="13330" max="13333" width="9.21875" style="2"/>
    <col min="13334" max="13334" width="11" style="2" bestFit="1" customWidth="1"/>
    <col min="13335" max="13568" width="9.21875" style="2"/>
    <col min="13569" max="13569" width="2.21875" style="2" customWidth="1"/>
    <col min="13570" max="13571" width="2.44140625" style="2" customWidth="1"/>
    <col min="13572" max="13572" width="47.44140625" style="2" customWidth="1"/>
    <col min="13573" max="13573" width="8.21875" style="2" customWidth="1"/>
    <col min="13574" max="13574" width="1.44140625" style="2" customWidth="1"/>
    <col min="13575" max="13575" width="15" style="2" customWidth="1"/>
    <col min="13576" max="13576" width="1.44140625" style="2" customWidth="1"/>
    <col min="13577" max="13577" width="15" style="2" customWidth="1"/>
    <col min="13578" max="13578" width="1.44140625" style="2" customWidth="1"/>
    <col min="13579" max="13579" width="15" style="2" customWidth="1"/>
    <col min="13580" max="13580" width="1.44140625" style="2" customWidth="1"/>
    <col min="13581" max="13581" width="15" style="2" customWidth="1"/>
    <col min="13582" max="13582" width="2" style="2" customWidth="1"/>
    <col min="13583" max="13583" width="9.21875" style="2"/>
    <col min="13584" max="13584" width="11.21875" style="2" bestFit="1" customWidth="1"/>
    <col min="13585" max="13585" width="13.77734375" style="2" customWidth="1"/>
    <col min="13586" max="13589" width="9.21875" style="2"/>
    <col min="13590" max="13590" width="11" style="2" bestFit="1" customWidth="1"/>
    <col min="13591" max="13824" width="9.21875" style="2"/>
    <col min="13825" max="13825" width="2.21875" style="2" customWidth="1"/>
    <col min="13826" max="13827" width="2.44140625" style="2" customWidth="1"/>
    <col min="13828" max="13828" width="47.44140625" style="2" customWidth="1"/>
    <col min="13829" max="13829" width="8.21875" style="2" customWidth="1"/>
    <col min="13830" max="13830" width="1.44140625" style="2" customWidth="1"/>
    <col min="13831" max="13831" width="15" style="2" customWidth="1"/>
    <col min="13832" max="13832" width="1.44140625" style="2" customWidth="1"/>
    <col min="13833" max="13833" width="15" style="2" customWidth="1"/>
    <col min="13834" max="13834" width="1.44140625" style="2" customWidth="1"/>
    <col min="13835" max="13835" width="15" style="2" customWidth="1"/>
    <col min="13836" max="13836" width="1.44140625" style="2" customWidth="1"/>
    <col min="13837" max="13837" width="15" style="2" customWidth="1"/>
    <col min="13838" max="13838" width="2" style="2" customWidth="1"/>
    <col min="13839" max="13839" width="9.21875" style="2"/>
    <col min="13840" max="13840" width="11.21875" style="2" bestFit="1" customWidth="1"/>
    <col min="13841" max="13841" width="13.77734375" style="2" customWidth="1"/>
    <col min="13842" max="13845" width="9.21875" style="2"/>
    <col min="13846" max="13846" width="11" style="2" bestFit="1" customWidth="1"/>
    <col min="13847" max="14080" width="9.21875" style="2"/>
    <col min="14081" max="14081" width="2.21875" style="2" customWidth="1"/>
    <col min="14082" max="14083" width="2.44140625" style="2" customWidth="1"/>
    <col min="14084" max="14084" width="47.44140625" style="2" customWidth="1"/>
    <col min="14085" max="14085" width="8.21875" style="2" customWidth="1"/>
    <col min="14086" max="14086" width="1.44140625" style="2" customWidth="1"/>
    <col min="14087" max="14087" width="15" style="2" customWidth="1"/>
    <col min="14088" max="14088" width="1.44140625" style="2" customWidth="1"/>
    <col min="14089" max="14089" width="15" style="2" customWidth="1"/>
    <col min="14090" max="14090" width="1.44140625" style="2" customWidth="1"/>
    <col min="14091" max="14091" width="15" style="2" customWidth="1"/>
    <col min="14092" max="14092" width="1.44140625" style="2" customWidth="1"/>
    <col min="14093" max="14093" width="15" style="2" customWidth="1"/>
    <col min="14094" max="14094" width="2" style="2" customWidth="1"/>
    <col min="14095" max="14095" width="9.21875" style="2"/>
    <col min="14096" max="14096" width="11.21875" style="2" bestFit="1" customWidth="1"/>
    <col min="14097" max="14097" width="13.77734375" style="2" customWidth="1"/>
    <col min="14098" max="14101" width="9.21875" style="2"/>
    <col min="14102" max="14102" width="11" style="2" bestFit="1" customWidth="1"/>
    <col min="14103" max="14336" width="9.21875" style="2"/>
    <col min="14337" max="14337" width="2.21875" style="2" customWidth="1"/>
    <col min="14338" max="14339" width="2.44140625" style="2" customWidth="1"/>
    <col min="14340" max="14340" width="47.44140625" style="2" customWidth="1"/>
    <col min="14341" max="14341" width="8.21875" style="2" customWidth="1"/>
    <col min="14342" max="14342" width="1.44140625" style="2" customWidth="1"/>
    <col min="14343" max="14343" width="15" style="2" customWidth="1"/>
    <col min="14344" max="14344" width="1.44140625" style="2" customWidth="1"/>
    <col min="14345" max="14345" width="15" style="2" customWidth="1"/>
    <col min="14346" max="14346" width="1.44140625" style="2" customWidth="1"/>
    <col min="14347" max="14347" width="15" style="2" customWidth="1"/>
    <col min="14348" max="14348" width="1.44140625" style="2" customWidth="1"/>
    <col min="14349" max="14349" width="15" style="2" customWidth="1"/>
    <col min="14350" max="14350" width="2" style="2" customWidth="1"/>
    <col min="14351" max="14351" width="9.21875" style="2"/>
    <col min="14352" max="14352" width="11.21875" style="2" bestFit="1" customWidth="1"/>
    <col min="14353" max="14353" width="13.77734375" style="2" customWidth="1"/>
    <col min="14354" max="14357" width="9.21875" style="2"/>
    <col min="14358" max="14358" width="11" style="2" bestFit="1" customWidth="1"/>
    <col min="14359" max="14592" width="9.21875" style="2"/>
    <col min="14593" max="14593" width="2.21875" style="2" customWidth="1"/>
    <col min="14594" max="14595" width="2.44140625" style="2" customWidth="1"/>
    <col min="14596" max="14596" width="47.44140625" style="2" customWidth="1"/>
    <col min="14597" max="14597" width="8.21875" style="2" customWidth="1"/>
    <col min="14598" max="14598" width="1.44140625" style="2" customWidth="1"/>
    <col min="14599" max="14599" width="15" style="2" customWidth="1"/>
    <col min="14600" max="14600" width="1.44140625" style="2" customWidth="1"/>
    <col min="14601" max="14601" width="15" style="2" customWidth="1"/>
    <col min="14602" max="14602" width="1.44140625" style="2" customWidth="1"/>
    <col min="14603" max="14603" width="15" style="2" customWidth="1"/>
    <col min="14604" max="14604" width="1.44140625" style="2" customWidth="1"/>
    <col min="14605" max="14605" width="15" style="2" customWidth="1"/>
    <col min="14606" max="14606" width="2" style="2" customWidth="1"/>
    <col min="14607" max="14607" width="9.21875" style="2"/>
    <col min="14608" max="14608" width="11.21875" style="2" bestFit="1" customWidth="1"/>
    <col min="14609" max="14609" width="13.77734375" style="2" customWidth="1"/>
    <col min="14610" max="14613" width="9.21875" style="2"/>
    <col min="14614" max="14614" width="11" style="2" bestFit="1" customWidth="1"/>
    <col min="14615" max="14848" width="9.21875" style="2"/>
    <col min="14849" max="14849" width="2.21875" style="2" customWidth="1"/>
    <col min="14850" max="14851" width="2.44140625" style="2" customWidth="1"/>
    <col min="14852" max="14852" width="47.44140625" style="2" customWidth="1"/>
    <col min="14853" max="14853" width="8.21875" style="2" customWidth="1"/>
    <col min="14854" max="14854" width="1.44140625" style="2" customWidth="1"/>
    <col min="14855" max="14855" width="15" style="2" customWidth="1"/>
    <col min="14856" max="14856" width="1.44140625" style="2" customWidth="1"/>
    <col min="14857" max="14857" width="15" style="2" customWidth="1"/>
    <col min="14858" max="14858" width="1.44140625" style="2" customWidth="1"/>
    <col min="14859" max="14859" width="15" style="2" customWidth="1"/>
    <col min="14860" max="14860" width="1.44140625" style="2" customWidth="1"/>
    <col min="14861" max="14861" width="15" style="2" customWidth="1"/>
    <col min="14862" max="14862" width="2" style="2" customWidth="1"/>
    <col min="14863" max="14863" width="9.21875" style="2"/>
    <col min="14864" max="14864" width="11.21875" style="2" bestFit="1" customWidth="1"/>
    <col min="14865" max="14865" width="13.77734375" style="2" customWidth="1"/>
    <col min="14866" max="14869" width="9.21875" style="2"/>
    <col min="14870" max="14870" width="11" style="2" bestFit="1" customWidth="1"/>
    <col min="14871" max="15104" width="9.21875" style="2"/>
    <col min="15105" max="15105" width="2.21875" style="2" customWidth="1"/>
    <col min="15106" max="15107" width="2.44140625" style="2" customWidth="1"/>
    <col min="15108" max="15108" width="47.44140625" style="2" customWidth="1"/>
    <col min="15109" max="15109" width="8.21875" style="2" customWidth="1"/>
    <col min="15110" max="15110" width="1.44140625" style="2" customWidth="1"/>
    <col min="15111" max="15111" width="15" style="2" customWidth="1"/>
    <col min="15112" max="15112" width="1.44140625" style="2" customWidth="1"/>
    <col min="15113" max="15113" width="15" style="2" customWidth="1"/>
    <col min="15114" max="15114" width="1.44140625" style="2" customWidth="1"/>
    <col min="15115" max="15115" width="15" style="2" customWidth="1"/>
    <col min="15116" max="15116" width="1.44140625" style="2" customWidth="1"/>
    <col min="15117" max="15117" width="15" style="2" customWidth="1"/>
    <col min="15118" max="15118" width="2" style="2" customWidth="1"/>
    <col min="15119" max="15119" width="9.21875" style="2"/>
    <col min="15120" max="15120" width="11.21875" style="2" bestFit="1" customWidth="1"/>
    <col min="15121" max="15121" width="13.77734375" style="2" customWidth="1"/>
    <col min="15122" max="15125" width="9.21875" style="2"/>
    <col min="15126" max="15126" width="11" style="2" bestFit="1" customWidth="1"/>
    <col min="15127" max="15360" width="9.21875" style="2"/>
    <col min="15361" max="15361" width="2.21875" style="2" customWidth="1"/>
    <col min="15362" max="15363" width="2.44140625" style="2" customWidth="1"/>
    <col min="15364" max="15364" width="47.44140625" style="2" customWidth="1"/>
    <col min="15365" max="15365" width="8.21875" style="2" customWidth="1"/>
    <col min="15366" max="15366" width="1.44140625" style="2" customWidth="1"/>
    <col min="15367" max="15367" width="15" style="2" customWidth="1"/>
    <col min="15368" max="15368" width="1.44140625" style="2" customWidth="1"/>
    <col min="15369" max="15369" width="15" style="2" customWidth="1"/>
    <col min="15370" max="15370" width="1.44140625" style="2" customWidth="1"/>
    <col min="15371" max="15371" width="15" style="2" customWidth="1"/>
    <col min="15372" max="15372" width="1.44140625" style="2" customWidth="1"/>
    <col min="15373" max="15373" width="15" style="2" customWidth="1"/>
    <col min="15374" max="15374" width="2" style="2" customWidth="1"/>
    <col min="15375" max="15375" width="9.21875" style="2"/>
    <col min="15376" max="15376" width="11.21875" style="2" bestFit="1" customWidth="1"/>
    <col min="15377" max="15377" width="13.77734375" style="2" customWidth="1"/>
    <col min="15378" max="15381" width="9.21875" style="2"/>
    <col min="15382" max="15382" width="11" style="2" bestFit="1" customWidth="1"/>
    <col min="15383" max="15616" width="9.21875" style="2"/>
    <col min="15617" max="15617" width="2.21875" style="2" customWidth="1"/>
    <col min="15618" max="15619" width="2.44140625" style="2" customWidth="1"/>
    <col min="15620" max="15620" width="47.44140625" style="2" customWidth="1"/>
    <col min="15621" max="15621" width="8.21875" style="2" customWidth="1"/>
    <col min="15622" max="15622" width="1.44140625" style="2" customWidth="1"/>
    <col min="15623" max="15623" width="15" style="2" customWidth="1"/>
    <col min="15624" max="15624" width="1.44140625" style="2" customWidth="1"/>
    <col min="15625" max="15625" width="15" style="2" customWidth="1"/>
    <col min="15626" max="15626" width="1.44140625" style="2" customWidth="1"/>
    <col min="15627" max="15627" width="15" style="2" customWidth="1"/>
    <col min="15628" max="15628" width="1.44140625" style="2" customWidth="1"/>
    <col min="15629" max="15629" width="15" style="2" customWidth="1"/>
    <col min="15630" max="15630" width="2" style="2" customWidth="1"/>
    <col min="15631" max="15631" width="9.21875" style="2"/>
    <col min="15632" max="15632" width="11.21875" style="2" bestFit="1" customWidth="1"/>
    <col min="15633" max="15633" width="13.77734375" style="2" customWidth="1"/>
    <col min="15634" max="15637" width="9.21875" style="2"/>
    <col min="15638" max="15638" width="11" style="2" bestFit="1" customWidth="1"/>
    <col min="15639" max="15872" width="9.21875" style="2"/>
    <col min="15873" max="15873" width="2.21875" style="2" customWidth="1"/>
    <col min="15874" max="15875" width="2.44140625" style="2" customWidth="1"/>
    <col min="15876" max="15876" width="47.44140625" style="2" customWidth="1"/>
    <col min="15877" max="15877" width="8.21875" style="2" customWidth="1"/>
    <col min="15878" max="15878" width="1.44140625" style="2" customWidth="1"/>
    <col min="15879" max="15879" width="15" style="2" customWidth="1"/>
    <col min="15880" max="15880" width="1.44140625" style="2" customWidth="1"/>
    <col min="15881" max="15881" width="15" style="2" customWidth="1"/>
    <col min="15882" max="15882" width="1.44140625" style="2" customWidth="1"/>
    <col min="15883" max="15883" width="15" style="2" customWidth="1"/>
    <col min="15884" max="15884" width="1.44140625" style="2" customWidth="1"/>
    <col min="15885" max="15885" width="15" style="2" customWidth="1"/>
    <col min="15886" max="15886" width="2" style="2" customWidth="1"/>
    <col min="15887" max="15887" width="9.21875" style="2"/>
    <col min="15888" max="15888" width="11.21875" style="2" bestFit="1" customWidth="1"/>
    <col min="15889" max="15889" width="13.77734375" style="2" customWidth="1"/>
    <col min="15890" max="15893" width="9.21875" style="2"/>
    <col min="15894" max="15894" width="11" style="2" bestFit="1" customWidth="1"/>
    <col min="15895" max="16128" width="9.21875" style="2"/>
    <col min="16129" max="16129" width="2.21875" style="2" customWidth="1"/>
    <col min="16130" max="16131" width="2.44140625" style="2" customWidth="1"/>
    <col min="16132" max="16132" width="47.44140625" style="2" customWidth="1"/>
    <col min="16133" max="16133" width="8.21875" style="2" customWidth="1"/>
    <col min="16134" max="16134" width="1.44140625" style="2" customWidth="1"/>
    <col min="16135" max="16135" width="15" style="2" customWidth="1"/>
    <col min="16136" max="16136" width="1.44140625" style="2" customWidth="1"/>
    <col min="16137" max="16137" width="15" style="2" customWidth="1"/>
    <col min="16138" max="16138" width="1.44140625" style="2" customWidth="1"/>
    <col min="16139" max="16139" width="15" style="2" customWidth="1"/>
    <col min="16140" max="16140" width="1.44140625" style="2" customWidth="1"/>
    <col min="16141" max="16141" width="15" style="2" customWidth="1"/>
    <col min="16142" max="16142" width="2" style="2" customWidth="1"/>
    <col min="16143" max="16143" width="9.21875" style="2"/>
    <col min="16144" max="16144" width="11.21875" style="2" bestFit="1" customWidth="1"/>
    <col min="16145" max="16145" width="13.77734375" style="2" customWidth="1"/>
    <col min="16146" max="16149" width="9.21875" style="2"/>
    <col min="16150" max="16150" width="11" style="2" bestFit="1" customWidth="1"/>
    <col min="16151" max="16384" width="9.21875" style="2"/>
  </cols>
  <sheetData>
    <row r="1" spans="1:22" s="25" customFormat="1" ht="21.75" customHeight="1" x14ac:dyDescent="0.55000000000000004">
      <c r="A1" s="1" t="s">
        <v>0</v>
      </c>
      <c r="B1" s="1"/>
      <c r="C1" s="1"/>
      <c r="D1" s="1"/>
      <c r="L1" s="2"/>
      <c r="M1" s="42" t="s">
        <v>7</v>
      </c>
    </row>
    <row r="2" spans="1:22" ht="21.75" customHeight="1" x14ac:dyDescent="0.3">
      <c r="A2" s="1" t="s">
        <v>68</v>
      </c>
      <c r="M2" s="42" t="s">
        <v>10</v>
      </c>
    </row>
    <row r="3" spans="1:22" ht="21.75" customHeight="1" x14ac:dyDescent="0.3">
      <c r="A3" s="43" t="s">
        <v>301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</row>
    <row r="4" spans="1:22" ht="4.05" customHeight="1" x14ac:dyDescent="0.3"/>
    <row r="5" spans="1:22" ht="21" customHeight="1" x14ac:dyDescent="0.3">
      <c r="A5" s="1"/>
      <c r="G5" s="157" t="s">
        <v>2</v>
      </c>
      <c r="H5" s="157"/>
      <c r="I5" s="157"/>
      <c r="J5" s="157"/>
      <c r="K5" s="157"/>
      <c r="L5" s="157"/>
      <c r="M5" s="157"/>
    </row>
    <row r="6" spans="1:22" ht="21" customHeight="1" x14ac:dyDescent="0.3">
      <c r="A6" s="1"/>
      <c r="E6" s="5"/>
      <c r="F6" s="5"/>
      <c r="G6" s="157" t="s">
        <v>4</v>
      </c>
      <c r="H6" s="157"/>
      <c r="I6" s="157"/>
      <c r="K6" s="158" t="s">
        <v>5</v>
      </c>
      <c r="L6" s="158"/>
      <c r="M6" s="158"/>
      <c r="Q6" s="37"/>
    </row>
    <row r="7" spans="1:22" ht="21" customHeight="1" x14ac:dyDescent="0.3">
      <c r="E7" s="3" t="s">
        <v>9</v>
      </c>
      <c r="F7" s="5"/>
      <c r="G7" s="118">
        <v>2568</v>
      </c>
      <c r="H7" s="5"/>
      <c r="I7" s="118">
        <v>2567</v>
      </c>
      <c r="J7" s="5"/>
      <c r="K7" s="118">
        <v>2568</v>
      </c>
      <c r="L7" s="5"/>
      <c r="M7" s="118">
        <v>2567</v>
      </c>
    </row>
    <row r="8" spans="1:22" ht="21" customHeight="1" x14ac:dyDescent="0.3">
      <c r="A8" s="1" t="s">
        <v>69</v>
      </c>
      <c r="E8" s="5"/>
    </row>
    <row r="9" spans="1:22" ht="21" customHeight="1" x14ac:dyDescent="0.3">
      <c r="B9" s="2" t="s">
        <v>70</v>
      </c>
      <c r="E9" s="5"/>
      <c r="G9" s="15">
        <v>196864744</v>
      </c>
      <c r="H9" s="7"/>
      <c r="I9" s="15">
        <v>63688241</v>
      </c>
      <c r="J9" s="7"/>
      <c r="K9" s="15">
        <v>197929744</v>
      </c>
      <c r="L9" s="7"/>
      <c r="M9" s="15">
        <v>65464241</v>
      </c>
    </row>
    <row r="10" spans="1:22" ht="21" customHeight="1" x14ac:dyDescent="0.3">
      <c r="B10" s="2" t="s">
        <v>71</v>
      </c>
      <c r="E10" s="5"/>
      <c r="G10" s="15">
        <v>15047280</v>
      </c>
      <c r="H10" s="7"/>
      <c r="I10" s="15">
        <v>13537443</v>
      </c>
      <c r="J10" s="7"/>
      <c r="K10" s="15">
        <v>5532303</v>
      </c>
      <c r="L10" s="7"/>
      <c r="M10" s="15">
        <v>3333439</v>
      </c>
    </row>
    <row r="11" spans="1:22" ht="21" customHeight="1" x14ac:dyDescent="0.3">
      <c r="B11" s="2" t="s">
        <v>72</v>
      </c>
      <c r="E11" s="5"/>
      <c r="G11" s="15">
        <v>10281073</v>
      </c>
      <c r="H11" s="7"/>
      <c r="I11" s="15">
        <v>9888684</v>
      </c>
      <c r="J11" s="7"/>
      <c r="K11" s="15">
        <v>10333948</v>
      </c>
      <c r="L11" s="7"/>
      <c r="M11" s="15">
        <v>9888684</v>
      </c>
    </row>
    <row r="12" spans="1:22" ht="21" customHeight="1" x14ac:dyDescent="0.3">
      <c r="B12" s="2" t="s">
        <v>73</v>
      </c>
      <c r="E12" s="5"/>
      <c r="G12" s="15">
        <v>0</v>
      </c>
      <c r="H12" s="7"/>
      <c r="I12" s="138">
        <v>12733652</v>
      </c>
      <c r="J12" s="7"/>
      <c r="K12" s="15">
        <v>0</v>
      </c>
      <c r="L12" s="7"/>
      <c r="M12" s="15">
        <v>7575357</v>
      </c>
      <c r="P12" s="8"/>
      <c r="V12" s="8"/>
    </row>
    <row r="13" spans="1:22" ht="21" customHeight="1" x14ac:dyDescent="0.3">
      <c r="B13" s="2" t="s">
        <v>74</v>
      </c>
      <c r="E13" s="5"/>
      <c r="G13" s="15">
        <v>0</v>
      </c>
      <c r="H13" s="7"/>
      <c r="I13" s="138">
        <v>135731013</v>
      </c>
      <c r="J13" s="7"/>
      <c r="K13" s="15">
        <v>0</v>
      </c>
      <c r="L13" s="7"/>
      <c r="M13" s="15">
        <v>92154430</v>
      </c>
    </row>
    <row r="14" spans="1:22" ht="21" customHeight="1" x14ac:dyDescent="0.3">
      <c r="B14" s="2" t="s">
        <v>75</v>
      </c>
      <c r="E14" s="45"/>
      <c r="G14" s="46">
        <v>189049</v>
      </c>
      <c r="H14" s="7"/>
      <c r="I14" s="46">
        <v>19168574</v>
      </c>
      <c r="J14" s="7"/>
      <c r="K14" s="46">
        <v>446037</v>
      </c>
      <c r="L14" s="7"/>
      <c r="M14" s="46">
        <v>11585908</v>
      </c>
    </row>
    <row r="15" spans="1:22" ht="21" customHeight="1" x14ac:dyDescent="0.3">
      <c r="A15" s="1" t="s">
        <v>76</v>
      </c>
      <c r="E15" s="5"/>
      <c r="G15" s="46">
        <v>222382146</v>
      </c>
      <c r="H15" s="47"/>
      <c r="I15" s="46">
        <v>254747607</v>
      </c>
      <c r="J15" s="47"/>
      <c r="K15" s="46">
        <v>214242032</v>
      </c>
      <c r="L15" s="47"/>
      <c r="M15" s="46">
        <v>190002059</v>
      </c>
    </row>
    <row r="16" spans="1:22" ht="5.4" customHeight="1" x14ac:dyDescent="0.3">
      <c r="A16" s="1"/>
      <c r="E16" s="5"/>
      <c r="G16" s="47"/>
      <c r="H16" s="47"/>
      <c r="I16" s="47"/>
      <c r="J16" s="47"/>
      <c r="K16" s="47"/>
      <c r="L16" s="47"/>
      <c r="M16" s="47"/>
    </row>
    <row r="17" spans="1:17" ht="21" customHeight="1" x14ac:dyDescent="0.3">
      <c r="A17" s="1" t="s">
        <v>77</v>
      </c>
      <c r="E17" s="5"/>
      <c r="G17" s="47"/>
      <c r="H17" s="47"/>
      <c r="I17" s="47"/>
      <c r="J17" s="47"/>
      <c r="K17" s="47"/>
      <c r="L17" s="47"/>
      <c r="M17" s="47"/>
    </row>
    <row r="18" spans="1:17" ht="21" customHeight="1" x14ac:dyDescent="0.3">
      <c r="B18" s="2" t="s">
        <v>78</v>
      </c>
      <c r="E18" s="45"/>
      <c r="G18" s="15">
        <v>201335208</v>
      </c>
      <c r="H18" s="7"/>
      <c r="I18" s="15">
        <v>50177502</v>
      </c>
      <c r="J18" s="7"/>
      <c r="K18" s="15">
        <v>201335208</v>
      </c>
      <c r="L18" s="7"/>
      <c r="M18" s="15">
        <v>50177502</v>
      </c>
    </row>
    <row r="19" spans="1:17" ht="21" customHeight="1" x14ac:dyDescent="0.3">
      <c r="B19" s="2" t="s">
        <v>79</v>
      </c>
      <c r="E19" s="45"/>
      <c r="G19" s="15">
        <v>7240279</v>
      </c>
      <c r="H19" s="7"/>
      <c r="I19" s="15">
        <v>7686219</v>
      </c>
      <c r="J19" s="7"/>
      <c r="K19" s="15">
        <v>2396829</v>
      </c>
      <c r="L19" s="7"/>
      <c r="M19" s="15">
        <v>1224486</v>
      </c>
    </row>
    <row r="20" spans="1:17" ht="21" customHeight="1" x14ac:dyDescent="0.3">
      <c r="B20" s="2" t="s">
        <v>80</v>
      </c>
      <c r="E20" s="45"/>
      <c r="G20" s="15">
        <v>8970603</v>
      </c>
      <c r="H20" s="7"/>
      <c r="I20" s="15">
        <v>7552080</v>
      </c>
      <c r="J20" s="7"/>
      <c r="K20" s="15">
        <v>8970603</v>
      </c>
      <c r="L20" s="7"/>
      <c r="M20" s="15">
        <v>7552079</v>
      </c>
      <c r="O20" s="8"/>
    </row>
    <row r="21" spans="1:17" ht="21" customHeight="1" x14ac:dyDescent="0.3">
      <c r="B21" s="2" t="s">
        <v>81</v>
      </c>
      <c r="E21" s="45"/>
      <c r="G21" s="15">
        <v>23135051</v>
      </c>
      <c r="H21" s="7"/>
      <c r="I21" s="15">
        <v>35276559</v>
      </c>
      <c r="J21" s="7"/>
      <c r="K21" s="15">
        <v>23135051</v>
      </c>
      <c r="L21" s="7"/>
      <c r="M21" s="15">
        <v>35276559</v>
      </c>
    </row>
    <row r="22" spans="1:17" ht="21" customHeight="1" x14ac:dyDescent="0.3">
      <c r="B22" s="2" t="s">
        <v>82</v>
      </c>
      <c r="E22" s="45"/>
      <c r="G22" s="15">
        <v>2820992</v>
      </c>
      <c r="H22" s="7"/>
      <c r="I22" s="15">
        <v>12106297</v>
      </c>
      <c r="J22" s="7"/>
      <c r="K22" s="15">
        <v>2820992</v>
      </c>
      <c r="L22" s="7"/>
      <c r="M22" s="15">
        <v>12103909</v>
      </c>
    </row>
    <row r="23" spans="1:17" ht="21" customHeight="1" x14ac:dyDescent="0.3">
      <c r="B23" s="2" t="s">
        <v>83</v>
      </c>
      <c r="E23" s="45"/>
      <c r="G23" s="15">
        <v>19546885</v>
      </c>
      <c r="H23" s="7"/>
      <c r="I23" s="15">
        <v>32599458</v>
      </c>
      <c r="J23" s="7"/>
      <c r="K23" s="15">
        <v>18588004</v>
      </c>
      <c r="L23" s="7"/>
      <c r="M23" s="15">
        <v>32009049</v>
      </c>
      <c r="P23" s="15"/>
      <c r="Q23" s="15"/>
    </row>
    <row r="24" spans="1:17" ht="21" customHeight="1" x14ac:dyDescent="0.3">
      <c r="B24" s="2" t="s">
        <v>270</v>
      </c>
      <c r="E24" s="5"/>
      <c r="G24" s="15">
        <v>-8676</v>
      </c>
      <c r="H24" s="7"/>
      <c r="I24" s="15">
        <v>-4699014</v>
      </c>
      <c r="J24" s="7"/>
      <c r="K24" s="15">
        <v>-8676</v>
      </c>
      <c r="L24" s="7"/>
      <c r="M24" s="15">
        <v>-4699014</v>
      </c>
    </row>
    <row r="25" spans="1:17" ht="21" customHeight="1" x14ac:dyDescent="0.3">
      <c r="A25" s="1" t="s">
        <v>84</v>
      </c>
      <c r="E25" s="5"/>
      <c r="G25" s="18">
        <v>263040342</v>
      </c>
      <c r="H25" s="47"/>
      <c r="I25" s="18">
        <v>140699101</v>
      </c>
      <c r="J25" s="47"/>
      <c r="K25" s="18">
        <v>257238011</v>
      </c>
      <c r="L25" s="7"/>
      <c r="M25" s="18">
        <v>133644570</v>
      </c>
    </row>
    <row r="26" spans="1:17" ht="21" customHeight="1" x14ac:dyDescent="0.3">
      <c r="A26" s="1" t="s">
        <v>319</v>
      </c>
      <c r="E26" s="5"/>
      <c r="G26" s="7">
        <v>-40658196</v>
      </c>
      <c r="H26" s="7"/>
      <c r="I26" s="7">
        <v>114048506</v>
      </c>
      <c r="J26" s="7"/>
      <c r="K26" s="7">
        <v>-42995979</v>
      </c>
      <c r="L26" s="7"/>
      <c r="M26" s="7">
        <v>56357489</v>
      </c>
    </row>
    <row r="27" spans="1:17" ht="21" customHeight="1" x14ac:dyDescent="0.3">
      <c r="A27" s="2" t="s">
        <v>86</v>
      </c>
      <c r="E27" s="5"/>
      <c r="G27" s="7">
        <v>250125</v>
      </c>
      <c r="H27" s="7"/>
      <c r="I27" s="7">
        <v>524364</v>
      </c>
      <c r="J27" s="7"/>
      <c r="K27" s="7">
        <v>250090</v>
      </c>
      <c r="L27" s="7"/>
      <c r="M27" s="7">
        <v>201543</v>
      </c>
    </row>
    <row r="28" spans="1:17" x14ac:dyDescent="0.3">
      <c r="A28" s="2" t="s">
        <v>87</v>
      </c>
      <c r="E28" s="45"/>
      <c r="G28" s="15">
        <v>-5754240</v>
      </c>
      <c r="H28" s="7"/>
      <c r="I28" s="15">
        <v>-5599012</v>
      </c>
      <c r="J28" s="7"/>
      <c r="K28" s="7">
        <v>-3434203</v>
      </c>
      <c r="L28" s="7"/>
      <c r="M28" s="7">
        <v>-2329027</v>
      </c>
    </row>
    <row r="29" spans="1:17" x14ac:dyDescent="0.3">
      <c r="A29" s="2" t="s">
        <v>325</v>
      </c>
      <c r="E29" s="45"/>
      <c r="G29" s="152">
        <v>-88866</v>
      </c>
      <c r="H29" s="7"/>
      <c r="I29" s="15">
        <v>5054744</v>
      </c>
      <c r="J29" s="7"/>
      <c r="K29" s="7">
        <v>139152</v>
      </c>
      <c r="L29" s="7"/>
      <c r="M29" s="7">
        <v>5054744</v>
      </c>
    </row>
    <row r="30" spans="1:17" ht="21" customHeight="1" x14ac:dyDescent="0.3">
      <c r="A30" s="2" t="s">
        <v>88</v>
      </c>
      <c r="E30" s="5"/>
      <c r="G30" s="15">
        <v>0</v>
      </c>
      <c r="H30" s="7"/>
      <c r="I30" s="15">
        <v>-30456</v>
      </c>
      <c r="J30" s="7"/>
      <c r="K30" s="15">
        <v>0</v>
      </c>
      <c r="L30" s="7"/>
      <c r="M30" s="15">
        <v>0</v>
      </c>
    </row>
    <row r="31" spans="1:17" ht="5.25" customHeight="1" x14ac:dyDescent="0.3">
      <c r="A31" s="48"/>
      <c r="E31" s="5"/>
      <c r="G31" s="7"/>
      <c r="H31" s="7"/>
      <c r="I31" s="7"/>
      <c r="J31" s="7"/>
      <c r="K31" s="7"/>
      <c r="L31" s="7"/>
      <c r="M31" s="7"/>
    </row>
    <row r="32" spans="1:17" ht="21" customHeight="1" x14ac:dyDescent="0.3">
      <c r="A32" s="1" t="s">
        <v>313</v>
      </c>
      <c r="E32" s="5"/>
      <c r="G32" s="49">
        <v>-46251177</v>
      </c>
      <c r="H32" s="7"/>
      <c r="I32" s="49">
        <v>113998146</v>
      </c>
      <c r="J32" s="7"/>
      <c r="K32" s="49">
        <v>-46040940</v>
      </c>
      <c r="L32" s="7"/>
      <c r="M32" s="49">
        <v>59284749</v>
      </c>
      <c r="O32" s="50"/>
    </row>
    <row r="33" spans="1:17" ht="4.05" customHeight="1" x14ac:dyDescent="0.3">
      <c r="A33" s="1"/>
      <c r="E33" s="5"/>
      <c r="G33" s="7"/>
      <c r="H33" s="7"/>
      <c r="I33" s="7"/>
      <c r="J33" s="7"/>
      <c r="K33" s="7"/>
      <c r="L33" s="7"/>
      <c r="M33" s="7"/>
    </row>
    <row r="34" spans="1:17" ht="22.05" customHeight="1" x14ac:dyDescent="0.3">
      <c r="A34" s="2" t="s">
        <v>90</v>
      </c>
      <c r="E34" s="5"/>
      <c r="G34" s="46">
        <v>26886</v>
      </c>
      <c r="H34" s="7"/>
      <c r="I34" s="46">
        <v>134570</v>
      </c>
      <c r="J34" s="7"/>
      <c r="K34" s="46">
        <v>0</v>
      </c>
      <c r="L34" s="7"/>
      <c r="M34" s="46">
        <v>2258187</v>
      </c>
    </row>
    <row r="35" spans="1:17" ht="4.5" customHeight="1" x14ac:dyDescent="0.3">
      <c r="E35" s="5"/>
      <c r="G35" s="15"/>
      <c r="H35" s="7"/>
      <c r="I35" s="15"/>
      <c r="J35" s="7"/>
      <c r="K35" s="15"/>
      <c r="L35" s="7"/>
      <c r="M35" s="15"/>
    </row>
    <row r="36" spans="1:17" ht="22.05" customHeight="1" x14ac:dyDescent="0.3">
      <c r="A36" s="1" t="s">
        <v>222</v>
      </c>
      <c r="E36" s="5"/>
      <c r="G36" s="15">
        <v>-46278063</v>
      </c>
      <c r="H36" s="7"/>
      <c r="I36" s="15">
        <v>113863576</v>
      </c>
      <c r="J36" s="7"/>
      <c r="K36" s="15">
        <v>-46040940</v>
      </c>
      <c r="L36" s="7"/>
      <c r="M36" s="15">
        <v>57026562</v>
      </c>
    </row>
    <row r="37" spans="1:17" ht="4.5" customHeight="1" x14ac:dyDescent="0.3">
      <c r="A37" s="1"/>
      <c r="E37" s="5"/>
      <c r="G37" s="15"/>
      <c r="H37" s="7"/>
      <c r="I37" s="15"/>
      <c r="J37" s="7"/>
      <c r="K37" s="15"/>
      <c r="L37" s="7"/>
      <c r="M37" s="15"/>
    </row>
    <row r="38" spans="1:17" ht="22.05" customHeight="1" x14ac:dyDescent="0.3">
      <c r="A38" s="155" t="s">
        <v>290</v>
      </c>
      <c r="E38" s="5"/>
      <c r="G38" s="15"/>
      <c r="H38" s="7"/>
      <c r="I38" s="15"/>
      <c r="J38" s="7"/>
      <c r="K38" s="15"/>
      <c r="L38" s="7"/>
      <c r="M38" s="15"/>
    </row>
    <row r="39" spans="1:17" ht="21.45" customHeight="1" x14ac:dyDescent="0.3">
      <c r="B39" s="93" t="s">
        <v>329</v>
      </c>
      <c r="E39" s="5"/>
      <c r="G39" s="15">
        <v>0</v>
      </c>
      <c r="H39" s="154"/>
      <c r="I39" s="15">
        <v>0</v>
      </c>
      <c r="J39" s="154"/>
      <c r="K39" s="15">
        <v>0</v>
      </c>
      <c r="L39" s="154"/>
      <c r="M39" s="15">
        <v>0</v>
      </c>
    </row>
    <row r="40" spans="1:17" ht="21.45" customHeight="1" thickBot="1" x14ac:dyDescent="0.35">
      <c r="A40" s="1" t="s">
        <v>314</v>
      </c>
      <c r="E40" s="5"/>
      <c r="G40" s="53">
        <v>-46278063</v>
      </c>
      <c r="H40" s="47"/>
      <c r="I40" s="53">
        <v>113863576</v>
      </c>
      <c r="J40" s="47"/>
      <c r="K40" s="53">
        <v>-46040940</v>
      </c>
      <c r="L40" s="7"/>
      <c r="M40" s="53">
        <v>57026562</v>
      </c>
    </row>
    <row r="41" spans="1:17" ht="4.05" customHeight="1" thickTop="1" x14ac:dyDescent="0.3">
      <c r="D41" s="51"/>
      <c r="E41" s="5"/>
      <c r="G41" s="47"/>
      <c r="H41" s="47"/>
      <c r="I41" s="47"/>
      <c r="J41" s="47"/>
      <c r="K41" s="47"/>
      <c r="L41" s="47"/>
      <c r="M41" s="47"/>
    </row>
    <row r="42" spans="1:17" ht="21" customHeight="1" x14ac:dyDescent="0.3">
      <c r="A42" s="1" t="s">
        <v>315</v>
      </c>
      <c r="B42" s="4"/>
      <c r="E42" s="5"/>
      <c r="G42" s="7"/>
      <c r="H42" s="7"/>
      <c r="I42" s="7"/>
      <c r="J42" s="7"/>
      <c r="K42" s="7"/>
      <c r="L42" s="47"/>
      <c r="M42" s="7"/>
      <c r="Q42" s="8"/>
    </row>
    <row r="43" spans="1:17" ht="21" customHeight="1" x14ac:dyDescent="0.3">
      <c r="B43" s="2" t="s">
        <v>93</v>
      </c>
      <c r="E43" s="5"/>
      <c r="G43" s="7">
        <v>-46278063</v>
      </c>
      <c r="H43" s="7"/>
      <c r="I43" s="7">
        <v>113863570</v>
      </c>
      <c r="J43" s="7"/>
      <c r="K43" s="7">
        <v>-46040940</v>
      </c>
      <c r="L43" s="47"/>
      <c r="M43" s="7">
        <v>57026562</v>
      </c>
    </row>
    <row r="44" spans="1:17" ht="21" customHeight="1" x14ac:dyDescent="0.3">
      <c r="B44" s="2" t="s">
        <v>94</v>
      </c>
      <c r="E44" s="5"/>
      <c r="G44" s="7">
        <v>0</v>
      </c>
      <c r="H44" s="7"/>
      <c r="I44" s="7">
        <v>6</v>
      </c>
      <c r="J44" s="7"/>
      <c r="K44" s="7">
        <v>0</v>
      </c>
      <c r="L44" s="47"/>
      <c r="M44" s="7">
        <v>0</v>
      </c>
    </row>
    <row r="45" spans="1:17" ht="21" customHeight="1" thickBot="1" x14ac:dyDescent="0.35">
      <c r="A45" s="1" t="s">
        <v>222</v>
      </c>
      <c r="B45" s="4"/>
      <c r="E45" s="5"/>
      <c r="G45" s="53">
        <v>-46278063</v>
      </c>
      <c r="H45" s="7"/>
      <c r="I45" s="53">
        <v>113863576</v>
      </c>
      <c r="J45" s="7"/>
      <c r="K45" s="53">
        <v>-46040940</v>
      </c>
      <c r="L45" s="47"/>
      <c r="M45" s="53">
        <v>57026562</v>
      </c>
    </row>
    <row r="46" spans="1:17" ht="21" customHeight="1" thickTop="1" x14ac:dyDescent="0.3">
      <c r="A46" s="1" t="s">
        <v>316</v>
      </c>
      <c r="B46" s="4"/>
      <c r="E46" s="5"/>
      <c r="G46" s="7"/>
      <c r="H46" s="7"/>
      <c r="I46" s="7"/>
      <c r="J46" s="7"/>
      <c r="K46" s="7"/>
      <c r="L46" s="47"/>
      <c r="M46" s="7"/>
    </row>
    <row r="47" spans="1:17" ht="21" customHeight="1" x14ac:dyDescent="0.3">
      <c r="B47" s="2" t="s">
        <v>93</v>
      </c>
      <c r="E47" s="5"/>
      <c r="G47" s="7">
        <v>-46278063</v>
      </c>
      <c r="H47" s="7"/>
      <c r="I47" s="7">
        <v>113863570</v>
      </c>
      <c r="J47" s="7"/>
      <c r="K47" s="7">
        <v>-46040940</v>
      </c>
      <c r="L47" s="47"/>
      <c r="M47" s="7">
        <v>57026562</v>
      </c>
    </row>
    <row r="48" spans="1:17" ht="21" customHeight="1" x14ac:dyDescent="0.3">
      <c r="B48" s="2" t="s">
        <v>94</v>
      </c>
      <c r="E48" s="5"/>
      <c r="G48" s="7">
        <v>0</v>
      </c>
      <c r="H48" s="7"/>
      <c r="I48" s="7">
        <v>6</v>
      </c>
      <c r="J48" s="7"/>
      <c r="K48" s="7">
        <v>0</v>
      </c>
      <c r="L48" s="47"/>
      <c r="M48" s="7">
        <v>0</v>
      </c>
    </row>
    <row r="49" spans="1:13" ht="21" customHeight="1" thickBot="1" x14ac:dyDescent="0.35">
      <c r="A49" s="1" t="s">
        <v>314</v>
      </c>
      <c r="B49" s="4"/>
      <c r="E49" s="5"/>
      <c r="G49" s="53">
        <v>-46278063</v>
      </c>
      <c r="H49" s="7"/>
      <c r="I49" s="53">
        <v>113863576</v>
      </c>
      <c r="J49" s="7"/>
      <c r="K49" s="53">
        <v>-46040940</v>
      </c>
      <c r="L49" s="47"/>
      <c r="M49" s="53">
        <v>57026562</v>
      </c>
    </row>
    <row r="50" spans="1:13" ht="21" customHeight="1" thickTop="1" x14ac:dyDescent="0.3">
      <c r="A50" s="1" t="s">
        <v>317</v>
      </c>
      <c r="E50" s="5"/>
      <c r="G50" s="7"/>
      <c r="H50" s="47"/>
      <c r="I50" s="47"/>
      <c r="J50" s="47"/>
      <c r="K50" s="7"/>
      <c r="L50" s="47"/>
      <c r="M50" s="7"/>
    </row>
    <row r="51" spans="1:13" ht="21" customHeight="1" x14ac:dyDescent="0.3">
      <c r="B51" s="2" t="s">
        <v>318</v>
      </c>
      <c r="E51" s="5">
        <v>15</v>
      </c>
      <c r="G51" s="54">
        <v>-3.5404581567867764E-2</v>
      </c>
      <c r="H51" s="55"/>
      <c r="I51" s="54">
        <v>9.2899999999999996E-2</v>
      </c>
      <c r="J51" s="55"/>
      <c r="K51" s="54">
        <v>-3.5223172925178514E-2</v>
      </c>
      <c r="L51" s="55"/>
      <c r="M51" s="54">
        <v>4.65E-2</v>
      </c>
    </row>
    <row r="52" spans="1:13" ht="25.2" customHeight="1" x14ac:dyDescent="0.3">
      <c r="E52" s="5"/>
      <c r="G52" s="129"/>
      <c r="H52" s="139"/>
      <c r="I52" s="129"/>
      <c r="J52" s="139"/>
      <c r="K52" s="129"/>
      <c r="L52" s="139"/>
      <c r="M52" s="129"/>
    </row>
    <row r="53" spans="1:13" ht="8.5500000000000007" customHeight="1" x14ac:dyDescent="0.3">
      <c r="E53" s="5"/>
      <c r="G53" s="129"/>
      <c r="H53" s="139"/>
      <c r="I53" s="129"/>
      <c r="J53" s="139"/>
      <c r="K53" s="129"/>
      <c r="L53" s="139"/>
      <c r="M53" s="129"/>
    </row>
    <row r="54" spans="1:13" ht="24.75" customHeight="1" x14ac:dyDescent="0.3">
      <c r="A54" s="20" t="s">
        <v>33</v>
      </c>
      <c r="B54" s="20"/>
      <c r="C54" s="20"/>
      <c r="D54" s="20"/>
      <c r="E54" s="20"/>
      <c r="F54" s="20"/>
      <c r="G54" s="144"/>
      <c r="H54" s="20"/>
      <c r="I54" s="20"/>
      <c r="J54" s="20"/>
      <c r="K54" s="144"/>
      <c r="L54" s="20"/>
      <c r="M54" s="24" t="s">
        <v>67</v>
      </c>
    </row>
    <row r="55" spans="1:13" ht="22.5" customHeight="1" x14ac:dyDescent="0.55000000000000004">
      <c r="A55" s="1" t="s">
        <v>0</v>
      </c>
      <c r="B55" s="1"/>
      <c r="C55" s="1"/>
      <c r="D55" s="1"/>
      <c r="E55" s="25"/>
      <c r="F55" s="25"/>
      <c r="G55" s="25"/>
      <c r="H55" s="25"/>
      <c r="I55" s="25"/>
      <c r="J55" s="25"/>
      <c r="K55" s="25"/>
      <c r="M55" s="42" t="s">
        <v>7</v>
      </c>
    </row>
    <row r="56" spans="1:13" ht="19.95" customHeight="1" x14ac:dyDescent="0.3">
      <c r="A56" s="1" t="s">
        <v>68</v>
      </c>
      <c r="M56" s="42" t="s">
        <v>10</v>
      </c>
    </row>
    <row r="57" spans="1:13" ht="23.25" customHeight="1" x14ac:dyDescent="0.3">
      <c r="A57" s="43" t="s">
        <v>302</v>
      </c>
      <c r="B57" s="44"/>
      <c r="C57" s="44"/>
      <c r="D57" s="44"/>
      <c r="E57" s="44"/>
      <c r="F57" s="44"/>
      <c r="G57" s="44"/>
      <c r="H57" s="44"/>
      <c r="I57" s="44"/>
      <c r="J57" s="44"/>
      <c r="K57" s="44"/>
      <c r="L57" s="44"/>
      <c r="M57" s="44"/>
    </row>
    <row r="58" spans="1:13" ht="4.05" customHeight="1" x14ac:dyDescent="0.3"/>
    <row r="59" spans="1:13" ht="21" customHeight="1" x14ac:dyDescent="0.3">
      <c r="A59" s="1"/>
      <c r="G59" s="157" t="s">
        <v>2</v>
      </c>
      <c r="H59" s="157"/>
      <c r="I59" s="157"/>
      <c r="J59" s="157"/>
      <c r="K59" s="157"/>
      <c r="L59" s="157"/>
      <c r="M59" s="157"/>
    </row>
    <row r="60" spans="1:13" ht="21.45" customHeight="1" x14ac:dyDescent="0.3">
      <c r="A60" s="1"/>
      <c r="E60" s="5"/>
      <c r="F60" s="5"/>
      <c r="G60" s="157" t="s">
        <v>4</v>
      </c>
      <c r="H60" s="157"/>
      <c r="I60" s="157"/>
      <c r="K60" s="158" t="s">
        <v>5</v>
      </c>
      <c r="L60" s="158"/>
      <c r="M60" s="158"/>
    </row>
    <row r="61" spans="1:13" ht="21" customHeight="1" x14ac:dyDescent="0.3">
      <c r="E61" s="3" t="s">
        <v>9</v>
      </c>
      <c r="F61" s="5"/>
      <c r="G61" s="118">
        <v>2568</v>
      </c>
      <c r="H61" s="5"/>
      <c r="I61" s="118">
        <v>2567</v>
      </c>
      <c r="J61" s="5"/>
      <c r="K61" s="118">
        <v>2568</v>
      </c>
      <c r="L61" s="5"/>
      <c r="M61" s="118">
        <v>2567</v>
      </c>
    </row>
    <row r="62" spans="1:13" ht="21" customHeight="1" x14ac:dyDescent="0.3">
      <c r="A62" s="1" t="s">
        <v>69</v>
      </c>
      <c r="E62" s="5"/>
    </row>
    <row r="63" spans="1:13" x14ac:dyDescent="0.3">
      <c r="B63" s="2" t="s">
        <v>70</v>
      </c>
      <c r="E63" s="5"/>
      <c r="G63" s="15">
        <v>440664774</v>
      </c>
      <c r="H63" s="7"/>
      <c r="I63" s="15">
        <v>99046979</v>
      </c>
      <c r="J63" s="7"/>
      <c r="K63" s="15">
        <v>443859774</v>
      </c>
      <c r="L63" s="7"/>
      <c r="M63" s="15">
        <v>107396979</v>
      </c>
    </row>
    <row r="64" spans="1:13" x14ac:dyDescent="0.3">
      <c r="B64" s="2" t="s">
        <v>71</v>
      </c>
      <c r="E64" s="5"/>
      <c r="G64" s="15">
        <v>45792250</v>
      </c>
      <c r="H64" s="7"/>
      <c r="I64" s="15">
        <v>70975927</v>
      </c>
      <c r="J64" s="7"/>
      <c r="K64" s="15">
        <v>16764009</v>
      </c>
      <c r="L64" s="7"/>
      <c r="M64" s="15">
        <v>4322095</v>
      </c>
    </row>
    <row r="65" spans="1:13" x14ac:dyDescent="0.3">
      <c r="B65" s="2" t="s">
        <v>72</v>
      </c>
      <c r="E65" s="5"/>
      <c r="G65" s="15">
        <v>35872573</v>
      </c>
      <c r="H65" s="7"/>
      <c r="I65" s="15">
        <v>17611127</v>
      </c>
      <c r="J65" s="7"/>
      <c r="K65" s="15">
        <v>35925448</v>
      </c>
      <c r="L65" s="7"/>
      <c r="M65" s="15">
        <v>17611127</v>
      </c>
    </row>
    <row r="66" spans="1:13" x14ac:dyDescent="0.3">
      <c r="B66" s="2" t="s">
        <v>284</v>
      </c>
      <c r="E66" s="5"/>
      <c r="G66" s="15">
        <v>703159</v>
      </c>
      <c r="H66" s="7"/>
      <c r="I66" s="15">
        <v>0</v>
      </c>
      <c r="J66" s="7"/>
      <c r="K66" s="15">
        <v>0</v>
      </c>
      <c r="L66" s="7"/>
      <c r="M66" s="15">
        <v>0</v>
      </c>
    </row>
    <row r="67" spans="1:13" x14ac:dyDescent="0.3">
      <c r="B67" s="2" t="s">
        <v>321</v>
      </c>
      <c r="E67" s="5"/>
      <c r="G67" s="15">
        <v>0</v>
      </c>
      <c r="H67" s="7"/>
      <c r="I67" s="138">
        <v>135731013</v>
      </c>
      <c r="J67" s="7"/>
      <c r="K67" s="15">
        <v>0</v>
      </c>
      <c r="L67" s="7"/>
      <c r="M67" s="15">
        <v>92154430</v>
      </c>
    </row>
    <row r="68" spans="1:13" x14ac:dyDescent="0.3">
      <c r="B68" s="2" t="s">
        <v>73</v>
      </c>
      <c r="E68" s="5"/>
      <c r="G68" s="15">
        <v>0</v>
      </c>
      <c r="H68" s="7"/>
      <c r="I68" s="138">
        <v>12733652</v>
      </c>
      <c r="J68" s="7"/>
      <c r="K68" s="15">
        <v>0</v>
      </c>
      <c r="L68" s="7"/>
      <c r="M68" s="15">
        <v>12733652</v>
      </c>
    </row>
    <row r="69" spans="1:13" x14ac:dyDescent="0.3">
      <c r="B69" s="2" t="s">
        <v>75</v>
      </c>
      <c r="E69" s="45"/>
      <c r="G69" s="46">
        <v>1391365</v>
      </c>
      <c r="H69" s="7"/>
      <c r="I69" s="46">
        <v>24444716</v>
      </c>
      <c r="J69" s="7"/>
      <c r="K69" s="46">
        <v>1957252</v>
      </c>
      <c r="L69" s="7"/>
      <c r="M69" s="46">
        <v>30772565</v>
      </c>
    </row>
    <row r="70" spans="1:13" ht="22.2" x14ac:dyDescent="0.3">
      <c r="A70" s="1" t="s">
        <v>76</v>
      </c>
      <c r="E70" s="5"/>
      <c r="G70" s="46">
        <v>524424121</v>
      </c>
      <c r="H70" s="47"/>
      <c r="I70" s="46">
        <v>360543414</v>
      </c>
      <c r="J70" s="47"/>
      <c r="K70" s="46">
        <v>498506483</v>
      </c>
      <c r="L70" s="47"/>
      <c r="M70" s="46">
        <v>264990848</v>
      </c>
    </row>
    <row r="71" spans="1:13" ht="4.05" customHeight="1" x14ac:dyDescent="0.3">
      <c r="A71" s="1"/>
      <c r="E71" s="5"/>
      <c r="G71" s="47"/>
      <c r="H71" s="47"/>
      <c r="I71" s="47"/>
      <c r="J71" s="47"/>
      <c r="K71" s="47"/>
      <c r="L71" s="47"/>
      <c r="M71" s="47"/>
    </row>
    <row r="72" spans="1:13" ht="21" customHeight="1" x14ac:dyDescent="0.3">
      <c r="A72" s="1" t="s">
        <v>77</v>
      </c>
      <c r="E72" s="5"/>
      <c r="G72" s="47"/>
      <c r="H72" s="47"/>
      <c r="I72" s="47"/>
      <c r="J72" s="47"/>
      <c r="K72" s="47"/>
      <c r="L72" s="47"/>
      <c r="M72" s="47"/>
    </row>
    <row r="73" spans="1:13" x14ac:dyDescent="0.3">
      <c r="B73" s="2" t="s">
        <v>78</v>
      </c>
      <c r="E73" s="45"/>
      <c r="G73" s="15">
        <v>445631107</v>
      </c>
      <c r="H73" s="7"/>
      <c r="I73" s="15">
        <v>82486621</v>
      </c>
      <c r="J73" s="7"/>
      <c r="K73" s="15">
        <v>445631107</v>
      </c>
      <c r="L73" s="7"/>
      <c r="M73" s="15">
        <v>82486621</v>
      </c>
    </row>
    <row r="74" spans="1:13" x14ac:dyDescent="0.3">
      <c r="B74" s="2" t="s">
        <v>79</v>
      </c>
      <c r="E74" s="45"/>
      <c r="G74" s="15">
        <v>20451385</v>
      </c>
      <c r="H74" s="7"/>
      <c r="I74" s="15">
        <v>33535167</v>
      </c>
      <c r="J74" s="7"/>
      <c r="K74" s="15">
        <v>6828568</v>
      </c>
      <c r="L74" s="7"/>
      <c r="M74" s="15">
        <v>1662382</v>
      </c>
    </row>
    <row r="75" spans="1:13" x14ac:dyDescent="0.3">
      <c r="B75" s="2" t="s">
        <v>80</v>
      </c>
      <c r="E75" s="45"/>
      <c r="G75" s="15">
        <v>26961950</v>
      </c>
      <c r="H75" s="7"/>
      <c r="I75" s="15">
        <v>13892558</v>
      </c>
      <c r="J75" s="7"/>
      <c r="K75" s="15">
        <v>26961950</v>
      </c>
      <c r="L75" s="7"/>
      <c r="M75" s="15">
        <v>13892557</v>
      </c>
    </row>
    <row r="76" spans="1:13" x14ac:dyDescent="0.3">
      <c r="B76" s="2" t="s">
        <v>81</v>
      </c>
      <c r="E76" s="45"/>
      <c r="G76" s="15">
        <v>85731295</v>
      </c>
      <c r="H76" s="7"/>
      <c r="I76" s="15">
        <v>103575507</v>
      </c>
      <c r="J76" s="7"/>
      <c r="K76" s="15">
        <v>85731295</v>
      </c>
      <c r="L76" s="7"/>
      <c r="M76" s="15">
        <v>103575507</v>
      </c>
    </row>
    <row r="77" spans="1:13" x14ac:dyDescent="0.3">
      <c r="B77" s="2" t="s">
        <v>82</v>
      </c>
      <c r="E77" s="45"/>
      <c r="G77" s="15">
        <v>12663358</v>
      </c>
      <c r="H77" s="7"/>
      <c r="I77" s="15">
        <v>18889202</v>
      </c>
      <c r="J77" s="7"/>
      <c r="K77" s="15">
        <v>12663358</v>
      </c>
      <c r="L77" s="7"/>
      <c r="M77" s="15">
        <v>18886814</v>
      </c>
    </row>
    <row r="78" spans="1:13" x14ac:dyDescent="0.3">
      <c r="B78" s="2" t="s">
        <v>83</v>
      </c>
      <c r="E78" s="45"/>
      <c r="G78" s="15">
        <v>58377774</v>
      </c>
      <c r="H78" s="7"/>
      <c r="I78" s="15">
        <v>89822653</v>
      </c>
      <c r="J78" s="7"/>
      <c r="K78" s="15">
        <v>55255195</v>
      </c>
      <c r="L78" s="7"/>
      <c r="M78" s="15">
        <v>75943751.069999993</v>
      </c>
    </row>
    <row r="79" spans="1:13" x14ac:dyDescent="0.3">
      <c r="B79" s="2" t="s">
        <v>294</v>
      </c>
      <c r="E79" s="5"/>
      <c r="G79" s="15">
        <v>35056663</v>
      </c>
      <c r="H79" s="7"/>
      <c r="I79" s="15">
        <v>-7035682</v>
      </c>
      <c r="J79" s="7"/>
      <c r="K79" s="15">
        <v>35056663</v>
      </c>
      <c r="L79" s="7"/>
      <c r="M79" s="15">
        <v>-7035682</v>
      </c>
    </row>
    <row r="80" spans="1:13" ht="22.2" x14ac:dyDescent="0.3">
      <c r="A80" s="1" t="s">
        <v>84</v>
      </c>
      <c r="E80" s="5"/>
      <c r="G80" s="18">
        <v>684873532</v>
      </c>
      <c r="H80" s="47"/>
      <c r="I80" s="18">
        <v>335166026</v>
      </c>
      <c r="J80" s="47"/>
      <c r="K80" s="18">
        <v>668128136</v>
      </c>
      <c r="L80" s="7"/>
      <c r="M80" s="18">
        <v>289411950.06999999</v>
      </c>
    </row>
    <row r="81" spans="1:13" ht="22.2" x14ac:dyDescent="0.3">
      <c r="A81" s="1" t="s">
        <v>85</v>
      </c>
      <c r="E81" s="5"/>
      <c r="G81" s="7">
        <v>-160449411</v>
      </c>
      <c r="H81" s="7"/>
      <c r="I81" s="7">
        <v>25377388</v>
      </c>
      <c r="J81" s="7"/>
      <c r="K81" s="7">
        <v>-169621653</v>
      </c>
      <c r="L81" s="7"/>
      <c r="M81" s="7">
        <v>-24421102.069999993</v>
      </c>
    </row>
    <row r="82" spans="1:13" x14ac:dyDescent="0.3">
      <c r="A82" s="2" t="s">
        <v>86</v>
      </c>
      <c r="E82" s="5"/>
      <c r="G82" s="7">
        <v>961412</v>
      </c>
      <c r="H82" s="7"/>
      <c r="I82" s="7">
        <v>681154</v>
      </c>
      <c r="J82" s="7"/>
      <c r="K82" s="7">
        <v>952915</v>
      </c>
      <c r="L82" s="7"/>
      <c r="M82" s="7">
        <v>318805</v>
      </c>
    </row>
    <row r="83" spans="1:13" x14ac:dyDescent="0.3">
      <c r="A83" s="2" t="s">
        <v>87</v>
      </c>
      <c r="E83" s="45"/>
      <c r="G83" s="15">
        <v>-16343162</v>
      </c>
      <c r="H83" s="7"/>
      <c r="I83" s="15">
        <v>-22501598</v>
      </c>
      <c r="J83" s="7"/>
      <c r="K83" s="7">
        <v>-9111319</v>
      </c>
      <c r="L83" s="7"/>
      <c r="M83" s="7">
        <v>-8638475</v>
      </c>
    </row>
    <row r="84" spans="1:13" x14ac:dyDescent="0.3">
      <c r="A84" s="2" t="s">
        <v>320</v>
      </c>
      <c r="E84" s="45"/>
      <c r="G84" s="15">
        <v>-7641726</v>
      </c>
      <c r="H84" s="7"/>
      <c r="I84" s="15">
        <v>1424794</v>
      </c>
      <c r="J84" s="7"/>
      <c r="K84" s="7">
        <v>-5466213</v>
      </c>
      <c r="L84" s="7"/>
      <c r="M84" s="7">
        <v>1424794</v>
      </c>
    </row>
    <row r="85" spans="1:13" x14ac:dyDescent="0.3">
      <c r="A85" s="2" t="s">
        <v>293</v>
      </c>
      <c r="E85" s="5"/>
      <c r="G85" s="15">
        <v>-247264</v>
      </c>
      <c r="H85" s="7"/>
      <c r="I85" s="15">
        <v>24032</v>
      </c>
      <c r="J85" s="7"/>
      <c r="K85" s="15">
        <v>0</v>
      </c>
      <c r="L85" s="7"/>
      <c r="M85" s="15">
        <v>0</v>
      </c>
    </row>
    <row r="86" spans="1:13" ht="22.2" x14ac:dyDescent="0.3">
      <c r="A86" s="1" t="s">
        <v>89</v>
      </c>
      <c r="E86" s="5"/>
      <c r="G86" s="49">
        <v>-183720151</v>
      </c>
      <c r="H86" s="7"/>
      <c r="I86" s="49">
        <v>5005770</v>
      </c>
      <c r="J86" s="7"/>
      <c r="K86" s="49">
        <v>-183246270</v>
      </c>
      <c r="L86" s="7"/>
      <c r="M86" s="49">
        <v>-31315978.069999993</v>
      </c>
    </row>
    <row r="87" spans="1:13" x14ac:dyDescent="0.3">
      <c r="A87" s="2" t="s">
        <v>274</v>
      </c>
      <c r="E87" s="5"/>
      <c r="G87" s="46">
        <v>529778</v>
      </c>
      <c r="H87" s="7"/>
      <c r="I87" s="46">
        <v>-32992122</v>
      </c>
      <c r="J87" s="7"/>
      <c r="K87" s="46">
        <v>0</v>
      </c>
      <c r="L87" s="7"/>
      <c r="M87" s="46">
        <v>-32951233</v>
      </c>
    </row>
    <row r="88" spans="1:13" ht="22.2" x14ac:dyDescent="0.3">
      <c r="A88" s="1" t="s">
        <v>222</v>
      </c>
      <c r="E88" s="5"/>
      <c r="G88" s="7">
        <v>-184249929</v>
      </c>
      <c r="H88" s="47"/>
      <c r="I88" s="7">
        <v>37997892</v>
      </c>
      <c r="J88" s="47"/>
      <c r="K88" s="7">
        <v>-183246270</v>
      </c>
      <c r="L88" s="7"/>
      <c r="M88" s="7">
        <v>1635254.9300000072</v>
      </c>
    </row>
    <row r="89" spans="1:13" ht="22.2" x14ac:dyDescent="0.3">
      <c r="A89" s="1" t="s">
        <v>290</v>
      </c>
      <c r="E89" s="5"/>
      <c r="G89" s="8"/>
      <c r="H89" s="8"/>
      <c r="I89" s="8"/>
      <c r="J89" s="8"/>
      <c r="K89" s="8"/>
      <c r="L89" s="8"/>
      <c r="M89" s="8"/>
    </row>
    <row r="90" spans="1:13" ht="20.399999999999999" customHeight="1" x14ac:dyDescent="0.3">
      <c r="A90" s="1" t="s">
        <v>91</v>
      </c>
      <c r="E90" s="5"/>
      <c r="G90" s="8"/>
      <c r="H90" s="8"/>
      <c r="I90" s="8"/>
      <c r="J90" s="8"/>
      <c r="K90" s="8"/>
      <c r="L90" s="8"/>
      <c r="M90" s="8"/>
    </row>
    <row r="91" spans="1:13" ht="19.8" customHeight="1" x14ac:dyDescent="0.3">
      <c r="A91" s="52"/>
      <c r="B91" s="2" t="s">
        <v>287</v>
      </c>
      <c r="E91" s="5"/>
      <c r="G91" s="8">
        <v>1713589</v>
      </c>
      <c r="H91" s="8"/>
      <c r="I91" s="8">
        <v>0</v>
      </c>
      <c r="J91" s="8"/>
      <c r="K91" s="8">
        <v>1713589</v>
      </c>
      <c r="L91" s="8"/>
      <c r="M91" s="8">
        <v>0</v>
      </c>
    </row>
    <row r="92" spans="1:13" ht="22.8" thickBot="1" x14ac:dyDescent="0.35">
      <c r="A92" s="1" t="s">
        <v>314</v>
      </c>
      <c r="B92" s="4"/>
      <c r="E92" s="5"/>
      <c r="G92" s="53">
        <v>-182536340</v>
      </c>
      <c r="H92" s="7"/>
      <c r="I92" s="53">
        <v>37997892</v>
      </c>
      <c r="J92" s="7"/>
      <c r="K92" s="53">
        <v>-181532681</v>
      </c>
      <c r="L92" s="47"/>
      <c r="M92" s="53">
        <v>1635254.9300000072</v>
      </c>
    </row>
    <row r="93" spans="1:13" ht="22.8" thickTop="1" x14ac:dyDescent="0.3">
      <c r="A93" s="1" t="s">
        <v>315</v>
      </c>
      <c r="B93" s="4"/>
      <c r="E93" s="5"/>
      <c r="G93" s="7"/>
      <c r="H93" s="7"/>
      <c r="I93" s="7"/>
      <c r="J93" s="7"/>
      <c r="K93" s="7"/>
      <c r="L93" s="47"/>
      <c r="M93" s="7"/>
    </row>
    <row r="94" spans="1:13" ht="19.95" customHeight="1" x14ac:dyDescent="0.3">
      <c r="B94" s="2" t="s">
        <v>93</v>
      </c>
      <c r="E94" s="5"/>
      <c r="G94" s="7">
        <v>-184249928</v>
      </c>
      <c r="H94" s="7"/>
      <c r="I94" s="7">
        <v>38424296</v>
      </c>
      <c r="J94" s="7"/>
      <c r="K94" s="7">
        <v>-183246270</v>
      </c>
      <c r="L94" s="47"/>
      <c r="M94" s="7">
        <v>1635254.9300000072</v>
      </c>
    </row>
    <row r="95" spans="1:13" ht="19.5" customHeight="1" x14ac:dyDescent="0.3">
      <c r="B95" s="2" t="s">
        <v>94</v>
      </c>
      <c r="E95" s="5"/>
      <c r="G95" s="7">
        <v>-1</v>
      </c>
      <c r="H95" s="7"/>
      <c r="I95" s="7">
        <v>-426404</v>
      </c>
      <c r="J95" s="7"/>
      <c r="K95" s="7"/>
      <c r="L95" s="47"/>
      <c r="M95" s="7">
        <v>0</v>
      </c>
    </row>
    <row r="96" spans="1:13" ht="22.8" thickBot="1" x14ac:dyDescent="0.35">
      <c r="A96" s="1" t="s">
        <v>222</v>
      </c>
      <c r="B96" s="4"/>
      <c r="E96" s="5"/>
      <c r="G96" s="53">
        <v>-184249929</v>
      </c>
      <c r="H96" s="7"/>
      <c r="I96" s="53">
        <v>37997892</v>
      </c>
      <c r="J96" s="7"/>
      <c r="K96" s="53">
        <v>-183246270</v>
      </c>
      <c r="L96" s="47"/>
      <c r="M96" s="53">
        <v>1635254.9300000072</v>
      </c>
    </row>
    <row r="97" spans="1:13" ht="21" customHeight="1" thickTop="1" x14ac:dyDescent="0.3">
      <c r="A97" s="1" t="s">
        <v>316</v>
      </c>
      <c r="B97" s="4"/>
      <c r="E97" s="5"/>
      <c r="G97" s="7"/>
      <c r="H97" s="7"/>
      <c r="I97" s="7"/>
      <c r="J97" s="7"/>
      <c r="K97" s="7"/>
      <c r="L97" s="47"/>
      <c r="M97" s="7"/>
    </row>
    <row r="98" spans="1:13" x14ac:dyDescent="0.3">
      <c r="B98" s="2" t="s">
        <v>93</v>
      </c>
      <c r="E98" s="5"/>
      <c r="G98" s="7">
        <v>-182536339</v>
      </c>
      <c r="H98" s="7"/>
      <c r="I98" s="7">
        <v>38424296</v>
      </c>
      <c r="J98" s="7"/>
      <c r="K98" s="7">
        <v>-181532681</v>
      </c>
      <c r="L98" s="47"/>
      <c r="M98" s="7">
        <v>1635254.9300000072</v>
      </c>
    </row>
    <row r="99" spans="1:13" x14ac:dyDescent="0.3">
      <c r="B99" s="2" t="s">
        <v>94</v>
      </c>
      <c r="E99" s="5"/>
      <c r="G99" s="7">
        <v>-1</v>
      </c>
      <c r="H99" s="7"/>
      <c r="I99" s="7">
        <v>-426404</v>
      </c>
      <c r="J99" s="7"/>
      <c r="K99" s="7">
        <v>0</v>
      </c>
      <c r="L99" s="47"/>
      <c r="M99" s="7">
        <v>0</v>
      </c>
    </row>
    <row r="100" spans="1:13" ht="22.05" customHeight="1" thickBot="1" x14ac:dyDescent="0.35">
      <c r="A100" s="1" t="s">
        <v>314</v>
      </c>
      <c r="B100" s="4"/>
      <c r="E100" s="5"/>
      <c r="G100" s="53">
        <v>-182536340</v>
      </c>
      <c r="H100" s="7"/>
      <c r="I100" s="53">
        <v>37997892</v>
      </c>
      <c r="J100" s="7"/>
      <c r="K100" s="53">
        <v>-181532681</v>
      </c>
      <c r="L100" s="47"/>
      <c r="M100" s="53">
        <v>1635254.9300000072</v>
      </c>
    </row>
    <row r="101" spans="1:13" ht="20.55" customHeight="1" thickTop="1" x14ac:dyDescent="0.3">
      <c r="A101" s="1" t="s">
        <v>317</v>
      </c>
      <c r="E101" s="5"/>
      <c r="G101" s="7"/>
      <c r="H101" s="47"/>
      <c r="I101" s="47"/>
      <c r="J101" s="47"/>
      <c r="K101" s="7"/>
      <c r="L101" s="47"/>
      <c r="M101" s="7"/>
    </row>
    <row r="102" spans="1:13" ht="19.95" customHeight="1" x14ac:dyDescent="0.3">
      <c r="B102" s="2" t="s">
        <v>318</v>
      </c>
      <c r="E102" s="5">
        <v>15</v>
      </c>
      <c r="G102" s="54">
        <v>-0.14095861369024376</v>
      </c>
      <c r="H102" s="55"/>
      <c r="I102" s="54">
        <v>3.1300000000000001E-2</v>
      </c>
      <c r="J102" s="55"/>
      <c r="K102" s="54">
        <v>-0.14019077490824366</v>
      </c>
      <c r="L102" s="55"/>
      <c r="M102" s="54">
        <v>1.2999999999999999E-3</v>
      </c>
    </row>
    <row r="103" spans="1:13" ht="3" customHeight="1" x14ac:dyDescent="0.3">
      <c r="E103" s="5"/>
      <c r="G103" s="54"/>
      <c r="H103" s="55"/>
      <c r="I103" s="54"/>
      <c r="J103" s="55"/>
      <c r="K103" s="54"/>
      <c r="L103" s="55"/>
      <c r="M103" s="54"/>
    </row>
    <row r="104" spans="1:13" x14ac:dyDescent="0.3">
      <c r="A104" s="20" t="s">
        <v>33</v>
      </c>
      <c r="B104" s="20"/>
      <c r="C104" s="20"/>
      <c r="D104" s="20"/>
      <c r="E104" s="20"/>
      <c r="F104" s="20"/>
      <c r="G104" s="144"/>
      <c r="H104" s="20"/>
      <c r="I104" s="20"/>
      <c r="J104" s="20"/>
      <c r="K104" s="144"/>
      <c r="L104" s="20"/>
      <c r="M104" s="24" t="s">
        <v>95</v>
      </c>
    </row>
  </sheetData>
  <mergeCells count="6">
    <mergeCell ref="G5:M5"/>
    <mergeCell ref="G6:I6"/>
    <mergeCell ref="K6:M6"/>
    <mergeCell ref="G59:M59"/>
    <mergeCell ref="G60:I60"/>
    <mergeCell ref="K60:M60"/>
  </mergeCells>
  <pageMargins left="0.59055118110236227" right="0.19685039370078741" top="0.35433070866141736" bottom="0.19685039370078741" header="0.19685039370078741" footer="0.19685039370078741"/>
  <pageSetup paperSize="9" scale="78" fitToWidth="0" fitToHeight="0" orientation="portrait" r:id="rId1"/>
  <rowBreaks count="1" manualBreakCount="1">
    <brk id="54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A5853A-8E9B-498F-9885-2A923D7C6747}">
  <sheetPr>
    <tabColor theme="4" tint="0.59999389629810485"/>
  </sheetPr>
  <dimension ref="A1:AA37"/>
  <sheetViews>
    <sheetView view="pageBreakPreview" zoomScaleNormal="100" zoomScaleSheetLayoutView="100" workbookViewId="0"/>
  </sheetViews>
  <sheetFormatPr defaultColWidth="9.21875" defaultRowHeight="21.6" x14ac:dyDescent="0.3"/>
  <cols>
    <col min="1" max="1" width="2.44140625" style="2" customWidth="1"/>
    <col min="2" max="2" width="41.21875" style="2" customWidth="1"/>
    <col min="3" max="3" width="7.5546875" style="2" customWidth="1"/>
    <col min="4" max="4" width="0.77734375" style="2" customWidth="1"/>
    <col min="5" max="5" width="14.21875" style="2" customWidth="1"/>
    <col min="6" max="6" width="0.77734375" style="2" customWidth="1"/>
    <col min="7" max="7" width="14.109375" style="2" customWidth="1"/>
    <col min="8" max="8" width="0.77734375" style="2" customWidth="1"/>
    <col min="9" max="9" width="0.77734375" style="2" hidden="1" customWidth="1"/>
    <col min="10" max="10" width="11.77734375" style="2" hidden="1" customWidth="1"/>
    <col min="11" max="11" width="0.77734375" style="2" hidden="1" customWidth="1"/>
    <col min="12" max="12" width="11.77734375" style="2" hidden="1" customWidth="1"/>
    <col min="13" max="13" width="14.21875" style="2" customWidth="1"/>
    <col min="14" max="14" width="0.77734375" style="2" customWidth="1"/>
    <col min="15" max="15" width="14.21875" style="2" customWidth="1"/>
    <col min="16" max="16" width="0.77734375" style="2" customWidth="1"/>
    <col min="17" max="17" width="14.21875" style="2" customWidth="1"/>
    <col min="18" max="18" width="0.77734375" style="2" customWidth="1"/>
    <col min="19" max="19" width="14.5546875" style="2" customWidth="1"/>
    <col min="20" max="20" width="0.77734375" style="2" customWidth="1"/>
    <col min="21" max="21" width="15.21875" style="2" customWidth="1"/>
    <col min="22" max="22" width="0.77734375" style="2" customWidth="1"/>
    <col min="23" max="23" width="14.109375" style="2" customWidth="1"/>
    <col min="24" max="24" width="0.77734375" style="2" customWidth="1"/>
    <col min="25" max="25" width="14" style="2" customWidth="1"/>
    <col min="26" max="26" width="1.21875" style="2" customWidth="1"/>
    <col min="27" max="27" width="12.5546875" style="2" bestFit="1" customWidth="1"/>
    <col min="28" max="256" width="9.21875" style="2"/>
    <col min="257" max="257" width="2.44140625" style="2" customWidth="1"/>
    <col min="258" max="258" width="46.44140625" style="2" customWidth="1"/>
    <col min="259" max="259" width="7.5546875" style="2" customWidth="1"/>
    <col min="260" max="260" width="0.77734375" style="2" customWidth="1"/>
    <col min="261" max="261" width="14.5546875" style="2" customWidth="1"/>
    <col min="262" max="262" width="0.77734375" style="2" customWidth="1"/>
    <col min="263" max="263" width="14.5546875" style="2" customWidth="1"/>
    <col min="264" max="264" width="0.77734375" style="2" customWidth="1"/>
    <col min="265" max="268" width="0" style="2" hidden="1" customWidth="1"/>
    <col min="269" max="269" width="15.21875" style="2" customWidth="1"/>
    <col min="270" max="270" width="1.21875" style="2" customWidth="1"/>
    <col min="271" max="271" width="14.5546875" style="2" customWidth="1"/>
    <col min="272" max="272" width="0.77734375" style="2" customWidth="1"/>
    <col min="273" max="273" width="14.5546875" style="2" customWidth="1"/>
    <col min="274" max="274" width="0.77734375" style="2" customWidth="1"/>
    <col min="275" max="275" width="14.5546875" style="2" customWidth="1"/>
    <col min="276" max="276" width="0.77734375" style="2" customWidth="1"/>
    <col min="277" max="277" width="16.21875" style="2" customWidth="1"/>
    <col min="278" max="278" width="0.77734375" style="2" customWidth="1"/>
    <col min="279" max="279" width="14.5546875" style="2" customWidth="1"/>
    <col min="280" max="280" width="0.77734375" style="2" customWidth="1"/>
    <col min="281" max="281" width="14.5546875" style="2" customWidth="1"/>
    <col min="282" max="282" width="1.21875" style="2" customWidth="1"/>
    <col min="283" max="283" width="12.5546875" style="2" bestFit="1" customWidth="1"/>
    <col min="284" max="512" width="9.21875" style="2"/>
    <col min="513" max="513" width="2.44140625" style="2" customWidth="1"/>
    <col min="514" max="514" width="46.44140625" style="2" customWidth="1"/>
    <col min="515" max="515" width="7.5546875" style="2" customWidth="1"/>
    <col min="516" max="516" width="0.77734375" style="2" customWidth="1"/>
    <col min="517" max="517" width="14.5546875" style="2" customWidth="1"/>
    <col min="518" max="518" width="0.77734375" style="2" customWidth="1"/>
    <col min="519" max="519" width="14.5546875" style="2" customWidth="1"/>
    <col min="520" max="520" width="0.77734375" style="2" customWidth="1"/>
    <col min="521" max="524" width="0" style="2" hidden="1" customWidth="1"/>
    <col min="525" max="525" width="15.21875" style="2" customWidth="1"/>
    <col min="526" max="526" width="1.21875" style="2" customWidth="1"/>
    <col min="527" max="527" width="14.5546875" style="2" customWidth="1"/>
    <col min="528" max="528" width="0.77734375" style="2" customWidth="1"/>
    <col min="529" max="529" width="14.5546875" style="2" customWidth="1"/>
    <col min="530" max="530" width="0.77734375" style="2" customWidth="1"/>
    <col min="531" max="531" width="14.5546875" style="2" customWidth="1"/>
    <col min="532" max="532" width="0.77734375" style="2" customWidth="1"/>
    <col min="533" max="533" width="16.21875" style="2" customWidth="1"/>
    <col min="534" max="534" width="0.77734375" style="2" customWidth="1"/>
    <col min="535" max="535" width="14.5546875" style="2" customWidth="1"/>
    <col min="536" max="536" width="0.77734375" style="2" customWidth="1"/>
    <col min="537" max="537" width="14.5546875" style="2" customWidth="1"/>
    <col min="538" max="538" width="1.21875" style="2" customWidth="1"/>
    <col min="539" max="539" width="12.5546875" style="2" bestFit="1" customWidth="1"/>
    <col min="540" max="768" width="9.21875" style="2"/>
    <col min="769" max="769" width="2.44140625" style="2" customWidth="1"/>
    <col min="770" max="770" width="46.44140625" style="2" customWidth="1"/>
    <col min="771" max="771" width="7.5546875" style="2" customWidth="1"/>
    <col min="772" max="772" width="0.77734375" style="2" customWidth="1"/>
    <col min="773" max="773" width="14.5546875" style="2" customWidth="1"/>
    <col min="774" max="774" width="0.77734375" style="2" customWidth="1"/>
    <col min="775" max="775" width="14.5546875" style="2" customWidth="1"/>
    <col min="776" max="776" width="0.77734375" style="2" customWidth="1"/>
    <col min="777" max="780" width="0" style="2" hidden="1" customWidth="1"/>
    <col min="781" max="781" width="15.21875" style="2" customWidth="1"/>
    <col min="782" max="782" width="1.21875" style="2" customWidth="1"/>
    <col min="783" max="783" width="14.5546875" style="2" customWidth="1"/>
    <col min="784" max="784" width="0.77734375" style="2" customWidth="1"/>
    <col min="785" max="785" width="14.5546875" style="2" customWidth="1"/>
    <col min="786" max="786" width="0.77734375" style="2" customWidth="1"/>
    <col min="787" max="787" width="14.5546875" style="2" customWidth="1"/>
    <col min="788" max="788" width="0.77734375" style="2" customWidth="1"/>
    <col min="789" max="789" width="16.21875" style="2" customWidth="1"/>
    <col min="790" max="790" width="0.77734375" style="2" customWidth="1"/>
    <col min="791" max="791" width="14.5546875" style="2" customWidth="1"/>
    <col min="792" max="792" width="0.77734375" style="2" customWidth="1"/>
    <col min="793" max="793" width="14.5546875" style="2" customWidth="1"/>
    <col min="794" max="794" width="1.21875" style="2" customWidth="1"/>
    <col min="795" max="795" width="12.5546875" style="2" bestFit="1" customWidth="1"/>
    <col min="796" max="1024" width="9.21875" style="2"/>
    <col min="1025" max="1025" width="2.44140625" style="2" customWidth="1"/>
    <col min="1026" max="1026" width="46.44140625" style="2" customWidth="1"/>
    <col min="1027" max="1027" width="7.5546875" style="2" customWidth="1"/>
    <col min="1028" max="1028" width="0.77734375" style="2" customWidth="1"/>
    <col min="1029" max="1029" width="14.5546875" style="2" customWidth="1"/>
    <col min="1030" max="1030" width="0.77734375" style="2" customWidth="1"/>
    <col min="1031" max="1031" width="14.5546875" style="2" customWidth="1"/>
    <col min="1032" max="1032" width="0.77734375" style="2" customWidth="1"/>
    <col min="1033" max="1036" width="0" style="2" hidden="1" customWidth="1"/>
    <col min="1037" max="1037" width="15.21875" style="2" customWidth="1"/>
    <col min="1038" max="1038" width="1.21875" style="2" customWidth="1"/>
    <col min="1039" max="1039" width="14.5546875" style="2" customWidth="1"/>
    <col min="1040" max="1040" width="0.77734375" style="2" customWidth="1"/>
    <col min="1041" max="1041" width="14.5546875" style="2" customWidth="1"/>
    <col min="1042" max="1042" width="0.77734375" style="2" customWidth="1"/>
    <col min="1043" max="1043" width="14.5546875" style="2" customWidth="1"/>
    <col min="1044" max="1044" width="0.77734375" style="2" customWidth="1"/>
    <col min="1045" max="1045" width="16.21875" style="2" customWidth="1"/>
    <col min="1046" max="1046" width="0.77734375" style="2" customWidth="1"/>
    <col min="1047" max="1047" width="14.5546875" style="2" customWidth="1"/>
    <col min="1048" max="1048" width="0.77734375" style="2" customWidth="1"/>
    <col min="1049" max="1049" width="14.5546875" style="2" customWidth="1"/>
    <col min="1050" max="1050" width="1.21875" style="2" customWidth="1"/>
    <col min="1051" max="1051" width="12.5546875" style="2" bestFit="1" customWidth="1"/>
    <col min="1052" max="1280" width="9.21875" style="2"/>
    <col min="1281" max="1281" width="2.44140625" style="2" customWidth="1"/>
    <col min="1282" max="1282" width="46.44140625" style="2" customWidth="1"/>
    <col min="1283" max="1283" width="7.5546875" style="2" customWidth="1"/>
    <col min="1284" max="1284" width="0.77734375" style="2" customWidth="1"/>
    <col min="1285" max="1285" width="14.5546875" style="2" customWidth="1"/>
    <col min="1286" max="1286" width="0.77734375" style="2" customWidth="1"/>
    <col min="1287" max="1287" width="14.5546875" style="2" customWidth="1"/>
    <col min="1288" max="1288" width="0.77734375" style="2" customWidth="1"/>
    <col min="1289" max="1292" width="0" style="2" hidden="1" customWidth="1"/>
    <col min="1293" max="1293" width="15.21875" style="2" customWidth="1"/>
    <col min="1294" max="1294" width="1.21875" style="2" customWidth="1"/>
    <col min="1295" max="1295" width="14.5546875" style="2" customWidth="1"/>
    <col min="1296" max="1296" width="0.77734375" style="2" customWidth="1"/>
    <col min="1297" max="1297" width="14.5546875" style="2" customWidth="1"/>
    <col min="1298" max="1298" width="0.77734375" style="2" customWidth="1"/>
    <col min="1299" max="1299" width="14.5546875" style="2" customWidth="1"/>
    <col min="1300" max="1300" width="0.77734375" style="2" customWidth="1"/>
    <col min="1301" max="1301" width="16.21875" style="2" customWidth="1"/>
    <col min="1302" max="1302" width="0.77734375" style="2" customWidth="1"/>
    <col min="1303" max="1303" width="14.5546875" style="2" customWidth="1"/>
    <col min="1304" max="1304" width="0.77734375" style="2" customWidth="1"/>
    <col min="1305" max="1305" width="14.5546875" style="2" customWidth="1"/>
    <col min="1306" max="1306" width="1.21875" style="2" customWidth="1"/>
    <col min="1307" max="1307" width="12.5546875" style="2" bestFit="1" customWidth="1"/>
    <col min="1308" max="1536" width="9.21875" style="2"/>
    <col min="1537" max="1537" width="2.44140625" style="2" customWidth="1"/>
    <col min="1538" max="1538" width="46.44140625" style="2" customWidth="1"/>
    <col min="1539" max="1539" width="7.5546875" style="2" customWidth="1"/>
    <col min="1540" max="1540" width="0.77734375" style="2" customWidth="1"/>
    <col min="1541" max="1541" width="14.5546875" style="2" customWidth="1"/>
    <col min="1542" max="1542" width="0.77734375" style="2" customWidth="1"/>
    <col min="1543" max="1543" width="14.5546875" style="2" customWidth="1"/>
    <col min="1544" max="1544" width="0.77734375" style="2" customWidth="1"/>
    <col min="1545" max="1548" width="0" style="2" hidden="1" customWidth="1"/>
    <col min="1549" max="1549" width="15.21875" style="2" customWidth="1"/>
    <col min="1550" max="1550" width="1.21875" style="2" customWidth="1"/>
    <col min="1551" max="1551" width="14.5546875" style="2" customWidth="1"/>
    <col min="1552" max="1552" width="0.77734375" style="2" customWidth="1"/>
    <col min="1553" max="1553" width="14.5546875" style="2" customWidth="1"/>
    <col min="1554" max="1554" width="0.77734375" style="2" customWidth="1"/>
    <col min="1555" max="1555" width="14.5546875" style="2" customWidth="1"/>
    <col min="1556" max="1556" width="0.77734375" style="2" customWidth="1"/>
    <col min="1557" max="1557" width="16.21875" style="2" customWidth="1"/>
    <col min="1558" max="1558" width="0.77734375" style="2" customWidth="1"/>
    <col min="1559" max="1559" width="14.5546875" style="2" customWidth="1"/>
    <col min="1560" max="1560" width="0.77734375" style="2" customWidth="1"/>
    <col min="1561" max="1561" width="14.5546875" style="2" customWidth="1"/>
    <col min="1562" max="1562" width="1.21875" style="2" customWidth="1"/>
    <col min="1563" max="1563" width="12.5546875" style="2" bestFit="1" customWidth="1"/>
    <col min="1564" max="1792" width="9.21875" style="2"/>
    <col min="1793" max="1793" width="2.44140625" style="2" customWidth="1"/>
    <col min="1794" max="1794" width="46.44140625" style="2" customWidth="1"/>
    <col min="1795" max="1795" width="7.5546875" style="2" customWidth="1"/>
    <col min="1796" max="1796" width="0.77734375" style="2" customWidth="1"/>
    <col min="1797" max="1797" width="14.5546875" style="2" customWidth="1"/>
    <col min="1798" max="1798" width="0.77734375" style="2" customWidth="1"/>
    <col min="1799" max="1799" width="14.5546875" style="2" customWidth="1"/>
    <col min="1800" max="1800" width="0.77734375" style="2" customWidth="1"/>
    <col min="1801" max="1804" width="0" style="2" hidden="1" customWidth="1"/>
    <col min="1805" max="1805" width="15.21875" style="2" customWidth="1"/>
    <col min="1806" max="1806" width="1.21875" style="2" customWidth="1"/>
    <col min="1807" max="1807" width="14.5546875" style="2" customWidth="1"/>
    <col min="1808" max="1808" width="0.77734375" style="2" customWidth="1"/>
    <col min="1809" max="1809" width="14.5546875" style="2" customWidth="1"/>
    <col min="1810" max="1810" width="0.77734375" style="2" customWidth="1"/>
    <col min="1811" max="1811" width="14.5546875" style="2" customWidth="1"/>
    <col min="1812" max="1812" width="0.77734375" style="2" customWidth="1"/>
    <col min="1813" max="1813" width="16.21875" style="2" customWidth="1"/>
    <col min="1814" max="1814" width="0.77734375" style="2" customWidth="1"/>
    <col min="1815" max="1815" width="14.5546875" style="2" customWidth="1"/>
    <col min="1816" max="1816" width="0.77734375" style="2" customWidth="1"/>
    <col min="1817" max="1817" width="14.5546875" style="2" customWidth="1"/>
    <col min="1818" max="1818" width="1.21875" style="2" customWidth="1"/>
    <col min="1819" max="1819" width="12.5546875" style="2" bestFit="1" customWidth="1"/>
    <col min="1820" max="2048" width="9.21875" style="2"/>
    <col min="2049" max="2049" width="2.44140625" style="2" customWidth="1"/>
    <col min="2050" max="2050" width="46.44140625" style="2" customWidth="1"/>
    <col min="2051" max="2051" width="7.5546875" style="2" customWidth="1"/>
    <col min="2052" max="2052" width="0.77734375" style="2" customWidth="1"/>
    <col min="2053" max="2053" width="14.5546875" style="2" customWidth="1"/>
    <col min="2054" max="2054" width="0.77734375" style="2" customWidth="1"/>
    <col min="2055" max="2055" width="14.5546875" style="2" customWidth="1"/>
    <col min="2056" max="2056" width="0.77734375" style="2" customWidth="1"/>
    <col min="2057" max="2060" width="0" style="2" hidden="1" customWidth="1"/>
    <col min="2061" max="2061" width="15.21875" style="2" customWidth="1"/>
    <col min="2062" max="2062" width="1.21875" style="2" customWidth="1"/>
    <col min="2063" max="2063" width="14.5546875" style="2" customWidth="1"/>
    <col min="2064" max="2064" width="0.77734375" style="2" customWidth="1"/>
    <col min="2065" max="2065" width="14.5546875" style="2" customWidth="1"/>
    <col min="2066" max="2066" width="0.77734375" style="2" customWidth="1"/>
    <col min="2067" max="2067" width="14.5546875" style="2" customWidth="1"/>
    <col min="2068" max="2068" width="0.77734375" style="2" customWidth="1"/>
    <col min="2069" max="2069" width="16.21875" style="2" customWidth="1"/>
    <col min="2070" max="2070" width="0.77734375" style="2" customWidth="1"/>
    <col min="2071" max="2071" width="14.5546875" style="2" customWidth="1"/>
    <col min="2072" max="2072" width="0.77734375" style="2" customWidth="1"/>
    <col min="2073" max="2073" width="14.5546875" style="2" customWidth="1"/>
    <col min="2074" max="2074" width="1.21875" style="2" customWidth="1"/>
    <col min="2075" max="2075" width="12.5546875" style="2" bestFit="1" customWidth="1"/>
    <col min="2076" max="2304" width="9.21875" style="2"/>
    <col min="2305" max="2305" width="2.44140625" style="2" customWidth="1"/>
    <col min="2306" max="2306" width="46.44140625" style="2" customWidth="1"/>
    <col min="2307" max="2307" width="7.5546875" style="2" customWidth="1"/>
    <col min="2308" max="2308" width="0.77734375" style="2" customWidth="1"/>
    <col min="2309" max="2309" width="14.5546875" style="2" customWidth="1"/>
    <col min="2310" max="2310" width="0.77734375" style="2" customWidth="1"/>
    <col min="2311" max="2311" width="14.5546875" style="2" customWidth="1"/>
    <col min="2312" max="2312" width="0.77734375" style="2" customWidth="1"/>
    <col min="2313" max="2316" width="0" style="2" hidden="1" customWidth="1"/>
    <col min="2317" max="2317" width="15.21875" style="2" customWidth="1"/>
    <col min="2318" max="2318" width="1.21875" style="2" customWidth="1"/>
    <col min="2319" max="2319" width="14.5546875" style="2" customWidth="1"/>
    <col min="2320" max="2320" width="0.77734375" style="2" customWidth="1"/>
    <col min="2321" max="2321" width="14.5546875" style="2" customWidth="1"/>
    <col min="2322" max="2322" width="0.77734375" style="2" customWidth="1"/>
    <col min="2323" max="2323" width="14.5546875" style="2" customWidth="1"/>
    <col min="2324" max="2324" width="0.77734375" style="2" customWidth="1"/>
    <col min="2325" max="2325" width="16.21875" style="2" customWidth="1"/>
    <col min="2326" max="2326" width="0.77734375" style="2" customWidth="1"/>
    <col min="2327" max="2327" width="14.5546875" style="2" customWidth="1"/>
    <col min="2328" max="2328" width="0.77734375" style="2" customWidth="1"/>
    <col min="2329" max="2329" width="14.5546875" style="2" customWidth="1"/>
    <col min="2330" max="2330" width="1.21875" style="2" customWidth="1"/>
    <col min="2331" max="2331" width="12.5546875" style="2" bestFit="1" customWidth="1"/>
    <col min="2332" max="2560" width="9.21875" style="2"/>
    <col min="2561" max="2561" width="2.44140625" style="2" customWidth="1"/>
    <col min="2562" max="2562" width="46.44140625" style="2" customWidth="1"/>
    <col min="2563" max="2563" width="7.5546875" style="2" customWidth="1"/>
    <col min="2564" max="2564" width="0.77734375" style="2" customWidth="1"/>
    <col min="2565" max="2565" width="14.5546875" style="2" customWidth="1"/>
    <col min="2566" max="2566" width="0.77734375" style="2" customWidth="1"/>
    <col min="2567" max="2567" width="14.5546875" style="2" customWidth="1"/>
    <col min="2568" max="2568" width="0.77734375" style="2" customWidth="1"/>
    <col min="2569" max="2572" width="0" style="2" hidden="1" customWidth="1"/>
    <col min="2573" max="2573" width="15.21875" style="2" customWidth="1"/>
    <col min="2574" max="2574" width="1.21875" style="2" customWidth="1"/>
    <col min="2575" max="2575" width="14.5546875" style="2" customWidth="1"/>
    <col min="2576" max="2576" width="0.77734375" style="2" customWidth="1"/>
    <col min="2577" max="2577" width="14.5546875" style="2" customWidth="1"/>
    <col min="2578" max="2578" width="0.77734375" style="2" customWidth="1"/>
    <col min="2579" max="2579" width="14.5546875" style="2" customWidth="1"/>
    <col min="2580" max="2580" width="0.77734375" style="2" customWidth="1"/>
    <col min="2581" max="2581" width="16.21875" style="2" customWidth="1"/>
    <col min="2582" max="2582" width="0.77734375" style="2" customWidth="1"/>
    <col min="2583" max="2583" width="14.5546875" style="2" customWidth="1"/>
    <col min="2584" max="2584" width="0.77734375" style="2" customWidth="1"/>
    <col min="2585" max="2585" width="14.5546875" style="2" customWidth="1"/>
    <col min="2586" max="2586" width="1.21875" style="2" customWidth="1"/>
    <col min="2587" max="2587" width="12.5546875" style="2" bestFit="1" customWidth="1"/>
    <col min="2588" max="2816" width="9.21875" style="2"/>
    <col min="2817" max="2817" width="2.44140625" style="2" customWidth="1"/>
    <col min="2818" max="2818" width="46.44140625" style="2" customWidth="1"/>
    <col min="2819" max="2819" width="7.5546875" style="2" customWidth="1"/>
    <col min="2820" max="2820" width="0.77734375" style="2" customWidth="1"/>
    <col min="2821" max="2821" width="14.5546875" style="2" customWidth="1"/>
    <col min="2822" max="2822" width="0.77734375" style="2" customWidth="1"/>
    <col min="2823" max="2823" width="14.5546875" style="2" customWidth="1"/>
    <col min="2824" max="2824" width="0.77734375" style="2" customWidth="1"/>
    <col min="2825" max="2828" width="0" style="2" hidden="1" customWidth="1"/>
    <col min="2829" max="2829" width="15.21875" style="2" customWidth="1"/>
    <col min="2830" max="2830" width="1.21875" style="2" customWidth="1"/>
    <col min="2831" max="2831" width="14.5546875" style="2" customWidth="1"/>
    <col min="2832" max="2832" width="0.77734375" style="2" customWidth="1"/>
    <col min="2833" max="2833" width="14.5546875" style="2" customWidth="1"/>
    <col min="2834" max="2834" width="0.77734375" style="2" customWidth="1"/>
    <col min="2835" max="2835" width="14.5546875" style="2" customWidth="1"/>
    <col min="2836" max="2836" width="0.77734375" style="2" customWidth="1"/>
    <col min="2837" max="2837" width="16.21875" style="2" customWidth="1"/>
    <col min="2838" max="2838" width="0.77734375" style="2" customWidth="1"/>
    <col min="2839" max="2839" width="14.5546875" style="2" customWidth="1"/>
    <col min="2840" max="2840" width="0.77734375" style="2" customWidth="1"/>
    <col min="2841" max="2841" width="14.5546875" style="2" customWidth="1"/>
    <col min="2842" max="2842" width="1.21875" style="2" customWidth="1"/>
    <col min="2843" max="2843" width="12.5546875" style="2" bestFit="1" customWidth="1"/>
    <col min="2844" max="3072" width="9.21875" style="2"/>
    <col min="3073" max="3073" width="2.44140625" style="2" customWidth="1"/>
    <col min="3074" max="3074" width="46.44140625" style="2" customWidth="1"/>
    <col min="3075" max="3075" width="7.5546875" style="2" customWidth="1"/>
    <col min="3076" max="3076" width="0.77734375" style="2" customWidth="1"/>
    <col min="3077" max="3077" width="14.5546875" style="2" customWidth="1"/>
    <col min="3078" max="3078" width="0.77734375" style="2" customWidth="1"/>
    <col min="3079" max="3079" width="14.5546875" style="2" customWidth="1"/>
    <col min="3080" max="3080" width="0.77734375" style="2" customWidth="1"/>
    <col min="3081" max="3084" width="0" style="2" hidden="1" customWidth="1"/>
    <col min="3085" max="3085" width="15.21875" style="2" customWidth="1"/>
    <col min="3086" max="3086" width="1.21875" style="2" customWidth="1"/>
    <col min="3087" max="3087" width="14.5546875" style="2" customWidth="1"/>
    <col min="3088" max="3088" width="0.77734375" style="2" customWidth="1"/>
    <col min="3089" max="3089" width="14.5546875" style="2" customWidth="1"/>
    <col min="3090" max="3090" width="0.77734375" style="2" customWidth="1"/>
    <col min="3091" max="3091" width="14.5546875" style="2" customWidth="1"/>
    <col min="3092" max="3092" width="0.77734375" style="2" customWidth="1"/>
    <col min="3093" max="3093" width="16.21875" style="2" customWidth="1"/>
    <col min="3094" max="3094" width="0.77734375" style="2" customWidth="1"/>
    <col min="3095" max="3095" width="14.5546875" style="2" customWidth="1"/>
    <col min="3096" max="3096" width="0.77734375" style="2" customWidth="1"/>
    <col min="3097" max="3097" width="14.5546875" style="2" customWidth="1"/>
    <col min="3098" max="3098" width="1.21875" style="2" customWidth="1"/>
    <col min="3099" max="3099" width="12.5546875" style="2" bestFit="1" customWidth="1"/>
    <col min="3100" max="3328" width="9.21875" style="2"/>
    <col min="3329" max="3329" width="2.44140625" style="2" customWidth="1"/>
    <col min="3330" max="3330" width="46.44140625" style="2" customWidth="1"/>
    <col min="3331" max="3331" width="7.5546875" style="2" customWidth="1"/>
    <col min="3332" max="3332" width="0.77734375" style="2" customWidth="1"/>
    <col min="3333" max="3333" width="14.5546875" style="2" customWidth="1"/>
    <col min="3334" max="3334" width="0.77734375" style="2" customWidth="1"/>
    <col min="3335" max="3335" width="14.5546875" style="2" customWidth="1"/>
    <col min="3336" max="3336" width="0.77734375" style="2" customWidth="1"/>
    <col min="3337" max="3340" width="0" style="2" hidden="1" customWidth="1"/>
    <col min="3341" max="3341" width="15.21875" style="2" customWidth="1"/>
    <col min="3342" max="3342" width="1.21875" style="2" customWidth="1"/>
    <col min="3343" max="3343" width="14.5546875" style="2" customWidth="1"/>
    <col min="3344" max="3344" width="0.77734375" style="2" customWidth="1"/>
    <col min="3345" max="3345" width="14.5546875" style="2" customWidth="1"/>
    <col min="3346" max="3346" width="0.77734375" style="2" customWidth="1"/>
    <col min="3347" max="3347" width="14.5546875" style="2" customWidth="1"/>
    <col min="3348" max="3348" width="0.77734375" style="2" customWidth="1"/>
    <col min="3349" max="3349" width="16.21875" style="2" customWidth="1"/>
    <col min="3350" max="3350" width="0.77734375" style="2" customWidth="1"/>
    <col min="3351" max="3351" width="14.5546875" style="2" customWidth="1"/>
    <col min="3352" max="3352" width="0.77734375" style="2" customWidth="1"/>
    <col min="3353" max="3353" width="14.5546875" style="2" customWidth="1"/>
    <col min="3354" max="3354" width="1.21875" style="2" customWidth="1"/>
    <col min="3355" max="3355" width="12.5546875" style="2" bestFit="1" customWidth="1"/>
    <col min="3356" max="3584" width="9.21875" style="2"/>
    <col min="3585" max="3585" width="2.44140625" style="2" customWidth="1"/>
    <col min="3586" max="3586" width="46.44140625" style="2" customWidth="1"/>
    <col min="3587" max="3587" width="7.5546875" style="2" customWidth="1"/>
    <col min="3588" max="3588" width="0.77734375" style="2" customWidth="1"/>
    <col min="3589" max="3589" width="14.5546875" style="2" customWidth="1"/>
    <col min="3590" max="3590" width="0.77734375" style="2" customWidth="1"/>
    <col min="3591" max="3591" width="14.5546875" style="2" customWidth="1"/>
    <col min="3592" max="3592" width="0.77734375" style="2" customWidth="1"/>
    <col min="3593" max="3596" width="0" style="2" hidden="1" customWidth="1"/>
    <col min="3597" max="3597" width="15.21875" style="2" customWidth="1"/>
    <col min="3598" max="3598" width="1.21875" style="2" customWidth="1"/>
    <col min="3599" max="3599" width="14.5546875" style="2" customWidth="1"/>
    <col min="3600" max="3600" width="0.77734375" style="2" customWidth="1"/>
    <col min="3601" max="3601" width="14.5546875" style="2" customWidth="1"/>
    <col min="3602" max="3602" width="0.77734375" style="2" customWidth="1"/>
    <col min="3603" max="3603" width="14.5546875" style="2" customWidth="1"/>
    <col min="3604" max="3604" width="0.77734375" style="2" customWidth="1"/>
    <col min="3605" max="3605" width="16.21875" style="2" customWidth="1"/>
    <col min="3606" max="3606" width="0.77734375" style="2" customWidth="1"/>
    <col min="3607" max="3607" width="14.5546875" style="2" customWidth="1"/>
    <col min="3608" max="3608" width="0.77734375" style="2" customWidth="1"/>
    <col min="3609" max="3609" width="14.5546875" style="2" customWidth="1"/>
    <col min="3610" max="3610" width="1.21875" style="2" customWidth="1"/>
    <col min="3611" max="3611" width="12.5546875" style="2" bestFit="1" customWidth="1"/>
    <col min="3612" max="3840" width="9.21875" style="2"/>
    <col min="3841" max="3841" width="2.44140625" style="2" customWidth="1"/>
    <col min="3842" max="3842" width="46.44140625" style="2" customWidth="1"/>
    <col min="3843" max="3843" width="7.5546875" style="2" customWidth="1"/>
    <col min="3844" max="3844" width="0.77734375" style="2" customWidth="1"/>
    <col min="3845" max="3845" width="14.5546875" style="2" customWidth="1"/>
    <col min="3846" max="3846" width="0.77734375" style="2" customWidth="1"/>
    <col min="3847" max="3847" width="14.5546875" style="2" customWidth="1"/>
    <col min="3848" max="3848" width="0.77734375" style="2" customWidth="1"/>
    <col min="3849" max="3852" width="0" style="2" hidden="1" customWidth="1"/>
    <col min="3853" max="3853" width="15.21875" style="2" customWidth="1"/>
    <col min="3854" max="3854" width="1.21875" style="2" customWidth="1"/>
    <col min="3855" max="3855" width="14.5546875" style="2" customWidth="1"/>
    <col min="3856" max="3856" width="0.77734375" style="2" customWidth="1"/>
    <col min="3857" max="3857" width="14.5546875" style="2" customWidth="1"/>
    <col min="3858" max="3858" width="0.77734375" style="2" customWidth="1"/>
    <col min="3859" max="3859" width="14.5546875" style="2" customWidth="1"/>
    <col min="3860" max="3860" width="0.77734375" style="2" customWidth="1"/>
    <col min="3861" max="3861" width="16.21875" style="2" customWidth="1"/>
    <col min="3862" max="3862" width="0.77734375" style="2" customWidth="1"/>
    <col min="3863" max="3863" width="14.5546875" style="2" customWidth="1"/>
    <col min="3864" max="3864" width="0.77734375" style="2" customWidth="1"/>
    <col min="3865" max="3865" width="14.5546875" style="2" customWidth="1"/>
    <col min="3866" max="3866" width="1.21875" style="2" customWidth="1"/>
    <col min="3867" max="3867" width="12.5546875" style="2" bestFit="1" customWidth="1"/>
    <col min="3868" max="4096" width="9.21875" style="2"/>
    <col min="4097" max="4097" width="2.44140625" style="2" customWidth="1"/>
    <col min="4098" max="4098" width="46.44140625" style="2" customWidth="1"/>
    <col min="4099" max="4099" width="7.5546875" style="2" customWidth="1"/>
    <col min="4100" max="4100" width="0.77734375" style="2" customWidth="1"/>
    <col min="4101" max="4101" width="14.5546875" style="2" customWidth="1"/>
    <col min="4102" max="4102" width="0.77734375" style="2" customWidth="1"/>
    <col min="4103" max="4103" width="14.5546875" style="2" customWidth="1"/>
    <col min="4104" max="4104" width="0.77734375" style="2" customWidth="1"/>
    <col min="4105" max="4108" width="0" style="2" hidden="1" customWidth="1"/>
    <col min="4109" max="4109" width="15.21875" style="2" customWidth="1"/>
    <col min="4110" max="4110" width="1.21875" style="2" customWidth="1"/>
    <col min="4111" max="4111" width="14.5546875" style="2" customWidth="1"/>
    <col min="4112" max="4112" width="0.77734375" style="2" customWidth="1"/>
    <col min="4113" max="4113" width="14.5546875" style="2" customWidth="1"/>
    <col min="4114" max="4114" width="0.77734375" style="2" customWidth="1"/>
    <col min="4115" max="4115" width="14.5546875" style="2" customWidth="1"/>
    <col min="4116" max="4116" width="0.77734375" style="2" customWidth="1"/>
    <col min="4117" max="4117" width="16.21875" style="2" customWidth="1"/>
    <col min="4118" max="4118" width="0.77734375" style="2" customWidth="1"/>
    <col min="4119" max="4119" width="14.5546875" style="2" customWidth="1"/>
    <col min="4120" max="4120" width="0.77734375" style="2" customWidth="1"/>
    <col min="4121" max="4121" width="14.5546875" style="2" customWidth="1"/>
    <col min="4122" max="4122" width="1.21875" style="2" customWidth="1"/>
    <col min="4123" max="4123" width="12.5546875" style="2" bestFit="1" customWidth="1"/>
    <col min="4124" max="4352" width="9.21875" style="2"/>
    <col min="4353" max="4353" width="2.44140625" style="2" customWidth="1"/>
    <col min="4354" max="4354" width="46.44140625" style="2" customWidth="1"/>
    <col min="4355" max="4355" width="7.5546875" style="2" customWidth="1"/>
    <col min="4356" max="4356" width="0.77734375" style="2" customWidth="1"/>
    <col min="4357" max="4357" width="14.5546875" style="2" customWidth="1"/>
    <col min="4358" max="4358" width="0.77734375" style="2" customWidth="1"/>
    <col min="4359" max="4359" width="14.5546875" style="2" customWidth="1"/>
    <col min="4360" max="4360" width="0.77734375" style="2" customWidth="1"/>
    <col min="4361" max="4364" width="0" style="2" hidden="1" customWidth="1"/>
    <col min="4365" max="4365" width="15.21875" style="2" customWidth="1"/>
    <col min="4366" max="4366" width="1.21875" style="2" customWidth="1"/>
    <col min="4367" max="4367" width="14.5546875" style="2" customWidth="1"/>
    <col min="4368" max="4368" width="0.77734375" style="2" customWidth="1"/>
    <col min="4369" max="4369" width="14.5546875" style="2" customWidth="1"/>
    <col min="4370" max="4370" width="0.77734375" style="2" customWidth="1"/>
    <col min="4371" max="4371" width="14.5546875" style="2" customWidth="1"/>
    <col min="4372" max="4372" width="0.77734375" style="2" customWidth="1"/>
    <col min="4373" max="4373" width="16.21875" style="2" customWidth="1"/>
    <col min="4374" max="4374" width="0.77734375" style="2" customWidth="1"/>
    <col min="4375" max="4375" width="14.5546875" style="2" customWidth="1"/>
    <col min="4376" max="4376" width="0.77734375" style="2" customWidth="1"/>
    <col min="4377" max="4377" width="14.5546875" style="2" customWidth="1"/>
    <col min="4378" max="4378" width="1.21875" style="2" customWidth="1"/>
    <col min="4379" max="4379" width="12.5546875" style="2" bestFit="1" customWidth="1"/>
    <col min="4380" max="4608" width="9.21875" style="2"/>
    <col min="4609" max="4609" width="2.44140625" style="2" customWidth="1"/>
    <col min="4610" max="4610" width="46.44140625" style="2" customWidth="1"/>
    <col min="4611" max="4611" width="7.5546875" style="2" customWidth="1"/>
    <col min="4612" max="4612" width="0.77734375" style="2" customWidth="1"/>
    <col min="4613" max="4613" width="14.5546875" style="2" customWidth="1"/>
    <col min="4614" max="4614" width="0.77734375" style="2" customWidth="1"/>
    <col min="4615" max="4615" width="14.5546875" style="2" customWidth="1"/>
    <col min="4616" max="4616" width="0.77734375" style="2" customWidth="1"/>
    <col min="4617" max="4620" width="0" style="2" hidden="1" customWidth="1"/>
    <col min="4621" max="4621" width="15.21875" style="2" customWidth="1"/>
    <col min="4622" max="4622" width="1.21875" style="2" customWidth="1"/>
    <col min="4623" max="4623" width="14.5546875" style="2" customWidth="1"/>
    <col min="4624" max="4624" width="0.77734375" style="2" customWidth="1"/>
    <col min="4625" max="4625" width="14.5546875" style="2" customWidth="1"/>
    <col min="4626" max="4626" width="0.77734375" style="2" customWidth="1"/>
    <col min="4627" max="4627" width="14.5546875" style="2" customWidth="1"/>
    <col min="4628" max="4628" width="0.77734375" style="2" customWidth="1"/>
    <col min="4629" max="4629" width="16.21875" style="2" customWidth="1"/>
    <col min="4630" max="4630" width="0.77734375" style="2" customWidth="1"/>
    <col min="4631" max="4631" width="14.5546875" style="2" customWidth="1"/>
    <col min="4632" max="4632" width="0.77734375" style="2" customWidth="1"/>
    <col min="4633" max="4633" width="14.5546875" style="2" customWidth="1"/>
    <col min="4634" max="4634" width="1.21875" style="2" customWidth="1"/>
    <col min="4635" max="4635" width="12.5546875" style="2" bestFit="1" customWidth="1"/>
    <col min="4636" max="4864" width="9.21875" style="2"/>
    <col min="4865" max="4865" width="2.44140625" style="2" customWidth="1"/>
    <col min="4866" max="4866" width="46.44140625" style="2" customWidth="1"/>
    <col min="4867" max="4867" width="7.5546875" style="2" customWidth="1"/>
    <col min="4868" max="4868" width="0.77734375" style="2" customWidth="1"/>
    <col min="4869" max="4869" width="14.5546875" style="2" customWidth="1"/>
    <col min="4870" max="4870" width="0.77734375" style="2" customWidth="1"/>
    <col min="4871" max="4871" width="14.5546875" style="2" customWidth="1"/>
    <col min="4872" max="4872" width="0.77734375" style="2" customWidth="1"/>
    <col min="4873" max="4876" width="0" style="2" hidden="1" customWidth="1"/>
    <col min="4877" max="4877" width="15.21875" style="2" customWidth="1"/>
    <col min="4878" max="4878" width="1.21875" style="2" customWidth="1"/>
    <col min="4879" max="4879" width="14.5546875" style="2" customWidth="1"/>
    <col min="4880" max="4880" width="0.77734375" style="2" customWidth="1"/>
    <col min="4881" max="4881" width="14.5546875" style="2" customWidth="1"/>
    <col min="4882" max="4882" width="0.77734375" style="2" customWidth="1"/>
    <col min="4883" max="4883" width="14.5546875" style="2" customWidth="1"/>
    <col min="4884" max="4884" width="0.77734375" style="2" customWidth="1"/>
    <col min="4885" max="4885" width="16.21875" style="2" customWidth="1"/>
    <col min="4886" max="4886" width="0.77734375" style="2" customWidth="1"/>
    <col min="4887" max="4887" width="14.5546875" style="2" customWidth="1"/>
    <col min="4888" max="4888" width="0.77734375" style="2" customWidth="1"/>
    <col min="4889" max="4889" width="14.5546875" style="2" customWidth="1"/>
    <col min="4890" max="4890" width="1.21875" style="2" customWidth="1"/>
    <col min="4891" max="4891" width="12.5546875" style="2" bestFit="1" customWidth="1"/>
    <col min="4892" max="5120" width="9.21875" style="2"/>
    <col min="5121" max="5121" width="2.44140625" style="2" customWidth="1"/>
    <col min="5122" max="5122" width="46.44140625" style="2" customWidth="1"/>
    <col min="5123" max="5123" width="7.5546875" style="2" customWidth="1"/>
    <col min="5124" max="5124" width="0.77734375" style="2" customWidth="1"/>
    <col min="5125" max="5125" width="14.5546875" style="2" customWidth="1"/>
    <col min="5126" max="5126" width="0.77734375" style="2" customWidth="1"/>
    <col min="5127" max="5127" width="14.5546875" style="2" customWidth="1"/>
    <col min="5128" max="5128" width="0.77734375" style="2" customWidth="1"/>
    <col min="5129" max="5132" width="0" style="2" hidden="1" customWidth="1"/>
    <col min="5133" max="5133" width="15.21875" style="2" customWidth="1"/>
    <col min="5134" max="5134" width="1.21875" style="2" customWidth="1"/>
    <col min="5135" max="5135" width="14.5546875" style="2" customWidth="1"/>
    <col min="5136" max="5136" width="0.77734375" style="2" customWidth="1"/>
    <col min="5137" max="5137" width="14.5546875" style="2" customWidth="1"/>
    <col min="5138" max="5138" width="0.77734375" style="2" customWidth="1"/>
    <col min="5139" max="5139" width="14.5546875" style="2" customWidth="1"/>
    <col min="5140" max="5140" width="0.77734375" style="2" customWidth="1"/>
    <col min="5141" max="5141" width="16.21875" style="2" customWidth="1"/>
    <col min="5142" max="5142" width="0.77734375" style="2" customWidth="1"/>
    <col min="5143" max="5143" width="14.5546875" style="2" customWidth="1"/>
    <col min="5144" max="5144" width="0.77734375" style="2" customWidth="1"/>
    <col min="5145" max="5145" width="14.5546875" style="2" customWidth="1"/>
    <col min="5146" max="5146" width="1.21875" style="2" customWidth="1"/>
    <col min="5147" max="5147" width="12.5546875" style="2" bestFit="1" customWidth="1"/>
    <col min="5148" max="5376" width="9.21875" style="2"/>
    <col min="5377" max="5377" width="2.44140625" style="2" customWidth="1"/>
    <col min="5378" max="5378" width="46.44140625" style="2" customWidth="1"/>
    <col min="5379" max="5379" width="7.5546875" style="2" customWidth="1"/>
    <col min="5380" max="5380" width="0.77734375" style="2" customWidth="1"/>
    <col min="5381" max="5381" width="14.5546875" style="2" customWidth="1"/>
    <col min="5382" max="5382" width="0.77734375" style="2" customWidth="1"/>
    <col min="5383" max="5383" width="14.5546875" style="2" customWidth="1"/>
    <col min="5384" max="5384" width="0.77734375" style="2" customWidth="1"/>
    <col min="5385" max="5388" width="0" style="2" hidden="1" customWidth="1"/>
    <col min="5389" max="5389" width="15.21875" style="2" customWidth="1"/>
    <col min="5390" max="5390" width="1.21875" style="2" customWidth="1"/>
    <col min="5391" max="5391" width="14.5546875" style="2" customWidth="1"/>
    <col min="5392" max="5392" width="0.77734375" style="2" customWidth="1"/>
    <col min="5393" max="5393" width="14.5546875" style="2" customWidth="1"/>
    <col min="5394" max="5394" width="0.77734375" style="2" customWidth="1"/>
    <col min="5395" max="5395" width="14.5546875" style="2" customWidth="1"/>
    <col min="5396" max="5396" width="0.77734375" style="2" customWidth="1"/>
    <col min="5397" max="5397" width="16.21875" style="2" customWidth="1"/>
    <col min="5398" max="5398" width="0.77734375" style="2" customWidth="1"/>
    <col min="5399" max="5399" width="14.5546875" style="2" customWidth="1"/>
    <col min="5400" max="5400" width="0.77734375" style="2" customWidth="1"/>
    <col min="5401" max="5401" width="14.5546875" style="2" customWidth="1"/>
    <col min="5402" max="5402" width="1.21875" style="2" customWidth="1"/>
    <col min="5403" max="5403" width="12.5546875" style="2" bestFit="1" customWidth="1"/>
    <col min="5404" max="5632" width="9.21875" style="2"/>
    <col min="5633" max="5633" width="2.44140625" style="2" customWidth="1"/>
    <col min="5634" max="5634" width="46.44140625" style="2" customWidth="1"/>
    <col min="5635" max="5635" width="7.5546875" style="2" customWidth="1"/>
    <col min="5636" max="5636" width="0.77734375" style="2" customWidth="1"/>
    <col min="5637" max="5637" width="14.5546875" style="2" customWidth="1"/>
    <col min="5638" max="5638" width="0.77734375" style="2" customWidth="1"/>
    <col min="5639" max="5639" width="14.5546875" style="2" customWidth="1"/>
    <col min="5640" max="5640" width="0.77734375" style="2" customWidth="1"/>
    <col min="5641" max="5644" width="0" style="2" hidden="1" customWidth="1"/>
    <col min="5645" max="5645" width="15.21875" style="2" customWidth="1"/>
    <col min="5646" max="5646" width="1.21875" style="2" customWidth="1"/>
    <col min="5647" max="5647" width="14.5546875" style="2" customWidth="1"/>
    <col min="5648" max="5648" width="0.77734375" style="2" customWidth="1"/>
    <col min="5649" max="5649" width="14.5546875" style="2" customWidth="1"/>
    <col min="5650" max="5650" width="0.77734375" style="2" customWidth="1"/>
    <col min="5651" max="5651" width="14.5546875" style="2" customWidth="1"/>
    <col min="5652" max="5652" width="0.77734375" style="2" customWidth="1"/>
    <col min="5653" max="5653" width="16.21875" style="2" customWidth="1"/>
    <col min="5654" max="5654" width="0.77734375" style="2" customWidth="1"/>
    <col min="5655" max="5655" width="14.5546875" style="2" customWidth="1"/>
    <col min="5656" max="5656" width="0.77734375" style="2" customWidth="1"/>
    <col min="5657" max="5657" width="14.5546875" style="2" customWidth="1"/>
    <col min="5658" max="5658" width="1.21875" style="2" customWidth="1"/>
    <col min="5659" max="5659" width="12.5546875" style="2" bestFit="1" customWidth="1"/>
    <col min="5660" max="5888" width="9.21875" style="2"/>
    <col min="5889" max="5889" width="2.44140625" style="2" customWidth="1"/>
    <col min="5890" max="5890" width="46.44140625" style="2" customWidth="1"/>
    <col min="5891" max="5891" width="7.5546875" style="2" customWidth="1"/>
    <col min="5892" max="5892" width="0.77734375" style="2" customWidth="1"/>
    <col min="5893" max="5893" width="14.5546875" style="2" customWidth="1"/>
    <col min="5894" max="5894" width="0.77734375" style="2" customWidth="1"/>
    <col min="5895" max="5895" width="14.5546875" style="2" customWidth="1"/>
    <col min="5896" max="5896" width="0.77734375" style="2" customWidth="1"/>
    <col min="5897" max="5900" width="0" style="2" hidden="1" customWidth="1"/>
    <col min="5901" max="5901" width="15.21875" style="2" customWidth="1"/>
    <col min="5902" max="5902" width="1.21875" style="2" customWidth="1"/>
    <col min="5903" max="5903" width="14.5546875" style="2" customWidth="1"/>
    <col min="5904" max="5904" width="0.77734375" style="2" customWidth="1"/>
    <col min="5905" max="5905" width="14.5546875" style="2" customWidth="1"/>
    <col min="5906" max="5906" width="0.77734375" style="2" customWidth="1"/>
    <col min="5907" max="5907" width="14.5546875" style="2" customWidth="1"/>
    <col min="5908" max="5908" width="0.77734375" style="2" customWidth="1"/>
    <col min="5909" max="5909" width="16.21875" style="2" customWidth="1"/>
    <col min="5910" max="5910" width="0.77734375" style="2" customWidth="1"/>
    <col min="5911" max="5911" width="14.5546875" style="2" customWidth="1"/>
    <col min="5912" max="5912" width="0.77734375" style="2" customWidth="1"/>
    <col min="5913" max="5913" width="14.5546875" style="2" customWidth="1"/>
    <col min="5914" max="5914" width="1.21875" style="2" customWidth="1"/>
    <col min="5915" max="5915" width="12.5546875" style="2" bestFit="1" customWidth="1"/>
    <col min="5916" max="6144" width="9.21875" style="2"/>
    <col min="6145" max="6145" width="2.44140625" style="2" customWidth="1"/>
    <col min="6146" max="6146" width="46.44140625" style="2" customWidth="1"/>
    <col min="6147" max="6147" width="7.5546875" style="2" customWidth="1"/>
    <col min="6148" max="6148" width="0.77734375" style="2" customWidth="1"/>
    <col min="6149" max="6149" width="14.5546875" style="2" customWidth="1"/>
    <col min="6150" max="6150" width="0.77734375" style="2" customWidth="1"/>
    <col min="6151" max="6151" width="14.5546875" style="2" customWidth="1"/>
    <col min="6152" max="6152" width="0.77734375" style="2" customWidth="1"/>
    <col min="6153" max="6156" width="0" style="2" hidden="1" customWidth="1"/>
    <col min="6157" max="6157" width="15.21875" style="2" customWidth="1"/>
    <col min="6158" max="6158" width="1.21875" style="2" customWidth="1"/>
    <col min="6159" max="6159" width="14.5546875" style="2" customWidth="1"/>
    <col min="6160" max="6160" width="0.77734375" style="2" customWidth="1"/>
    <col min="6161" max="6161" width="14.5546875" style="2" customWidth="1"/>
    <col min="6162" max="6162" width="0.77734375" style="2" customWidth="1"/>
    <col min="6163" max="6163" width="14.5546875" style="2" customWidth="1"/>
    <col min="6164" max="6164" width="0.77734375" style="2" customWidth="1"/>
    <col min="6165" max="6165" width="16.21875" style="2" customWidth="1"/>
    <col min="6166" max="6166" width="0.77734375" style="2" customWidth="1"/>
    <col min="6167" max="6167" width="14.5546875" style="2" customWidth="1"/>
    <col min="6168" max="6168" width="0.77734375" style="2" customWidth="1"/>
    <col min="6169" max="6169" width="14.5546875" style="2" customWidth="1"/>
    <col min="6170" max="6170" width="1.21875" style="2" customWidth="1"/>
    <col min="6171" max="6171" width="12.5546875" style="2" bestFit="1" customWidth="1"/>
    <col min="6172" max="6400" width="9.21875" style="2"/>
    <col min="6401" max="6401" width="2.44140625" style="2" customWidth="1"/>
    <col min="6402" max="6402" width="46.44140625" style="2" customWidth="1"/>
    <col min="6403" max="6403" width="7.5546875" style="2" customWidth="1"/>
    <col min="6404" max="6404" width="0.77734375" style="2" customWidth="1"/>
    <col min="6405" max="6405" width="14.5546875" style="2" customWidth="1"/>
    <col min="6406" max="6406" width="0.77734375" style="2" customWidth="1"/>
    <col min="6407" max="6407" width="14.5546875" style="2" customWidth="1"/>
    <col min="6408" max="6408" width="0.77734375" style="2" customWidth="1"/>
    <col min="6409" max="6412" width="0" style="2" hidden="1" customWidth="1"/>
    <col min="6413" max="6413" width="15.21875" style="2" customWidth="1"/>
    <col min="6414" max="6414" width="1.21875" style="2" customWidth="1"/>
    <col min="6415" max="6415" width="14.5546875" style="2" customWidth="1"/>
    <col min="6416" max="6416" width="0.77734375" style="2" customWidth="1"/>
    <col min="6417" max="6417" width="14.5546875" style="2" customWidth="1"/>
    <col min="6418" max="6418" width="0.77734375" style="2" customWidth="1"/>
    <col min="6419" max="6419" width="14.5546875" style="2" customWidth="1"/>
    <col min="6420" max="6420" width="0.77734375" style="2" customWidth="1"/>
    <col min="6421" max="6421" width="16.21875" style="2" customWidth="1"/>
    <col min="6422" max="6422" width="0.77734375" style="2" customWidth="1"/>
    <col min="6423" max="6423" width="14.5546875" style="2" customWidth="1"/>
    <col min="6424" max="6424" width="0.77734375" style="2" customWidth="1"/>
    <col min="6425" max="6425" width="14.5546875" style="2" customWidth="1"/>
    <col min="6426" max="6426" width="1.21875" style="2" customWidth="1"/>
    <col min="6427" max="6427" width="12.5546875" style="2" bestFit="1" customWidth="1"/>
    <col min="6428" max="6656" width="9.21875" style="2"/>
    <col min="6657" max="6657" width="2.44140625" style="2" customWidth="1"/>
    <col min="6658" max="6658" width="46.44140625" style="2" customWidth="1"/>
    <col min="6659" max="6659" width="7.5546875" style="2" customWidth="1"/>
    <col min="6660" max="6660" width="0.77734375" style="2" customWidth="1"/>
    <col min="6661" max="6661" width="14.5546875" style="2" customWidth="1"/>
    <col min="6662" max="6662" width="0.77734375" style="2" customWidth="1"/>
    <col min="6663" max="6663" width="14.5546875" style="2" customWidth="1"/>
    <col min="6664" max="6664" width="0.77734375" style="2" customWidth="1"/>
    <col min="6665" max="6668" width="0" style="2" hidden="1" customWidth="1"/>
    <col min="6669" max="6669" width="15.21875" style="2" customWidth="1"/>
    <col min="6670" max="6670" width="1.21875" style="2" customWidth="1"/>
    <col min="6671" max="6671" width="14.5546875" style="2" customWidth="1"/>
    <col min="6672" max="6672" width="0.77734375" style="2" customWidth="1"/>
    <col min="6673" max="6673" width="14.5546875" style="2" customWidth="1"/>
    <col min="6674" max="6674" width="0.77734375" style="2" customWidth="1"/>
    <col min="6675" max="6675" width="14.5546875" style="2" customWidth="1"/>
    <col min="6676" max="6676" width="0.77734375" style="2" customWidth="1"/>
    <col min="6677" max="6677" width="16.21875" style="2" customWidth="1"/>
    <col min="6678" max="6678" width="0.77734375" style="2" customWidth="1"/>
    <col min="6679" max="6679" width="14.5546875" style="2" customWidth="1"/>
    <col min="6680" max="6680" width="0.77734375" style="2" customWidth="1"/>
    <col min="6681" max="6681" width="14.5546875" style="2" customWidth="1"/>
    <col min="6682" max="6682" width="1.21875" style="2" customWidth="1"/>
    <col min="6683" max="6683" width="12.5546875" style="2" bestFit="1" customWidth="1"/>
    <col min="6684" max="6912" width="9.21875" style="2"/>
    <col min="6913" max="6913" width="2.44140625" style="2" customWidth="1"/>
    <col min="6914" max="6914" width="46.44140625" style="2" customWidth="1"/>
    <col min="6915" max="6915" width="7.5546875" style="2" customWidth="1"/>
    <col min="6916" max="6916" width="0.77734375" style="2" customWidth="1"/>
    <col min="6917" max="6917" width="14.5546875" style="2" customWidth="1"/>
    <col min="6918" max="6918" width="0.77734375" style="2" customWidth="1"/>
    <col min="6919" max="6919" width="14.5546875" style="2" customWidth="1"/>
    <col min="6920" max="6920" width="0.77734375" style="2" customWidth="1"/>
    <col min="6921" max="6924" width="0" style="2" hidden="1" customWidth="1"/>
    <col min="6925" max="6925" width="15.21875" style="2" customWidth="1"/>
    <col min="6926" max="6926" width="1.21875" style="2" customWidth="1"/>
    <col min="6927" max="6927" width="14.5546875" style="2" customWidth="1"/>
    <col min="6928" max="6928" width="0.77734375" style="2" customWidth="1"/>
    <col min="6929" max="6929" width="14.5546875" style="2" customWidth="1"/>
    <col min="6930" max="6930" width="0.77734375" style="2" customWidth="1"/>
    <col min="6931" max="6931" width="14.5546875" style="2" customWidth="1"/>
    <col min="6932" max="6932" width="0.77734375" style="2" customWidth="1"/>
    <col min="6933" max="6933" width="16.21875" style="2" customWidth="1"/>
    <col min="6934" max="6934" width="0.77734375" style="2" customWidth="1"/>
    <col min="6935" max="6935" width="14.5546875" style="2" customWidth="1"/>
    <col min="6936" max="6936" width="0.77734375" style="2" customWidth="1"/>
    <col min="6937" max="6937" width="14.5546875" style="2" customWidth="1"/>
    <col min="6938" max="6938" width="1.21875" style="2" customWidth="1"/>
    <col min="6939" max="6939" width="12.5546875" style="2" bestFit="1" customWidth="1"/>
    <col min="6940" max="7168" width="9.21875" style="2"/>
    <col min="7169" max="7169" width="2.44140625" style="2" customWidth="1"/>
    <col min="7170" max="7170" width="46.44140625" style="2" customWidth="1"/>
    <col min="7171" max="7171" width="7.5546875" style="2" customWidth="1"/>
    <col min="7172" max="7172" width="0.77734375" style="2" customWidth="1"/>
    <col min="7173" max="7173" width="14.5546875" style="2" customWidth="1"/>
    <col min="7174" max="7174" width="0.77734375" style="2" customWidth="1"/>
    <col min="7175" max="7175" width="14.5546875" style="2" customWidth="1"/>
    <col min="7176" max="7176" width="0.77734375" style="2" customWidth="1"/>
    <col min="7177" max="7180" width="0" style="2" hidden="1" customWidth="1"/>
    <col min="7181" max="7181" width="15.21875" style="2" customWidth="1"/>
    <col min="7182" max="7182" width="1.21875" style="2" customWidth="1"/>
    <col min="7183" max="7183" width="14.5546875" style="2" customWidth="1"/>
    <col min="7184" max="7184" width="0.77734375" style="2" customWidth="1"/>
    <col min="7185" max="7185" width="14.5546875" style="2" customWidth="1"/>
    <col min="7186" max="7186" width="0.77734375" style="2" customWidth="1"/>
    <col min="7187" max="7187" width="14.5546875" style="2" customWidth="1"/>
    <col min="7188" max="7188" width="0.77734375" style="2" customWidth="1"/>
    <col min="7189" max="7189" width="16.21875" style="2" customWidth="1"/>
    <col min="7190" max="7190" width="0.77734375" style="2" customWidth="1"/>
    <col min="7191" max="7191" width="14.5546875" style="2" customWidth="1"/>
    <col min="7192" max="7192" width="0.77734375" style="2" customWidth="1"/>
    <col min="7193" max="7193" width="14.5546875" style="2" customWidth="1"/>
    <col min="7194" max="7194" width="1.21875" style="2" customWidth="1"/>
    <col min="7195" max="7195" width="12.5546875" style="2" bestFit="1" customWidth="1"/>
    <col min="7196" max="7424" width="9.21875" style="2"/>
    <col min="7425" max="7425" width="2.44140625" style="2" customWidth="1"/>
    <col min="7426" max="7426" width="46.44140625" style="2" customWidth="1"/>
    <col min="7427" max="7427" width="7.5546875" style="2" customWidth="1"/>
    <col min="7428" max="7428" width="0.77734375" style="2" customWidth="1"/>
    <col min="7429" max="7429" width="14.5546875" style="2" customWidth="1"/>
    <col min="7430" max="7430" width="0.77734375" style="2" customWidth="1"/>
    <col min="7431" max="7431" width="14.5546875" style="2" customWidth="1"/>
    <col min="7432" max="7432" width="0.77734375" style="2" customWidth="1"/>
    <col min="7433" max="7436" width="0" style="2" hidden="1" customWidth="1"/>
    <col min="7437" max="7437" width="15.21875" style="2" customWidth="1"/>
    <col min="7438" max="7438" width="1.21875" style="2" customWidth="1"/>
    <col min="7439" max="7439" width="14.5546875" style="2" customWidth="1"/>
    <col min="7440" max="7440" width="0.77734375" style="2" customWidth="1"/>
    <col min="7441" max="7441" width="14.5546875" style="2" customWidth="1"/>
    <col min="7442" max="7442" width="0.77734375" style="2" customWidth="1"/>
    <col min="7443" max="7443" width="14.5546875" style="2" customWidth="1"/>
    <col min="7444" max="7444" width="0.77734375" style="2" customWidth="1"/>
    <col min="7445" max="7445" width="16.21875" style="2" customWidth="1"/>
    <col min="7446" max="7446" width="0.77734375" style="2" customWidth="1"/>
    <col min="7447" max="7447" width="14.5546875" style="2" customWidth="1"/>
    <col min="7448" max="7448" width="0.77734375" style="2" customWidth="1"/>
    <col min="7449" max="7449" width="14.5546875" style="2" customWidth="1"/>
    <col min="7450" max="7450" width="1.21875" style="2" customWidth="1"/>
    <col min="7451" max="7451" width="12.5546875" style="2" bestFit="1" customWidth="1"/>
    <col min="7452" max="7680" width="9.21875" style="2"/>
    <col min="7681" max="7681" width="2.44140625" style="2" customWidth="1"/>
    <col min="7682" max="7682" width="46.44140625" style="2" customWidth="1"/>
    <col min="7683" max="7683" width="7.5546875" style="2" customWidth="1"/>
    <col min="7684" max="7684" width="0.77734375" style="2" customWidth="1"/>
    <col min="7685" max="7685" width="14.5546875" style="2" customWidth="1"/>
    <col min="7686" max="7686" width="0.77734375" style="2" customWidth="1"/>
    <col min="7687" max="7687" width="14.5546875" style="2" customWidth="1"/>
    <col min="7688" max="7688" width="0.77734375" style="2" customWidth="1"/>
    <col min="7689" max="7692" width="0" style="2" hidden="1" customWidth="1"/>
    <col min="7693" max="7693" width="15.21875" style="2" customWidth="1"/>
    <col min="7694" max="7694" width="1.21875" style="2" customWidth="1"/>
    <col min="7695" max="7695" width="14.5546875" style="2" customWidth="1"/>
    <col min="7696" max="7696" width="0.77734375" style="2" customWidth="1"/>
    <col min="7697" max="7697" width="14.5546875" style="2" customWidth="1"/>
    <col min="7698" max="7698" width="0.77734375" style="2" customWidth="1"/>
    <col min="7699" max="7699" width="14.5546875" style="2" customWidth="1"/>
    <col min="7700" max="7700" width="0.77734375" style="2" customWidth="1"/>
    <col min="7701" max="7701" width="16.21875" style="2" customWidth="1"/>
    <col min="7702" max="7702" width="0.77734375" style="2" customWidth="1"/>
    <col min="7703" max="7703" width="14.5546875" style="2" customWidth="1"/>
    <col min="7704" max="7704" width="0.77734375" style="2" customWidth="1"/>
    <col min="7705" max="7705" width="14.5546875" style="2" customWidth="1"/>
    <col min="7706" max="7706" width="1.21875" style="2" customWidth="1"/>
    <col min="7707" max="7707" width="12.5546875" style="2" bestFit="1" customWidth="1"/>
    <col min="7708" max="7936" width="9.21875" style="2"/>
    <col min="7937" max="7937" width="2.44140625" style="2" customWidth="1"/>
    <col min="7938" max="7938" width="46.44140625" style="2" customWidth="1"/>
    <col min="7939" max="7939" width="7.5546875" style="2" customWidth="1"/>
    <col min="7940" max="7940" width="0.77734375" style="2" customWidth="1"/>
    <col min="7941" max="7941" width="14.5546875" style="2" customWidth="1"/>
    <col min="7942" max="7942" width="0.77734375" style="2" customWidth="1"/>
    <col min="7943" max="7943" width="14.5546875" style="2" customWidth="1"/>
    <col min="7944" max="7944" width="0.77734375" style="2" customWidth="1"/>
    <col min="7945" max="7948" width="0" style="2" hidden="1" customWidth="1"/>
    <col min="7949" max="7949" width="15.21875" style="2" customWidth="1"/>
    <col min="7950" max="7950" width="1.21875" style="2" customWidth="1"/>
    <col min="7951" max="7951" width="14.5546875" style="2" customWidth="1"/>
    <col min="7952" max="7952" width="0.77734375" style="2" customWidth="1"/>
    <col min="7953" max="7953" width="14.5546875" style="2" customWidth="1"/>
    <col min="7954" max="7954" width="0.77734375" style="2" customWidth="1"/>
    <col min="7955" max="7955" width="14.5546875" style="2" customWidth="1"/>
    <col min="7956" max="7956" width="0.77734375" style="2" customWidth="1"/>
    <col min="7957" max="7957" width="16.21875" style="2" customWidth="1"/>
    <col min="7958" max="7958" width="0.77734375" style="2" customWidth="1"/>
    <col min="7959" max="7959" width="14.5546875" style="2" customWidth="1"/>
    <col min="7960" max="7960" width="0.77734375" style="2" customWidth="1"/>
    <col min="7961" max="7961" width="14.5546875" style="2" customWidth="1"/>
    <col min="7962" max="7962" width="1.21875" style="2" customWidth="1"/>
    <col min="7963" max="7963" width="12.5546875" style="2" bestFit="1" customWidth="1"/>
    <col min="7964" max="8192" width="9.21875" style="2"/>
    <col min="8193" max="8193" width="2.44140625" style="2" customWidth="1"/>
    <col min="8194" max="8194" width="46.44140625" style="2" customWidth="1"/>
    <col min="8195" max="8195" width="7.5546875" style="2" customWidth="1"/>
    <col min="8196" max="8196" width="0.77734375" style="2" customWidth="1"/>
    <col min="8197" max="8197" width="14.5546875" style="2" customWidth="1"/>
    <col min="8198" max="8198" width="0.77734375" style="2" customWidth="1"/>
    <col min="8199" max="8199" width="14.5546875" style="2" customWidth="1"/>
    <col min="8200" max="8200" width="0.77734375" style="2" customWidth="1"/>
    <col min="8201" max="8204" width="0" style="2" hidden="1" customWidth="1"/>
    <col min="8205" max="8205" width="15.21875" style="2" customWidth="1"/>
    <col min="8206" max="8206" width="1.21875" style="2" customWidth="1"/>
    <col min="8207" max="8207" width="14.5546875" style="2" customWidth="1"/>
    <col min="8208" max="8208" width="0.77734375" style="2" customWidth="1"/>
    <col min="8209" max="8209" width="14.5546875" style="2" customWidth="1"/>
    <col min="8210" max="8210" width="0.77734375" style="2" customWidth="1"/>
    <col min="8211" max="8211" width="14.5546875" style="2" customWidth="1"/>
    <col min="8212" max="8212" width="0.77734375" style="2" customWidth="1"/>
    <col min="8213" max="8213" width="16.21875" style="2" customWidth="1"/>
    <col min="8214" max="8214" width="0.77734375" style="2" customWidth="1"/>
    <col min="8215" max="8215" width="14.5546875" style="2" customWidth="1"/>
    <col min="8216" max="8216" width="0.77734375" style="2" customWidth="1"/>
    <col min="8217" max="8217" width="14.5546875" style="2" customWidth="1"/>
    <col min="8218" max="8218" width="1.21875" style="2" customWidth="1"/>
    <col min="8219" max="8219" width="12.5546875" style="2" bestFit="1" customWidth="1"/>
    <col min="8220" max="8448" width="9.21875" style="2"/>
    <col min="8449" max="8449" width="2.44140625" style="2" customWidth="1"/>
    <col min="8450" max="8450" width="46.44140625" style="2" customWidth="1"/>
    <col min="8451" max="8451" width="7.5546875" style="2" customWidth="1"/>
    <col min="8452" max="8452" width="0.77734375" style="2" customWidth="1"/>
    <col min="8453" max="8453" width="14.5546875" style="2" customWidth="1"/>
    <col min="8454" max="8454" width="0.77734375" style="2" customWidth="1"/>
    <col min="8455" max="8455" width="14.5546875" style="2" customWidth="1"/>
    <col min="8456" max="8456" width="0.77734375" style="2" customWidth="1"/>
    <col min="8457" max="8460" width="0" style="2" hidden="1" customWidth="1"/>
    <col min="8461" max="8461" width="15.21875" style="2" customWidth="1"/>
    <col min="8462" max="8462" width="1.21875" style="2" customWidth="1"/>
    <col min="8463" max="8463" width="14.5546875" style="2" customWidth="1"/>
    <col min="8464" max="8464" width="0.77734375" style="2" customWidth="1"/>
    <col min="8465" max="8465" width="14.5546875" style="2" customWidth="1"/>
    <col min="8466" max="8466" width="0.77734375" style="2" customWidth="1"/>
    <col min="8467" max="8467" width="14.5546875" style="2" customWidth="1"/>
    <col min="8468" max="8468" width="0.77734375" style="2" customWidth="1"/>
    <col min="8469" max="8469" width="16.21875" style="2" customWidth="1"/>
    <col min="8470" max="8470" width="0.77734375" style="2" customWidth="1"/>
    <col min="8471" max="8471" width="14.5546875" style="2" customWidth="1"/>
    <col min="8472" max="8472" width="0.77734375" style="2" customWidth="1"/>
    <col min="8473" max="8473" width="14.5546875" style="2" customWidth="1"/>
    <col min="8474" max="8474" width="1.21875" style="2" customWidth="1"/>
    <col min="8475" max="8475" width="12.5546875" style="2" bestFit="1" customWidth="1"/>
    <col min="8476" max="8704" width="9.21875" style="2"/>
    <col min="8705" max="8705" width="2.44140625" style="2" customWidth="1"/>
    <col min="8706" max="8706" width="46.44140625" style="2" customWidth="1"/>
    <col min="8707" max="8707" width="7.5546875" style="2" customWidth="1"/>
    <col min="8708" max="8708" width="0.77734375" style="2" customWidth="1"/>
    <col min="8709" max="8709" width="14.5546875" style="2" customWidth="1"/>
    <col min="8710" max="8710" width="0.77734375" style="2" customWidth="1"/>
    <col min="8711" max="8711" width="14.5546875" style="2" customWidth="1"/>
    <col min="8712" max="8712" width="0.77734375" style="2" customWidth="1"/>
    <col min="8713" max="8716" width="0" style="2" hidden="1" customWidth="1"/>
    <col min="8717" max="8717" width="15.21875" style="2" customWidth="1"/>
    <col min="8718" max="8718" width="1.21875" style="2" customWidth="1"/>
    <col min="8719" max="8719" width="14.5546875" style="2" customWidth="1"/>
    <col min="8720" max="8720" width="0.77734375" style="2" customWidth="1"/>
    <col min="8721" max="8721" width="14.5546875" style="2" customWidth="1"/>
    <col min="8722" max="8722" width="0.77734375" style="2" customWidth="1"/>
    <col min="8723" max="8723" width="14.5546875" style="2" customWidth="1"/>
    <col min="8724" max="8724" width="0.77734375" style="2" customWidth="1"/>
    <col min="8725" max="8725" width="16.21875" style="2" customWidth="1"/>
    <col min="8726" max="8726" width="0.77734375" style="2" customWidth="1"/>
    <col min="8727" max="8727" width="14.5546875" style="2" customWidth="1"/>
    <col min="8728" max="8728" width="0.77734375" style="2" customWidth="1"/>
    <col min="8729" max="8729" width="14.5546875" style="2" customWidth="1"/>
    <col min="8730" max="8730" width="1.21875" style="2" customWidth="1"/>
    <col min="8731" max="8731" width="12.5546875" style="2" bestFit="1" customWidth="1"/>
    <col min="8732" max="8960" width="9.21875" style="2"/>
    <col min="8961" max="8961" width="2.44140625" style="2" customWidth="1"/>
    <col min="8962" max="8962" width="46.44140625" style="2" customWidth="1"/>
    <col min="8963" max="8963" width="7.5546875" style="2" customWidth="1"/>
    <col min="8964" max="8964" width="0.77734375" style="2" customWidth="1"/>
    <col min="8965" max="8965" width="14.5546875" style="2" customWidth="1"/>
    <col min="8966" max="8966" width="0.77734375" style="2" customWidth="1"/>
    <col min="8967" max="8967" width="14.5546875" style="2" customWidth="1"/>
    <col min="8968" max="8968" width="0.77734375" style="2" customWidth="1"/>
    <col min="8969" max="8972" width="0" style="2" hidden="1" customWidth="1"/>
    <col min="8973" max="8973" width="15.21875" style="2" customWidth="1"/>
    <col min="8974" max="8974" width="1.21875" style="2" customWidth="1"/>
    <col min="8975" max="8975" width="14.5546875" style="2" customWidth="1"/>
    <col min="8976" max="8976" width="0.77734375" style="2" customWidth="1"/>
    <col min="8977" max="8977" width="14.5546875" style="2" customWidth="1"/>
    <col min="8978" max="8978" width="0.77734375" style="2" customWidth="1"/>
    <col min="8979" max="8979" width="14.5546875" style="2" customWidth="1"/>
    <col min="8980" max="8980" width="0.77734375" style="2" customWidth="1"/>
    <col min="8981" max="8981" width="16.21875" style="2" customWidth="1"/>
    <col min="8982" max="8982" width="0.77734375" style="2" customWidth="1"/>
    <col min="8983" max="8983" width="14.5546875" style="2" customWidth="1"/>
    <col min="8984" max="8984" width="0.77734375" style="2" customWidth="1"/>
    <col min="8985" max="8985" width="14.5546875" style="2" customWidth="1"/>
    <col min="8986" max="8986" width="1.21875" style="2" customWidth="1"/>
    <col min="8987" max="8987" width="12.5546875" style="2" bestFit="1" customWidth="1"/>
    <col min="8988" max="9216" width="9.21875" style="2"/>
    <col min="9217" max="9217" width="2.44140625" style="2" customWidth="1"/>
    <col min="9218" max="9218" width="46.44140625" style="2" customWidth="1"/>
    <col min="9219" max="9219" width="7.5546875" style="2" customWidth="1"/>
    <col min="9220" max="9220" width="0.77734375" style="2" customWidth="1"/>
    <col min="9221" max="9221" width="14.5546875" style="2" customWidth="1"/>
    <col min="9222" max="9222" width="0.77734375" style="2" customWidth="1"/>
    <col min="9223" max="9223" width="14.5546875" style="2" customWidth="1"/>
    <col min="9224" max="9224" width="0.77734375" style="2" customWidth="1"/>
    <col min="9225" max="9228" width="0" style="2" hidden="1" customWidth="1"/>
    <col min="9229" max="9229" width="15.21875" style="2" customWidth="1"/>
    <col min="9230" max="9230" width="1.21875" style="2" customWidth="1"/>
    <col min="9231" max="9231" width="14.5546875" style="2" customWidth="1"/>
    <col min="9232" max="9232" width="0.77734375" style="2" customWidth="1"/>
    <col min="9233" max="9233" width="14.5546875" style="2" customWidth="1"/>
    <col min="9234" max="9234" width="0.77734375" style="2" customWidth="1"/>
    <col min="9235" max="9235" width="14.5546875" style="2" customWidth="1"/>
    <col min="9236" max="9236" width="0.77734375" style="2" customWidth="1"/>
    <col min="9237" max="9237" width="16.21875" style="2" customWidth="1"/>
    <col min="9238" max="9238" width="0.77734375" style="2" customWidth="1"/>
    <col min="9239" max="9239" width="14.5546875" style="2" customWidth="1"/>
    <col min="9240" max="9240" width="0.77734375" style="2" customWidth="1"/>
    <col min="9241" max="9241" width="14.5546875" style="2" customWidth="1"/>
    <col min="9242" max="9242" width="1.21875" style="2" customWidth="1"/>
    <col min="9243" max="9243" width="12.5546875" style="2" bestFit="1" customWidth="1"/>
    <col min="9244" max="9472" width="9.21875" style="2"/>
    <col min="9473" max="9473" width="2.44140625" style="2" customWidth="1"/>
    <col min="9474" max="9474" width="46.44140625" style="2" customWidth="1"/>
    <col min="9475" max="9475" width="7.5546875" style="2" customWidth="1"/>
    <col min="9476" max="9476" width="0.77734375" style="2" customWidth="1"/>
    <col min="9477" max="9477" width="14.5546875" style="2" customWidth="1"/>
    <col min="9478" max="9478" width="0.77734375" style="2" customWidth="1"/>
    <col min="9479" max="9479" width="14.5546875" style="2" customWidth="1"/>
    <col min="9480" max="9480" width="0.77734375" style="2" customWidth="1"/>
    <col min="9481" max="9484" width="0" style="2" hidden="1" customWidth="1"/>
    <col min="9485" max="9485" width="15.21875" style="2" customWidth="1"/>
    <col min="9486" max="9486" width="1.21875" style="2" customWidth="1"/>
    <col min="9487" max="9487" width="14.5546875" style="2" customWidth="1"/>
    <col min="9488" max="9488" width="0.77734375" style="2" customWidth="1"/>
    <col min="9489" max="9489" width="14.5546875" style="2" customWidth="1"/>
    <col min="9490" max="9490" width="0.77734375" style="2" customWidth="1"/>
    <col min="9491" max="9491" width="14.5546875" style="2" customWidth="1"/>
    <col min="9492" max="9492" width="0.77734375" style="2" customWidth="1"/>
    <col min="9493" max="9493" width="16.21875" style="2" customWidth="1"/>
    <col min="9494" max="9494" width="0.77734375" style="2" customWidth="1"/>
    <col min="9495" max="9495" width="14.5546875" style="2" customWidth="1"/>
    <col min="9496" max="9496" width="0.77734375" style="2" customWidth="1"/>
    <col min="9497" max="9497" width="14.5546875" style="2" customWidth="1"/>
    <col min="9498" max="9498" width="1.21875" style="2" customWidth="1"/>
    <col min="9499" max="9499" width="12.5546875" style="2" bestFit="1" customWidth="1"/>
    <col min="9500" max="9728" width="9.21875" style="2"/>
    <col min="9729" max="9729" width="2.44140625" style="2" customWidth="1"/>
    <col min="9730" max="9730" width="46.44140625" style="2" customWidth="1"/>
    <col min="9731" max="9731" width="7.5546875" style="2" customWidth="1"/>
    <col min="9732" max="9732" width="0.77734375" style="2" customWidth="1"/>
    <col min="9733" max="9733" width="14.5546875" style="2" customWidth="1"/>
    <col min="9734" max="9734" width="0.77734375" style="2" customWidth="1"/>
    <col min="9735" max="9735" width="14.5546875" style="2" customWidth="1"/>
    <col min="9736" max="9736" width="0.77734375" style="2" customWidth="1"/>
    <col min="9737" max="9740" width="0" style="2" hidden="1" customWidth="1"/>
    <col min="9741" max="9741" width="15.21875" style="2" customWidth="1"/>
    <col min="9742" max="9742" width="1.21875" style="2" customWidth="1"/>
    <col min="9743" max="9743" width="14.5546875" style="2" customWidth="1"/>
    <col min="9744" max="9744" width="0.77734375" style="2" customWidth="1"/>
    <col min="9745" max="9745" width="14.5546875" style="2" customWidth="1"/>
    <col min="9746" max="9746" width="0.77734375" style="2" customWidth="1"/>
    <col min="9747" max="9747" width="14.5546875" style="2" customWidth="1"/>
    <col min="9748" max="9748" width="0.77734375" style="2" customWidth="1"/>
    <col min="9749" max="9749" width="16.21875" style="2" customWidth="1"/>
    <col min="9750" max="9750" width="0.77734375" style="2" customWidth="1"/>
    <col min="9751" max="9751" width="14.5546875" style="2" customWidth="1"/>
    <col min="9752" max="9752" width="0.77734375" style="2" customWidth="1"/>
    <col min="9753" max="9753" width="14.5546875" style="2" customWidth="1"/>
    <col min="9754" max="9754" width="1.21875" style="2" customWidth="1"/>
    <col min="9755" max="9755" width="12.5546875" style="2" bestFit="1" customWidth="1"/>
    <col min="9756" max="9984" width="9.21875" style="2"/>
    <col min="9985" max="9985" width="2.44140625" style="2" customWidth="1"/>
    <col min="9986" max="9986" width="46.44140625" style="2" customWidth="1"/>
    <col min="9987" max="9987" width="7.5546875" style="2" customWidth="1"/>
    <col min="9988" max="9988" width="0.77734375" style="2" customWidth="1"/>
    <col min="9989" max="9989" width="14.5546875" style="2" customWidth="1"/>
    <col min="9990" max="9990" width="0.77734375" style="2" customWidth="1"/>
    <col min="9991" max="9991" width="14.5546875" style="2" customWidth="1"/>
    <col min="9992" max="9992" width="0.77734375" style="2" customWidth="1"/>
    <col min="9993" max="9996" width="0" style="2" hidden="1" customWidth="1"/>
    <col min="9997" max="9997" width="15.21875" style="2" customWidth="1"/>
    <col min="9998" max="9998" width="1.21875" style="2" customWidth="1"/>
    <col min="9999" max="9999" width="14.5546875" style="2" customWidth="1"/>
    <col min="10000" max="10000" width="0.77734375" style="2" customWidth="1"/>
    <col min="10001" max="10001" width="14.5546875" style="2" customWidth="1"/>
    <col min="10002" max="10002" width="0.77734375" style="2" customWidth="1"/>
    <col min="10003" max="10003" width="14.5546875" style="2" customWidth="1"/>
    <col min="10004" max="10004" width="0.77734375" style="2" customWidth="1"/>
    <col min="10005" max="10005" width="16.21875" style="2" customWidth="1"/>
    <col min="10006" max="10006" width="0.77734375" style="2" customWidth="1"/>
    <col min="10007" max="10007" width="14.5546875" style="2" customWidth="1"/>
    <col min="10008" max="10008" width="0.77734375" style="2" customWidth="1"/>
    <col min="10009" max="10009" width="14.5546875" style="2" customWidth="1"/>
    <col min="10010" max="10010" width="1.21875" style="2" customWidth="1"/>
    <col min="10011" max="10011" width="12.5546875" style="2" bestFit="1" customWidth="1"/>
    <col min="10012" max="10240" width="9.21875" style="2"/>
    <col min="10241" max="10241" width="2.44140625" style="2" customWidth="1"/>
    <col min="10242" max="10242" width="46.44140625" style="2" customWidth="1"/>
    <col min="10243" max="10243" width="7.5546875" style="2" customWidth="1"/>
    <col min="10244" max="10244" width="0.77734375" style="2" customWidth="1"/>
    <col min="10245" max="10245" width="14.5546875" style="2" customWidth="1"/>
    <col min="10246" max="10246" width="0.77734375" style="2" customWidth="1"/>
    <col min="10247" max="10247" width="14.5546875" style="2" customWidth="1"/>
    <col min="10248" max="10248" width="0.77734375" style="2" customWidth="1"/>
    <col min="10249" max="10252" width="0" style="2" hidden="1" customWidth="1"/>
    <col min="10253" max="10253" width="15.21875" style="2" customWidth="1"/>
    <col min="10254" max="10254" width="1.21875" style="2" customWidth="1"/>
    <col min="10255" max="10255" width="14.5546875" style="2" customWidth="1"/>
    <col min="10256" max="10256" width="0.77734375" style="2" customWidth="1"/>
    <col min="10257" max="10257" width="14.5546875" style="2" customWidth="1"/>
    <col min="10258" max="10258" width="0.77734375" style="2" customWidth="1"/>
    <col min="10259" max="10259" width="14.5546875" style="2" customWidth="1"/>
    <col min="10260" max="10260" width="0.77734375" style="2" customWidth="1"/>
    <col min="10261" max="10261" width="16.21875" style="2" customWidth="1"/>
    <col min="10262" max="10262" width="0.77734375" style="2" customWidth="1"/>
    <col min="10263" max="10263" width="14.5546875" style="2" customWidth="1"/>
    <col min="10264" max="10264" width="0.77734375" style="2" customWidth="1"/>
    <col min="10265" max="10265" width="14.5546875" style="2" customWidth="1"/>
    <col min="10266" max="10266" width="1.21875" style="2" customWidth="1"/>
    <col min="10267" max="10267" width="12.5546875" style="2" bestFit="1" customWidth="1"/>
    <col min="10268" max="10496" width="9.21875" style="2"/>
    <col min="10497" max="10497" width="2.44140625" style="2" customWidth="1"/>
    <col min="10498" max="10498" width="46.44140625" style="2" customWidth="1"/>
    <col min="10499" max="10499" width="7.5546875" style="2" customWidth="1"/>
    <col min="10500" max="10500" width="0.77734375" style="2" customWidth="1"/>
    <col min="10501" max="10501" width="14.5546875" style="2" customWidth="1"/>
    <col min="10502" max="10502" width="0.77734375" style="2" customWidth="1"/>
    <col min="10503" max="10503" width="14.5546875" style="2" customWidth="1"/>
    <col min="10504" max="10504" width="0.77734375" style="2" customWidth="1"/>
    <col min="10505" max="10508" width="0" style="2" hidden="1" customWidth="1"/>
    <col min="10509" max="10509" width="15.21875" style="2" customWidth="1"/>
    <col min="10510" max="10510" width="1.21875" style="2" customWidth="1"/>
    <col min="10511" max="10511" width="14.5546875" style="2" customWidth="1"/>
    <col min="10512" max="10512" width="0.77734375" style="2" customWidth="1"/>
    <col min="10513" max="10513" width="14.5546875" style="2" customWidth="1"/>
    <col min="10514" max="10514" width="0.77734375" style="2" customWidth="1"/>
    <col min="10515" max="10515" width="14.5546875" style="2" customWidth="1"/>
    <col min="10516" max="10516" width="0.77734375" style="2" customWidth="1"/>
    <col min="10517" max="10517" width="16.21875" style="2" customWidth="1"/>
    <col min="10518" max="10518" width="0.77734375" style="2" customWidth="1"/>
    <col min="10519" max="10519" width="14.5546875" style="2" customWidth="1"/>
    <col min="10520" max="10520" width="0.77734375" style="2" customWidth="1"/>
    <col min="10521" max="10521" width="14.5546875" style="2" customWidth="1"/>
    <col min="10522" max="10522" width="1.21875" style="2" customWidth="1"/>
    <col min="10523" max="10523" width="12.5546875" style="2" bestFit="1" customWidth="1"/>
    <col min="10524" max="10752" width="9.21875" style="2"/>
    <col min="10753" max="10753" width="2.44140625" style="2" customWidth="1"/>
    <col min="10754" max="10754" width="46.44140625" style="2" customWidth="1"/>
    <col min="10755" max="10755" width="7.5546875" style="2" customWidth="1"/>
    <col min="10756" max="10756" width="0.77734375" style="2" customWidth="1"/>
    <col min="10757" max="10757" width="14.5546875" style="2" customWidth="1"/>
    <col min="10758" max="10758" width="0.77734375" style="2" customWidth="1"/>
    <col min="10759" max="10759" width="14.5546875" style="2" customWidth="1"/>
    <col min="10760" max="10760" width="0.77734375" style="2" customWidth="1"/>
    <col min="10761" max="10764" width="0" style="2" hidden="1" customWidth="1"/>
    <col min="10765" max="10765" width="15.21875" style="2" customWidth="1"/>
    <col min="10766" max="10766" width="1.21875" style="2" customWidth="1"/>
    <col min="10767" max="10767" width="14.5546875" style="2" customWidth="1"/>
    <col min="10768" max="10768" width="0.77734375" style="2" customWidth="1"/>
    <col min="10769" max="10769" width="14.5546875" style="2" customWidth="1"/>
    <col min="10770" max="10770" width="0.77734375" style="2" customWidth="1"/>
    <col min="10771" max="10771" width="14.5546875" style="2" customWidth="1"/>
    <col min="10772" max="10772" width="0.77734375" style="2" customWidth="1"/>
    <col min="10773" max="10773" width="16.21875" style="2" customWidth="1"/>
    <col min="10774" max="10774" width="0.77734375" style="2" customWidth="1"/>
    <col min="10775" max="10775" width="14.5546875" style="2" customWidth="1"/>
    <col min="10776" max="10776" width="0.77734375" style="2" customWidth="1"/>
    <col min="10777" max="10777" width="14.5546875" style="2" customWidth="1"/>
    <col min="10778" max="10778" width="1.21875" style="2" customWidth="1"/>
    <col min="10779" max="10779" width="12.5546875" style="2" bestFit="1" customWidth="1"/>
    <col min="10780" max="11008" width="9.21875" style="2"/>
    <col min="11009" max="11009" width="2.44140625" style="2" customWidth="1"/>
    <col min="11010" max="11010" width="46.44140625" style="2" customWidth="1"/>
    <col min="11011" max="11011" width="7.5546875" style="2" customWidth="1"/>
    <col min="11012" max="11012" width="0.77734375" style="2" customWidth="1"/>
    <col min="11013" max="11013" width="14.5546875" style="2" customWidth="1"/>
    <col min="11014" max="11014" width="0.77734375" style="2" customWidth="1"/>
    <col min="11015" max="11015" width="14.5546875" style="2" customWidth="1"/>
    <col min="11016" max="11016" width="0.77734375" style="2" customWidth="1"/>
    <col min="11017" max="11020" width="0" style="2" hidden="1" customWidth="1"/>
    <col min="11021" max="11021" width="15.21875" style="2" customWidth="1"/>
    <col min="11022" max="11022" width="1.21875" style="2" customWidth="1"/>
    <col min="11023" max="11023" width="14.5546875" style="2" customWidth="1"/>
    <col min="11024" max="11024" width="0.77734375" style="2" customWidth="1"/>
    <col min="11025" max="11025" width="14.5546875" style="2" customWidth="1"/>
    <col min="11026" max="11026" width="0.77734375" style="2" customWidth="1"/>
    <col min="11027" max="11027" width="14.5546875" style="2" customWidth="1"/>
    <col min="11028" max="11028" width="0.77734375" style="2" customWidth="1"/>
    <col min="11029" max="11029" width="16.21875" style="2" customWidth="1"/>
    <col min="11030" max="11030" width="0.77734375" style="2" customWidth="1"/>
    <col min="11031" max="11031" width="14.5546875" style="2" customWidth="1"/>
    <col min="11032" max="11032" width="0.77734375" style="2" customWidth="1"/>
    <col min="11033" max="11033" width="14.5546875" style="2" customWidth="1"/>
    <col min="11034" max="11034" width="1.21875" style="2" customWidth="1"/>
    <col min="11035" max="11035" width="12.5546875" style="2" bestFit="1" customWidth="1"/>
    <col min="11036" max="11264" width="9.21875" style="2"/>
    <col min="11265" max="11265" width="2.44140625" style="2" customWidth="1"/>
    <col min="11266" max="11266" width="46.44140625" style="2" customWidth="1"/>
    <col min="11267" max="11267" width="7.5546875" style="2" customWidth="1"/>
    <col min="11268" max="11268" width="0.77734375" style="2" customWidth="1"/>
    <col min="11269" max="11269" width="14.5546875" style="2" customWidth="1"/>
    <col min="11270" max="11270" width="0.77734375" style="2" customWidth="1"/>
    <col min="11271" max="11271" width="14.5546875" style="2" customWidth="1"/>
    <col min="11272" max="11272" width="0.77734375" style="2" customWidth="1"/>
    <col min="11273" max="11276" width="0" style="2" hidden="1" customWidth="1"/>
    <col min="11277" max="11277" width="15.21875" style="2" customWidth="1"/>
    <col min="11278" max="11278" width="1.21875" style="2" customWidth="1"/>
    <col min="11279" max="11279" width="14.5546875" style="2" customWidth="1"/>
    <col min="11280" max="11280" width="0.77734375" style="2" customWidth="1"/>
    <col min="11281" max="11281" width="14.5546875" style="2" customWidth="1"/>
    <col min="11282" max="11282" width="0.77734375" style="2" customWidth="1"/>
    <col min="11283" max="11283" width="14.5546875" style="2" customWidth="1"/>
    <col min="11284" max="11284" width="0.77734375" style="2" customWidth="1"/>
    <col min="11285" max="11285" width="16.21875" style="2" customWidth="1"/>
    <col min="11286" max="11286" width="0.77734375" style="2" customWidth="1"/>
    <col min="11287" max="11287" width="14.5546875" style="2" customWidth="1"/>
    <col min="11288" max="11288" width="0.77734375" style="2" customWidth="1"/>
    <col min="11289" max="11289" width="14.5546875" style="2" customWidth="1"/>
    <col min="11290" max="11290" width="1.21875" style="2" customWidth="1"/>
    <col min="11291" max="11291" width="12.5546875" style="2" bestFit="1" customWidth="1"/>
    <col min="11292" max="11520" width="9.21875" style="2"/>
    <col min="11521" max="11521" width="2.44140625" style="2" customWidth="1"/>
    <col min="11522" max="11522" width="46.44140625" style="2" customWidth="1"/>
    <col min="11523" max="11523" width="7.5546875" style="2" customWidth="1"/>
    <col min="11524" max="11524" width="0.77734375" style="2" customWidth="1"/>
    <col min="11525" max="11525" width="14.5546875" style="2" customWidth="1"/>
    <col min="11526" max="11526" width="0.77734375" style="2" customWidth="1"/>
    <col min="11527" max="11527" width="14.5546875" style="2" customWidth="1"/>
    <col min="11528" max="11528" width="0.77734375" style="2" customWidth="1"/>
    <col min="11529" max="11532" width="0" style="2" hidden="1" customWidth="1"/>
    <col min="11533" max="11533" width="15.21875" style="2" customWidth="1"/>
    <col min="11534" max="11534" width="1.21875" style="2" customWidth="1"/>
    <col min="11535" max="11535" width="14.5546875" style="2" customWidth="1"/>
    <col min="11536" max="11536" width="0.77734375" style="2" customWidth="1"/>
    <col min="11537" max="11537" width="14.5546875" style="2" customWidth="1"/>
    <col min="11538" max="11538" width="0.77734375" style="2" customWidth="1"/>
    <col min="11539" max="11539" width="14.5546875" style="2" customWidth="1"/>
    <col min="11540" max="11540" width="0.77734375" style="2" customWidth="1"/>
    <col min="11541" max="11541" width="16.21875" style="2" customWidth="1"/>
    <col min="11542" max="11542" width="0.77734375" style="2" customWidth="1"/>
    <col min="11543" max="11543" width="14.5546875" style="2" customWidth="1"/>
    <col min="11544" max="11544" width="0.77734375" style="2" customWidth="1"/>
    <col min="11545" max="11545" width="14.5546875" style="2" customWidth="1"/>
    <col min="11546" max="11546" width="1.21875" style="2" customWidth="1"/>
    <col min="11547" max="11547" width="12.5546875" style="2" bestFit="1" customWidth="1"/>
    <col min="11548" max="11776" width="9.21875" style="2"/>
    <col min="11777" max="11777" width="2.44140625" style="2" customWidth="1"/>
    <col min="11778" max="11778" width="46.44140625" style="2" customWidth="1"/>
    <col min="11779" max="11779" width="7.5546875" style="2" customWidth="1"/>
    <col min="11780" max="11780" width="0.77734375" style="2" customWidth="1"/>
    <col min="11781" max="11781" width="14.5546875" style="2" customWidth="1"/>
    <col min="11782" max="11782" width="0.77734375" style="2" customWidth="1"/>
    <col min="11783" max="11783" width="14.5546875" style="2" customWidth="1"/>
    <col min="11784" max="11784" width="0.77734375" style="2" customWidth="1"/>
    <col min="11785" max="11788" width="0" style="2" hidden="1" customWidth="1"/>
    <col min="11789" max="11789" width="15.21875" style="2" customWidth="1"/>
    <col min="11790" max="11790" width="1.21875" style="2" customWidth="1"/>
    <col min="11791" max="11791" width="14.5546875" style="2" customWidth="1"/>
    <col min="11792" max="11792" width="0.77734375" style="2" customWidth="1"/>
    <col min="11793" max="11793" width="14.5546875" style="2" customWidth="1"/>
    <col min="11794" max="11794" width="0.77734375" style="2" customWidth="1"/>
    <col min="11795" max="11795" width="14.5546875" style="2" customWidth="1"/>
    <col min="11796" max="11796" width="0.77734375" style="2" customWidth="1"/>
    <col min="11797" max="11797" width="16.21875" style="2" customWidth="1"/>
    <col min="11798" max="11798" width="0.77734375" style="2" customWidth="1"/>
    <col min="11799" max="11799" width="14.5546875" style="2" customWidth="1"/>
    <col min="11800" max="11800" width="0.77734375" style="2" customWidth="1"/>
    <col min="11801" max="11801" width="14.5546875" style="2" customWidth="1"/>
    <col min="11802" max="11802" width="1.21875" style="2" customWidth="1"/>
    <col min="11803" max="11803" width="12.5546875" style="2" bestFit="1" customWidth="1"/>
    <col min="11804" max="12032" width="9.21875" style="2"/>
    <col min="12033" max="12033" width="2.44140625" style="2" customWidth="1"/>
    <col min="12034" max="12034" width="46.44140625" style="2" customWidth="1"/>
    <col min="12035" max="12035" width="7.5546875" style="2" customWidth="1"/>
    <col min="12036" max="12036" width="0.77734375" style="2" customWidth="1"/>
    <col min="12037" max="12037" width="14.5546875" style="2" customWidth="1"/>
    <col min="12038" max="12038" width="0.77734375" style="2" customWidth="1"/>
    <col min="12039" max="12039" width="14.5546875" style="2" customWidth="1"/>
    <col min="12040" max="12040" width="0.77734375" style="2" customWidth="1"/>
    <col min="12041" max="12044" width="0" style="2" hidden="1" customWidth="1"/>
    <col min="12045" max="12045" width="15.21875" style="2" customWidth="1"/>
    <col min="12046" max="12046" width="1.21875" style="2" customWidth="1"/>
    <col min="12047" max="12047" width="14.5546875" style="2" customWidth="1"/>
    <col min="12048" max="12048" width="0.77734375" style="2" customWidth="1"/>
    <col min="12049" max="12049" width="14.5546875" style="2" customWidth="1"/>
    <col min="12050" max="12050" width="0.77734375" style="2" customWidth="1"/>
    <col min="12051" max="12051" width="14.5546875" style="2" customWidth="1"/>
    <col min="12052" max="12052" width="0.77734375" style="2" customWidth="1"/>
    <col min="12053" max="12053" width="16.21875" style="2" customWidth="1"/>
    <col min="12054" max="12054" width="0.77734375" style="2" customWidth="1"/>
    <col min="12055" max="12055" width="14.5546875" style="2" customWidth="1"/>
    <col min="12056" max="12056" width="0.77734375" style="2" customWidth="1"/>
    <col min="12057" max="12057" width="14.5546875" style="2" customWidth="1"/>
    <col min="12058" max="12058" width="1.21875" style="2" customWidth="1"/>
    <col min="12059" max="12059" width="12.5546875" style="2" bestFit="1" customWidth="1"/>
    <col min="12060" max="12288" width="9.21875" style="2"/>
    <col min="12289" max="12289" width="2.44140625" style="2" customWidth="1"/>
    <col min="12290" max="12290" width="46.44140625" style="2" customWidth="1"/>
    <col min="12291" max="12291" width="7.5546875" style="2" customWidth="1"/>
    <col min="12292" max="12292" width="0.77734375" style="2" customWidth="1"/>
    <col min="12293" max="12293" width="14.5546875" style="2" customWidth="1"/>
    <col min="12294" max="12294" width="0.77734375" style="2" customWidth="1"/>
    <col min="12295" max="12295" width="14.5546875" style="2" customWidth="1"/>
    <col min="12296" max="12296" width="0.77734375" style="2" customWidth="1"/>
    <col min="12297" max="12300" width="0" style="2" hidden="1" customWidth="1"/>
    <col min="12301" max="12301" width="15.21875" style="2" customWidth="1"/>
    <col min="12302" max="12302" width="1.21875" style="2" customWidth="1"/>
    <col min="12303" max="12303" width="14.5546875" style="2" customWidth="1"/>
    <col min="12304" max="12304" width="0.77734375" style="2" customWidth="1"/>
    <col min="12305" max="12305" width="14.5546875" style="2" customWidth="1"/>
    <col min="12306" max="12306" width="0.77734375" style="2" customWidth="1"/>
    <col min="12307" max="12307" width="14.5546875" style="2" customWidth="1"/>
    <col min="12308" max="12308" width="0.77734375" style="2" customWidth="1"/>
    <col min="12309" max="12309" width="16.21875" style="2" customWidth="1"/>
    <col min="12310" max="12310" width="0.77734375" style="2" customWidth="1"/>
    <col min="12311" max="12311" width="14.5546875" style="2" customWidth="1"/>
    <col min="12312" max="12312" width="0.77734375" style="2" customWidth="1"/>
    <col min="12313" max="12313" width="14.5546875" style="2" customWidth="1"/>
    <col min="12314" max="12314" width="1.21875" style="2" customWidth="1"/>
    <col min="12315" max="12315" width="12.5546875" style="2" bestFit="1" customWidth="1"/>
    <col min="12316" max="12544" width="9.21875" style="2"/>
    <col min="12545" max="12545" width="2.44140625" style="2" customWidth="1"/>
    <col min="12546" max="12546" width="46.44140625" style="2" customWidth="1"/>
    <col min="12547" max="12547" width="7.5546875" style="2" customWidth="1"/>
    <col min="12548" max="12548" width="0.77734375" style="2" customWidth="1"/>
    <col min="12549" max="12549" width="14.5546875" style="2" customWidth="1"/>
    <col min="12550" max="12550" width="0.77734375" style="2" customWidth="1"/>
    <col min="12551" max="12551" width="14.5546875" style="2" customWidth="1"/>
    <col min="12552" max="12552" width="0.77734375" style="2" customWidth="1"/>
    <col min="12553" max="12556" width="0" style="2" hidden="1" customWidth="1"/>
    <col min="12557" max="12557" width="15.21875" style="2" customWidth="1"/>
    <col min="12558" max="12558" width="1.21875" style="2" customWidth="1"/>
    <col min="12559" max="12559" width="14.5546875" style="2" customWidth="1"/>
    <col min="12560" max="12560" width="0.77734375" style="2" customWidth="1"/>
    <col min="12561" max="12561" width="14.5546875" style="2" customWidth="1"/>
    <col min="12562" max="12562" width="0.77734375" style="2" customWidth="1"/>
    <col min="12563" max="12563" width="14.5546875" style="2" customWidth="1"/>
    <col min="12564" max="12564" width="0.77734375" style="2" customWidth="1"/>
    <col min="12565" max="12565" width="16.21875" style="2" customWidth="1"/>
    <col min="12566" max="12566" width="0.77734375" style="2" customWidth="1"/>
    <col min="12567" max="12567" width="14.5546875" style="2" customWidth="1"/>
    <col min="12568" max="12568" width="0.77734375" style="2" customWidth="1"/>
    <col min="12569" max="12569" width="14.5546875" style="2" customWidth="1"/>
    <col min="12570" max="12570" width="1.21875" style="2" customWidth="1"/>
    <col min="12571" max="12571" width="12.5546875" style="2" bestFit="1" customWidth="1"/>
    <col min="12572" max="12800" width="9.21875" style="2"/>
    <col min="12801" max="12801" width="2.44140625" style="2" customWidth="1"/>
    <col min="12802" max="12802" width="46.44140625" style="2" customWidth="1"/>
    <col min="12803" max="12803" width="7.5546875" style="2" customWidth="1"/>
    <col min="12804" max="12804" width="0.77734375" style="2" customWidth="1"/>
    <col min="12805" max="12805" width="14.5546875" style="2" customWidth="1"/>
    <col min="12806" max="12806" width="0.77734375" style="2" customWidth="1"/>
    <col min="12807" max="12807" width="14.5546875" style="2" customWidth="1"/>
    <col min="12808" max="12808" width="0.77734375" style="2" customWidth="1"/>
    <col min="12809" max="12812" width="0" style="2" hidden="1" customWidth="1"/>
    <col min="12813" max="12813" width="15.21875" style="2" customWidth="1"/>
    <col min="12814" max="12814" width="1.21875" style="2" customWidth="1"/>
    <col min="12815" max="12815" width="14.5546875" style="2" customWidth="1"/>
    <col min="12816" max="12816" width="0.77734375" style="2" customWidth="1"/>
    <col min="12817" max="12817" width="14.5546875" style="2" customWidth="1"/>
    <col min="12818" max="12818" width="0.77734375" style="2" customWidth="1"/>
    <col min="12819" max="12819" width="14.5546875" style="2" customWidth="1"/>
    <col min="12820" max="12820" width="0.77734375" style="2" customWidth="1"/>
    <col min="12821" max="12821" width="16.21875" style="2" customWidth="1"/>
    <col min="12822" max="12822" width="0.77734375" style="2" customWidth="1"/>
    <col min="12823" max="12823" width="14.5546875" style="2" customWidth="1"/>
    <col min="12824" max="12824" width="0.77734375" style="2" customWidth="1"/>
    <col min="12825" max="12825" width="14.5546875" style="2" customWidth="1"/>
    <col min="12826" max="12826" width="1.21875" style="2" customWidth="1"/>
    <col min="12827" max="12827" width="12.5546875" style="2" bestFit="1" customWidth="1"/>
    <col min="12828" max="13056" width="9.21875" style="2"/>
    <col min="13057" max="13057" width="2.44140625" style="2" customWidth="1"/>
    <col min="13058" max="13058" width="46.44140625" style="2" customWidth="1"/>
    <col min="13059" max="13059" width="7.5546875" style="2" customWidth="1"/>
    <col min="13060" max="13060" width="0.77734375" style="2" customWidth="1"/>
    <col min="13061" max="13061" width="14.5546875" style="2" customWidth="1"/>
    <col min="13062" max="13062" width="0.77734375" style="2" customWidth="1"/>
    <col min="13063" max="13063" width="14.5546875" style="2" customWidth="1"/>
    <col min="13064" max="13064" width="0.77734375" style="2" customWidth="1"/>
    <col min="13065" max="13068" width="0" style="2" hidden="1" customWidth="1"/>
    <col min="13069" max="13069" width="15.21875" style="2" customWidth="1"/>
    <col min="13070" max="13070" width="1.21875" style="2" customWidth="1"/>
    <col min="13071" max="13071" width="14.5546875" style="2" customWidth="1"/>
    <col min="13072" max="13072" width="0.77734375" style="2" customWidth="1"/>
    <col min="13073" max="13073" width="14.5546875" style="2" customWidth="1"/>
    <col min="13074" max="13074" width="0.77734375" style="2" customWidth="1"/>
    <col min="13075" max="13075" width="14.5546875" style="2" customWidth="1"/>
    <col min="13076" max="13076" width="0.77734375" style="2" customWidth="1"/>
    <col min="13077" max="13077" width="16.21875" style="2" customWidth="1"/>
    <col min="13078" max="13078" width="0.77734375" style="2" customWidth="1"/>
    <col min="13079" max="13079" width="14.5546875" style="2" customWidth="1"/>
    <col min="13080" max="13080" width="0.77734375" style="2" customWidth="1"/>
    <col min="13081" max="13081" width="14.5546875" style="2" customWidth="1"/>
    <col min="13082" max="13082" width="1.21875" style="2" customWidth="1"/>
    <col min="13083" max="13083" width="12.5546875" style="2" bestFit="1" customWidth="1"/>
    <col min="13084" max="13312" width="9.21875" style="2"/>
    <col min="13313" max="13313" width="2.44140625" style="2" customWidth="1"/>
    <col min="13314" max="13314" width="46.44140625" style="2" customWidth="1"/>
    <col min="13315" max="13315" width="7.5546875" style="2" customWidth="1"/>
    <col min="13316" max="13316" width="0.77734375" style="2" customWidth="1"/>
    <col min="13317" max="13317" width="14.5546875" style="2" customWidth="1"/>
    <col min="13318" max="13318" width="0.77734375" style="2" customWidth="1"/>
    <col min="13319" max="13319" width="14.5546875" style="2" customWidth="1"/>
    <col min="13320" max="13320" width="0.77734375" style="2" customWidth="1"/>
    <col min="13321" max="13324" width="0" style="2" hidden="1" customWidth="1"/>
    <col min="13325" max="13325" width="15.21875" style="2" customWidth="1"/>
    <col min="13326" max="13326" width="1.21875" style="2" customWidth="1"/>
    <col min="13327" max="13327" width="14.5546875" style="2" customWidth="1"/>
    <col min="13328" max="13328" width="0.77734375" style="2" customWidth="1"/>
    <col min="13329" max="13329" width="14.5546875" style="2" customWidth="1"/>
    <col min="13330" max="13330" width="0.77734375" style="2" customWidth="1"/>
    <col min="13331" max="13331" width="14.5546875" style="2" customWidth="1"/>
    <col min="13332" max="13332" width="0.77734375" style="2" customWidth="1"/>
    <col min="13333" max="13333" width="16.21875" style="2" customWidth="1"/>
    <col min="13334" max="13334" width="0.77734375" style="2" customWidth="1"/>
    <col min="13335" max="13335" width="14.5546875" style="2" customWidth="1"/>
    <col min="13336" max="13336" width="0.77734375" style="2" customWidth="1"/>
    <col min="13337" max="13337" width="14.5546875" style="2" customWidth="1"/>
    <col min="13338" max="13338" width="1.21875" style="2" customWidth="1"/>
    <col min="13339" max="13339" width="12.5546875" style="2" bestFit="1" customWidth="1"/>
    <col min="13340" max="13568" width="9.21875" style="2"/>
    <col min="13569" max="13569" width="2.44140625" style="2" customWidth="1"/>
    <col min="13570" max="13570" width="46.44140625" style="2" customWidth="1"/>
    <col min="13571" max="13571" width="7.5546875" style="2" customWidth="1"/>
    <col min="13572" max="13572" width="0.77734375" style="2" customWidth="1"/>
    <col min="13573" max="13573" width="14.5546875" style="2" customWidth="1"/>
    <col min="13574" max="13574" width="0.77734375" style="2" customWidth="1"/>
    <col min="13575" max="13575" width="14.5546875" style="2" customWidth="1"/>
    <col min="13576" max="13576" width="0.77734375" style="2" customWidth="1"/>
    <col min="13577" max="13580" width="0" style="2" hidden="1" customWidth="1"/>
    <col min="13581" max="13581" width="15.21875" style="2" customWidth="1"/>
    <col min="13582" max="13582" width="1.21875" style="2" customWidth="1"/>
    <col min="13583" max="13583" width="14.5546875" style="2" customWidth="1"/>
    <col min="13584" max="13584" width="0.77734375" style="2" customWidth="1"/>
    <col min="13585" max="13585" width="14.5546875" style="2" customWidth="1"/>
    <col min="13586" max="13586" width="0.77734375" style="2" customWidth="1"/>
    <col min="13587" max="13587" width="14.5546875" style="2" customWidth="1"/>
    <col min="13588" max="13588" width="0.77734375" style="2" customWidth="1"/>
    <col min="13589" max="13589" width="16.21875" style="2" customWidth="1"/>
    <col min="13590" max="13590" width="0.77734375" style="2" customWidth="1"/>
    <col min="13591" max="13591" width="14.5546875" style="2" customWidth="1"/>
    <col min="13592" max="13592" width="0.77734375" style="2" customWidth="1"/>
    <col min="13593" max="13593" width="14.5546875" style="2" customWidth="1"/>
    <col min="13594" max="13594" width="1.21875" style="2" customWidth="1"/>
    <col min="13595" max="13595" width="12.5546875" style="2" bestFit="1" customWidth="1"/>
    <col min="13596" max="13824" width="9.21875" style="2"/>
    <col min="13825" max="13825" width="2.44140625" style="2" customWidth="1"/>
    <col min="13826" max="13826" width="46.44140625" style="2" customWidth="1"/>
    <col min="13827" max="13827" width="7.5546875" style="2" customWidth="1"/>
    <col min="13828" max="13828" width="0.77734375" style="2" customWidth="1"/>
    <col min="13829" max="13829" width="14.5546875" style="2" customWidth="1"/>
    <col min="13830" max="13830" width="0.77734375" style="2" customWidth="1"/>
    <col min="13831" max="13831" width="14.5546875" style="2" customWidth="1"/>
    <col min="13832" max="13832" width="0.77734375" style="2" customWidth="1"/>
    <col min="13833" max="13836" width="0" style="2" hidden="1" customWidth="1"/>
    <col min="13837" max="13837" width="15.21875" style="2" customWidth="1"/>
    <col min="13838" max="13838" width="1.21875" style="2" customWidth="1"/>
    <col min="13839" max="13839" width="14.5546875" style="2" customWidth="1"/>
    <col min="13840" max="13840" width="0.77734375" style="2" customWidth="1"/>
    <col min="13841" max="13841" width="14.5546875" style="2" customWidth="1"/>
    <col min="13842" max="13842" width="0.77734375" style="2" customWidth="1"/>
    <col min="13843" max="13843" width="14.5546875" style="2" customWidth="1"/>
    <col min="13844" max="13844" width="0.77734375" style="2" customWidth="1"/>
    <col min="13845" max="13845" width="16.21875" style="2" customWidth="1"/>
    <col min="13846" max="13846" width="0.77734375" style="2" customWidth="1"/>
    <col min="13847" max="13847" width="14.5546875" style="2" customWidth="1"/>
    <col min="13848" max="13848" width="0.77734375" style="2" customWidth="1"/>
    <col min="13849" max="13849" width="14.5546875" style="2" customWidth="1"/>
    <col min="13850" max="13850" width="1.21875" style="2" customWidth="1"/>
    <col min="13851" max="13851" width="12.5546875" style="2" bestFit="1" customWidth="1"/>
    <col min="13852" max="14080" width="9.21875" style="2"/>
    <col min="14081" max="14081" width="2.44140625" style="2" customWidth="1"/>
    <col min="14082" max="14082" width="46.44140625" style="2" customWidth="1"/>
    <col min="14083" max="14083" width="7.5546875" style="2" customWidth="1"/>
    <col min="14084" max="14084" width="0.77734375" style="2" customWidth="1"/>
    <col min="14085" max="14085" width="14.5546875" style="2" customWidth="1"/>
    <col min="14086" max="14086" width="0.77734375" style="2" customWidth="1"/>
    <col min="14087" max="14087" width="14.5546875" style="2" customWidth="1"/>
    <col min="14088" max="14088" width="0.77734375" style="2" customWidth="1"/>
    <col min="14089" max="14092" width="0" style="2" hidden="1" customWidth="1"/>
    <col min="14093" max="14093" width="15.21875" style="2" customWidth="1"/>
    <col min="14094" max="14094" width="1.21875" style="2" customWidth="1"/>
    <col min="14095" max="14095" width="14.5546875" style="2" customWidth="1"/>
    <col min="14096" max="14096" width="0.77734375" style="2" customWidth="1"/>
    <col min="14097" max="14097" width="14.5546875" style="2" customWidth="1"/>
    <col min="14098" max="14098" width="0.77734375" style="2" customWidth="1"/>
    <col min="14099" max="14099" width="14.5546875" style="2" customWidth="1"/>
    <col min="14100" max="14100" width="0.77734375" style="2" customWidth="1"/>
    <col min="14101" max="14101" width="16.21875" style="2" customWidth="1"/>
    <col min="14102" max="14102" width="0.77734375" style="2" customWidth="1"/>
    <col min="14103" max="14103" width="14.5546875" style="2" customWidth="1"/>
    <col min="14104" max="14104" width="0.77734375" style="2" customWidth="1"/>
    <col min="14105" max="14105" width="14.5546875" style="2" customWidth="1"/>
    <col min="14106" max="14106" width="1.21875" style="2" customWidth="1"/>
    <col min="14107" max="14107" width="12.5546875" style="2" bestFit="1" customWidth="1"/>
    <col min="14108" max="14336" width="9.21875" style="2"/>
    <col min="14337" max="14337" width="2.44140625" style="2" customWidth="1"/>
    <col min="14338" max="14338" width="46.44140625" style="2" customWidth="1"/>
    <col min="14339" max="14339" width="7.5546875" style="2" customWidth="1"/>
    <col min="14340" max="14340" width="0.77734375" style="2" customWidth="1"/>
    <col min="14341" max="14341" width="14.5546875" style="2" customWidth="1"/>
    <col min="14342" max="14342" width="0.77734375" style="2" customWidth="1"/>
    <col min="14343" max="14343" width="14.5546875" style="2" customWidth="1"/>
    <col min="14344" max="14344" width="0.77734375" style="2" customWidth="1"/>
    <col min="14345" max="14348" width="0" style="2" hidden="1" customWidth="1"/>
    <col min="14349" max="14349" width="15.21875" style="2" customWidth="1"/>
    <col min="14350" max="14350" width="1.21875" style="2" customWidth="1"/>
    <col min="14351" max="14351" width="14.5546875" style="2" customWidth="1"/>
    <col min="14352" max="14352" width="0.77734375" style="2" customWidth="1"/>
    <col min="14353" max="14353" width="14.5546875" style="2" customWidth="1"/>
    <col min="14354" max="14354" width="0.77734375" style="2" customWidth="1"/>
    <col min="14355" max="14355" width="14.5546875" style="2" customWidth="1"/>
    <col min="14356" max="14356" width="0.77734375" style="2" customWidth="1"/>
    <col min="14357" max="14357" width="16.21875" style="2" customWidth="1"/>
    <col min="14358" max="14358" width="0.77734375" style="2" customWidth="1"/>
    <col min="14359" max="14359" width="14.5546875" style="2" customWidth="1"/>
    <col min="14360" max="14360" width="0.77734375" style="2" customWidth="1"/>
    <col min="14361" max="14361" width="14.5546875" style="2" customWidth="1"/>
    <col min="14362" max="14362" width="1.21875" style="2" customWidth="1"/>
    <col min="14363" max="14363" width="12.5546875" style="2" bestFit="1" customWidth="1"/>
    <col min="14364" max="14592" width="9.21875" style="2"/>
    <col min="14593" max="14593" width="2.44140625" style="2" customWidth="1"/>
    <col min="14594" max="14594" width="46.44140625" style="2" customWidth="1"/>
    <col min="14595" max="14595" width="7.5546875" style="2" customWidth="1"/>
    <col min="14596" max="14596" width="0.77734375" style="2" customWidth="1"/>
    <col min="14597" max="14597" width="14.5546875" style="2" customWidth="1"/>
    <col min="14598" max="14598" width="0.77734375" style="2" customWidth="1"/>
    <col min="14599" max="14599" width="14.5546875" style="2" customWidth="1"/>
    <col min="14600" max="14600" width="0.77734375" style="2" customWidth="1"/>
    <col min="14601" max="14604" width="0" style="2" hidden="1" customWidth="1"/>
    <col min="14605" max="14605" width="15.21875" style="2" customWidth="1"/>
    <col min="14606" max="14606" width="1.21875" style="2" customWidth="1"/>
    <col min="14607" max="14607" width="14.5546875" style="2" customWidth="1"/>
    <col min="14608" max="14608" width="0.77734375" style="2" customWidth="1"/>
    <col min="14609" max="14609" width="14.5546875" style="2" customWidth="1"/>
    <col min="14610" max="14610" width="0.77734375" style="2" customWidth="1"/>
    <col min="14611" max="14611" width="14.5546875" style="2" customWidth="1"/>
    <col min="14612" max="14612" width="0.77734375" style="2" customWidth="1"/>
    <col min="14613" max="14613" width="16.21875" style="2" customWidth="1"/>
    <col min="14614" max="14614" width="0.77734375" style="2" customWidth="1"/>
    <col min="14615" max="14615" width="14.5546875" style="2" customWidth="1"/>
    <col min="14616" max="14616" width="0.77734375" style="2" customWidth="1"/>
    <col min="14617" max="14617" width="14.5546875" style="2" customWidth="1"/>
    <col min="14618" max="14618" width="1.21875" style="2" customWidth="1"/>
    <col min="14619" max="14619" width="12.5546875" style="2" bestFit="1" customWidth="1"/>
    <col min="14620" max="14848" width="9.21875" style="2"/>
    <col min="14849" max="14849" width="2.44140625" style="2" customWidth="1"/>
    <col min="14850" max="14850" width="46.44140625" style="2" customWidth="1"/>
    <col min="14851" max="14851" width="7.5546875" style="2" customWidth="1"/>
    <col min="14852" max="14852" width="0.77734375" style="2" customWidth="1"/>
    <col min="14853" max="14853" width="14.5546875" style="2" customWidth="1"/>
    <col min="14854" max="14854" width="0.77734375" style="2" customWidth="1"/>
    <col min="14855" max="14855" width="14.5546875" style="2" customWidth="1"/>
    <col min="14856" max="14856" width="0.77734375" style="2" customWidth="1"/>
    <col min="14857" max="14860" width="0" style="2" hidden="1" customWidth="1"/>
    <col min="14861" max="14861" width="15.21875" style="2" customWidth="1"/>
    <col min="14862" max="14862" width="1.21875" style="2" customWidth="1"/>
    <col min="14863" max="14863" width="14.5546875" style="2" customWidth="1"/>
    <col min="14864" max="14864" width="0.77734375" style="2" customWidth="1"/>
    <col min="14865" max="14865" width="14.5546875" style="2" customWidth="1"/>
    <col min="14866" max="14866" width="0.77734375" style="2" customWidth="1"/>
    <col min="14867" max="14867" width="14.5546875" style="2" customWidth="1"/>
    <col min="14868" max="14868" width="0.77734375" style="2" customWidth="1"/>
    <col min="14869" max="14869" width="16.21875" style="2" customWidth="1"/>
    <col min="14870" max="14870" width="0.77734375" style="2" customWidth="1"/>
    <col min="14871" max="14871" width="14.5546875" style="2" customWidth="1"/>
    <col min="14872" max="14872" width="0.77734375" style="2" customWidth="1"/>
    <col min="14873" max="14873" width="14.5546875" style="2" customWidth="1"/>
    <col min="14874" max="14874" width="1.21875" style="2" customWidth="1"/>
    <col min="14875" max="14875" width="12.5546875" style="2" bestFit="1" customWidth="1"/>
    <col min="14876" max="15104" width="9.21875" style="2"/>
    <col min="15105" max="15105" width="2.44140625" style="2" customWidth="1"/>
    <col min="15106" max="15106" width="46.44140625" style="2" customWidth="1"/>
    <col min="15107" max="15107" width="7.5546875" style="2" customWidth="1"/>
    <col min="15108" max="15108" width="0.77734375" style="2" customWidth="1"/>
    <col min="15109" max="15109" width="14.5546875" style="2" customWidth="1"/>
    <col min="15110" max="15110" width="0.77734375" style="2" customWidth="1"/>
    <col min="15111" max="15111" width="14.5546875" style="2" customWidth="1"/>
    <col min="15112" max="15112" width="0.77734375" style="2" customWidth="1"/>
    <col min="15113" max="15116" width="0" style="2" hidden="1" customWidth="1"/>
    <col min="15117" max="15117" width="15.21875" style="2" customWidth="1"/>
    <col min="15118" max="15118" width="1.21875" style="2" customWidth="1"/>
    <col min="15119" max="15119" width="14.5546875" style="2" customWidth="1"/>
    <col min="15120" max="15120" width="0.77734375" style="2" customWidth="1"/>
    <col min="15121" max="15121" width="14.5546875" style="2" customWidth="1"/>
    <col min="15122" max="15122" width="0.77734375" style="2" customWidth="1"/>
    <col min="15123" max="15123" width="14.5546875" style="2" customWidth="1"/>
    <col min="15124" max="15124" width="0.77734375" style="2" customWidth="1"/>
    <col min="15125" max="15125" width="16.21875" style="2" customWidth="1"/>
    <col min="15126" max="15126" width="0.77734375" style="2" customWidth="1"/>
    <col min="15127" max="15127" width="14.5546875" style="2" customWidth="1"/>
    <col min="15128" max="15128" width="0.77734375" style="2" customWidth="1"/>
    <col min="15129" max="15129" width="14.5546875" style="2" customWidth="1"/>
    <col min="15130" max="15130" width="1.21875" style="2" customWidth="1"/>
    <col min="15131" max="15131" width="12.5546875" style="2" bestFit="1" customWidth="1"/>
    <col min="15132" max="15360" width="9.21875" style="2"/>
    <col min="15361" max="15361" width="2.44140625" style="2" customWidth="1"/>
    <col min="15362" max="15362" width="46.44140625" style="2" customWidth="1"/>
    <col min="15363" max="15363" width="7.5546875" style="2" customWidth="1"/>
    <col min="15364" max="15364" width="0.77734375" style="2" customWidth="1"/>
    <col min="15365" max="15365" width="14.5546875" style="2" customWidth="1"/>
    <col min="15366" max="15366" width="0.77734375" style="2" customWidth="1"/>
    <col min="15367" max="15367" width="14.5546875" style="2" customWidth="1"/>
    <col min="15368" max="15368" width="0.77734375" style="2" customWidth="1"/>
    <col min="15369" max="15372" width="0" style="2" hidden="1" customWidth="1"/>
    <col min="15373" max="15373" width="15.21875" style="2" customWidth="1"/>
    <col min="15374" max="15374" width="1.21875" style="2" customWidth="1"/>
    <col min="15375" max="15375" width="14.5546875" style="2" customWidth="1"/>
    <col min="15376" max="15376" width="0.77734375" style="2" customWidth="1"/>
    <col min="15377" max="15377" width="14.5546875" style="2" customWidth="1"/>
    <col min="15378" max="15378" width="0.77734375" style="2" customWidth="1"/>
    <col min="15379" max="15379" width="14.5546875" style="2" customWidth="1"/>
    <col min="15380" max="15380" width="0.77734375" style="2" customWidth="1"/>
    <col min="15381" max="15381" width="16.21875" style="2" customWidth="1"/>
    <col min="15382" max="15382" width="0.77734375" style="2" customWidth="1"/>
    <col min="15383" max="15383" width="14.5546875" style="2" customWidth="1"/>
    <col min="15384" max="15384" width="0.77734375" style="2" customWidth="1"/>
    <col min="15385" max="15385" width="14.5546875" style="2" customWidth="1"/>
    <col min="15386" max="15386" width="1.21875" style="2" customWidth="1"/>
    <col min="15387" max="15387" width="12.5546875" style="2" bestFit="1" customWidth="1"/>
    <col min="15388" max="15616" width="9.21875" style="2"/>
    <col min="15617" max="15617" width="2.44140625" style="2" customWidth="1"/>
    <col min="15618" max="15618" width="46.44140625" style="2" customWidth="1"/>
    <col min="15619" max="15619" width="7.5546875" style="2" customWidth="1"/>
    <col min="15620" max="15620" width="0.77734375" style="2" customWidth="1"/>
    <col min="15621" max="15621" width="14.5546875" style="2" customWidth="1"/>
    <col min="15622" max="15622" width="0.77734375" style="2" customWidth="1"/>
    <col min="15623" max="15623" width="14.5546875" style="2" customWidth="1"/>
    <col min="15624" max="15624" width="0.77734375" style="2" customWidth="1"/>
    <col min="15625" max="15628" width="0" style="2" hidden="1" customWidth="1"/>
    <col min="15629" max="15629" width="15.21875" style="2" customWidth="1"/>
    <col min="15630" max="15630" width="1.21875" style="2" customWidth="1"/>
    <col min="15631" max="15631" width="14.5546875" style="2" customWidth="1"/>
    <col min="15632" max="15632" width="0.77734375" style="2" customWidth="1"/>
    <col min="15633" max="15633" width="14.5546875" style="2" customWidth="1"/>
    <col min="15634" max="15634" width="0.77734375" style="2" customWidth="1"/>
    <col min="15635" max="15635" width="14.5546875" style="2" customWidth="1"/>
    <col min="15636" max="15636" width="0.77734375" style="2" customWidth="1"/>
    <col min="15637" max="15637" width="16.21875" style="2" customWidth="1"/>
    <col min="15638" max="15638" width="0.77734375" style="2" customWidth="1"/>
    <col min="15639" max="15639" width="14.5546875" style="2" customWidth="1"/>
    <col min="15640" max="15640" width="0.77734375" style="2" customWidth="1"/>
    <col min="15641" max="15641" width="14.5546875" style="2" customWidth="1"/>
    <col min="15642" max="15642" width="1.21875" style="2" customWidth="1"/>
    <col min="15643" max="15643" width="12.5546875" style="2" bestFit="1" customWidth="1"/>
    <col min="15644" max="15872" width="9.21875" style="2"/>
    <col min="15873" max="15873" width="2.44140625" style="2" customWidth="1"/>
    <col min="15874" max="15874" width="46.44140625" style="2" customWidth="1"/>
    <col min="15875" max="15875" width="7.5546875" style="2" customWidth="1"/>
    <col min="15876" max="15876" width="0.77734375" style="2" customWidth="1"/>
    <col min="15877" max="15877" width="14.5546875" style="2" customWidth="1"/>
    <col min="15878" max="15878" width="0.77734375" style="2" customWidth="1"/>
    <col min="15879" max="15879" width="14.5546875" style="2" customWidth="1"/>
    <col min="15880" max="15880" width="0.77734375" style="2" customWidth="1"/>
    <col min="15881" max="15884" width="0" style="2" hidden="1" customWidth="1"/>
    <col min="15885" max="15885" width="15.21875" style="2" customWidth="1"/>
    <col min="15886" max="15886" width="1.21875" style="2" customWidth="1"/>
    <col min="15887" max="15887" width="14.5546875" style="2" customWidth="1"/>
    <col min="15888" max="15888" width="0.77734375" style="2" customWidth="1"/>
    <col min="15889" max="15889" width="14.5546875" style="2" customWidth="1"/>
    <col min="15890" max="15890" width="0.77734375" style="2" customWidth="1"/>
    <col min="15891" max="15891" width="14.5546875" style="2" customWidth="1"/>
    <col min="15892" max="15892" width="0.77734375" style="2" customWidth="1"/>
    <col min="15893" max="15893" width="16.21875" style="2" customWidth="1"/>
    <col min="15894" max="15894" width="0.77734375" style="2" customWidth="1"/>
    <col min="15895" max="15895" width="14.5546875" style="2" customWidth="1"/>
    <col min="15896" max="15896" width="0.77734375" style="2" customWidth="1"/>
    <col min="15897" max="15897" width="14.5546875" style="2" customWidth="1"/>
    <col min="15898" max="15898" width="1.21875" style="2" customWidth="1"/>
    <col min="15899" max="15899" width="12.5546875" style="2" bestFit="1" customWidth="1"/>
    <col min="15900" max="16128" width="9.21875" style="2"/>
    <col min="16129" max="16129" width="2.44140625" style="2" customWidth="1"/>
    <col min="16130" max="16130" width="46.44140625" style="2" customWidth="1"/>
    <col min="16131" max="16131" width="7.5546875" style="2" customWidth="1"/>
    <col min="16132" max="16132" width="0.77734375" style="2" customWidth="1"/>
    <col min="16133" max="16133" width="14.5546875" style="2" customWidth="1"/>
    <col min="16134" max="16134" width="0.77734375" style="2" customWidth="1"/>
    <col min="16135" max="16135" width="14.5546875" style="2" customWidth="1"/>
    <col min="16136" max="16136" width="0.77734375" style="2" customWidth="1"/>
    <col min="16137" max="16140" width="0" style="2" hidden="1" customWidth="1"/>
    <col min="16141" max="16141" width="15.21875" style="2" customWidth="1"/>
    <col min="16142" max="16142" width="1.21875" style="2" customWidth="1"/>
    <col min="16143" max="16143" width="14.5546875" style="2" customWidth="1"/>
    <col min="16144" max="16144" width="0.77734375" style="2" customWidth="1"/>
    <col min="16145" max="16145" width="14.5546875" style="2" customWidth="1"/>
    <col min="16146" max="16146" width="0.77734375" style="2" customWidth="1"/>
    <col min="16147" max="16147" width="14.5546875" style="2" customWidth="1"/>
    <col min="16148" max="16148" width="0.77734375" style="2" customWidth="1"/>
    <col min="16149" max="16149" width="16.21875" style="2" customWidth="1"/>
    <col min="16150" max="16150" width="0.77734375" style="2" customWidth="1"/>
    <col min="16151" max="16151" width="14.5546875" style="2" customWidth="1"/>
    <col min="16152" max="16152" width="0.77734375" style="2" customWidth="1"/>
    <col min="16153" max="16153" width="14.5546875" style="2" customWidth="1"/>
    <col min="16154" max="16154" width="1.21875" style="2" customWidth="1"/>
    <col min="16155" max="16155" width="12.5546875" style="2" bestFit="1" customWidth="1"/>
    <col min="16156" max="16384" width="9.21875" style="2"/>
  </cols>
  <sheetData>
    <row r="1" spans="1:27" ht="22.2" x14ac:dyDescent="0.3">
      <c r="A1" s="1" t="s">
        <v>0</v>
      </c>
      <c r="B1" s="1"/>
      <c r="C1" s="1"/>
      <c r="D1" s="1"/>
      <c r="E1" s="1"/>
      <c r="U1" s="42"/>
      <c r="Y1" s="42" t="s">
        <v>7</v>
      </c>
    </row>
    <row r="2" spans="1:27" ht="22.2" x14ac:dyDescent="0.3">
      <c r="A2" s="1" t="s">
        <v>96</v>
      </c>
      <c r="B2" s="1"/>
      <c r="U2" s="42"/>
      <c r="W2" s="56"/>
      <c r="Y2" s="42" t="s">
        <v>10</v>
      </c>
    </row>
    <row r="3" spans="1:27" ht="22.2" x14ac:dyDescent="0.3">
      <c r="A3" s="43" t="s">
        <v>302</v>
      </c>
      <c r="B3" s="43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</row>
    <row r="4" spans="1:27" ht="22.2" x14ac:dyDescent="0.3">
      <c r="A4" s="1"/>
      <c r="B4" s="1"/>
    </row>
    <row r="5" spans="1:27" ht="22.2" x14ac:dyDescent="0.3">
      <c r="A5" s="1"/>
      <c r="B5" s="1"/>
      <c r="E5" s="157" t="s">
        <v>97</v>
      </c>
      <c r="F5" s="157"/>
      <c r="G5" s="157"/>
      <c r="H5" s="157"/>
      <c r="I5" s="157"/>
      <c r="J5" s="157"/>
      <c r="K5" s="157"/>
      <c r="L5" s="157"/>
      <c r="M5" s="157"/>
      <c r="N5" s="157"/>
      <c r="O5" s="157"/>
      <c r="P5" s="157"/>
      <c r="Q5" s="157"/>
      <c r="R5" s="157"/>
      <c r="S5" s="157"/>
      <c r="T5" s="157"/>
      <c r="U5" s="157"/>
      <c r="V5" s="157"/>
      <c r="W5" s="157"/>
      <c r="X5" s="157"/>
      <c r="Y5" s="157"/>
    </row>
    <row r="6" spans="1:27" ht="22.2" x14ac:dyDescent="0.3">
      <c r="A6" s="1"/>
      <c r="B6" s="1"/>
      <c r="E6" s="159" t="s">
        <v>98</v>
      </c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159"/>
      <c r="T6" s="159"/>
      <c r="U6" s="159"/>
      <c r="V6" s="23"/>
      <c r="W6" s="20"/>
      <c r="X6" s="20"/>
      <c r="Y6" s="20"/>
    </row>
    <row r="7" spans="1:27" ht="22.8" customHeight="1" x14ac:dyDescent="0.3">
      <c r="A7" s="1"/>
      <c r="B7" s="1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159" t="s">
        <v>99</v>
      </c>
      <c r="T7" s="159"/>
      <c r="U7" s="20"/>
      <c r="X7" s="45"/>
      <c r="Y7" s="45"/>
    </row>
    <row r="8" spans="1:27" ht="22.2" x14ac:dyDescent="0.3">
      <c r="A8" s="1"/>
      <c r="B8" s="1"/>
      <c r="J8" s="5" t="s">
        <v>100</v>
      </c>
      <c r="M8" s="157" t="s">
        <v>58</v>
      </c>
      <c r="N8" s="157"/>
      <c r="O8" s="157"/>
      <c r="P8" s="44"/>
      <c r="S8" s="160" t="s">
        <v>101</v>
      </c>
      <c r="T8" s="160"/>
      <c r="X8" s="45"/>
      <c r="Y8" s="45"/>
    </row>
    <row r="9" spans="1:27" ht="25.5" customHeight="1" x14ac:dyDescent="0.3">
      <c r="E9" s="5" t="s">
        <v>102</v>
      </c>
      <c r="G9" s="45" t="s">
        <v>275</v>
      </c>
      <c r="J9" s="5" t="s">
        <v>103</v>
      </c>
      <c r="L9" s="5" t="s">
        <v>104</v>
      </c>
      <c r="M9" s="45" t="s">
        <v>105</v>
      </c>
      <c r="O9" s="45"/>
      <c r="Q9" s="45"/>
      <c r="S9" s="45" t="s">
        <v>106</v>
      </c>
      <c r="T9" s="45"/>
      <c r="U9" s="5" t="s">
        <v>65</v>
      </c>
      <c r="V9" s="45"/>
      <c r="W9" s="45" t="s">
        <v>107</v>
      </c>
      <c r="Y9" s="45" t="s">
        <v>108</v>
      </c>
    </row>
    <row r="10" spans="1:27" ht="24.75" customHeight="1" x14ac:dyDescent="0.3">
      <c r="C10" s="3" t="s">
        <v>9</v>
      </c>
      <c r="D10" s="5"/>
      <c r="E10" s="3" t="s">
        <v>109</v>
      </c>
      <c r="G10" s="57" t="s">
        <v>110</v>
      </c>
      <c r="H10" s="5"/>
      <c r="I10" s="5"/>
      <c r="J10" s="3" t="s">
        <v>111</v>
      </c>
      <c r="K10" s="5"/>
      <c r="L10" s="3" t="s">
        <v>111</v>
      </c>
      <c r="M10" s="3" t="s">
        <v>112</v>
      </c>
      <c r="N10" s="5"/>
      <c r="O10" s="57" t="s">
        <v>60</v>
      </c>
      <c r="P10" s="5"/>
      <c r="Q10" s="3" t="s">
        <v>61</v>
      </c>
      <c r="R10" s="5"/>
      <c r="S10" s="57" t="s">
        <v>113</v>
      </c>
      <c r="T10" s="45"/>
      <c r="U10" s="57" t="s">
        <v>114</v>
      </c>
      <c r="V10" s="45"/>
      <c r="W10" s="57" t="s">
        <v>115</v>
      </c>
      <c r="X10" s="5"/>
      <c r="Y10" s="57" t="s">
        <v>116</v>
      </c>
    </row>
    <row r="11" spans="1:27" x14ac:dyDescent="0.3">
      <c r="C11" s="5"/>
      <c r="D11" s="5"/>
      <c r="E11" s="45"/>
      <c r="G11" s="45"/>
      <c r="H11" s="5"/>
      <c r="I11" s="5"/>
      <c r="J11" s="5"/>
      <c r="K11" s="5"/>
      <c r="L11" s="5"/>
      <c r="M11" s="45"/>
      <c r="N11" s="5"/>
      <c r="O11" s="45"/>
      <c r="P11" s="5"/>
      <c r="Q11" s="45"/>
      <c r="R11" s="5"/>
      <c r="S11" s="45"/>
      <c r="T11" s="45"/>
      <c r="U11" s="45"/>
      <c r="V11" s="45"/>
      <c r="W11" s="45"/>
      <c r="X11" s="5"/>
      <c r="Y11" s="45"/>
    </row>
    <row r="12" spans="1:27" ht="22.2" x14ac:dyDescent="0.3">
      <c r="A12" s="1" t="s">
        <v>117</v>
      </c>
      <c r="B12" s="1"/>
      <c r="C12" s="5"/>
      <c r="E12" s="7">
        <v>1307120744</v>
      </c>
      <c r="F12" s="8"/>
      <c r="G12" s="7">
        <v>1174986917</v>
      </c>
      <c r="H12" s="8"/>
      <c r="I12" s="8"/>
      <c r="J12" s="8"/>
      <c r="K12" s="8"/>
      <c r="L12" s="8"/>
      <c r="M12" s="7">
        <v>55965054</v>
      </c>
      <c r="N12" s="58"/>
      <c r="O12" s="7">
        <v>-1962139934</v>
      </c>
      <c r="P12" s="58"/>
      <c r="Q12" s="7">
        <v>21103950</v>
      </c>
      <c r="R12" s="58"/>
      <c r="S12" s="7">
        <v>236424992</v>
      </c>
      <c r="T12" s="58"/>
      <c r="U12" s="7">
        <v>833461723</v>
      </c>
      <c r="V12" s="58"/>
      <c r="W12" s="7">
        <v>-4498</v>
      </c>
      <c r="X12" s="58"/>
      <c r="Y12" s="7">
        <v>833457225</v>
      </c>
    </row>
    <row r="13" spans="1:27" x14ac:dyDescent="0.3">
      <c r="A13" s="2" t="s">
        <v>92</v>
      </c>
      <c r="C13" s="5"/>
      <c r="E13" s="59"/>
      <c r="F13" s="59"/>
      <c r="G13" s="59"/>
      <c r="H13" s="59"/>
      <c r="I13" s="59"/>
      <c r="J13" s="8"/>
      <c r="K13" s="59"/>
      <c r="L13" s="8"/>
      <c r="M13" s="59"/>
      <c r="N13" s="59"/>
      <c r="O13" s="8">
        <v>-182536339</v>
      </c>
      <c r="P13" s="59"/>
      <c r="Q13" s="8"/>
      <c r="R13" s="59"/>
      <c r="S13" s="7"/>
      <c r="T13" s="59"/>
      <c r="U13" s="7">
        <v>-182536339</v>
      </c>
      <c r="W13" s="7">
        <v>-1</v>
      </c>
      <c r="Y13" s="7">
        <v>-182536340</v>
      </c>
    </row>
    <row r="14" spans="1:27" ht="22.8" thickBot="1" x14ac:dyDescent="0.35">
      <c r="A14" s="1" t="s">
        <v>304</v>
      </c>
      <c r="B14" s="1"/>
      <c r="C14" s="5"/>
      <c r="E14" s="53">
        <v>1307120744</v>
      </c>
      <c r="F14" s="8"/>
      <c r="G14" s="53">
        <v>1174986917</v>
      </c>
      <c r="H14" s="8"/>
      <c r="I14" s="8"/>
      <c r="J14" s="53">
        <v>0</v>
      </c>
      <c r="K14" s="8"/>
      <c r="L14" s="53">
        <v>0</v>
      </c>
      <c r="M14" s="53">
        <v>55965054</v>
      </c>
      <c r="N14" s="8"/>
      <c r="O14" s="53">
        <v>-2144676273</v>
      </c>
      <c r="P14" s="8"/>
      <c r="Q14" s="53">
        <v>21103950</v>
      </c>
      <c r="R14" s="8"/>
      <c r="S14" s="53">
        <v>236424992</v>
      </c>
      <c r="T14" s="8"/>
      <c r="U14" s="53">
        <v>650925384</v>
      </c>
      <c r="V14" s="8"/>
      <c r="W14" s="53">
        <v>-4499</v>
      </c>
      <c r="X14" s="8"/>
      <c r="Y14" s="53">
        <v>650920885</v>
      </c>
      <c r="AA14" s="8"/>
    </row>
    <row r="15" spans="1:27" ht="22.8" thickTop="1" x14ac:dyDescent="0.3">
      <c r="A15" s="1"/>
      <c r="B15" s="1"/>
      <c r="C15" s="5"/>
      <c r="E15" s="7"/>
      <c r="F15" s="8"/>
      <c r="G15" s="7"/>
      <c r="H15" s="8"/>
      <c r="I15" s="8"/>
      <c r="J15" s="7"/>
      <c r="K15" s="8"/>
      <c r="L15" s="7"/>
      <c r="M15" s="7"/>
      <c r="N15" s="8"/>
      <c r="O15" s="7"/>
      <c r="P15" s="8"/>
      <c r="Q15" s="7"/>
      <c r="R15" s="8"/>
      <c r="S15" s="7"/>
      <c r="T15" s="8"/>
      <c r="U15" s="7"/>
      <c r="V15" s="8"/>
      <c r="W15" s="7"/>
      <c r="X15" s="8"/>
      <c r="Y15" s="7"/>
    </row>
    <row r="16" spans="1:27" ht="22.2" x14ac:dyDescent="0.3">
      <c r="A16" s="1" t="s">
        <v>306</v>
      </c>
      <c r="B16" s="1"/>
      <c r="C16" s="5"/>
      <c r="E16" s="7">
        <v>1197073466</v>
      </c>
      <c r="F16" s="8"/>
      <c r="G16" s="7">
        <v>1196996090</v>
      </c>
      <c r="H16" s="8"/>
      <c r="I16" s="8"/>
      <c r="J16" s="7"/>
      <c r="K16" s="8"/>
      <c r="L16" s="7"/>
      <c r="M16" s="7">
        <v>55965054</v>
      </c>
      <c r="N16" s="8"/>
      <c r="O16" s="7">
        <v>-1905522135</v>
      </c>
      <c r="P16" s="8"/>
      <c r="Q16" s="7">
        <v>0</v>
      </c>
      <c r="R16" s="8"/>
      <c r="S16" s="7">
        <v>236424992</v>
      </c>
      <c r="T16" s="8"/>
      <c r="U16" s="7">
        <v>780937467</v>
      </c>
      <c r="V16" s="8"/>
      <c r="W16" s="7">
        <v>79774284</v>
      </c>
      <c r="X16" s="8"/>
      <c r="Y16" s="7">
        <v>860711751</v>
      </c>
    </row>
    <row r="17" spans="1:27" ht="22.2" x14ac:dyDescent="0.3">
      <c r="A17" s="2" t="s">
        <v>308</v>
      </c>
      <c r="B17" s="1"/>
      <c r="C17" s="5">
        <v>4</v>
      </c>
      <c r="E17" s="10"/>
      <c r="F17" s="8"/>
      <c r="G17" s="10"/>
      <c r="H17" s="8"/>
      <c r="I17" s="8"/>
      <c r="J17" s="7"/>
      <c r="K17" s="8"/>
      <c r="L17" s="7"/>
      <c r="M17" s="10"/>
      <c r="N17" s="8"/>
      <c r="O17" s="10">
        <v>-21103950</v>
      </c>
      <c r="P17" s="8"/>
      <c r="Q17" s="10">
        <v>21103950</v>
      </c>
      <c r="R17" s="8"/>
      <c r="S17" s="10"/>
      <c r="T17" s="8"/>
      <c r="U17" s="10">
        <v>0</v>
      </c>
      <c r="V17" s="8"/>
      <c r="W17" s="10"/>
      <c r="X17" s="8"/>
      <c r="Y17" s="10">
        <v>0</v>
      </c>
    </row>
    <row r="18" spans="1:27" ht="22.2" x14ac:dyDescent="0.3">
      <c r="A18" s="1" t="s">
        <v>307</v>
      </c>
      <c r="B18" s="1"/>
      <c r="C18" s="5"/>
      <c r="E18" s="7">
        <v>1197073466</v>
      </c>
      <c r="F18" s="8"/>
      <c r="G18" s="7">
        <v>1196996090</v>
      </c>
      <c r="H18" s="8"/>
      <c r="I18" s="8"/>
      <c r="J18" s="8"/>
      <c r="K18" s="8"/>
      <c r="L18" s="8"/>
      <c r="M18" s="7">
        <v>55965054</v>
      </c>
      <c r="N18" s="58"/>
      <c r="O18" s="7">
        <v>-1926626085</v>
      </c>
      <c r="P18" s="58"/>
      <c r="Q18" s="7">
        <v>21103950</v>
      </c>
      <c r="R18" s="58"/>
      <c r="S18" s="7">
        <v>236424992</v>
      </c>
      <c r="T18" s="58"/>
      <c r="U18" s="7">
        <v>780937467</v>
      </c>
      <c r="V18" s="58"/>
      <c r="W18" s="7">
        <v>79774284</v>
      </c>
      <c r="X18" s="58"/>
      <c r="Y18" s="7">
        <v>860711751</v>
      </c>
    </row>
    <row r="19" spans="1:27" x14ac:dyDescent="0.3">
      <c r="A19" s="2" t="s">
        <v>305</v>
      </c>
      <c r="C19" s="5"/>
      <c r="E19" s="8">
        <v>110047278</v>
      </c>
      <c r="G19" s="8">
        <v>-22009173</v>
      </c>
      <c r="J19" s="8"/>
      <c r="L19" s="8"/>
      <c r="M19" s="8"/>
      <c r="O19" s="8"/>
      <c r="Q19" s="8"/>
      <c r="S19" s="7"/>
      <c r="U19" s="7">
        <v>88038105</v>
      </c>
      <c r="W19" s="7"/>
      <c r="Y19" s="7">
        <v>88038105</v>
      </c>
    </row>
    <row r="20" spans="1:27" x14ac:dyDescent="0.3">
      <c r="A20" s="2" t="s">
        <v>124</v>
      </c>
      <c r="C20" s="5"/>
      <c r="E20" s="58"/>
      <c r="G20" s="58"/>
      <c r="J20" s="8"/>
      <c r="L20" s="8"/>
      <c r="M20" s="58"/>
      <c r="O20" s="7">
        <v>38424296</v>
      </c>
      <c r="Q20" s="58"/>
      <c r="S20" s="58"/>
      <c r="U20" s="7">
        <v>38424296</v>
      </c>
      <c r="W20" s="7">
        <v>-426404</v>
      </c>
      <c r="Y20" s="7">
        <v>37997892</v>
      </c>
      <c r="AA20" s="8"/>
    </row>
    <row r="21" spans="1:27" x14ac:dyDescent="0.3">
      <c r="A21" s="2" t="s">
        <v>118</v>
      </c>
      <c r="C21" s="5"/>
      <c r="E21" s="58"/>
      <c r="F21" s="58"/>
      <c r="G21" s="58"/>
      <c r="H21" s="58"/>
      <c r="I21" s="58"/>
      <c r="J21" s="8"/>
      <c r="K21" s="58"/>
      <c r="L21" s="8"/>
      <c r="M21" s="58"/>
      <c r="N21" s="58"/>
      <c r="O21" s="8"/>
      <c r="P21" s="58"/>
      <c r="Q21" s="8"/>
      <c r="R21" s="58"/>
      <c r="S21" s="7"/>
      <c r="T21" s="58"/>
      <c r="U21" s="7"/>
      <c r="W21" s="7"/>
      <c r="Y21" s="7"/>
    </row>
    <row r="22" spans="1:27" x14ac:dyDescent="0.3">
      <c r="A22" s="2" t="s">
        <v>119</v>
      </c>
      <c r="B22" s="2" t="s">
        <v>120</v>
      </c>
      <c r="C22" s="5"/>
      <c r="E22" s="59"/>
      <c r="F22" s="59"/>
      <c r="G22" s="59"/>
      <c r="H22" s="59"/>
      <c r="I22" s="59"/>
      <c r="J22" s="8"/>
      <c r="K22" s="59"/>
      <c r="L22" s="8"/>
      <c r="M22" s="59"/>
      <c r="N22" s="59"/>
      <c r="O22" s="8"/>
      <c r="P22" s="59"/>
      <c r="Q22" s="8"/>
      <c r="R22" s="59"/>
      <c r="S22" s="7"/>
      <c r="T22" s="59"/>
      <c r="U22" s="7"/>
      <c r="W22" s="7">
        <v>-10337339</v>
      </c>
      <c r="Y22" s="7">
        <v>-10337339</v>
      </c>
    </row>
    <row r="23" spans="1:27" x14ac:dyDescent="0.3">
      <c r="A23" s="2" t="s">
        <v>119</v>
      </c>
      <c r="B23" s="2" t="s">
        <v>121</v>
      </c>
      <c r="C23" s="5"/>
      <c r="E23" s="59"/>
      <c r="F23" s="59"/>
      <c r="G23" s="59"/>
      <c r="H23" s="59"/>
      <c r="I23" s="59"/>
      <c r="J23" s="8"/>
      <c r="K23" s="59"/>
      <c r="L23" s="8"/>
      <c r="M23" s="59"/>
      <c r="N23" s="59"/>
      <c r="O23" s="8"/>
      <c r="P23" s="59"/>
      <c r="Q23" s="8"/>
      <c r="R23" s="59"/>
      <c r="S23" s="7"/>
      <c r="T23" s="59"/>
      <c r="U23" s="7"/>
      <c r="W23" s="7">
        <v>-10350621</v>
      </c>
      <c r="Y23" s="7">
        <v>-10350621</v>
      </c>
    </row>
    <row r="24" spans="1:27" x14ac:dyDescent="0.3">
      <c r="A24" s="2" t="s">
        <v>122</v>
      </c>
      <c r="C24" s="5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7"/>
      <c r="P24" s="58"/>
      <c r="Q24" s="7"/>
      <c r="R24" s="58"/>
      <c r="S24" s="7"/>
      <c r="T24" s="58"/>
      <c r="U24" s="7"/>
      <c r="W24" s="7"/>
      <c r="Y24" s="7"/>
    </row>
    <row r="25" spans="1:27" x14ac:dyDescent="0.3">
      <c r="B25" s="2" t="s">
        <v>123</v>
      </c>
      <c r="C25" s="5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7"/>
      <c r="P25" s="58"/>
      <c r="Q25" s="7"/>
      <c r="R25" s="58"/>
      <c r="S25" s="7"/>
      <c r="T25" s="58"/>
      <c r="U25" s="7"/>
      <c r="W25" s="7">
        <v>-58664418</v>
      </c>
      <c r="Y25" s="7">
        <v>-58664418</v>
      </c>
    </row>
    <row r="26" spans="1:27" ht="22.8" thickBot="1" x14ac:dyDescent="0.35">
      <c r="A26" s="1" t="s">
        <v>303</v>
      </c>
      <c r="B26" s="1"/>
      <c r="C26" s="5"/>
      <c r="E26" s="53">
        <v>1307120744</v>
      </c>
      <c r="G26" s="53">
        <v>1174986917</v>
      </c>
      <c r="J26" s="53">
        <v>0</v>
      </c>
      <c r="L26" s="53">
        <v>0</v>
      </c>
      <c r="M26" s="53">
        <v>55965054</v>
      </c>
      <c r="O26" s="53">
        <v>-1888201789</v>
      </c>
      <c r="Q26" s="53">
        <v>21103950</v>
      </c>
      <c r="S26" s="53">
        <v>236424992</v>
      </c>
      <c r="U26" s="53">
        <v>907399868</v>
      </c>
      <c r="W26" s="53">
        <v>-4498</v>
      </c>
      <c r="Y26" s="53">
        <v>907395370</v>
      </c>
      <c r="AA26" s="8"/>
    </row>
    <row r="27" spans="1:27" ht="22.8" thickTop="1" x14ac:dyDescent="0.6">
      <c r="A27" s="60"/>
      <c r="B27" s="60"/>
      <c r="C27" s="5"/>
      <c r="E27" s="7"/>
      <c r="G27" s="7"/>
      <c r="M27" s="7"/>
      <c r="O27" s="7"/>
      <c r="Q27" s="7"/>
      <c r="U27" s="7"/>
      <c r="W27" s="7"/>
      <c r="Y27" s="7"/>
    </row>
    <row r="28" spans="1:27" ht="14.55" customHeight="1" x14ac:dyDescent="0.6">
      <c r="A28" s="60"/>
      <c r="B28" s="60"/>
      <c r="C28" s="5"/>
      <c r="E28" s="7"/>
      <c r="G28" s="7"/>
      <c r="M28" s="7"/>
      <c r="O28" s="7"/>
      <c r="Q28" s="7"/>
      <c r="U28" s="7"/>
      <c r="W28" s="7"/>
      <c r="Y28" s="7"/>
    </row>
    <row r="29" spans="1:27" ht="22.2" x14ac:dyDescent="0.6">
      <c r="A29" s="60"/>
      <c r="B29" s="60"/>
      <c r="C29" s="5"/>
      <c r="E29" s="7"/>
      <c r="G29" s="7"/>
      <c r="M29" s="7"/>
      <c r="O29" s="7"/>
      <c r="Q29" s="7"/>
      <c r="U29" s="7"/>
      <c r="W29" s="7"/>
      <c r="Y29" s="7"/>
    </row>
    <row r="30" spans="1:27" ht="18.45" customHeight="1" x14ac:dyDescent="0.6">
      <c r="A30" s="60"/>
      <c r="B30" s="60"/>
      <c r="C30" s="5"/>
      <c r="E30" s="7"/>
      <c r="G30" s="7"/>
      <c r="M30" s="7"/>
      <c r="O30" s="7"/>
      <c r="Q30" s="7"/>
      <c r="U30" s="7"/>
      <c r="W30" s="7"/>
      <c r="Y30" s="7"/>
    </row>
    <row r="31" spans="1:27" ht="20.399999999999999" customHeight="1" x14ac:dyDescent="0.6">
      <c r="A31" s="60"/>
      <c r="B31" s="60"/>
      <c r="C31" s="5"/>
      <c r="E31" s="7"/>
      <c r="G31" s="7"/>
      <c r="M31" s="7"/>
      <c r="O31" s="7"/>
      <c r="Q31" s="7"/>
      <c r="U31" s="7"/>
      <c r="W31" s="7"/>
      <c r="Y31" s="7"/>
    </row>
    <row r="32" spans="1:27" ht="22.2" x14ac:dyDescent="0.6">
      <c r="A32" s="60"/>
      <c r="B32" s="60"/>
      <c r="C32" s="5"/>
      <c r="E32" s="7"/>
      <c r="G32" s="7"/>
      <c r="M32" s="7"/>
      <c r="O32" s="7"/>
      <c r="Q32" s="7"/>
      <c r="U32" s="7"/>
      <c r="W32" s="7"/>
      <c r="Y32" s="7"/>
    </row>
    <row r="33" spans="1:25" ht="4.8" customHeight="1" x14ac:dyDescent="0.6">
      <c r="A33" s="60"/>
      <c r="B33" s="60"/>
      <c r="C33" s="5"/>
      <c r="E33" s="7"/>
      <c r="G33" s="7"/>
      <c r="M33" s="7"/>
      <c r="O33" s="7"/>
      <c r="Q33" s="7"/>
      <c r="U33" s="7"/>
      <c r="W33" s="7"/>
      <c r="Y33" s="7"/>
    </row>
    <row r="34" spans="1:25" ht="25.8" customHeight="1" x14ac:dyDescent="0.3">
      <c r="A34" s="20" t="s">
        <v>33</v>
      </c>
      <c r="B34" s="20"/>
      <c r="C34" s="23"/>
      <c r="D34" s="20"/>
      <c r="E34" s="49"/>
      <c r="F34" s="20"/>
      <c r="G34" s="49"/>
      <c r="H34" s="20"/>
      <c r="I34" s="20"/>
      <c r="J34" s="20"/>
      <c r="K34" s="20"/>
      <c r="L34" s="20"/>
      <c r="M34" s="49"/>
      <c r="N34" s="20"/>
      <c r="O34" s="49"/>
      <c r="P34" s="20"/>
      <c r="Q34" s="49"/>
      <c r="R34" s="20"/>
      <c r="S34" s="20"/>
      <c r="T34" s="20"/>
      <c r="U34" s="49"/>
      <c r="V34" s="20"/>
      <c r="W34" s="49"/>
      <c r="X34" s="20"/>
      <c r="Y34" s="61" t="s">
        <v>125</v>
      </c>
    </row>
    <row r="35" spans="1:25" x14ac:dyDescent="0.3">
      <c r="E35" s="8"/>
      <c r="G35" s="8"/>
      <c r="M35" s="8"/>
      <c r="O35" s="8"/>
      <c r="Q35" s="8"/>
      <c r="S35" s="8"/>
      <c r="U35" s="8"/>
      <c r="W35" s="8"/>
      <c r="Y35" s="8"/>
    </row>
    <row r="36" spans="1:25" x14ac:dyDescent="0.3">
      <c r="E36" s="8"/>
      <c r="G36" s="8"/>
      <c r="M36" s="8"/>
      <c r="O36" s="8"/>
      <c r="Q36" s="8"/>
      <c r="S36" s="8"/>
      <c r="U36" s="8"/>
      <c r="W36" s="8"/>
      <c r="Y36" s="8"/>
    </row>
    <row r="37" spans="1:25" x14ac:dyDescent="0.3">
      <c r="O37" s="8"/>
    </row>
  </sheetData>
  <mergeCells count="5">
    <mergeCell ref="E5:Y5"/>
    <mergeCell ref="E6:U6"/>
    <mergeCell ref="S7:T7"/>
    <mergeCell ref="M8:O8"/>
    <mergeCell ref="S8:T8"/>
  </mergeCells>
  <pageMargins left="0.47244094488188981" right="0.19685039370078741" top="0.49" bottom="0.19685039370078741" header="0.19685039370078741" footer="0.19685039370078741"/>
  <pageSetup paperSize="9" scale="74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08EF9-480D-470D-8826-95BC2E0DF4ED}">
  <sheetPr>
    <tabColor theme="4" tint="0.59999389629810485"/>
    <pageSetUpPr fitToPage="1"/>
  </sheetPr>
  <dimension ref="A1:Q37"/>
  <sheetViews>
    <sheetView view="pageBreakPreview" zoomScaleNormal="100" zoomScaleSheetLayoutView="100" workbookViewId="0"/>
  </sheetViews>
  <sheetFormatPr defaultColWidth="9.21875" defaultRowHeight="21.6" x14ac:dyDescent="0.3"/>
  <cols>
    <col min="1" max="1" width="46.44140625" style="2" customWidth="1"/>
    <col min="2" max="2" width="7.77734375" style="2" bestFit="1" customWidth="1"/>
    <col min="3" max="3" width="1.21875" style="2" customWidth="1"/>
    <col min="4" max="4" width="18.5546875" style="2" customWidth="1"/>
    <col min="5" max="5" width="1.21875" style="2" customWidth="1"/>
    <col min="6" max="6" width="18.5546875" style="2" customWidth="1"/>
    <col min="7" max="7" width="1.21875" style="2" customWidth="1"/>
    <col min="8" max="8" width="18.5546875" style="2" customWidth="1"/>
    <col min="9" max="9" width="1.21875" style="2" customWidth="1"/>
    <col min="10" max="10" width="18.5546875" style="2" customWidth="1"/>
    <col min="11" max="11" width="1.21875" style="2" customWidth="1"/>
    <col min="12" max="12" width="18.5546875" style="2" customWidth="1"/>
    <col min="13" max="13" width="1.21875" style="2" customWidth="1"/>
    <col min="14" max="14" width="18.5546875" style="2" customWidth="1"/>
    <col min="15" max="15" width="1.5546875" style="2" customWidth="1"/>
    <col min="16" max="16" width="15.21875" style="2" bestFit="1" customWidth="1"/>
    <col min="17" max="17" width="13.21875" style="2" bestFit="1" customWidth="1"/>
    <col min="18" max="256" width="9.21875" style="2"/>
    <col min="257" max="257" width="46.44140625" style="2" customWidth="1"/>
    <col min="258" max="258" width="12.5546875" style="2" customWidth="1"/>
    <col min="259" max="259" width="1.21875" style="2" customWidth="1"/>
    <col min="260" max="260" width="18.5546875" style="2" customWidth="1"/>
    <col min="261" max="261" width="1.21875" style="2" customWidth="1"/>
    <col min="262" max="262" width="18.5546875" style="2" customWidth="1"/>
    <col min="263" max="263" width="1.21875" style="2" customWidth="1"/>
    <col min="264" max="264" width="18.5546875" style="2" customWidth="1"/>
    <col min="265" max="265" width="1.21875" style="2" customWidth="1"/>
    <col min="266" max="266" width="18.5546875" style="2" customWidth="1"/>
    <col min="267" max="267" width="1.21875" style="2" customWidth="1"/>
    <col min="268" max="268" width="18.5546875" style="2" customWidth="1"/>
    <col min="269" max="269" width="1.21875" style="2" customWidth="1"/>
    <col min="270" max="270" width="18.5546875" style="2" customWidth="1"/>
    <col min="271" max="271" width="1.5546875" style="2" customWidth="1"/>
    <col min="272" max="272" width="15.21875" style="2" bestFit="1" customWidth="1"/>
    <col min="273" max="273" width="13.21875" style="2" bestFit="1" customWidth="1"/>
    <col min="274" max="512" width="9.21875" style="2"/>
    <col min="513" max="513" width="46.44140625" style="2" customWidth="1"/>
    <col min="514" max="514" width="12.5546875" style="2" customWidth="1"/>
    <col min="515" max="515" width="1.21875" style="2" customWidth="1"/>
    <col min="516" max="516" width="18.5546875" style="2" customWidth="1"/>
    <col min="517" max="517" width="1.21875" style="2" customWidth="1"/>
    <col min="518" max="518" width="18.5546875" style="2" customWidth="1"/>
    <col min="519" max="519" width="1.21875" style="2" customWidth="1"/>
    <col min="520" max="520" width="18.5546875" style="2" customWidth="1"/>
    <col min="521" max="521" width="1.21875" style="2" customWidth="1"/>
    <col min="522" max="522" width="18.5546875" style="2" customWidth="1"/>
    <col min="523" max="523" width="1.21875" style="2" customWidth="1"/>
    <col min="524" max="524" width="18.5546875" style="2" customWidth="1"/>
    <col min="525" max="525" width="1.21875" style="2" customWidth="1"/>
    <col min="526" max="526" width="18.5546875" style="2" customWidth="1"/>
    <col min="527" max="527" width="1.5546875" style="2" customWidth="1"/>
    <col min="528" max="528" width="15.21875" style="2" bestFit="1" customWidth="1"/>
    <col min="529" max="529" width="13.21875" style="2" bestFit="1" customWidth="1"/>
    <col min="530" max="768" width="9.21875" style="2"/>
    <col min="769" max="769" width="46.44140625" style="2" customWidth="1"/>
    <col min="770" max="770" width="12.5546875" style="2" customWidth="1"/>
    <col min="771" max="771" width="1.21875" style="2" customWidth="1"/>
    <col min="772" max="772" width="18.5546875" style="2" customWidth="1"/>
    <col min="773" max="773" width="1.21875" style="2" customWidth="1"/>
    <col min="774" max="774" width="18.5546875" style="2" customWidth="1"/>
    <col min="775" max="775" width="1.21875" style="2" customWidth="1"/>
    <col min="776" max="776" width="18.5546875" style="2" customWidth="1"/>
    <col min="777" max="777" width="1.21875" style="2" customWidth="1"/>
    <col min="778" max="778" width="18.5546875" style="2" customWidth="1"/>
    <col min="779" max="779" width="1.21875" style="2" customWidth="1"/>
    <col min="780" max="780" width="18.5546875" style="2" customWidth="1"/>
    <col min="781" max="781" width="1.21875" style="2" customWidth="1"/>
    <col min="782" max="782" width="18.5546875" style="2" customWidth="1"/>
    <col min="783" max="783" width="1.5546875" style="2" customWidth="1"/>
    <col min="784" max="784" width="15.21875" style="2" bestFit="1" customWidth="1"/>
    <col min="785" max="785" width="13.21875" style="2" bestFit="1" customWidth="1"/>
    <col min="786" max="1024" width="9.21875" style="2"/>
    <col min="1025" max="1025" width="46.44140625" style="2" customWidth="1"/>
    <col min="1026" max="1026" width="12.5546875" style="2" customWidth="1"/>
    <col min="1027" max="1027" width="1.21875" style="2" customWidth="1"/>
    <col min="1028" max="1028" width="18.5546875" style="2" customWidth="1"/>
    <col min="1029" max="1029" width="1.21875" style="2" customWidth="1"/>
    <col min="1030" max="1030" width="18.5546875" style="2" customWidth="1"/>
    <col min="1031" max="1031" width="1.21875" style="2" customWidth="1"/>
    <col min="1032" max="1032" width="18.5546875" style="2" customWidth="1"/>
    <col min="1033" max="1033" width="1.21875" style="2" customWidth="1"/>
    <col min="1034" max="1034" width="18.5546875" style="2" customWidth="1"/>
    <col min="1035" max="1035" width="1.21875" style="2" customWidth="1"/>
    <col min="1036" max="1036" width="18.5546875" style="2" customWidth="1"/>
    <col min="1037" max="1037" width="1.21875" style="2" customWidth="1"/>
    <col min="1038" max="1038" width="18.5546875" style="2" customWidth="1"/>
    <col min="1039" max="1039" width="1.5546875" style="2" customWidth="1"/>
    <col min="1040" max="1040" width="15.21875" style="2" bestFit="1" customWidth="1"/>
    <col min="1041" max="1041" width="13.21875" style="2" bestFit="1" customWidth="1"/>
    <col min="1042" max="1280" width="9.21875" style="2"/>
    <col min="1281" max="1281" width="46.44140625" style="2" customWidth="1"/>
    <col min="1282" max="1282" width="12.5546875" style="2" customWidth="1"/>
    <col min="1283" max="1283" width="1.21875" style="2" customWidth="1"/>
    <col min="1284" max="1284" width="18.5546875" style="2" customWidth="1"/>
    <col min="1285" max="1285" width="1.21875" style="2" customWidth="1"/>
    <col min="1286" max="1286" width="18.5546875" style="2" customWidth="1"/>
    <col min="1287" max="1287" width="1.21875" style="2" customWidth="1"/>
    <col min="1288" max="1288" width="18.5546875" style="2" customWidth="1"/>
    <col min="1289" max="1289" width="1.21875" style="2" customWidth="1"/>
    <col min="1290" max="1290" width="18.5546875" style="2" customWidth="1"/>
    <col min="1291" max="1291" width="1.21875" style="2" customWidth="1"/>
    <col min="1292" max="1292" width="18.5546875" style="2" customWidth="1"/>
    <col min="1293" max="1293" width="1.21875" style="2" customWidth="1"/>
    <col min="1294" max="1294" width="18.5546875" style="2" customWidth="1"/>
    <col min="1295" max="1295" width="1.5546875" style="2" customWidth="1"/>
    <col min="1296" max="1296" width="15.21875" style="2" bestFit="1" customWidth="1"/>
    <col min="1297" max="1297" width="13.21875" style="2" bestFit="1" customWidth="1"/>
    <col min="1298" max="1536" width="9.21875" style="2"/>
    <col min="1537" max="1537" width="46.44140625" style="2" customWidth="1"/>
    <col min="1538" max="1538" width="12.5546875" style="2" customWidth="1"/>
    <col min="1539" max="1539" width="1.21875" style="2" customWidth="1"/>
    <col min="1540" max="1540" width="18.5546875" style="2" customWidth="1"/>
    <col min="1541" max="1541" width="1.21875" style="2" customWidth="1"/>
    <col min="1542" max="1542" width="18.5546875" style="2" customWidth="1"/>
    <col min="1543" max="1543" width="1.21875" style="2" customWidth="1"/>
    <col min="1544" max="1544" width="18.5546875" style="2" customWidth="1"/>
    <col min="1545" max="1545" width="1.21875" style="2" customWidth="1"/>
    <col min="1546" max="1546" width="18.5546875" style="2" customWidth="1"/>
    <col min="1547" max="1547" width="1.21875" style="2" customWidth="1"/>
    <col min="1548" max="1548" width="18.5546875" style="2" customWidth="1"/>
    <col min="1549" max="1549" width="1.21875" style="2" customWidth="1"/>
    <col min="1550" max="1550" width="18.5546875" style="2" customWidth="1"/>
    <col min="1551" max="1551" width="1.5546875" style="2" customWidth="1"/>
    <col min="1552" max="1552" width="15.21875" style="2" bestFit="1" customWidth="1"/>
    <col min="1553" max="1553" width="13.21875" style="2" bestFit="1" customWidth="1"/>
    <col min="1554" max="1792" width="9.21875" style="2"/>
    <col min="1793" max="1793" width="46.44140625" style="2" customWidth="1"/>
    <col min="1794" max="1794" width="12.5546875" style="2" customWidth="1"/>
    <col min="1795" max="1795" width="1.21875" style="2" customWidth="1"/>
    <col min="1796" max="1796" width="18.5546875" style="2" customWidth="1"/>
    <col min="1797" max="1797" width="1.21875" style="2" customWidth="1"/>
    <col min="1798" max="1798" width="18.5546875" style="2" customWidth="1"/>
    <col min="1799" max="1799" width="1.21875" style="2" customWidth="1"/>
    <col min="1800" max="1800" width="18.5546875" style="2" customWidth="1"/>
    <col min="1801" max="1801" width="1.21875" style="2" customWidth="1"/>
    <col min="1802" max="1802" width="18.5546875" style="2" customWidth="1"/>
    <col min="1803" max="1803" width="1.21875" style="2" customWidth="1"/>
    <col min="1804" max="1804" width="18.5546875" style="2" customWidth="1"/>
    <col min="1805" max="1805" width="1.21875" style="2" customWidth="1"/>
    <col min="1806" max="1806" width="18.5546875" style="2" customWidth="1"/>
    <col min="1807" max="1807" width="1.5546875" style="2" customWidth="1"/>
    <col min="1808" max="1808" width="15.21875" style="2" bestFit="1" customWidth="1"/>
    <col min="1809" max="1809" width="13.21875" style="2" bestFit="1" customWidth="1"/>
    <col min="1810" max="2048" width="9.21875" style="2"/>
    <col min="2049" max="2049" width="46.44140625" style="2" customWidth="1"/>
    <col min="2050" max="2050" width="12.5546875" style="2" customWidth="1"/>
    <col min="2051" max="2051" width="1.21875" style="2" customWidth="1"/>
    <col min="2052" max="2052" width="18.5546875" style="2" customWidth="1"/>
    <col min="2053" max="2053" width="1.21875" style="2" customWidth="1"/>
    <col min="2054" max="2054" width="18.5546875" style="2" customWidth="1"/>
    <col min="2055" max="2055" width="1.21875" style="2" customWidth="1"/>
    <col min="2056" max="2056" width="18.5546875" style="2" customWidth="1"/>
    <col min="2057" max="2057" width="1.21875" style="2" customWidth="1"/>
    <col min="2058" max="2058" width="18.5546875" style="2" customWidth="1"/>
    <col min="2059" max="2059" width="1.21875" style="2" customWidth="1"/>
    <col min="2060" max="2060" width="18.5546875" style="2" customWidth="1"/>
    <col min="2061" max="2061" width="1.21875" style="2" customWidth="1"/>
    <col min="2062" max="2062" width="18.5546875" style="2" customWidth="1"/>
    <col min="2063" max="2063" width="1.5546875" style="2" customWidth="1"/>
    <col min="2064" max="2064" width="15.21875" style="2" bestFit="1" customWidth="1"/>
    <col min="2065" max="2065" width="13.21875" style="2" bestFit="1" customWidth="1"/>
    <col min="2066" max="2304" width="9.21875" style="2"/>
    <col min="2305" max="2305" width="46.44140625" style="2" customWidth="1"/>
    <col min="2306" max="2306" width="12.5546875" style="2" customWidth="1"/>
    <col min="2307" max="2307" width="1.21875" style="2" customWidth="1"/>
    <col min="2308" max="2308" width="18.5546875" style="2" customWidth="1"/>
    <col min="2309" max="2309" width="1.21875" style="2" customWidth="1"/>
    <col min="2310" max="2310" width="18.5546875" style="2" customWidth="1"/>
    <col min="2311" max="2311" width="1.21875" style="2" customWidth="1"/>
    <col min="2312" max="2312" width="18.5546875" style="2" customWidth="1"/>
    <col min="2313" max="2313" width="1.21875" style="2" customWidth="1"/>
    <col min="2314" max="2314" width="18.5546875" style="2" customWidth="1"/>
    <col min="2315" max="2315" width="1.21875" style="2" customWidth="1"/>
    <col min="2316" max="2316" width="18.5546875" style="2" customWidth="1"/>
    <col min="2317" max="2317" width="1.21875" style="2" customWidth="1"/>
    <col min="2318" max="2318" width="18.5546875" style="2" customWidth="1"/>
    <col min="2319" max="2319" width="1.5546875" style="2" customWidth="1"/>
    <col min="2320" max="2320" width="15.21875" style="2" bestFit="1" customWidth="1"/>
    <col min="2321" max="2321" width="13.21875" style="2" bestFit="1" customWidth="1"/>
    <col min="2322" max="2560" width="9.21875" style="2"/>
    <col min="2561" max="2561" width="46.44140625" style="2" customWidth="1"/>
    <col min="2562" max="2562" width="12.5546875" style="2" customWidth="1"/>
    <col min="2563" max="2563" width="1.21875" style="2" customWidth="1"/>
    <col min="2564" max="2564" width="18.5546875" style="2" customWidth="1"/>
    <col min="2565" max="2565" width="1.21875" style="2" customWidth="1"/>
    <col min="2566" max="2566" width="18.5546875" style="2" customWidth="1"/>
    <col min="2567" max="2567" width="1.21875" style="2" customWidth="1"/>
    <col min="2568" max="2568" width="18.5546875" style="2" customWidth="1"/>
    <col min="2569" max="2569" width="1.21875" style="2" customWidth="1"/>
    <col min="2570" max="2570" width="18.5546875" style="2" customWidth="1"/>
    <col min="2571" max="2571" width="1.21875" style="2" customWidth="1"/>
    <col min="2572" max="2572" width="18.5546875" style="2" customWidth="1"/>
    <col min="2573" max="2573" width="1.21875" style="2" customWidth="1"/>
    <col min="2574" max="2574" width="18.5546875" style="2" customWidth="1"/>
    <col min="2575" max="2575" width="1.5546875" style="2" customWidth="1"/>
    <col min="2576" max="2576" width="15.21875" style="2" bestFit="1" customWidth="1"/>
    <col min="2577" max="2577" width="13.21875" style="2" bestFit="1" customWidth="1"/>
    <col min="2578" max="2816" width="9.21875" style="2"/>
    <col min="2817" max="2817" width="46.44140625" style="2" customWidth="1"/>
    <col min="2818" max="2818" width="12.5546875" style="2" customWidth="1"/>
    <col min="2819" max="2819" width="1.21875" style="2" customWidth="1"/>
    <col min="2820" max="2820" width="18.5546875" style="2" customWidth="1"/>
    <col min="2821" max="2821" width="1.21875" style="2" customWidth="1"/>
    <col min="2822" max="2822" width="18.5546875" style="2" customWidth="1"/>
    <col min="2823" max="2823" width="1.21875" style="2" customWidth="1"/>
    <col min="2824" max="2824" width="18.5546875" style="2" customWidth="1"/>
    <col min="2825" max="2825" width="1.21875" style="2" customWidth="1"/>
    <col min="2826" max="2826" width="18.5546875" style="2" customWidth="1"/>
    <col min="2827" max="2827" width="1.21875" style="2" customWidth="1"/>
    <col min="2828" max="2828" width="18.5546875" style="2" customWidth="1"/>
    <col min="2829" max="2829" width="1.21875" style="2" customWidth="1"/>
    <col min="2830" max="2830" width="18.5546875" style="2" customWidth="1"/>
    <col min="2831" max="2831" width="1.5546875" style="2" customWidth="1"/>
    <col min="2832" max="2832" width="15.21875" style="2" bestFit="1" customWidth="1"/>
    <col min="2833" max="2833" width="13.21875" style="2" bestFit="1" customWidth="1"/>
    <col min="2834" max="3072" width="9.21875" style="2"/>
    <col min="3073" max="3073" width="46.44140625" style="2" customWidth="1"/>
    <col min="3074" max="3074" width="12.5546875" style="2" customWidth="1"/>
    <col min="3075" max="3075" width="1.21875" style="2" customWidth="1"/>
    <col min="3076" max="3076" width="18.5546875" style="2" customWidth="1"/>
    <col min="3077" max="3077" width="1.21875" style="2" customWidth="1"/>
    <col min="3078" max="3078" width="18.5546875" style="2" customWidth="1"/>
    <col min="3079" max="3079" width="1.21875" style="2" customWidth="1"/>
    <col min="3080" max="3080" width="18.5546875" style="2" customWidth="1"/>
    <col min="3081" max="3081" width="1.21875" style="2" customWidth="1"/>
    <col min="3082" max="3082" width="18.5546875" style="2" customWidth="1"/>
    <col min="3083" max="3083" width="1.21875" style="2" customWidth="1"/>
    <col min="3084" max="3084" width="18.5546875" style="2" customWidth="1"/>
    <col min="3085" max="3085" width="1.21875" style="2" customWidth="1"/>
    <col min="3086" max="3086" width="18.5546875" style="2" customWidth="1"/>
    <col min="3087" max="3087" width="1.5546875" style="2" customWidth="1"/>
    <col min="3088" max="3088" width="15.21875" style="2" bestFit="1" customWidth="1"/>
    <col min="3089" max="3089" width="13.21875" style="2" bestFit="1" customWidth="1"/>
    <col min="3090" max="3328" width="9.21875" style="2"/>
    <col min="3329" max="3329" width="46.44140625" style="2" customWidth="1"/>
    <col min="3330" max="3330" width="12.5546875" style="2" customWidth="1"/>
    <col min="3331" max="3331" width="1.21875" style="2" customWidth="1"/>
    <col min="3332" max="3332" width="18.5546875" style="2" customWidth="1"/>
    <col min="3333" max="3333" width="1.21875" style="2" customWidth="1"/>
    <col min="3334" max="3334" width="18.5546875" style="2" customWidth="1"/>
    <col min="3335" max="3335" width="1.21875" style="2" customWidth="1"/>
    <col min="3336" max="3336" width="18.5546875" style="2" customWidth="1"/>
    <col min="3337" max="3337" width="1.21875" style="2" customWidth="1"/>
    <col min="3338" max="3338" width="18.5546875" style="2" customWidth="1"/>
    <col min="3339" max="3339" width="1.21875" style="2" customWidth="1"/>
    <col min="3340" max="3340" width="18.5546875" style="2" customWidth="1"/>
    <col min="3341" max="3341" width="1.21875" style="2" customWidth="1"/>
    <col min="3342" max="3342" width="18.5546875" style="2" customWidth="1"/>
    <col min="3343" max="3343" width="1.5546875" style="2" customWidth="1"/>
    <col min="3344" max="3344" width="15.21875" style="2" bestFit="1" customWidth="1"/>
    <col min="3345" max="3345" width="13.21875" style="2" bestFit="1" customWidth="1"/>
    <col min="3346" max="3584" width="9.21875" style="2"/>
    <col min="3585" max="3585" width="46.44140625" style="2" customWidth="1"/>
    <col min="3586" max="3586" width="12.5546875" style="2" customWidth="1"/>
    <col min="3587" max="3587" width="1.21875" style="2" customWidth="1"/>
    <col min="3588" max="3588" width="18.5546875" style="2" customWidth="1"/>
    <col min="3589" max="3589" width="1.21875" style="2" customWidth="1"/>
    <col min="3590" max="3590" width="18.5546875" style="2" customWidth="1"/>
    <col min="3591" max="3591" width="1.21875" style="2" customWidth="1"/>
    <col min="3592" max="3592" width="18.5546875" style="2" customWidth="1"/>
    <col min="3593" max="3593" width="1.21875" style="2" customWidth="1"/>
    <col min="3594" max="3594" width="18.5546875" style="2" customWidth="1"/>
    <col min="3595" max="3595" width="1.21875" style="2" customWidth="1"/>
    <col min="3596" max="3596" width="18.5546875" style="2" customWidth="1"/>
    <col min="3597" max="3597" width="1.21875" style="2" customWidth="1"/>
    <col min="3598" max="3598" width="18.5546875" style="2" customWidth="1"/>
    <col min="3599" max="3599" width="1.5546875" style="2" customWidth="1"/>
    <col min="3600" max="3600" width="15.21875" style="2" bestFit="1" customWidth="1"/>
    <col min="3601" max="3601" width="13.21875" style="2" bestFit="1" customWidth="1"/>
    <col min="3602" max="3840" width="9.21875" style="2"/>
    <col min="3841" max="3841" width="46.44140625" style="2" customWidth="1"/>
    <col min="3842" max="3842" width="12.5546875" style="2" customWidth="1"/>
    <col min="3843" max="3843" width="1.21875" style="2" customWidth="1"/>
    <col min="3844" max="3844" width="18.5546875" style="2" customWidth="1"/>
    <col min="3845" max="3845" width="1.21875" style="2" customWidth="1"/>
    <col min="3846" max="3846" width="18.5546875" style="2" customWidth="1"/>
    <col min="3847" max="3847" width="1.21875" style="2" customWidth="1"/>
    <col min="3848" max="3848" width="18.5546875" style="2" customWidth="1"/>
    <col min="3849" max="3849" width="1.21875" style="2" customWidth="1"/>
    <col min="3850" max="3850" width="18.5546875" style="2" customWidth="1"/>
    <col min="3851" max="3851" width="1.21875" style="2" customWidth="1"/>
    <col min="3852" max="3852" width="18.5546875" style="2" customWidth="1"/>
    <col min="3853" max="3853" width="1.21875" style="2" customWidth="1"/>
    <col min="3854" max="3854" width="18.5546875" style="2" customWidth="1"/>
    <col min="3855" max="3855" width="1.5546875" style="2" customWidth="1"/>
    <col min="3856" max="3856" width="15.21875" style="2" bestFit="1" customWidth="1"/>
    <col min="3857" max="3857" width="13.21875" style="2" bestFit="1" customWidth="1"/>
    <col min="3858" max="4096" width="9.21875" style="2"/>
    <col min="4097" max="4097" width="46.44140625" style="2" customWidth="1"/>
    <col min="4098" max="4098" width="12.5546875" style="2" customWidth="1"/>
    <col min="4099" max="4099" width="1.21875" style="2" customWidth="1"/>
    <col min="4100" max="4100" width="18.5546875" style="2" customWidth="1"/>
    <col min="4101" max="4101" width="1.21875" style="2" customWidth="1"/>
    <col min="4102" max="4102" width="18.5546875" style="2" customWidth="1"/>
    <col min="4103" max="4103" width="1.21875" style="2" customWidth="1"/>
    <col min="4104" max="4104" width="18.5546875" style="2" customWidth="1"/>
    <col min="4105" max="4105" width="1.21875" style="2" customWidth="1"/>
    <col min="4106" max="4106" width="18.5546875" style="2" customWidth="1"/>
    <col min="4107" max="4107" width="1.21875" style="2" customWidth="1"/>
    <col min="4108" max="4108" width="18.5546875" style="2" customWidth="1"/>
    <col min="4109" max="4109" width="1.21875" style="2" customWidth="1"/>
    <col min="4110" max="4110" width="18.5546875" style="2" customWidth="1"/>
    <col min="4111" max="4111" width="1.5546875" style="2" customWidth="1"/>
    <col min="4112" max="4112" width="15.21875" style="2" bestFit="1" customWidth="1"/>
    <col min="4113" max="4113" width="13.21875" style="2" bestFit="1" customWidth="1"/>
    <col min="4114" max="4352" width="9.21875" style="2"/>
    <col min="4353" max="4353" width="46.44140625" style="2" customWidth="1"/>
    <col min="4354" max="4354" width="12.5546875" style="2" customWidth="1"/>
    <col min="4355" max="4355" width="1.21875" style="2" customWidth="1"/>
    <col min="4356" max="4356" width="18.5546875" style="2" customWidth="1"/>
    <col min="4357" max="4357" width="1.21875" style="2" customWidth="1"/>
    <col min="4358" max="4358" width="18.5546875" style="2" customWidth="1"/>
    <col min="4359" max="4359" width="1.21875" style="2" customWidth="1"/>
    <col min="4360" max="4360" width="18.5546875" style="2" customWidth="1"/>
    <col min="4361" max="4361" width="1.21875" style="2" customWidth="1"/>
    <col min="4362" max="4362" width="18.5546875" style="2" customWidth="1"/>
    <col min="4363" max="4363" width="1.21875" style="2" customWidth="1"/>
    <col min="4364" max="4364" width="18.5546875" style="2" customWidth="1"/>
    <col min="4365" max="4365" width="1.21875" style="2" customWidth="1"/>
    <col min="4366" max="4366" width="18.5546875" style="2" customWidth="1"/>
    <col min="4367" max="4367" width="1.5546875" style="2" customWidth="1"/>
    <col min="4368" max="4368" width="15.21875" style="2" bestFit="1" customWidth="1"/>
    <col min="4369" max="4369" width="13.21875" style="2" bestFit="1" customWidth="1"/>
    <col min="4370" max="4608" width="9.21875" style="2"/>
    <col min="4609" max="4609" width="46.44140625" style="2" customWidth="1"/>
    <col min="4610" max="4610" width="12.5546875" style="2" customWidth="1"/>
    <col min="4611" max="4611" width="1.21875" style="2" customWidth="1"/>
    <col min="4612" max="4612" width="18.5546875" style="2" customWidth="1"/>
    <col min="4613" max="4613" width="1.21875" style="2" customWidth="1"/>
    <col min="4614" max="4614" width="18.5546875" style="2" customWidth="1"/>
    <col min="4615" max="4615" width="1.21875" style="2" customWidth="1"/>
    <col min="4616" max="4616" width="18.5546875" style="2" customWidth="1"/>
    <col min="4617" max="4617" width="1.21875" style="2" customWidth="1"/>
    <col min="4618" max="4618" width="18.5546875" style="2" customWidth="1"/>
    <col min="4619" max="4619" width="1.21875" style="2" customWidth="1"/>
    <col min="4620" max="4620" width="18.5546875" style="2" customWidth="1"/>
    <col min="4621" max="4621" width="1.21875" style="2" customWidth="1"/>
    <col min="4622" max="4622" width="18.5546875" style="2" customWidth="1"/>
    <col min="4623" max="4623" width="1.5546875" style="2" customWidth="1"/>
    <col min="4624" max="4624" width="15.21875" style="2" bestFit="1" customWidth="1"/>
    <col min="4625" max="4625" width="13.21875" style="2" bestFit="1" customWidth="1"/>
    <col min="4626" max="4864" width="9.21875" style="2"/>
    <col min="4865" max="4865" width="46.44140625" style="2" customWidth="1"/>
    <col min="4866" max="4866" width="12.5546875" style="2" customWidth="1"/>
    <col min="4867" max="4867" width="1.21875" style="2" customWidth="1"/>
    <col min="4868" max="4868" width="18.5546875" style="2" customWidth="1"/>
    <col min="4869" max="4869" width="1.21875" style="2" customWidth="1"/>
    <col min="4870" max="4870" width="18.5546875" style="2" customWidth="1"/>
    <col min="4871" max="4871" width="1.21875" style="2" customWidth="1"/>
    <col min="4872" max="4872" width="18.5546875" style="2" customWidth="1"/>
    <col min="4873" max="4873" width="1.21875" style="2" customWidth="1"/>
    <col min="4874" max="4874" width="18.5546875" style="2" customWidth="1"/>
    <col min="4875" max="4875" width="1.21875" style="2" customWidth="1"/>
    <col min="4876" max="4876" width="18.5546875" style="2" customWidth="1"/>
    <col min="4877" max="4877" width="1.21875" style="2" customWidth="1"/>
    <col min="4878" max="4878" width="18.5546875" style="2" customWidth="1"/>
    <col min="4879" max="4879" width="1.5546875" style="2" customWidth="1"/>
    <col min="4880" max="4880" width="15.21875" style="2" bestFit="1" customWidth="1"/>
    <col min="4881" max="4881" width="13.21875" style="2" bestFit="1" customWidth="1"/>
    <col min="4882" max="5120" width="9.21875" style="2"/>
    <col min="5121" max="5121" width="46.44140625" style="2" customWidth="1"/>
    <col min="5122" max="5122" width="12.5546875" style="2" customWidth="1"/>
    <col min="5123" max="5123" width="1.21875" style="2" customWidth="1"/>
    <col min="5124" max="5124" width="18.5546875" style="2" customWidth="1"/>
    <col min="5125" max="5125" width="1.21875" style="2" customWidth="1"/>
    <col min="5126" max="5126" width="18.5546875" style="2" customWidth="1"/>
    <col min="5127" max="5127" width="1.21875" style="2" customWidth="1"/>
    <col min="5128" max="5128" width="18.5546875" style="2" customWidth="1"/>
    <col min="5129" max="5129" width="1.21875" style="2" customWidth="1"/>
    <col min="5130" max="5130" width="18.5546875" style="2" customWidth="1"/>
    <col min="5131" max="5131" width="1.21875" style="2" customWidth="1"/>
    <col min="5132" max="5132" width="18.5546875" style="2" customWidth="1"/>
    <col min="5133" max="5133" width="1.21875" style="2" customWidth="1"/>
    <col min="5134" max="5134" width="18.5546875" style="2" customWidth="1"/>
    <col min="5135" max="5135" width="1.5546875" style="2" customWidth="1"/>
    <col min="5136" max="5136" width="15.21875" style="2" bestFit="1" customWidth="1"/>
    <col min="5137" max="5137" width="13.21875" style="2" bestFit="1" customWidth="1"/>
    <col min="5138" max="5376" width="9.21875" style="2"/>
    <col min="5377" max="5377" width="46.44140625" style="2" customWidth="1"/>
    <col min="5378" max="5378" width="12.5546875" style="2" customWidth="1"/>
    <col min="5379" max="5379" width="1.21875" style="2" customWidth="1"/>
    <col min="5380" max="5380" width="18.5546875" style="2" customWidth="1"/>
    <col min="5381" max="5381" width="1.21875" style="2" customWidth="1"/>
    <col min="5382" max="5382" width="18.5546875" style="2" customWidth="1"/>
    <col min="5383" max="5383" width="1.21875" style="2" customWidth="1"/>
    <col min="5384" max="5384" width="18.5546875" style="2" customWidth="1"/>
    <col min="5385" max="5385" width="1.21875" style="2" customWidth="1"/>
    <col min="5386" max="5386" width="18.5546875" style="2" customWidth="1"/>
    <col min="5387" max="5387" width="1.21875" style="2" customWidth="1"/>
    <col min="5388" max="5388" width="18.5546875" style="2" customWidth="1"/>
    <col min="5389" max="5389" width="1.21875" style="2" customWidth="1"/>
    <col min="5390" max="5390" width="18.5546875" style="2" customWidth="1"/>
    <col min="5391" max="5391" width="1.5546875" style="2" customWidth="1"/>
    <col min="5392" max="5392" width="15.21875" style="2" bestFit="1" customWidth="1"/>
    <col min="5393" max="5393" width="13.21875" style="2" bestFit="1" customWidth="1"/>
    <col min="5394" max="5632" width="9.21875" style="2"/>
    <col min="5633" max="5633" width="46.44140625" style="2" customWidth="1"/>
    <col min="5634" max="5634" width="12.5546875" style="2" customWidth="1"/>
    <col min="5635" max="5635" width="1.21875" style="2" customWidth="1"/>
    <col min="5636" max="5636" width="18.5546875" style="2" customWidth="1"/>
    <col min="5637" max="5637" width="1.21875" style="2" customWidth="1"/>
    <col min="5638" max="5638" width="18.5546875" style="2" customWidth="1"/>
    <col min="5639" max="5639" width="1.21875" style="2" customWidth="1"/>
    <col min="5640" max="5640" width="18.5546875" style="2" customWidth="1"/>
    <col min="5641" max="5641" width="1.21875" style="2" customWidth="1"/>
    <col min="5642" max="5642" width="18.5546875" style="2" customWidth="1"/>
    <col min="5643" max="5643" width="1.21875" style="2" customWidth="1"/>
    <col min="5644" max="5644" width="18.5546875" style="2" customWidth="1"/>
    <col min="5645" max="5645" width="1.21875" style="2" customWidth="1"/>
    <col min="5646" max="5646" width="18.5546875" style="2" customWidth="1"/>
    <col min="5647" max="5647" width="1.5546875" style="2" customWidth="1"/>
    <col min="5648" max="5648" width="15.21875" style="2" bestFit="1" customWidth="1"/>
    <col min="5649" max="5649" width="13.21875" style="2" bestFit="1" customWidth="1"/>
    <col min="5650" max="5888" width="9.21875" style="2"/>
    <col min="5889" max="5889" width="46.44140625" style="2" customWidth="1"/>
    <col min="5890" max="5890" width="12.5546875" style="2" customWidth="1"/>
    <col min="5891" max="5891" width="1.21875" style="2" customWidth="1"/>
    <col min="5892" max="5892" width="18.5546875" style="2" customWidth="1"/>
    <col min="5893" max="5893" width="1.21875" style="2" customWidth="1"/>
    <col min="5894" max="5894" width="18.5546875" style="2" customWidth="1"/>
    <col min="5895" max="5895" width="1.21875" style="2" customWidth="1"/>
    <col min="5896" max="5896" width="18.5546875" style="2" customWidth="1"/>
    <col min="5897" max="5897" width="1.21875" style="2" customWidth="1"/>
    <col min="5898" max="5898" width="18.5546875" style="2" customWidth="1"/>
    <col min="5899" max="5899" width="1.21875" style="2" customWidth="1"/>
    <col min="5900" max="5900" width="18.5546875" style="2" customWidth="1"/>
    <col min="5901" max="5901" width="1.21875" style="2" customWidth="1"/>
    <col min="5902" max="5902" width="18.5546875" style="2" customWidth="1"/>
    <col min="5903" max="5903" width="1.5546875" style="2" customWidth="1"/>
    <col min="5904" max="5904" width="15.21875" style="2" bestFit="1" customWidth="1"/>
    <col min="5905" max="5905" width="13.21875" style="2" bestFit="1" customWidth="1"/>
    <col min="5906" max="6144" width="9.21875" style="2"/>
    <col min="6145" max="6145" width="46.44140625" style="2" customWidth="1"/>
    <col min="6146" max="6146" width="12.5546875" style="2" customWidth="1"/>
    <col min="6147" max="6147" width="1.21875" style="2" customWidth="1"/>
    <col min="6148" max="6148" width="18.5546875" style="2" customWidth="1"/>
    <col min="6149" max="6149" width="1.21875" style="2" customWidth="1"/>
    <col min="6150" max="6150" width="18.5546875" style="2" customWidth="1"/>
    <col min="6151" max="6151" width="1.21875" style="2" customWidth="1"/>
    <col min="6152" max="6152" width="18.5546875" style="2" customWidth="1"/>
    <col min="6153" max="6153" width="1.21875" style="2" customWidth="1"/>
    <col min="6154" max="6154" width="18.5546875" style="2" customWidth="1"/>
    <col min="6155" max="6155" width="1.21875" style="2" customWidth="1"/>
    <col min="6156" max="6156" width="18.5546875" style="2" customWidth="1"/>
    <col min="6157" max="6157" width="1.21875" style="2" customWidth="1"/>
    <col min="6158" max="6158" width="18.5546875" style="2" customWidth="1"/>
    <col min="6159" max="6159" width="1.5546875" style="2" customWidth="1"/>
    <col min="6160" max="6160" width="15.21875" style="2" bestFit="1" customWidth="1"/>
    <col min="6161" max="6161" width="13.21875" style="2" bestFit="1" customWidth="1"/>
    <col min="6162" max="6400" width="9.21875" style="2"/>
    <col min="6401" max="6401" width="46.44140625" style="2" customWidth="1"/>
    <col min="6402" max="6402" width="12.5546875" style="2" customWidth="1"/>
    <col min="6403" max="6403" width="1.21875" style="2" customWidth="1"/>
    <col min="6404" max="6404" width="18.5546875" style="2" customWidth="1"/>
    <col min="6405" max="6405" width="1.21875" style="2" customWidth="1"/>
    <col min="6406" max="6406" width="18.5546875" style="2" customWidth="1"/>
    <col min="6407" max="6407" width="1.21875" style="2" customWidth="1"/>
    <col min="6408" max="6408" width="18.5546875" style="2" customWidth="1"/>
    <col min="6409" max="6409" width="1.21875" style="2" customWidth="1"/>
    <col min="6410" max="6410" width="18.5546875" style="2" customWidth="1"/>
    <col min="6411" max="6411" width="1.21875" style="2" customWidth="1"/>
    <col min="6412" max="6412" width="18.5546875" style="2" customWidth="1"/>
    <col min="6413" max="6413" width="1.21875" style="2" customWidth="1"/>
    <col min="6414" max="6414" width="18.5546875" style="2" customWidth="1"/>
    <col min="6415" max="6415" width="1.5546875" style="2" customWidth="1"/>
    <col min="6416" max="6416" width="15.21875" style="2" bestFit="1" customWidth="1"/>
    <col min="6417" max="6417" width="13.21875" style="2" bestFit="1" customWidth="1"/>
    <col min="6418" max="6656" width="9.21875" style="2"/>
    <col min="6657" max="6657" width="46.44140625" style="2" customWidth="1"/>
    <col min="6658" max="6658" width="12.5546875" style="2" customWidth="1"/>
    <col min="6659" max="6659" width="1.21875" style="2" customWidth="1"/>
    <col min="6660" max="6660" width="18.5546875" style="2" customWidth="1"/>
    <col min="6661" max="6661" width="1.21875" style="2" customWidth="1"/>
    <col min="6662" max="6662" width="18.5546875" style="2" customWidth="1"/>
    <col min="6663" max="6663" width="1.21875" style="2" customWidth="1"/>
    <col min="6664" max="6664" width="18.5546875" style="2" customWidth="1"/>
    <col min="6665" max="6665" width="1.21875" style="2" customWidth="1"/>
    <col min="6666" max="6666" width="18.5546875" style="2" customWidth="1"/>
    <col min="6667" max="6667" width="1.21875" style="2" customWidth="1"/>
    <col min="6668" max="6668" width="18.5546875" style="2" customWidth="1"/>
    <col min="6669" max="6669" width="1.21875" style="2" customWidth="1"/>
    <col min="6670" max="6670" width="18.5546875" style="2" customWidth="1"/>
    <col min="6671" max="6671" width="1.5546875" style="2" customWidth="1"/>
    <col min="6672" max="6672" width="15.21875" style="2" bestFit="1" customWidth="1"/>
    <col min="6673" max="6673" width="13.21875" style="2" bestFit="1" customWidth="1"/>
    <col min="6674" max="6912" width="9.21875" style="2"/>
    <col min="6913" max="6913" width="46.44140625" style="2" customWidth="1"/>
    <col min="6914" max="6914" width="12.5546875" style="2" customWidth="1"/>
    <col min="6915" max="6915" width="1.21875" style="2" customWidth="1"/>
    <col min="6916" max="6916" width="18.5546875" style="2" customWidth="1"/>
    <col min="6917" max="6917" width="1.21875" style="2" customWidth="1"/>
    <col min="6918" max="6918" width="18.5546875" style="2" customWidth="1"/>
    <col min="6919" max="6919" width="1.21875" style="2" customWidth="1"/>
    <col min="6920" max="6920" width="18.5546875" style="2" customWidth="1"/>
    <col min="6921" max="6921" width="1.21875" style="2" customWidth="1"/>
    <col min="6922" max="6922" width="18.5546875" style="2" customWidth="1"/>
    <col min="6923" max="6923" width="1.21875" style="2" customWidth="1"/>
    <col min="6924" max="6924" width="18.5546875" style="2" customWidth="1"/>
    <col min="6925" max="6925" width="1.21875" style="2" customWidth="1"/>
    <col min="6926" max="6926" width="18.5546875" style="2" customWidth="1"/>
    <col min="6927" max="6927" width="1.5546875" style="2" customWidth="1"/>
    <col min="6928" max="6928" width="15.21875" style="2" bestFit="1" customWidth="1"/>
    <col min="6929" max="6929" width="13.21875" style="2" bestFit="1" customWidth="1"/>
    <col min="6930" max="7168" width="9.21875" style="2"/>
    <col min="7169" max="7169" width="46.44140625" style="2" customWidth="1"/>
    <col min="7170" max="7170" width="12.5546875" style="2" customWidth="1"/>
    <col min="7171" max="7171" width="1.21875" style="2" customWidth="1"/>
    <col min="7172" max="7172" width="18.5546875" style="2" customWidth="1"/>
    <col min="7173" max="7173" width="1.21875" style="2" customWidth="1"/>
    <col min="7174" max="7174" width="18.5546875" style="2" customWidth="1"/>
    <col min="7175" max="7175" width="1.21875" style="2" customWidth="1"/>
    <col min="7176" max="7176" width="18.5546875" style="2" customWidth="1"/>
    <col min="7177" max="7177" width="1.21875" style="2" customWidth="1"/>
    <col min="7178" max="7178" width="18.5546875" style="2" customWidth="1"/>
    <col min="7179" max="7179" width="1.21875" style="2" customWidth="1"/>
    <col min="7180" max="7180" width="18.5546875" style="2" customWidth="1"/>
    <col min="7181" max="7181" width="1.21875" style="2" customWidth="1"/>
    <col min="7182" max="7182" width="18.5546875" style="2" customWidth="1"/>
    <col min="7183" max="7183" width="1.5546875" style="2" customWidth="1"/>
    <col min="7184" max="7184" width="15.21875" style="2" bestFit="1" customWidth="1"/>
    <col min="7185" max="7185" width="13.21875" style="2" bestFit="1" customWidth="1"/>
    <col min="7186" max="7424" width="9.21875" style="2"/>
    <col min="7425" max="7425" width="46.44140625" style="2" customWidth="1"/>
    <col min="7426" max="7426" width="12.5546875" style="2" customWidth="1"/>
    <col min="7427" max="7427" width="1.21875" style="2" customWidth="1"/>
    <col min="7428" max="7428" width="18.5546875" style="2" customWidth="1"/>
    <col min="7429" max="7429" width="1.21875" style="2" customWidth="1"/>
    <col min="7430" max="7430" width="18.5546875" style="2" customWidth="1"/>
    <col min="7431" max="7431" width="1.21875" style="2" customWidth="1"/>
    <col min="7432" max="7432" width="18.5546875" style="2" customWidth="1"/>
    <col min="7433" max="7433" width="1.21875" style="2" customWidth="1"/>
    <col min="7434" max="7434" width="18.5546875" style="2" customWidth="1"/>
    <col min="7435" max="7435" width="1.21875" style="2" customWidth="1"/>
    <col min="7436" max="7436" width="18.5546875" style="2" customWidth="1"/>
    <col min="7437" max="7437" width="1.21875" style="2" customWidth="1"/>
    <col min="7438" max="7438" width="18.5546875" style="2" customWidth="1"/>
    <col min="7439" max="7439" width="1.5546875" style="2" customWidth="1"/>
    <col min="7440" max="7440" width="15.21875" style="2" bestFit="1" customWidth="1"/>
    <col min="7441" max="7441" width="13.21875" style="2" bestFit="1" customWidth="1"/>
    <col min="7442" max="7680" width="9.21875" style="2"/>
    <col min="7681" max="7681" width="46.44140625" style="2" customWidth="1"/>
    <col min="7682" max="7682" width="12.5546875" style="2" customWidth="1"/>
    <col min="7683" max="7683" width="1.21875" style="2" customWidth="1"/>
    <col min="7684" max="7684" width="18.5546875" style="2" customWidth="1"/>
    <col min="7685" max="7685" width="1.21875" style="2" customWidth="1"/>
    <col min="7686" max="7686" width="18.5546875" style="2" customWidth="1"/>
    <col min="7687" max="7687" width="1.21875" style="2" customWidth="1"/>
    <col min="7688" max="7688" width="18.5546875" style="2" customWidth="1"/>
    <col min="7689" max="7689" width="1.21875" style="2" customWidth="1"/>
    <col min="7690" max="7690" width="18.5546875" style="2" customWidth="1"/>
    <col min="7691" max="7691" width="1.21875" style="2" customWidth="1"/>
    <col min="7692" max="7692" width="18.5546875" style="2" customWidth="1"/>
    <col min="7693" max="7693" width="1.21875" style="2" customWidth="1"/>
    <col min="7694" max="7694" width="18.5546875" style="2" customWidth="1"/>
    <col min="7695" max="7695" width="1.5546875" style="2" customWidth="1"/>
    <col min="7696" max="7696" width="15.21875" style="2" bestFit="1" customWidth="1"/>
    <col min="7697" max="7697" width="13.21875" style="2" bestFit="1" customWidth="1"/>
    <col min="7698" max="7936" width="9.21875" style="2"/>
    <col min="7937" max="7937" width="46.44140625" style="2" customWidth="1"/>
    <col min="7938" max="7938" width="12.5546875" style="2" customWidth="1"/>
    <col min="7939" max="7939" width="1.21875" style="2" customWidth="1"/>
    <col min="7940" max="7940" width="18.5546875" style="2" customWidth="1"/>
    <col min="7941" max="7941" width="1.21875" style="2" customWidth="1"/>
    <col min="7942" max="7942" width="18.5546875" style="2" customWidth="1"/>
    <col min="7943" max="7943" width="1.21875" style="2" customWidth="1"/>
    <col min="7944" max="7944" width="18.5546875" style="2" customWidth="1"/>
    <col min="7945" max="7945" width="1.21875" style="2" customWidth="1"/>
    <col min="7946" max="7946" width="18.5546875" style="2" customWidth="1"/>
    <col min="7947" max="7947" width="1.21875" style="2" customWidth="1"/>
    <col min="7948" max="7948" width="18.5546875" style="2" customWidth="1"/>
    <col min="7949" max="7949" width="1.21875" style="2" customWidth="1"/>
    <col min="7950" max="7950" width="18.5546875" style="2" customWidth="1"/>
    <col min="7951" max="7951" width="1.5546875" style="2" customWidth="1"/>
    <col min="7952" max="7952" width="15.21875" style="2" bestFit="1" customWidth="1"/>
    <col min="7953" max="7953" width="13.21875" style="2" bestFit="1" customWidth="1"/>
    <col min="7954" max="8192" width="9.21875" style="2"/>
    <col min="8193" max="8193" width="46.44140625" style="2" customWidth="1"/>
    <col min="8194" max="8194" width="12.5546875" style="2" customWidth="1"/>
    <col min="8195" max="8195" width="1.21875" style="2" customWidth="1"/>
    <col min="8196" max="8196" width="18.5546875" style="2" customWidth="1"/>
    <col min="8197" max="8197" width="1.21875" style="2" customWidth="1"/>
    <col min="8198" max="8198" width="18.5546875" style="2" customWidth="1"/>
    <col min="8199" max="8199" width="1.21875" style="2" customWidth="1"/>
    <col min="8200" max="8200" width="18.5546875" style="2" customWidth="1"/>
    <col min="8201" max="8201" width="1.21875" style="2" customWidth="1"/>
    <col min="8202" max="8202" width="18.5546875" style="2" customWidth="1"/>
    <col min="8203" max="8203" width="1.21875" style="2" customWidth="1"/>
    <col min="8204" max="8204" width="18.5546875" style="2" customWidth="1"/>
    <col min="8205" max="8205" width="1.21875" style="2" customWidth="1"/>
    <col min="8206" max="8206" width="18.5546875" style="2" customWidth="1"/>
    <col min="8207" max="8207" width="1.5546875" style="2" customWidth="1"/>
    <col min="8208" max="8208" width="15.21875" style="2" bestFit="1" customWidth="1"/>
    <col min="8209" max="8209" width="13.21875" style="2" bestFit="1" customWidth="1"/>
    <col min="8210" max="8448" width="9.21875" style="2"/>
    <col min="8449" max="8449" width="46.44140625" style="2" customWidth="1"/>
    <col min="8450" max="8450" width="12.5546875" style="2" customWidth="1"/>
    <col min="8451" max="8451" width="1.21875" style="2" customWidth="1"/>
    <col min="8452" max="8452" width="18.5546875" style="2" customWidth="1"/>
    <col min="8453" max="8453" width="1.21875" style="2" customWidth="1"/>
    <col min="8454" max="8454" width="18.5546875" style="2" customWidth="1"/>
    <col min="8455" max="8455" width="1.21875" style="2" customWidth="1"/>
    <col min="8456" max="8456" width="18.5546875" style="2" customWidth="1"/>
    <col min="8457" max="8457" width="1.21875" style="2" customWidth="1"/>
    <col min="8458" max="8458" width="18.5546875" style="2" customWidth="1"/>
    <col min="8459" max="8459" width="1.21875" style="2" customWidth="1"/>
    <col min="8460" max="8460" width="18.5546875" style="2" customWidth="1"/>
    <col min="8461" max="8461" width="1.21875" style="2" customWidth="1"/>
    <col min="8462" max="8462" width="18.5546875" style="2" customWidth="1"/>
    <col min="8463" max="8463" width="1.5546875" style="2" customWidth="1"/>
    <col min="8464" max="8464" width="15.21875" style="2" bestFit="1" customWidth="1"/>
    <col min="8465" max="8465" width="13.21875" style="2" bestFit="1" customWidth="1"/>
    <col min="8466" max="8704" width="9.21875" style="2"/>
    <col min="8705" max="8705" width="46.44140625" style="2" customWidth="1"/>
    <col min="8706" max="8706" width="12.5546875" style="2" customWidth="1"/>
    <col min="8707" max="8707" width="1.21875" style="2" customWidth="1"/>
    <col min="8708" max="8708" width="18.5546875" style="2" customWidth="1"/>
    <col min="8709" max="8709" width="1.21875" style="2" customWidth="1"/>
    <col min="8710" max="8710" width="18.5546875" style="2" customWidth="1"/>
    <col min="8711" max="8711" width="1.21875" style="2" customWidth="1"/>
    <col min="8712" max="8712" width="18.5546875" style="2" customWidth="1"/>
    <col min="8713" max="8713" width="1.21875" style="2" customWidth="1"/>
    <col min="8714" max="8714" width="18.5546875" style="2" customWidth="1"/>
    <col min="8715" max="8715" width="1.21875" style="2" customWidth="1"/>
    <col min="8716" max="8716" width="18.5546875" style="2" customWidth="1"/>
    <col min="8717" max="8717" width="1.21875" style="2" customWidth="1"/>
    <col min="8718" max="8718" width="18.5546875" style="2" customWidth="1"/>
    <col min="8719" max="8719" width="1.5546875" style="2" customWidth="1"/>
    <col min="8720" max="8720" width="15.21875" style="2" bestFit="1" customWidth="1"/>
    <col min="8721" max="8721" width="13.21875" style="2" bestFit="1" customWidth="1"/>
    <col min="8722" max="8960" width="9.21875" style="2"/>
    <col min="8961" max="8961" width="46.44140625" style="2" customWidth="1"/>
    <col min="8962" max="8962" width="12.5546875" style="2" customWidth="1"/>
    <col min="8963" max="8963" width="1.21875" style="2" customWidth="1"/>
    <col min="8964" max="8964" width="18.5546875" style="2" customWidth="1"/>
    <col min="8965" max="8965" width="1.21875" style="2" customWidth="1"/>
    <col min="8966" max="8966" width="18.5546875" style="2" customWidth="1"/>
    <col min="8967" max="8967" width="1.21875" style="2" customWidth="1"/>
    <col min="8968" max="8968" width="18.5546875" style="2" customWidth="1"/>
    <col min="8969" max="8969" width="1.21875" style="2" customWidth="1"/>
    <col min="8970" max="8970" width="18.5546875" style="2" customWidth="1"/>
    <col min="8971" max="8971" width="1.21875" style="2" customWidth="1"/>
    <col min="8972" max="8972" width="18.5546875" style="2" customWidth="1"/>
    <col min="8973" max="8973" width="1.21875" style="2" customWidth="1"/>
    <col min="8974" max="8974" width="18.5546875" style="2" customWidth="1"/>
    <col min="8975" max="8975" width="1.5546875" style="2" customWidth="1"/>
    <col min="8976" max="8976" width="15.21875" style="2" bestFit="1" customWidth="1"/>
    <col min="8977" max="8977" width="13.21875" style="2" bestFit="1" customWidth="1"/>
    <col min="8978" max="9216" width="9.21875" style="2"/>
    <col min="9217" max="9217" width="46.44140625" style="2" customWidth="1"/>
    <col min="9218" max="9218" width="12.5546875" style="2" customWidth="1"/>
    <col min="9219" max="9219" width="1.21875" style="2" customWidth="1"/>
    <col min="9220" max="9220" width="18.5546875" style="2" customWidth="1"/>
    <col min="9221" max="9221" width="1.21875" style="2" customWidth="1"/>
    <col min="9222" max="9222" width="18.5546875" style="2" customWidth="1"/>
    <col min="9223" max="9223" width="1.21875" style="2" customWidth="1"/>
    <col min="9224" max="9224" width="18.5546875" style="2" customWidth="1"/>
    <col min="9225" max="9225" width="1.21875" style="2" customWidth="1"/>
    <col min="9226" max="9226" width="18.5546875" style="2" customWidth="1"/>
    <col min="9227" max="9227" width="1.21875" style="2" customWidth="1"/>
    <col min="9228" max="9228" width="18.5546875" style="2" customWidth="1"/>
    <col min="9229" max="9229" width="1.21875" style="2" customWidth="1"/>
    <col min="9230" max="9230" width="18.5546875" style="2" customWidth="1"/>
    <col min="9231" max="9231" width="1.5546875" style="2" customWidth="1"/>
    <col min="9232" max="9232" width="15.21875" style="2" bestFit="1" customWidth="1"/>
    <col min="9233" max="9233" width="13.21875" style="2" bestFit="1" customWidth="1"/>
    <col min="9234" max="9472" width="9.21875" style="2"/>
    <col min="9473" max="9473" width="46.44140625" style="2" customWidth="1"/>
    <col min="9474" max="9474" width="12.5546875" style="2" customWidth="1"/>
    <col min="9475" max="9475" width="1.21875" style="2" customWidth="1"/>
    <col min="9476" max="9476" width="18.5546875" style="2" customWidth="1"/>
    <col min="9477" max="9477" width="1.21875" style="2" customWidth="1"/>
    <col min="9478" max="9478" width="18.5546875" style="2" customWidth="1"/>
    <col min="9479" max="9479" width="1.21875" style="2" customWidth="1"/>
    <col min="9480" max="9480" width="18.5546875" style="2" customWidth="1"/>
    <col min="9481" max="9481" width="1.21875" style="2" customWidth="1"/>
    <col min="9482" max="9482" width="18.5546875" style="2" customWidth="1"/>
    <col min="9483" max="9483" width="1.21875" style="2" customWidth="1"/>
    <col min="9484" max="9484" width="18.5546875" style="2" customWidth="1"/>
    <col min="9485" max="9485" width="1.21875" style="2" customWidth="1"/>
    <col min="9486" max="9486" width="18.5546875" style="2" customWidth="1"/>
    <col min="9487" max="9487" width="1.5546875" style="2" customWidth="1"/>
    <col min="9488" max="9488" width="15.21875" style="2" bestFit="1" customWidth="1"/>
    <col min="9489" max="9489" width="13.21875" style="2" bestFit="1" customWidth="1"/>
    <col min="9490" max="9728" width="9.21875" style="2"/>
    <col min="9729" max="9729" width="46.44140625" style="2" customWidth="1"/>
    <col min="9730" max="9730" width="12.5546875" style="2" customWidth="1"/>
    <col min="9731" max="9731" width="1.21875" style="2" customWidth="1"/>
    <col min="9732" max="9732" width="18.5546875" style="2" customWidth="1"/>
    <col min="9733" max="9733" width="1.21875" style="2" customWidth="1"/>
    <col min="9734" max="9734" width="18.5546875" style="2" customWidth="1"/>
    <col min="9735" max="9735" width="1.21875" style="2" customWidth="1"/>
    <col min="9736" max="9736" width="18.5546875" style="2" customWidth="1"/>
    <col min="9737" max="9737" width="1.21875" style="2" customWidth="1"/>
    <col min="9738" max="9738" width="18.5546875" style="2" customWidth="1"/>
    <col min="9739" max="9739" width="1.21875" style="2" customWidth="1"/>
    <col min="9740" max="9740" width="18.5546875" style="2" customWidth="1"/>
    <col min="9741" max="9741" width="1.21875" style="2" customWidth="1"/>
    <col min="9742" max="9742" width="18.5546875" style="2" customWidth="1"/>
    <col min="9743" max="9743" width="1.5546875" style="2" customWidth="1"/>
    <col min="9744" max="9744" width="15.21875" style="2" bestFit="1" customWidth="1"/>
    <col min="9745" max="9745" width="13.21875" style="2" bestFit="1" customWidth="1"/>
    <col min="9746" max="9984" width="9.21875" style="2"/>
    <col min="9985" max="9985" width="46.44140625" style="2" customWidth="1"/>
    <col min="9986" max="9986" width="12.5546875" style="2" customWidth="1"/>
    <col min="9987" max="9987" width="1.21875" style="2" customWidth="1"/>
    <col min="9988" max="9988" width="18.5546875" style="2" customWidth="1"/>
    <col min="9989" max="9989" width="1.21875" style="2" customWidth="1"/>
    <col min="9990" max="9990" width="18.5546875" style="2" customWidth="1"/>
    <col min="9991" max="9991" width="1.21875" style="2" customWidth="1"/>
    <col min="9992" max="9992" width="18.5546875" style="2" customWidth="1"/>
    <col min="9993" max="9993" width="1.21875" style="2" customWidth="1"/>
    <col min="9994" max="9994" width="18.5546875" style="2" customWidth="1"/>
    <col min="9995" max="9995" width="1.21875" style="2" customWidth="1"/>
    <col min="9996" max="9996" width="18.5546875" style="2" customWidth="1"/>
    <col min="9997" max="9997" width="1.21875" style="2" customWidth="1"/>
    <col min="9998" max="9998" width="18.5546875" style="2" customWidth="1"/>
    <col min="9999" max="9999" width="1.5546875" style="2" customWidth="1"/>
    <col min="10000" max="10000" width="15.21875" style="2" bestFit="1" customWidth="1"/>
    <col min="10001" max="10001" width="13.21875" style="2" bestFit="1" customWidth="1"/>
    <col min="10002" max="10240" width="9.21875" style="2"/>
    <col min="10241" max="10241" width="46.44140625" style="2" customWidth="1"/>
    <col min="10242" max="10242" width="12.5546875" style="2" customWidth="1"/>
    <col min="10243" max="10243" width="1.21875" style="2" customWidth="1"/>
    <col min="10244" max="10244" width="18.5546875" style="2" customWidth="1"/>
    <col min="10245" max="10245" width="1.21875" style="2" customWidth="1"/>
    <col min="10246" max="10246" width="18.5546875" style="2" customWidth="1"/>
    <col min="10247" max="10247" width="1.21875" style="2" customWidth="1"/>
    <col min="10248" max="10248" width="18.5546875" style="2" customWidth="1"/>
    <col min="10249" max="10249" width="1.21875" style="2" customWidth="1"/>
    <col min="10250" max="10250" width="18.5546875" style="2" customWidth="1"/>
    <col min="10251" max="10251" width="1.21875" style="2" customWidth="1"/>
    <col min="10252" max="10252" width="18.5546875" style="2" customWidth="1"/>
    <col min="10253" max="10253" width="1.21875" style="2" customWidth="1"/>
    <col min="10254" max="10254" width="18.5546875" style="2" customWidth="1"/>
    <col min="10255" max="10255" width="1.5546875" style="2" customWidth="1"/>
    <col min="10256" max="10256" width="15.21875" style="2" bestFit="1" customWidth="1"/>
    <col min="10257" max="10257" width="13.21875" style="2" bestFit="1" customWidth="1"/>
    <col min="10258" max="10496" width="9.21875" style="2"/>
    <col min="10497" max="10497" width="46.44140625" style="2" customWidth="1"/>
    <col min="10498" max="10498" width="12.5546875" style="2" customWidth="1"/>
    <col min="10499" max="10499" width="1.21875" style="2" customWidth="1"/>
    <col min="10500" max="10500" width="18.5546875" style="2" customWidth="1"/>
    <col min="10501" max="10501" width="1.21875" style="2" customWidth="1"/>
    <col min="10502" max="10502" width="18.5546875" style="2" customWidth="1"/>
    <col min="10503" max="10503" width="1.21875" style="2" customWidth="1"/>
    <col min="10504" max="10504" width="18.5546875" style="2" customWidth="1"/>
    <col min="10505" max="10505" width="1.21875" style="2" customWidth="1"/>
    <col min="10506" max="10506" width="18.5546875" style="2" customWidth="1"/>
    <col min="10507" max="10507" width="1.21875" style="2" customWidth="1"/>
    <col min="10508" max="10508" width="18.5546875" style="2" customWidth="1"/>
    <col min="10509" max="10509" width="1.21875" style="2" customWidth="1"/>
    <col min="10510" max="10510" width="18.5546875" style="2" customWidth="1"/>
    <col min="10511" max="10511" width="1.5546875" style="2" customWidth="1"/>
    <col min="10512" max="10512" width="15.21875" style="2" bestFit="1" customWidth="1"/>
    <col min="10513" max="10513" width="13.21875" style="2" bestFit="1" customWidth="1"/>
    <col min="10514" max="10752" width="9.21875" style="2"/>
    <col min="10753" max="10753" width="46.44140625" style="2" customWidth="1"/>
    <col min="10754" max="10754" width="12.5546875" style="2" customWidth="1"/>
    <col min="10755" max="10755" width="1.21875" style="2" customWidth="1"/>
    <col min="10756" max="10756" width="18.5546875" style="2" customWidth="1"/>
    <col min="10757" max="10757" width="1.21875" style="2" customWidth="1"/>
    <col min="10758" max="10758" width="18.5546875" style="2" customWidth="1"/>
    <col min="10759" max="10759" width="1.21875" style="2" customWidth="1"/>
    <col min="10760" max="10760" width="18.5546875" style="2" customWidth="1"/>
    <col min="10761" max="10761" width="1.21875" style="2" customWidth="1"/>
    <col min="10762" max="10762" width="18.5546875" style="2" customWidth="1"/>
    <col min="10763" max="10763" width="1.21875" style="2" customWidth="1"/>
    <col min="10764" max="10764" width="18.5546875" style="2" customWidth="1"/>
    <col min="10765" max="10765" width="1.21875" style="2" customWidth="1"/>
    <col min="10766" max="10766" width="18.5546875" style="2" customWidth="1"/>
    <col min="10767" max="10767" width="1.5546875" style="2" customWidth="1"/>
    <col min="10768" max="10768" width="15.21875" style="2" bestFit="1" customWidth="1"/>
    <col min="10769" max="10769" width="13.21875" style="2" bestFit="1" customWidth="1"/>
    <col min="10770" max="11008" width="9.21875" style="2"/>
    <col min="11009" max="11009" width="46.44140625" style="2" customWidth="1"/>
    <col min="11010" max="11010" width="12.5546875" style="2" customWidth="1"/>
    <col min="11011" max="11011" width="1.21875" style="2" customWidth="1"/>
    <col min="11012" max="11012" width="18.5546875" style="2" customWidth="1"/>
    <col min="11013" max="11013" width="1.21875" style="2" customWidth="1"/>
    <col min="11014" max="11014" width="18.5546875" style="2" customWidth="1"/>
    <col min="11015" max="11015" width="1.21875" style="2" customWidth="1"/>
    <col min="11016" max="11016" width="18.5546875" style="2" customWidth="1"/>
    <col min="11017" max="11017" width="1.21875" style="2" customWidth="1"/>
    <col min="11018" max="11018" width="18.5546875" style="2" customWidth="1"/>
    <col min="11019" max="11019" width="1.21875" style="2" customWidth="1"/>
    <col min="11020" max="11020" width="18.5546875" style="2" customWidth="1"/>
    <col min="11021" max="11021" width="1.21875" style="2" customWidth="1"/>
    <col min="11022" max="11022" width="18.5546875" style="2" customWidth="1"/>
    <col min="11023" max="11023" width="1.5546875" style="2" customWidth="1"/>
    <col min="11024" max="11024" width="15.21875" style="2" bestFit="1" customWidth="1"/>
    <col min="11025" max="11025" width="13.21875" style="2" bestFit="1" customWidth="1"/>
    <col min="11026" max="11264" width="9.21875" style="2"/>
    <col min="11265" max="11265" width="46.44140625" style="2" customWidth="1"/>
    <col min="11266" max="11266" width="12.5546875" style="2" customWidth="1"/>
    <col min="11267" max="11267" width="1.21875" style="2" customWidth="1"/>
    <col min="11268" max="11268" width="18.5546875" style="2" customWidth="1"/>
    <col min="11269" max="11269" width="1.21875" style="2" customWidth="1"/>
    <col min="11270" max="11270" width="18.5546875" style="2" customWidth="1"/>
    <col min="11271" max="11271" width="1.21875" style="2" customWidth="1"/>
    <col min="11272" max="11272" width="18.5546875" style="2" customWidth="1"/>
    <col min="11273" max="11273" width="1.21875" style="2" customWidth="1"/>
    <col min="11274" max="11274" width="18.5546875" style="2" customWidth="1"/>
    <col min="11275" max="11275" width="1.21875" style="2" customWidth="1"/>
    <col min="11276" max="11276" width="18.5546875" style="2" customWidth="1"/>
    <col min="11277" max="11277" width="1.21875" style="2" customWidth="1"/>
    <col min="11278" max="11278" width="18.5546875" style="2" customWidth="1"/>
    <col min="11279" max="11279" width="1.5546875" style="2" customWidth="1"/>
    <col min="11280" max="11280" width="15.21875" style="2" bestFit="1" customWidth="1"/>
    <col min="11281" max="11281" width="13.21875" style="2" bestFit="1" customWidth="1"/>
    <col min="11282" max="11520" width="9.21875" style="2"/>
    <col min="11521" max="11521" width="46.44140625" style="2" customWidth="1"/>
    <col min="11522" max="11522" width="12.5546875" style="2" customWidth="1"/>
    <col min="11523" max="11523" width="1.21875" style="2" customWidth="1"/>
    <col min="11524" max="11524" width="18.5546875" style="2" customWidth="1"/>
    <col min="11525" max="11525" width="1.21875" style="2" customWidth="1"/>
    <col min="11526" max="11526" width="18.5546875" style="2" customWidth="1"/>
    <col min="11527" max="11527" width="1.21875" style="2" customWidth="1"/>
    <col min="11528" max="11528" width="18.5546875" style="2" customWidth="1"/>
    <col min="11529" max="11529" width="1.21875" style="2" customWidth="1"/>
    <col min="11530" max="11530" width="18.5546875" style="2" customWidth="1"/>
    <col min="11531" max="11531" width="1.21875" style="2" customWidth="1"/>
    <col min="11532" max="11532" width="18.5546875" style="2" customWidth="1"/>
    <col min="11533" max="11533" width="1.21875" style="2" customWidth="1"/>
    <col min="11534" max="11534" width="18.5546875" style="2" customWidth="1"/>
    <col min="11535" max="11535" width="1.5546875" style="2" customWidth="1"/>
    <col min="11536" max="11536" width="15.21875" style="2" bestFit="1" customWidth="1"/>
    <col min="11537" max="11537" width="13.21875" style="2" bestFit="1" customWidth="1"/>
    <col min="11538" max="11776" width="9.21875" style="2"/>
    <col min="11777" max="11777" width="46.44140625" style="2" customWidth="1"/>
    <col min="11778" max="11778" width="12.5546875" style="2" customWidth="1"/>
    <col min="11779" max="11779" width="1.21875" style="2" customWidth="1"/>
    <col min="11780" max="11780" width="18.5546875" style="2" customWidth="1"/>
    <col min="11781" max="11781" width="1.21875" style="2" customWidth="1"/>
    <col min="11782" max="11782" width="18.5546875" style="2" customWidth="1"/>
    <col min="11783" max="11783" width="1.21875" style="2" customWidth="1"/>
    <col min="11784" max="11784" width="18.5546875" style="2" customWidth="1"/>
    <col min="11785" max="11785" width="1.21875" style="2" customWidth="1"/>
    <col min="11786" max="11786" width="18.5546875" style="2" customWidth="1"/>
    <col min="11787" max="11787" width="1.21875" style="2" customWidth="1"/>
    <col min="11788" max="11788" width="18.5546875" style="2" customWidth="1"/>
    <col min="11789" max="11789" width="1.21875" style="2" customWidth="1"/>
    <col min="11790" max="11790" width="18.5546875" style="2" customWidth="1"/>
    <col min="11791" max="11791" width="1.5546875" style="2" customWidth="1"/>
    <col min="11792" max="11792" width="15.21875" style="2" bestFit="1" customWidth="1"/>
    <col min="11793" max="11793" width="13.21875" style="2" bestFit="1" customWidth="1"/>
    <col min="11794" max="12032" width="9.21875" style="2"/>
    <col min="12033" max="12033" width="46.44140625" style="2" customWidth="1"/>
    <col min="12034" max="12034" width="12.5546875" style="2" customWidth="1"/>
    <col min="12035" max="12035" width="1.21875" style="2" customWidth="1"/>
    <col min="12036" max="12036" width="18.5546875" style="2" customWidth="1"/>
    <col min="12037" max="12037" width="1.21875" style="2" customWidth="1"/>
    <col min="12038" max="12038" width="18.5546875" style="2" customWidth="1"/>
    <col min="12039" max="12039" width="1.21875" style="2" customWidth="1"/>
    <col min="12040" max="12040" width="18.5546875" style="2" customWidth="1"/>
    <col min="12041" max="12041" width="1.21875" style="2" customWidth="1"/>
    <col min="12042" max="12042" width="18.5546875" style="2" customWidth="1"/>
    <col min="12043" max="12043" width="1.21875" style="2" customWidth="1"/>
    <col min="12044" max="12044" width="18.5546875" style="2" customWidth="1"/>
    <col min="12045" max="12045" width="1.21875" style="2" customWidth="1"/>
    <col min="12046" max="12046" width="18.5546875" style="2" customWidth="1"/>
    <col min="12047" max="12047" width="1.5546875" style="2" customWidth="1"/>
    <col min="12048" max="12048" width="15.21875" style="2" bestFit="1" customWidth="1"/>
    <col min="12049" max="12049" width="13.21875" style="2" bestFit="1" customWidth="1"/>
    <col min="12050" max="12288" width="9.21875" style="2"/>
    <col min="12289" max="12289" width="46.44140625" style="2" customWidth="1"/>
    <col min="12290" max="12290" width="12.5546875" style="2" customWidth="1"/>
    <col min="12291" max="12291" width="1.21875" style="2" customWidth="1"/>
    <col min="12292" max="12292" width="18.5546875" style="2" customWidth="1"/>
    <col min="12293" max="12293" width="1.21875" style="2" customWidth="1"/>
    <col min="12294" max="12294" width="18.5546875" style="2" customWidth="1"/>
    <col min="12295" max="12295" width="1.21875" style="2" customWidth="1"/>
    <col min="12296" max="12296" width="18.5546875" style="2" customWidth="1"/>
    <col min="12297" max="12297" width="1.21875" style="2" customWidth="1"/>
    <col min="12298" max="12298" width="18.5546875" style="2" customWidth="1"/>
    <col min="12299" max="12299" width="1.21875" style="2" customWidth="1"/>
    <col min="12300" max="12300" width="18.5546875" style="2" customWidth="1"/>
    <col min="12301" max="12301" width="1.21875" style="2" customWidth="1"/>
    <col min="12302" max="12302" width="18.5546875" style="2" customWidth="1"/>
    <col min="12303" max="12303" width="1.5546875" style="2" customWidth="1"/>
    <col min="12304" max="12304" width="15.21875" style="2" bestFit="1" customWidth="1"/>
    <col min="12305" max="12305" width="13.21875" style="2" bestFit="1" customWidth="1"/>
    <col min="12306" max="12544" width="9.21875" style="2"/>
    <col min="12545" max="12545" width="46.44140625" style="2" customWidth="1"/>
    <col min="12546" max="12546" width="12.5546875" style="2" customWidth="1"/>
    <col min="12547" max="12547" width="1.21875" style="2" customWidth="1"/>
    <col min="12548" max="12548" width="18.5546875" style="2" customWidth="1"/>
    <col min="12549" max="12549" width="1.21875" style="2" customWidth="1"/>
    <col min="12550" max="12550" width="18.5546875" style="2" customWidth="1"/>
    <col min="12551" max="12551" width="1.21875" style="2" customWidth="1"/>
    <col min="12552" max="12552" width="18.5546875" style="2" customWidth="1"/>
    <col min="12553" max="12553" width="1.21875" style="2" customWidth="1"/>
    <col min="12554" max="12554" width="18.5546875" style="2" customWidth="1"/>
    <col min="12555" max="12555" width="1.21875" style="2" customWidth="1"/>
    <col min="12556" max="12556" width="18.5546875" style="2" customWidth="1"/>
    <col min="12557" max="12557" width="1.21875" style="2" customWidth="1"/>
    <col min="12558" max="12558" width="18.5546875" style="2" customWidth="1"/>
    <col min="12559" max="12559" width="1.5546875" style="2" customWidth="1"/>
    <col min="12560" max="12560" width="15.21875" style="2" bestFit="1" customWidth="1"/>
    <col min="12561" max="12561" width="13.21875" style="2" bestFit="1" customWidth="1"/>
    <col min="12562" max="12800" width="9.21875" style="2"/>
    <col min="12801" max="12801" width="46.44140625" style="2" customWidth="1"/>
    <col min="12802" max="12802" width="12.5546875" style="2" customWidth="1"/>
    <col min="12803" max="12803" width="1.21875" style="2" customWidth="1"/>
    <col min="12804" max="12804" width="18.5546875" style="2" customWidth="1"/>
    <col min="12805" max="12805" width="1.21875" style="2" customWidth="1"/>
    <col min="12806" max="12806" width="18.5546875" style="2" customWidth="1"/>
    <col min="12807" max="12807" width="1.21875" style="2" customWidth="1"/>
    <col min="12808" max="12808" width="18.5546875" style="2" customWidth="1"/>
    <col min="12809" max="12809" width="1.21875" style="2" customWidth="1"/>
    <col min="12810" max="12810" width="18.5546875" style="2" customWidth="1"/>
    <col min="12811" max="12811" width="1.21875" style="2" customWidth="1"/>
    <col min="12812" max="12812" width="18.5546875" style="2" customWidth="1"/>
    <col min="12813" max="12813" width="1.21875" style="2" customWidth="1"/>
    <col min="12814" max="12814" width="18.5546875" style="2" customWidth="1"/>
    <col min="12815" max="12815" width="1.5546875" style="2" customWidth="1"/>
    <col min="12816" max="12816" width="15.21875" style="2" bestFit="1" customWidth="1"/>
    <col min="12817" max="12817" width="13.21875" style="2" bestFit="1" customWidth="1"/>
    <col min="12818" max="13056" width="9.21875" style="2"/>
    <col min="13057" max="13057" width="46.44140625" style="2" customWidth="1"/>
    <col min="13058" max="13058" width="12.5546875" style="2" customWidth="1"/>
    <col min="13059" max="13059" width="1.21875" style="2" customWidth="1"/>
    <col min="13060" max="13060" width="18.5546875" style="2" customWidth="1"/>
    <col min="13061" max="13061" width="1.21875" style="2" customWidth="1"/>
    <col min="13062" max="13062" width="18.5546875" style="2" customWidth="1"/>
    <col min="13063" max="13063" width="1.21875" style="2" customWidth="1"/>
    <col min="13064" max="13064" width="18.5546875" style="2" customWidth="1"/>
    <col min="13065" max="13065" width="1.21875" style="2" customWidth="1"/>
    <col min="13066" max="13066" width="18.5546875" style="2" customWidth="1"/>
    <col min="13067" max="13067" width="1.21875" style="2" customWidth="1"/>
    <col min="13068" max="13068" width="18.5546875" style="2" customWidth="1"/>
    <col min="13069" max="13069" width="1.21875" style="2" customWidth="1"/>
    <col min="13070" max="13070" width="18.5546875" style="2" customWidth="1"/>
    <col min="13071" max="13071" width="1.5546875" style="2" customWidth="1"/>
    <col min="13072" max="13072" width="15.21875" style="2" bestFit="1" customWidth="1"/>
    <col min="13073" max="13073" width="13.21875" style="2" bestFit="1" customWidth="1"/>
    <col min="13074" max="13312" width="9.21875" style="2"/>
    <col min="13313" max="13313" width="46.44140625" style="2" customWidth="1"/>
    <col min="13314" max="13314" width="12.5546875" style="2" customWidth="1"/>
    <col min="13315" max="13315" width="1.21875" style="2" customWidth="1"/>
    <col min="13316" max="13316" width="18.5546875" style="2" customWidth="1"/>
    <col min="13317" max="13317" width="1.21875" style="2" customWidth="1"/>
    <col min="13318" max="13318" width="18.5546875" style="2" customWidth="1"/>
    <col min="13319" max="13319" width="1.21875" style="2" customWidth="1"/>
    <col min="13320" max="13320" width="18.5546875" style="2" customWidth="1"/>
    <col min="13321" max="13321" width="1.21875" style="2" customWidth="1"/>
    <col min="13322" max="13322" width="18.5546875" style="2" customWidth="1"/>
    <col min="13323" max="13323" width="1.21875" style="2" customWidth="1"/>
    <col min="13324" max="13324" width="18.5546875" style="2" customWidth="1"/>
    <col min="13325" max="13325" width="1.21875" style="2" customWidth="1"/>
    <col min="13326" max="13326" width="18.5546875" style="2" customWidth="1"/>
    <col min="13327" max="13327" width="1.5546875" style="2" customWidth="1"/>
    <col min="13328" max="13328" width="15.21875" style="2" bestFit="1" customWidth="1"/>
    <col min="13329" max="13329" width="13.21875" style="2" bestFit="1" customWidth="1"/>
    <col min="13330" max="13568" width="9.21875" style="2"/>
    <col min="13569" max="13569" width="46.44140625" style="2" customWidth="1"/>
    <col min="13570" max="13570" width="12.5546875" style="2" customWidth="1"/>
    <col min="13571" max="13571" width="1.21875" style="2" customWidth="1"/>
    <col min="13572" max="13572" width="18.5546875" style="2" customWidth="1"/>
    <col min="13573" max="13573" width="1.21875" style="2" customWidth="1"/>
    <col min="13574" max="13574" width="18.5546875" style="2" customWidth="1"/>
    <col min="13575" max="13575" width="1.21875" style="2" customWidth="1"/>
    <col min="13576" max="13576" width="18.5546875" style="2" customWidth="1"/>
    <col min="13577" max="13577" width="1.21875" style="2" customWidth="1"/>
    <col min="13578" max="13578" width="18.5546875" style="2" customWidth="1"/>
    <col min="13579" max="13579" width="1.21875" style="2" customWidth="1"/>
    <col min="13580" max="13580" width="18.5546875" style="2" customWidth="1"/>
    <col min="13581" max="13581" width="1.21875" style="2" customWidth="1"/>
    <col min="13582" max="13582" width="18.5546875" style="2" customWidth="1"/>
    <col min="13583" max="13583" width="1.5546875" style="2" customWidth="1"/>
    <col min="13584" max="13584" width="15.21875" style="2" bestFit="1" customWidth="1"/>
    <col min="13585" max="13585" width="13.21875" style="2" bestFit="1" customWidth="1"/>
    <col min="13586" max="13824" width="9.21875" style="2"/>
    <col min="13825" max="13825" width="46.44140625" style="2" customWidth="1"/>
    <col min="13826" max="13826" width="12.5546875" style="2" customWidth="1"/>
    <col min="13827" max="13827" width="1.21875" style="2" customWidth="1"/>
    <col min="13828" max="13828" width="18.5546875" style="2" customWidth="1"/>
    <col min="13829" max="13829" width="1.21875" style="2" customWidth="1"/>
    <col min="13830" max="13830" width="18.5546875" style="2" customWidth="1"/>
    <col min="13831" max="13831" width="1.21875" style="2" customWidth="1"/>
    <col min="13832" max="13832" width="18.5546875" style="2" customWidth="1"/>
    <col min="13833" max="13833" width="1.21875" style="2" customWidth="1"/>
    <col min="13834" max="13834" width="18.5546875" style="2" customWidth="1"/>
    <col min="13835" max="13835" width="1.21875" style="2" customWidth="1"/>
    <col min="13836" max="13836" width="18.5546875" style="2" customWidth="1"/>
    <col min="13837" max="13837" width="1.21875" style="2" customWidth="1"/>
    <col min="13838" max="13838" width="18.5546875" style="2" customWidth="1"/>
    <col min="13839" max="13839" width="1.5546875" style="2" customWidth="1"/>
    <col min="13840" max="13840" width="15.21875" style="2" bestFit="1" customWidth="1"/>
    <col min="13841" max="13841" width="13.21875" style="2" bestFit="1" customWidth="1"/>
    <col min="13842" max="14080" width="9.21875" style="2"/>
    <col min="14081" max="14081" width="46.44140625" style="2" customWidth="1"/>
    <col min="14082" max="14082" width="12.5546875" style="2" customWidth="1"/>
    <col min="14083" max="14083" width="1.21875" style="2" customWidth="1"/>
    <col min="14084" max="14084" width="18.5546875" style="2" customWidth="1"/>
    <col min="14085" max="14085" width="1.21875" style="2" customWidth="1"/>
    <col min="14086" max="14086" width="18.5546875" style="2" customWidth="1"/>
    <col min="14087" max="14087" width="1.21875" style="2" customWidth="1"/>
    <col min="14088" max="14088" width="18.5546875" style="2" customWidth="1"/>
    <col min="14089" max="14089" width="1.21875" style="2" customWidth="1"/>
    <col min="14090" max="14090" width="18.5546875" style="2" customWidth="1"/>
    <col min="14091" max="14091" width="1.21875" style="2" customWidth="1"/>
    <col min="14092" max="14092" width="18.5546875" style="2" customWidth="1"/>
    <col min="14093" max="14093" width="1.21875" style="2" customWidth="1"/>
    <col min="14094" max="14094" width="18.5546875" style="2" customWidth="1"/>
    <col min="14095" max="14095" width="1.5546875" style="2" customWidth="1"/>
    <col min="14096" max="14096" width="15.21875" style="2" bestFit="1" customWidth="1"/>
    <col min="14097" max="14097" width="13.21875" style="2" bestFit="1" customWidth="1"/>
    <col min="14098" max="14336" width="9.21875" style="2"/>
    <col min="14337" max="14337" width="46.44140625" style="2" customWidth="1"/>
    <col min="14338" max="14338" width="12.5546875" style="2" customWidth="1"/>
    <col min="14339" max="14339" width="1.21875" style="2" customWidth="1"/>
    <col min="14340" max="14340" width="18.5546875" style="2" customWidth="1"/>
    <col min="14341" max="14341" width="1.21875" style="2" customWidth="1"/>
    <col min="14342" max="14342" width="18.5546875" style="2" customWidth="1"/>
    <col min="14343" max="14343" width="1.21875" style="2" customWidth="1"/>
    <col min="14344" max="14344" width="18.5546875" style="2" customWidth="1"/>
    <col min="14345" max="14345" width="1.21875" style="2" customWidth="1"/>
    <col min="14346" max="14346" width="18.5546875" style="2" customWidth="1"/>
    <col min="14347" max="14347" width="1.21875" style="2" customWidth="1"/>
    <col min="14348" max="14348" width="18.5546875" style="2" customWidth="1"/>
    <col min="14349" max="14349" width="1.21875" style="2" customWidth="1"/>
    <col min="14350" max="14350" width="18.5546875" style="2" customWidth="1"/>
    <col min="14351" max="14351" width="1.5546875" style="2" customWidth="1"/>
    <col min="14352" max="14352" width="15.21875" style="2" bestFit="1" customWidth="1"/>
    <col min="14353" max="14353" width="13.21875" style="2" bestFit="1" customWidth="1"/>
    <col min="14354" max="14592" width="9.21875" style="2"/>
    <col min="14593" max="14593" width="46.44140625" style="2" customWidth="1"/>
    <col min="14594" max="14594" width="12.5546875" style="2" customWidth="1"/>
    <col min="14595" max="14595" width="1.21875" style="2" customWidth="1"/>
    <col min="14596" max="14596" width="18.5546875" style="2" customWidth="1"/>
    <col min="14597" max="14597" width="1.21875" style="2" customWidth="1"/>
    <col min="14598" max="14598" width="18.5546875" style="2" customWidth="1"/>
    <col min="14599" max="14599" width="1.21875" style="2" customWidth="1"/>
    <col min="14600" max="14600" width="18.5546875" style="2" customWidth="1"/>
    <col min="14601" max="14601" width="1.21875" style="2" customWidth="1"/>
    <col min="14602" max="14602" width="18.5546875" style="2" customWidth="1"/>
    <col min="14603" max="14603" width="1.21875" style="2" customWidth="1"/>
    <col min="14604" max="14604" width="18.5546875" style="2" customWidth="1"/>
    <col min="14605" max="14605" width="1.21875" style="2" customWidth="1"/>
    <col min="14606" max="14606" width="18.5546875" style="2" customWidth="1"/>
    <col min="14607" max="14607" width="1.5546875" style="2" customWidth="1"/>
    <col min="14608" max="14608" width="15.21875" style="2" bestFit="1" customWidth="1"/>
    <col min="14609" max="14609" width="13.21875" style="2" bestFit="1" customWidth="1"/>
    <col min="14610" max="14848" width="9.21875" style="2"/>
    <col min="14849" max="14849" width="46.44140625" style="2" customWidth="1"/>
    <col min="14850" max="14850" width="12.5546875" style="2" customWidth="1"/>
    <col min="14851" max="14851" width="1.21875" style="2" customWidth="1"/>
    <col min="14852" max="14852" width="18.5546875" style="2" customWidth="1"/>
    <col min="14853" max="14853" width="1.21875" style="2" customWidth="1"/>
    <col min="14854" max="14854" width="18.5546875" style="2" customWidth="1"/>
    <col min="14855" max="14855" width="1.21875" style="2" customWidth="1"/>
    <col min="14856" max="14856" width="18.5546875" style="2" customWidth="1"/>
    <col min="14857" max="14857" width="1.21875" style="2" customWidth="1"/>
    <col min="14858" max="14858" width="18.5546875" style="2" customWidth="1"/>
    <col min="14859" max="14859" width="1.21875" style="2" customWidth="1"/>
    <col min="14860" max="14860" width="18.5546875" style="2" customWidth="1"/>
    <col min="14861" max="14861" width="1.21875" style="2" customWidth="1"/>
    <col min="14862" max="14862" width="18.5546875" style="2" customWidth="1"/>
    <col min="14863" max="14863" width="1.5546875" style="2" customWidth="1"/>
    <col min="14864" max="14864" width="15.21875" style="2" bestFit="1" customWidth="1"/>
    <col min="14865" max="14865" width="13.21875" style="2" bestFit="1" customWidth="1"/>
    <col min="14866" max="15104" width="9.21875" style="2"/>
    <col min="15105" max="15105" width="46.44140625" style="2" customWidth="1"/>
    <col min="15106" max="15106" width="12.5546875" style="2" customWidth="1"/>
    <col min="15107" max="15107" width="1.21875" style="2" customWidth="1"/>
    <col min="15108" max="15108" width="18.5546875" style="2" customWidth="1"/>
    <col min="15109" max="15109" width="1.21875" style="2" customWidth="1"/>
    <col min="15110" max="15110" width="18.5546875" style="2" customWidth="1"/>
    <col min="15111" max="15111" width="1.21875" style="2" customWidth="1"/>
    <col min="15112" max="15112" width="18.5546875" style="2" customWidth="1"/>
    <col min="15113" max="15113" width="1.21875" style="2" customWidth="1"/>
    <col min="15114" max="15114" width="18.5546875" style="2" customWidth="1"/>
    <col min="15115" max="15115" width="1.21875" style="2" customWidth="1"/>
    <col min="15116" max="15116" width="18.5546875" style="2" customWidth="1"/>
    <col min="15117" max="15117" width="1.21875" style="2" customWidth="1"/>
    <col min="15118" max="15118" width="18.5546875" style="2" customWidth="1"/>
    <col min="15119" max="15119" width="1.5546875" style="2" customWidth="1"/>
    <col min="15120" max="15120" width="15.21875" style="2" bestFit="1" customWidth="1"/>
    <col min="15121" max="15121" width="13.21875" style="2" bestFit="1" customWidth="1"/>
    <col min="15122" max="15360" width="9.21875" style="2"/>
    <col min="15361" max="15361" width="46.44140625" style="2" customWidth="1"/>
    <col min="15362" max="15362" width="12.5546875" style="2" customWidth="1"/>
    <col min="15363" max="15363" width="1.21875" style="2" customWidth="1"/>
    <col min="15364" max="15364" width="18.5546875" style="2" customWidth="1"/>
    <col min="15365" max="15365" width="1.21875" style="2" customWidth="1"/>
    <col min="15366" max="15366" width="18.5546875" style="2" customWidth="1"/>
    <col min="15367" max="15367" width="1.21875" style="2" customWidth="1"/>
    <col min="15368" max="15368" width="18.5546875" style="2" customWidth="1"/>
    <col min="15369" max="15369" width="1.21875" style="2" customWidth="1"/>
    <col min="15370" max="15370" width="18.5546875" style="2" customWidth="1"/>
    <col min="15371" max="15371" width="1.21875" style="2" customWidth="1"/>
    <col min="15372" max="15372" width="18.5546875" style="2" customWidth="1"/>
    <col min="15373" max="15373" width="1.21875" style="2" customWidth="1"/>
    <col min="15374" max="15374" width="18.5546875" style="2" customWidth="1"/>
    <col min="15375" max="15375" width="1.5546875" style="2" customWidth="1"/>
    <col min="15376" max="15376" width="15.21875" style="2" bestFit="1" customWidth="1"/>
    <col min="15377" max="15377" width="13.21875" style="2" bestFit="1" customWidth="1"/>
    <col min="15378" max="15616" width="9.21875" style="2"/>
    <col min="15617" max="15617" width="46.44140625" style="2" customWidth="1"/>
    <col min="15618" max="15618" width="12.5546875" style="2" customWidth="1"/>
    <col min="15619" max="15619" width="1.21875" style="2" customWidth="1"/>
    <col min="15620" max="15620" width="18.5546875" style="2" customWidth="1"/>
    <col min="15621" max="15621" width="1.21875" style="2" customWidth="1"/>
    <col min="15622" max="15622" width="18.5546875" style="2" customWidth="1"/>
    <col min="15623" max="15623" width="1.21875" style="2" customWidth="1"/>
    <col min="15624" max="15624" width="18.5546875" style="2" customWidth="1"/>
    <col min="15625" max="15625" width="1.21875" style="2" customWidth="1"/>
    <col min="15626" max="15626" width="18.5546875" style="2" customWidth="1"/>
    <col min="15627" max="15627" width="1.21875" style="2" customWidth="1"/>
    <col min="15628" max="15628" width="18.5546875" style="2" customWidth="1"/>
    <col min="15629" max="15629" width="1.21875" style="2" customWidth="1"/>
    <col min="15630" max="15630" width="18.5546875" style="2" customWidth="1"/>
    <col min="15631" max="15631" width="1.5546875" style="2" customWidth="1"/>
    <col min="15632" max="15632" width="15.21875" style="2" bestFit="1" customWidth="1"/>
    <col min="15633" max="15633" width="13.21875" style="2" bestFit="1" customWidth="1"/>
    <col min="15634" max="15872" width="9.21875" style="2"/>
    <col min="15873" max="15873" width="46.44140625" style="2" customWidth="1"/>
    <col min="15874" max="15874" width="12.5546875" style="2" customWidth="1"/>
    <col min="15875" max="15875" width="1.21875" style="2" customWidth="1"/>
    <col min="15876" max="15876" width="18.5546875" style="2" customWidth="1"/>
    <col min="15877" max="15877" width="1.21875" style="2" customWidth="1"/>
    <col min="15878" max="15878" width="18.5546875" style="2" customWidth="1"/>
    <col min="15879" max="15879" width="1.21875" style="2" customWidth="1"/>
    <col min="15880" max="15880" width="18.5546875" style="2" customWidth="1"/>
    <col min="15881" max="15881" width="1.21875" style="2" customWidth="1"/>
    <col min="15882" max="15882" width="18.5546875" style="2" customWidth="1"/>
    <col min="15883" max="15883" width="1.21875" style="2" customWidth="1"/>
    <col min="15884" max="15884" width="18.5546875" style="2" customWidth="1"/>
    <col min="15885" max="15885" width="1.21875" style="2" customWidth="1"/>
    <col min="15886" max="15886" width="18.5546875" style="2" customWidth="1"/>
    <col min="15887" max="15887" width="1.5546875" style="2" customWidth="1"/>
    <col min="15888" max="15888" width="15.21875" style="2" bestFit="1" customWidth="1"/>
    <col min="15889" max="15889" width="13.21875" style="2" bestFit="1" customWidth="1"/>
    <col min="15890" max="16128" width="9.21875" style="2"/>
    <col min="16129" max="16129" width="46.44140625" style="2" customWidth="1"/>
    <col min="16130" max="16130" width="12.5546875" style="2" customWidth="1"/>
    <col min="16131" max="16131" width="1.21875" style="2" customWidth="1"/>
    <col min="16132" max="16132" width="18.5546875" style="2" customWidth="1"/>
    <col min="16133" max="16133" width="1.21875" style="2" customWidth="1"/>
    <col min="16134" max="16134" width="18.5546875" style="2" customWidth="1"/>
    <col min="16135" max="16135" width="1.21875" style="2" customWidth="1"/>
    <col min="16136" max="16136" width="18.5546875" style="2" customWidth="1"/>
    <col min="16137" max="16137" width="1.21875" style="2" customWidth="1"/>
    <col min="16138" max="16138" width="18.5546875" style="2" customWidth="1"/>
    <col min="16139" max="16139" width="1.21875" style="2" customWidth="1"/>
    <col min="16140" max="16140" width="18.5546875" style="2" customWidth="1"/>
    <col min="16141" max="16141" width="1.21875" style="2" customWidth="1"/>
    <col min="16142" max="16142" width="18.5546875" style="2" customWidth="1"/>
    <col min="16143" max="16143" width="1.5546875" style="2" customWidth="1"/>
    <col min="16144" max="16144" width="15.21875" style="2" bestFit="1" customWidth="1"/>
    <col min="16145" max="16145" width="13.21875" style="2" bestFit="1" customWidth="1"/>
    <col min="16146" max="16384" width="9.21875" style="2"/>
  </cols>
  <sheetData>
    <row r="1" spans="1:17" ht="22.2" x14ac:dyDescent="0.3">
      <c r="A1" s="1" t="s">
        <v>0</v>
      </c>
      <c r="B1" s="1"/>
      <c r="C1" s="1"/>
      <c r="D1" s="1"/>
      <c r="N1" s="42" t="s">
        <v>7</v>
      </c>
    </row>
    <row r="2" spans="1:17" ht="22.2" x14ac:dyDescent="0.3">
      <c r="A2" s="1" t="s">
        <v>96</v>
      </c>
      <c r="N2" s="42" t="s">
        <v>10</v>
      </c>
    </row>
    <row r="3" spans="1:17" ht="22.2" x14ac:dyDescent="0.3">
      <c r="A3" s="43" t="s">
        <v>302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</row>
    <row r="4" spans="1:17" ht="22.2" x14ac:dyDescent="0.3">
      <c r="A4" s="1"/>
    </row>
    <row r="5" spans="1:17" x14ac:dyDescent="0.3">
      <c r="D5" s="157" t="s">
        <v>126</v>
      </c>
      <c r="E5" s="157"/>
      <c r="F5" s="157"/>
      <c r="G5" s="157"/>
      <c r="H5" s="157"/>
      <c r="I5" s="157"/>
      <c r="J5" s="157"/>
      <c r="K5" s="157"/>
      <c r="L5" s="157"/>
      <c r="M5" s="157"/>
      <c r="N5" s="157"/>
    </row>
    <row r="6" spans="1:17" ht="4.8" customHeight="1" x14ac:dyDescent="0.3">
      <c r="D6" s="45"/>
      <c r="E6" s="5"/>
      <c r="F6" s="5"/>
      <c r="H6" s="159" t="s">
        <v>58</v>
      </c>
      <c r="I6" s="159"/>
      <c r="J6" s="159"/>
    </row>
    <row r="7" spans="1:17" ht="18" customHeight="1" x14ac:dyDescent="0.3">
      <c r="D7" s="45"/>
      <c r="E7" s="5"/>
      <c r="F7" s="5"/>
      <c r="H7" s="157"/>
      <c r="I7" s="157"/>
      <c r="J7" s="157"/>
    </row>
    <row r="8" spans="1:17" ht="23.55" customHeight="1" x14ac:dyDescent="0.3">
      <c r="D8" s="45" t="s">
        <v>127</v>
      </c>
      <c r="F8" s="45" t="s">
        <v>275</v>
      </c>
      <c r="H8" s="45" t="s">
        <v>105</v>
      </c>
      <c r="J8" s="45"/>
      <c r="K8" s="45"/>
      <c r="L8" s="45"/>
      <c r="M8" s="45"/>
      <c r="N8" s="45"/>
    </row>
    <row r="9" spans="1:17" ht="22.8" customHeight="1" x14ac:dyDescent="0.3">
      <c r="B9" s="3" t="s">
        <v>9</v>
      </c>
      <c r="C9" s="5"/>
      <c r="D9" s="57" t="s">
        <v>128</v>
      </c>
      <c r="E9" s="5"/>
      <c r="F9" s="57" t="s">
        <v>110</v>
      </c>
      <c r="G9" s="5"/>
      <c r="H9" s="57" t="s">
        <v>112</v>
      </c>
      <c r="I9" s="5"/>
      <c r="J9" s="57" t="s">
        <v>60</v>
      </c>
      <c r="K9" s="45"/>
      <c r="L9" s="57" t="s">
        <v>61</v>
      </c>
      <c r="M9" s="45"/>
      <c r="N9" s="57" t="s">
        <v>65</v>
      </c>
    </row>
    <row r="10" spans="1:17" ht="22.2" x14ac:dyDescent="0.3">
      <c r="A10" s="1" t="s">
        <v>117</v>
      </c>
      <c r="B10" s="5"/>
      <c r="D10" s="7">
        <v>1307120744</v>
      </c>
      <c r="F10" s="7">
        <v>1174986917</v>
      </c>
      <c r="H10" s="7">
        <v>55965054</v>
      </c>
      <c r="J10" s="7">
        <v>-1739016754</v>
      </c>
      <c r="K10" s="8"/>
      <c r="L10" s="7">
        <v>21103950</v>
      </c>
      <c r="M10" s="8"/>
      <c r="N10" s="7">
        <v>820159911</v>
      </c>
    </row>
    <row r="11" spans="1:17" x14ac:dyDescent="0.3">
      <c r="A11" s="2" t="s">
        <v>92</v>
      </c>
      <c r="B11" s="5"/>
      <c r="D11" s="8"/>
      <c r="F11" s="8"/>
      <c r="H11" s="8"/>
      <c r="J11" s="8">
        <v>-181532681</v>
      </c>
      <c r="K11" s="8"/>
      <c r="L11" s="26"/>
      <c r="M11" s="8"/>
      <c r="N11" s="7">
        <v>-181532681</v>
      </c>
    </row>
    <row r="12" spans="1:17" ht="22.8" thickBot="1" x14ac:dyDescent="0.35">
      <c r="A12" s="1" t="s">
        <v>309</v>
      </c>
      <c r="B12" s="5"/>
      <c r="D12" s="53">
        <v>1307120744</v>
      </c>
      <c r="E12" s="8"/>
      <c r="F12" s="53">
        <v>1174986917</v>
      </c>
      <c r="G12" s="8"/>
      <c r="H12" s="53">
        <v>55965054</v>
      </c>
      <c r="I12" s="8"/>
      <c r="J12" s="53">
        <v>-1920549435</v>
      </c>
      <c r="K12" s="7"/>
      <c r="L12" s="53">
        <v>21103950</v>
      </c>
      <c r="M12" s="7"/>
      <c r="N12" s="53">
        <v>638627230</v>
      </c>
      <c r="P12" s="8"/>
    </row>
    <row r="13" spans="1:17" ht="22.8" thickTop="1" x14ac:dyDescent="0.3">
      <c r="A13" s="1"/>
      <c r="B13" s="5"/>
      <c r="D13" s="7"/>
      <c r="E13" s="8"/>
      <c r="F13" s="7"/>
      <c r="G13" s="8"/>
      <c r="H13" s="7"/>
      <c r="I13" s="8"/>
      <c r="J13" s="7"/>
      <c r="K13" s="7"/>
      <c r="L13" s="7"/>
      <c r="M13" s="7"/>
      <c r="N13" s="7"/>
      <c r="P13" s="11"/>
    </row>
    <row r="14" spans="1:17" ht="22.2" x14ac:dyDescent="0.3">
      <c r="A14" s="1" t="s">
        <v>306</v>
      </c>
      <c r="B14" s="5"/>
      <c r="D14" s="7">
        <v>1197073466</v>
      </c>
      <c r="E14" s="8"/>
      <c r="F14" s="7">
        <v>1196996090</v>
      </c>
      <c r="G14" s="8"/>
      <c r="H14" s="7">
        <v>55965054</v>
      </c>
      <c r="I14" s="8"/>
      <c r="J14" s="7">
        <v>-1627969876</v>
      </c>
      <c r="K14" s="7"/>
      <c r="L14" s="7">
        <v>0</v>
      </c>
      <c r="M14" s="7"/>
      <c r="N14" s="7">
        <v>822064734</v>
      </c>
      <c r="P14" s="11"/>
    </row>
    <row r="15" spans="1:17" x14ac:dyDescent="0.3">
      <c r="A15" s="2" t="s">
        <v>308</v>
      </c>
      <c r="B15" s="5">
        <v>4</v>
      </c>
      <c r="D15" s="10"/>
      <c r="E15" s="8"/>
      <c r="F15" s="10"/>
      <c r="G15" s="8"/>
      <c r="H15" s="10"/>
      <c r="I15" s="8"/>
      <c r="J15" s="10">
        <v>-21103950</v>
      </c>
      <c r="K15" s="7"/>
      <c r="L15" s="10">
        <v>21103950</v>
      </c>
      <c r="M15" s="7"/>
      <c r="N15" s="10">
        <v>0</v>
      </c>
      <c r="P15" s="14"/>
    </row>
    <row r="16" spans="1:17" ht="22.2" x14ac:dyDescent="0.3">
      <c r="A16" s="1" t="s">
        <v>307</v>
      </c>
      <c r="B16" s="5"/>
      <c r="D16" s="7">
        <v>1197073466</v>
      </c>
      <c r="F16" s="7">
        <v>1196996090</v>
      </c>
      <c r="H16" s="7">
        <v>55965054</v>
      </c>
      <c r="J16" s="7">
        <v>-1649073826</v>
      </c>
      <c r="K16" s="8"/>
      <c r="L16" s="7">
        <v>21103950</v>
      </c>
      <c r="M16" s="8"/>
      <c r="N16" s="7">
        <v>822064734</v>
      </c>
      <c r="Q16" s="8"/>
    </row>
    <row r="17" spans="1:16" x14ac:dyDescent="0.3">
      <c r="A17" s="2" t="s">
        <v>305</v>
      </c>
      <c r="B17" s="5"/>
      <c r="D17" s="8">
        <v>110047278</v>
      </c>
      <c r="F17" s="8">
        <v>-22009173</v>
      </c>
      <c r="H17" s="8"/>
      <c r="J17" s="8"/>
      <c r="K17" s="8"/>
      <c r="L17" s="8"/>
      <c r="M17" s="8"/>
      <c r="N17" s="7">
        <v>88038105</v>
      </c>
      <c r="P17" s="11"/>
    </row>
    <row r="18" spans="1:16" ht="21" customHeight="1" x14ac:dyDescent="0.3">
      <c r="A18" s="2" t="s">
        <v>327</v>
      </c>
      <c r="B18" s="5"/>
      <c r="D18" s="8"/>
      <c r="F18" s="8"/>
      <c r="H18" s="8"/>
      <c r="J18" s="8">
        <v>1635254.9300000072</v>
      </c>
      <c r="K18" s="8"/>
      <c r="L18" s="8"/>
      <c r="M18" s="8"/>
      <c r="N18" s="7">
        <v>1635254.9300000072</v>
      </c>
      <c r="P18" s="11"/>
    </row>
    <row r="19" spans="1:16" ht="22.8" thickBot="1" x14ac:dyDescent="0.35">
      <c r="A19" s="1" t="s">
        <v>303</v>
      </c>
      <c r="B19" s="5"/>
      <c r="D19" s="64">
        <v>1307120744</v>
      </c>
      <c r="F19" s="64">
        <v>1174986917</v>
      </c>
      <c r="H19" s="64">
        <v>55965054</v>
      </c>
      <c r="J19" s="64">
        <v>-1647438571.0699999</v>
      </c>
      <c r="K19" s="8"/>
      <c r="L19" s="64">
        <v>21103950</v>
      </c>
      <c r="M19" s="8"/>
      <c r="N19" s="64">
        <v>911738093.93000007</v>
      </c>
      <c r="P19" s="8"/>
    </row>
    <row r="20" spans="1:16" ht="22.8" thickTop="1" x14ac:dyDescent="0.3">
      <c r="A20" s="1"/>
      <c r="B20" s="5"/>
      <c r="D20" s="7"/>
      <c r="E20" s="8"/>
      <c r="F20" s="7"/>
      <c r="G20" s="8"/>
      <c r="H20" s="7"/>
      <c r="I20" s="8"/>
      <c r="J20" s="7"/>
      <c r="K20" s="7"/>
      <c r="L20" s="7"/>
      <c r="M20" s="7"/>
      <c r="N20" s="7"/>
    </row>
    <row r="21" spans="1:16" ht="22.2" x14ac:dyDescent="0.3">
      <c r="A21" s="1"/>
      <c r="B21" s="5"/>
      <c r="D21" s="7"/>
      <c r="E21" s="8"/>
      <c r="F21" s="7"/>
      <c r="G21" s="8"/>
      <c r="H21" s="7"/>
      <c r="I21" s="8"/>
      <c r="J21" s="7"/>
      <c r="K21" s="7"/>
      <c r="L21" s="7"/>
      <c r="M21" s="7"/>
      <c r="N21" s="7"/>
    </row>
    <row r="22" spans="1:16" ht="22.2" x14ac:dyDescent="0.3">
      <c r="A22" s="1"/>
      <c r="B22" s="5"/>
      <c r="D22" s="7"/>
      <c r="E22" s="8"/>
      <c r="F22" s="7"/>
      <c r="G22" s="8"/>
      <c r="H22" s="7"/>
      <c r="I22" s="8"/>
      <c r="J22" s="7"/>
      <c r="K22" s="7"/>
      <c r="L22" s="7"/>
      <c r="M22" s="7"/>
      <c r="N22" s="7"/>
    </row>
    <row r="23" spans="1:16" ht="22.2" x14ac:dyDescent="0.3">
      <c r="A23" s="1"/>
      <c r="B23" s="5"/>
      <c r="D23" s="7"/>
      <c r="E23" s="8"/>
      <c r="F23" s="7"/>
      <c r="G23" s="8"/>
      <c r="H23" s="7"/>
      <c r="I23" s="8"/>
      <c r="J23" s="7"/>
      <c r="K23" s="7"/>
      <c r="L23" s="7"/>
      <c r="M23" s="7"/>
      <c r="N23" s="7"/>
    </row>
    <row r="24" spans="1:16" ht="22.2" x14ac:dyDescent="0.3">
      <c r="A24" s="1"/>
      <c r="B24" s="5"/>
      <c r="D24" s="7"/>
      <c r="E24" s="8"/>
      <c r="F24" s="7"/>
      <c r="G24" s="8"/>
      <c r="H24" s="7"/>
      <c r="I24" s="8"/>
      <c r="J24" s="7"/>
      <c r="K24" s="7"/>
      <c r="L24" s="7"/>
      <c r="M24" s="7"/>
      <c r="N24" s="7"/>
    </row>
    <row r="25" spans="1:16" ht="22.2" x14ac:dyDescent="0.3">
      <c r="A25" s="1"/>
      <c r="B25" s="5"/>
      <c r="D25" s="7"/>
      <c r="E25" s="8"/>
      <c r="F25" s="7"/>
      <c r="G25" s="8"/>
      <c r="H25" s="7"/>
      <c r="I25" s="8"/>
      <c r="J25" s="7"/>
      <c r="K25" s="7"/>
      <c r="L25" s="7"/>
      <c r="M25" s="7"/>
      <c r="N25" s="7"/>
    </row>
    <row r="26" spans="1:16" ht="9" customHeight="1" x14ac:dyDescent="0.3">
      <c r="A26" s="1"/>
      <c r="B26" s="5"/>
      <c r="D26" s="7"/>
      <c r="E26" s="8"/>
      <c r="F26" s="7"/>
      <c r="G26" s="8"/>
      <c r="H26" s="7"/>
      <c r="I26" s="8"/>
      <c r="J26" s="7"/>
      <c r="K26" s="7"/>
      <c r="L26" s="7"/>
      <c r="M26" s="7"/>
      <c r="N26" s="7"/>
    </row>
    <row r="27" spans="1:16" ht="19.05" customHeight="1" x14ac:dyDescent="0.3">
      <c r="A27" s="1"/>
      <c r="B27" s="5"/>
      <c r="D27" s="7"/>
      <c r="E27" s="8"/>
      <c r="F27" s="7"/>
      <c r="G27" s="8"/>
      <c r="H27" s="7"/>
      <c r="I27" s="8"/>
      <c r="J27" s="7"/>
      <c r="K27" s="7"/>
      <c r="L27" s="7"/>
      <c r="M27" s="7"/>
      <c r="N27" s="7"/>
    </row>
    <row r="28" spans="1:16" ht="22.05" customHeight="1" x14ac:dyDescent="0.3">
      <c r="A28" s="1"/>
      <c r="B28" s="5"/>
      <c r="D28" s="7"/>
      <c r="E28" s="8"/>
      <c r="F28" s="7"/>
      <c r="G28" s="8"/>
      <c r="H28" s="7"/>
      <c r="I28" s="8"/>
      <c r="J28" s="7"/>
      <c r="K28" s="7"/>
      <c r="L28" s="7"/>
      <c r="M28" s="7"/>
      <c r="N28" s="7"/>
    </row>
    <row r="29" spans="1:16" ht="22.05" customHeight="1" x14ac:dyDescent="0.3">
      <c r="A29" s="1"/>
      <c r="B29" s="5"/>
      <c r="D29" s="7"/>
      <c r="E29" s="8"/>
      <c r="F29" s="7"/>
      <c r="G29" s="8"/>
      <c r="H29" s="7"/>
      <c r="I29" s="8"/>
      <c r="J29" s="7"/>
      <c r="K29" s="7"/>
      <c r="L29" s="7"/>
      <c r="M29" s="7"/>
      <c r="N29" s="7"/>
    </row>
    <row r="30" spans="1:16" ht="24" customHeight="1" x14ac:dyDescent="0.3">
      <c r="A30" s="1"/>
      <c r="B30" s="5"/>
      <c r="D30" s="7"/>
      <c r="E30" s="8"/>
      <c r="F30" s="7"/>
      <c r="G30" s="8"/>
      <c r="H30" s="7"/>
      <c r="I30" s="8"/>
      <c r="J30" s="7"/>
      <c r="K30" s="7"/>
      <c r="L30" s="7"/>
      <c r="M30" s="7"/>
      <c r="N30" s="7"/>
    </row>
    <row r="31" spans="1:16" ht="32.549999999999997" customHeight="1" x14ac:dyDescent="0.3">
      <c r="A31" s="1"/>
      <c r="B31" s="5"/>
      <c r="D31" s="7"/>
      <c r="E31" s="8"/>
      <c r="F31" s="7"/>
      <c r="G31" s="8"/>
      <c r="H31" s="7"/>
      <c r="I31" s="8"/>
      <c r="J31" s="7"/>
      <c r="K31" s="7"/>
      <c r="L31" s="7"/>
      <c r="M31" s="7"/>
      <c r="N31" s="7"/>
    </row>
    <row r="32" spans="1:16" ht="5.4" customHeight="1" x14ac:dyDescent="0.3">
      <c r="A32" s="1"/>
      <c r="B32" s="5"/>
      <c r="D32" s="7"/>
      <c r="E32" s="8"/>
      <c r="F32" s="7"/>
      <c r="G32" s="8"/>
      <c r="H32" s="7"/>
      <c r="I32" s="8"/>
      <c r="J32" s="7"/>
      <c r="K32" s="7"/>
      <c r="L32" s="7"/>
      <c r="M32" s="7"/>
      <c r="N32" s="7"/>
    </row>
    <row r="33" spans="1:14" ht="25.8" customHeight="1" x14ac:dyDescent="0.3">
      <c r="A33" s="20" t="s">
        <v>33</v>
      </c>
      <c r="B33" s="23"/>
      <c r="C33" s="20"/>
      <c r="D33" s="49"/>
      <c r="E33" s="65"/>
      <c r="F33" s="49"/>
      <c r="G33" s="65"/>
      <c r="H33" s="49"/>
      <c r="I33" s="65"/>
      <c r="J33" s="49"/>
      <c r="K33" s="49"/>
      <c r="L33" s="49"/>
      <c r="M33" s="49"/>
      <c r="N33" s="61" t="s">
        <v>129</v>
      </c>
    </row>
    <row r="34" spans="1:14" x14ac:dyDescent="0.3">
      <c r="D34" s="8"/>
      <c r="F34" s="8"/>
      <c r="H34" s="8"/>
      <c r="J34" s="8"/>
      <c r="L34" s="8"/>
      <c r="N34" s="8"/>
    </row>
    <row r="35" spans="1:14" x14ac:dyDescent="0.3">
      <c r="D35" s="8"/>
      <c r="F35" s="8"/>
      <c r="H35" s="8"/>
      <c r="J35" s="8"/>
      <c r="L35" s="8"/>
      <c r="N35" s="8"/>
    </row>
    <row r="37" spans="1:14" x14ac:dyDescent="0.3">
      <c r="J37" s="39"/>
    </row>
  </sheetData>
  <mergeCells count="2">
    <mergeCell ref="D5:N5"/>
    <mergeCell ref="H6:J7"/>
  </mergeCells>
  <pageMargins left="0.47244094488188981" right="0.19685039370078741" top="0.4" bottom="0.19685039370078741" header="0.19685039370078741" footer="0.19685039370078741"/>
  <pageSetup paperSize="9" scale="8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B4BF3D-FCEE-44A1-91CE-CE157BB985CA}">
  <sheetPr>
    <tabColor theme="4" tint="0.59999389629810485"/>
  </sheetPr>
  <dimension ref="A1:R149"/>
  <sheetViews>
    <sheetView view="pageBreakPreview" zoomScale="106" zoomScaleNormal="100" zoomScaleSheetLayoutView="106" workbookViewId="0"/>
  </sheetViews>
  <sheetFormatPr defaultColWidth="9.21875" defaultRowHeight="23.4" x14ac:dyDescent="0.5"/>
  <cols>
    <col min="1" max="3" width="2.5546875" style="67" customWidth="1"/>
    <col min="4" max="4" width="46.77734375" style="67" customWidth="1"/>
    <col min="5" max="5" width="8.21875" style="67" customWidth="1"/>
    <col min="6" max="6" width="1.21875" style="67" customWidth="1"/>
    <col min="7" max="7" width="15.21875" style="122" customWidth="1"/>
    <col min="8" max="8" width="1.21875" style="122" customWidth="1"/>
    <col min="9" max="9" width="15.21875" style="122" customWidth="1"/>
    <col min="10" max="10" width="1.21875" style="122" customWidth="1"/>
    <col min="11" max="11" width="15.21875" style="122" customWidth="1"/>
    <col min="12" max="12" width="1.21875" style="122" customWidth="1"/>
    <col min="13" max="13" width="15.21875" style="122" customWidth="1"/>
    <col min="14" max="14" width="1.21875" style="68" customWidth="1"/>
    <col min="15" max="15" width="10.21875" style="68" bestFit="1" customWidth="1"/>
    <col min="16" max="16" width="14.21875" style="68" customWidth="1"/>
    <col min="17" max="17" width="10.77734375" style="68" bestFit="1" customWidth="1"/>
    <col min="18" max="18" width="11.77734375" style="68" bestFit="1" customWidth="1"/>
    <col min="19" max="256" width="9.21875" style="68"/>
    <col min="257" max="259" width="2.5546875" style="68" customWidth="1"/>
    <col min="260" max="260" width="50.5546875" style="68" customWidth="1"/>
    <col min="261" max="261" width="8.21875" style="68" customWidth="1"/>
    <col min="262" max="262" width="1.21875" style="68" customWidth="1"/>
    <col min="263" max="263" width="15.21875" style="68" customWidth="1"/>
    <col min="264" max="264" width="1.21875" style="68" customWidth="1"/>
    <col min="265" max="265" width="15.21875" style="68" customWidth="1"/>
    <col min="266" max="266" width="1.21875" style="68" customWidth="1"/>
    <col min="267" max="267" width="15.21875" style="68" customWidth="1"/>
    <col min="268" max="268" width="1.21875" style="68" customWidth="1"/>
    <col min="269" max="269" width="15.21875" style="68" customWidth="1"/>
    <col min="270" max="270" width="1.21875" style="68" customWidth="1"/>
    <col min="271" max="271" width="10.21875" style="68" bestFit="1" customWidth="1"/>
    <col min="272" max="272" width="14.21875" style="68" customWidth="1"/>
    <col min="273" max="273" width="10.77734375" style="68" bestFit="1" customWidth="1"/>
    <col min="274" max="274" width="11.77734375" style="68" bestFit="1" customWidth="1"/>
    <col min="275" max="512" width="9.21875" style="68"/>
    <col min="513" max="515" width="2.5546875" style="68" customWidth="1"/>
    <col min="516" max="516" width="50.5546875" style="68" customWidth="1"/>
    <col min="517" max="517" width="8.21875" style="68" customWidth="1"/>
    <col min="518" max="518" width="1.21875" style="68" customWidth="1"/>
    <col min="519" max="519" width="15.21875" style="68" customWidth="1"/>
    <col min="520" max="520" width="1.21875" style="68" customWidth="1"/>
    <col min="521" max="521" width="15.21875" style="68" customWidth="1"/>
    <col min="522" max="522" width="1.21875" style="68" customWidth="1"/>
    <col min="523" max="523" width="15.21875" style="68" customWidth="1"/>
    <col min="524" max="524" width="1.21875" style="68" customWidth="1"/>
    <col min="525" max="525" width="15.21875" style="68" customWidth="1"/>
    <col min="526" max="526" width="1.21875" style="68" customWidth="1"/>
    <col min="527" max="527" width="10.21875" style="68" bestFit="1" customWidth="1"/>
    <col min="528" max="528" width="14.21875" style="68" customWidth="1"/>
    <col min="529" max="529" width="10.77734375" style="68" bestFit="1" customWidth="1"/>
    <col min="530" max="530" width="11.77734375" style="68" bestFit="1" customWidth="1"/>
    <col min="531" max="768" width="9.21875" style="68"/>
    <col min="769" max="771" width="2.5546875" style="68" customWidth="1"/>
    <col min="772" max="772" width="50.5546875" style="68" customWidth="1"/>
    <col min="773" max="773" width="8.21875" style="68" customWidth="1"/>
    <col min="774" max="774" width="1.21875" style="68" customWidth="1"/>
    <col min="775" max="775" width="15.21875" style="68" customWidth="1"/>
    <col min="776" max="776" width="1.21875" style="68" customWidth="1"/>
    <col min="777" max="777" width="15.21875" style="68" customWidth="1"/>
    <col min="778" max="778" width="1.21875" style="68" customWidth="1"/>
    <col min="779" max="779" width="15.21875" style="68" customWidth="1"/>
    <col min="780" max="780" width="1.21875" style="68" customWidth="1"/>
    <col min="781" max="781" width="15.21875" style="68" customWidth="1"/>
    <col min="782" max="782" width="1.21875" style="68" customWidth="1"/>
    <col min="783" max="783" width="10.21875" style="68" bestFit="1" customWidth="1"/>
    <col min="784" max="784" width="14.21875" style="68" customWidth="1"/>
    <col min="785" max="785" width="10.77734375" style="68" bestFit="1" customWidth="1"/>
    <col min="786" max="786" width="11.77734375" style="68" bestFit="1" customWidth="1"/>
    <col min="787" max="1024" width="9.21875" style="68"/>
    <col min="1025" max="1027" width="2.5546875" style="68" customWidth="1"/>
    <col min="1028" max="1028" width="50.5546875" style="68" customWidth="1"/>
    <col min="1029" max="1029" width="8.21875" style="68" customWidth="1"/>
    <col min="1030" max="1030" width="1.21875" style="68" customWidth="1"/>
    <col min="1031" max="1031" width="15.21875" style="68" customWidth="1"/>
    <col min="1032" max="1032" width="1.21875" style="68" customWidth="1"/>
    <col min="1033" max="1033" width="15.21875" style="68" customWidth="1"/>
    <col min="1034" max="1034" width="1.21875" style="68" customWidth="1"/>
    <col min="1035" max="1035" width="15.21875" style="68" customWidth="1"/>
    <col min="1036" max="1036" width="1.21875" style="68" customWidth="1"/>
    <col min="1037" max="1037" width="15.21875" style="68" customWidth="1"/>
    <col min="1038" max="1038" width="1.21875" style="68" customWidth="1"/>
    <col min="1039" max="1039" width="10.21875" style="68" bestFit="1" customWidth="1"/>
    <col min="1040" max="1040" width="14.21875" style="68" customWidth="1"/>
    <col min="1041" max="1041" width="10.77734375" style="68" bestFit="1" customWidth="1"/>
    <col min="1042" max="1042" width="11.77734375" style="68" bestFit="1" customWidth="1"/>
    <col min="1043" max="1280" width="9.21875" style="68"/>
    <col min="1281" max="1283" width="2.5546875" style="68" customWidth="1"/>
    <col min="1284" max="1284" width="50.5546875" style="68" customWidth="1"/>
    <col min="1285" max="1285" width="8.21875" style="68" customWidth="1"/>
    <col min="1286" max="1286" width="1.21875" style="68" customWidth="1"/>
    <col min="1287" max="1287" width="15.21875" style="68" customWidth="1"/>
    <col min="1288" max="1288" width="1.21875" style="68" customWidth="1"/>
    <col min="1289" max="1289" width="15.21875" style="68" customWidth="1"/>
    <col min="1290" max="1290" width="1.21875" style="68" customWidth="1"/>
    <col min="1291" max="1291" width="15.21875" style="68" customWidth="1"/>
    <col min="1292" max="1292" width="1.21875" style="68" customWidth="1"/>
    <col min="1293" max="1293" width="15.21875" style="68" customWidth="1"/>
    <col min="1294" max="1294" width="1.21875" style="68" customWidth="1"/>
    <col min="1295" max="1295" width="10.21875" style="68" bestFit="1" customWidth="1"/>
    <col min="1296" max="1296" width="14.21875" style="68" customWidth="1"/>
    <col min="1297" max="1297" width="10.77734375" style="68" bestFit="1" customWidth="1"/>
    <col min="1298" max="1298" width="11.77734375" style="68" bestFit="1" customWidth="1"/>
    <col min="1299" max="1536" width="9.21875" style="68"/>
    <col min="1537" max="1539" width="2.5546875" style="68" customWidth="1"/>
    <col min="1540" max="1540" width="50.5546875" style="68" customWidth="1"/>
    <col min="1541" max="1541" width="8.21875" style="68" customWidth="1"/>
    <col min="1542" max="1542" width="1.21875" style="68" customWidth="1"/>
    <col min="1543" max="1543" width="15.21875" style="68" customWidth="1"/>
    <col min="1544" max="1544" width="1.21875" style="68" customWidth="1"/>
    <col min="1545" max="1545" width="15.21875" style="68" customWidth="1"/>
    <col min="1546" max="1546" width="1.21875" style="68" customWidth="1"/>
    <col min="1547" max="1547" width="15.21875" style="68" customWidth="1"/>
    <col min="1548" max="1548" width="1.21875" style="68" customWidth="1"/>
    <col min="1549" max="1549" width="15.21875" style="68" customWidth="1"/>
    <col min="1550" max="1550" width="1.21875" style="68" customWidth="1"/>
    <col min="1551" max="1551" width="10.21875" style="68" bestFit="1" customWidth="1"/>
    <col min="1552" max="1552" width="14.21875" style="68" customWidth="1"/>
    <col min="1553" max="1553" width="10.77734375" style="68" bestFit="1" customWidth="1"/>
    <col min="1554" max="1554" width="11.77734375" style="68" bestFit="1" customWidth="1"/>
    <col min="1555" max="1792" width="9.21875" style="68"/>
    <col min="1793" max="1795" width="2.5546875" style="68" customWidth="1"/>
    <col min="1796" max="1796" width="50.5546875" style="68" customWidth="1"/>
    <col min="1797" max="1797" width="8.21875" style="68" customWidth="1"/>
    <col min="1798" max="1798" width="1.21875" style="68" customWidth="1"/>
    <col min="1799" max="1799" width="15.21875" style="68" customWidth="1"/>
    <col min="1800" max="1800" width="1.21875" style="68" customWidth="1"/>
    <col min="1801" max="1801" width="15.21875" style="68" customWidth="1"/>
    <col min="1802" max="1802" width="1.21875" style="68" customWidth="1"/>
    <col min="1803" max="1803" width="15.21875" style="68" customWidth="1"/>
    <col min="1804" max="1804" width="1.21875" style="68" customWidth="1"/>
    <col min="1805" max="1805" width="15.21875" style="68" customWidth="1"/>
    <col min="1806" max="1806" width="1.21875" style="68" customWidth="1"/>
    <col min="1807" max="1807" width="10.21875" style="68" bestFit="1" customWidth="1"/>
    <col min="1808" max="1808" width="14.21875" style="68" customWidth="1"/>
    <col min="1809" max="1809" width="10.77734375" style="68" bestFit="1" customWidth="1"/>
    <col min="1810" max="1810" width="11.77734375" style="68" bestFit="1" customWidth="1"/>
    <col min="1811" max="2048" width="9.21875" style="68"/>
    <col min="2049" max="2051" width="2.5546875" style="68" customWidth="1"/>
    <col min="2052" max="2052" width="50.5546875" style="68" customWidth="1"/>
    <col min="2053" max="2053" width="8.21875" style="68" customWidth="1"/>
    <col min="2054" max="2054" width="1.21875" style="68" customWidth="1"/>
    <col min="2055" max="2055" width="15.21875" style="68" customWidth="1"/>
    <col min="2056" max="2056" width="1.21875" style="68" customWidth="1"/>
    <col min="2057" max="2057" width="15.21875" style="68" customWidth="1"/>
    <col min="2058" max="2058" width="1.21875" style="68" customWidth="1"/>
    <col min="2059" max="2059" width="15.21875" style="68" customWidth="1"/>
    <col min="2060" max="2060" width="1.21875" style="68" customWidth="1"/>
    <col min="2061" max="2061" width="15.21875" style="68" customWidth="1"/>
    <col min="2062" max="2062" width="1.21875" style="68" customWidth="1"/>
    <col min="2063" max="2063" width="10.21875" style="68" bestFit="1" customWidth="1"/>
    <col min="2064" max="2064" width="14.21875" style="68" customWidth="1"/>
    <col min="2065" max="2065" width="10.77734375" style="68" bestFit="1" customWidth="1"/>
    <col min="2066" max="2066" width="11.77734375" style="68" bestFit="1" customWidth="1"/>
    <col min="2067" max="2304" width="9.21875" style="68"/>
    <col min="2305" max="2307" width="2.5546875" style="68" customWidth="1"/>
    <col min="2308" max="2308" width="50.5546875" style="68" customWidth="1"/>
    <col min="2309" max="2309" width="8.21875" style="68" customWidth="1"/>
    <col min="2310" max="2310" width="1.21875" style="68" customWidth="1"/>
    <col min="2311" max="2311" width="15.21875" style="68" customWidth="1"/>
    <col min="2312" max="2312" width="1.21875" style="68" customWidth="1"/>
    <col min="2313" max="2313" width="15.21875" style="68" customWidth="1"/>
    <col min="2314" max="2314" width="1.21875" style="68" customWidth="1"/>
    <col min="2315" max="2315" width="15.21875" style="68" customWidth="1"/>
    <col min="2316" max="2316" width="1.21875" style="68" customWidth="1"/>
    <col min="2317" max="2317" width="15.21875" style="68" customWidth="1"/>
    <col min="2318" max="2318" width="1.21875" style="68" customWidth="1"/>
    <col min="2319" max="2319" width="10.21875" style="68" bestFit="1" customWidth="1"/>
    <col min="2320" max="2320" width="14.21875" style="68" customWidth="1"/>
    <col min="2321" max="2321" width="10.77734375" style="68" bestFit="1" customWidth="1"/>
    <col min="2322" max="2322" width="11.77734375" style="68" bestFit="1" customWidth="1"/>
    <col min="2323" max="2560" width="9.21875" style="68"/>
    <col min="2561" max="2563" width="2.5546875" style="68" customWidth="1"/>
    <col min="2564" max="2564" width="50.5546875" style="68" customWidth="1"/>
    <col min="2565" max="2565" width="8.21875" style="68" customWidth="1"/>
    <col min="2566" max="2566" width="1.21875" style="68" customWidth="1"/>
    <col min="2567" max="2567" width="15.21875" style="68" customWidth="1"/>
    <col min="2568" max="2568" width="1.21875" style="68" customWidth="1"/>
    <col min="2569" max="2569" width="15.21875" style="68" customWidth="1"/>
    <col min="2570" max="2570" width="1.21875" style="68" customWidth="1"/>
    <col min="2571" max="2571" width="15.21875" style="68" customWidth="1"/>
    <col min="2572" max="2572" width="1.21875" style="68" customWidth="1"/>
    <col min="2573" max="2573" width="15.21875" style="68" customWidth="1"/>
    <col min="2574" max="2574" width="1.21875" style="68" customWidth="1"/>
    <col min="2575" max="2575" width="10.21875" style="68" bestFit="1" customWidth="1"/>
    <col min="2576" max="2576" width="14.21875" style="68" customWidth="1"/>
    <col min="2577" max="2577" width="10.77734375" style="68" bestFit="1" customWidth="1"/>
    <col min="2578" max="2578" width="11.77734375" style="68" bestFit="1" customWidth="1"/>
    <col min="2579" max="2816" width="9.21875" style="68"/>
    <col min="2817" max="2819" width="2.5546875" style="68" customWidth="1"/>
    <col min="2820" max="2820" width="50.5546875" style="68" customWidth="1"/>
    <col min="2821" max="2821" width="8.21875" style="68" customWidth="1"/>
    <col min="2822" max="2822" width="1.21875" style="68" customWidth="1"/>
    <col min="2823" max="2823" width="15.21875" style="68" customWidth="1"/>
    <col min="2824" max="2824" width="1.21875" style="68" customWidth="1"/>
    <col min="2825" max="2825" width="15.21875" style="68" customWidth="1"/>
    <col min="2826" max="2826" width="1.21875" style="68" customWidth="1"/>
    <col min="2827" max="2827" width="15.21875" style="68" customWidth="1"/>
    <col min="2828" max="2828" width="1.21875" style="68" customWidth="1"/>
    <col min="2829" max="2829" width="15.21875" style="68" customWidth="1"/>
    <col min="2830" max="2830" width="1.21875" style="68" customWidth="1"/>
    <col min="2831" max="2831" width="10.21875" style="68" bestFit="1" customWidth="1"/>
    <col min="2832" max="2832" width="14.21875" style="68" customWidth="1"/>
    <col min="2833" max="2833" width="10.77734375" style="68" bestFit="1" customWidth="1"/>
    <col min="2834" max="2834" width="11.77734375" style="68" bestFit="1" customWidth="1"/>
    <col min="2835" max="3072" width="9.21875" style="68"/>
    <col min="3073" max="3075" width="2.5546875" style="68" customWidth="1"/>
    <col min="3076" max="3076" width="50.5546875" style="68" customWidth="1"/>
    <col min="3077" max="3077" width="8.21875" style="68" customWidth="1"/>
    <col min="3078" max="3078" width="1.21875" style="68" customWidth="1"/>
    <col min="3079" max="3079" width="15.21875" style="68" customWidth="1"/>
    <col min="3080" max="3080" width="1.21875" style="68" customWidth="1"/>
    <col min="3081" max="3081" width="15.21875" style="68" customWidth="1"/>
    <col min="3082" max="3082" width="1.21875" style="68" customWidth="1"/>
    <col min="3083" max="3083" width="15.21875" style="68" customWidth="1"/>
    <col min="3084" max="3084" width="1.21875" style="68" customWidth="1"/>
    <col min="3085" max="3085" width="15.21875" style="68" customWidth="1"/>
    <col min="3086" max="3086" width="1.21875" style="68" customWidth="1"/>
    <col min="3087" max="3087" width="10.21875" style="68" bestFit="1" customWidth="1"/>
    <col min="3088" max="3088" width="14.21875" style="68" customWidth="1"/>
    <col min="3089" max="3089" width="10.77734375" style="68" bestFit="1" customWidth="1"/>
    <col min="3090" max="3090" width="11.77734375" style="68" bestFit="1" customWidth="1"/>
    <col min="3091" max="3328" width="9.21875" style="68"/>
    <col min="3329" max="3331" width="2.5546875" style="68" customWidth="1"/>
    <col min="3332" max="3332" width="50.5546875" style="68" customWidth="1"/>
    <col min="3333" max="3333" width="8.21875" style="68" customWidth="1"/>
    <col min="3334" max="3334" width="1.21875" style="68" customWidth="1"/>
    <col min="3335" max="3335" width="15.21875" style="68" customWidth="1"/>
    <col min="3336" max="3336" width="1.21875" style="68" customWidth="1"/>
    <col min="3337" max="3337" width="15.21875" style="68" customWidth="1"/>
    <col min="3338" max="3338" width="1.21875" style="68" customWidth="1"/>
    <col min="3339" max="3339" width="15.21875" style="68" customWidth="1"/>
    <col min="3340" max="3340" width="1.21875" style="68" customWidth="1"/>
    <col min="3341" max="3341" width="15.21875" style="68" customWidth="1"/>
    <col min="3342" max="3342" width="1.21875" style="68" customWidth="1"/>
    <col min="3343" max="3343" width="10.21875" style="68" bestFit="1" customWidth="1"/>
    <col min="3344" max="3344" width="14.21875" style="68" customWidth="1"/>
    <col min="3345" max="3345" width="10.77734375" style="68" bestFit="1" customWidth="1"/>
    <col min="3346" max="3346" width="11.77734375" style="68" bestFit="1" customWidth="1"/>
    <col min="3347" max="3584" width="9.21875" style="68"/>
    <col min="3585" max="3587" width="2.5546875" style="68" customWidth="1"/>
    <col min="3588" max="3588" width="50.5546875" style="68" customWidth="1"/>
    <col min="3589" max="3589" width="8.21875" style="68" customWidth="1"/>
    <col min="3590" max="3590" width="1.21875" style="68" customWidth="1"/>
    <col min="3591" max="3591" width="15.21875" style="68" customWidth="1"/>
    <col min="3592" max="3592" width="1.21875" style="68" customWidth="1"/>
    <col min="3593" max="3593" width="15.21875" style="68" customWidth="1"/>
    <col min="3594" max="3594" width="1.21875" style="68" customWidth="1"/>
    <col min="3595" max="3595" width="15.21875" style="68" customWidth="1"/>
    <col min="3596" max="3596" width="1.21875" style="68" customWidth="1"/>
    <col min="3597" max="3597" width="15.21875" style="68" customWidth="1"/>
    <col min="3598" max="3598" width="1.21875" style="68" customWidth="1"/>
    <col min="3599" max="3599" width="10.21875" style="68" bestFit="1" customWidth="1"/>
    <col min="3600" max="3600" width="14.21875" style="68" customWidth="1"/>
    <col min="3601" max="3601" width="10.77734375" style="68" bestFit="1" customWidth="1"/>
    <col min="3602" max="3602" width="11.77734375" style="68" bestFit="1" customWidth="1"/>
    <col min="3603" max="3840" width="9.21875" style="68"/>
    <col min="3841" max="3843" width="2.5546875" style="68" customWidth="1"/>
    <col min="3844" max="3844" width="50.5546875" style="68" customWidth="1"/>
    <col min="3845" max="3845" width="8.21875" style="68" customWidth="1"/>
    <col min="3846" max="3846" width="1.21875" style="68" customWidth="1"/>
    <col min="3847" max="3847" width="15.21875" style="68" customWidth="1"/>
    <col min="3848" max="3848" width="1.21875" style="68" customWidth="1"/>
    <col min="3849" max="3849" width="15.21875" style="68" customWidth="1"/>
    <col min="3850" max="3850" width="1.21875" style="68" customWidth="1"/>
    <col min="3851" max="3851" width="15.21875" style="68" customWidth="1"/>
    <col min="3852" max="3852" width="1.21875" style="68" customWidth="1"/>
    <col min="3853" max="3853" width="15.21875" style="68" customWidth="1"/>
    <col min="3854" max="3854" width="1.21875" style="68" customWidth="1"/>
    <col min="3855" max="3855" width="10.21875" style="68" bestFit="1" customWidth="1"/>
    <col min="3856" max="3856" width="14.21875" style="68" customWidth="1"/>
    <col min="3857" max="3857" width="10.77734375" style="68" bestFit="1" customWidth="1"/>
    <col min="3858" max="3858" width="11.77734375" style="68" bestFit="1" customWidth="1"/>
    <col min="3859" max="4096" width="9.21875" style="68"/>
    <col min="4097" max="4099" width="2.5546875" style="68" customWidth="1"/>
    <col min="4100" max="4100" width="50.5546875" style="68" customWidth="1"/>
    <col min="4101" max="4101" width="8.21875" style="68" customWidth="1"/>
    <col min="4102" max="4102" width="1.21875" style="68" customWidth="1"/>
    <col min="4103" max="4103" width="15.21875" style="68" customWidth="1"/>
    <col min="4104" max="4104" width="1.21875" style="68" customWidth="1"/>
    <col min="4105" max="4105" width="15.21875" style="68" customWidth="1"/>
    <col min="4106" max="4106" width="1.21875" style="68" customWidth="1"/>
    <col min="4107" max="4107" width="15.21875" style="68" customWidth="1"/>
    <col min="4108" max="4108" width="1.21875" style="68" customWidth="1"/>
    <col min="4109" max="4109" width="15.21875" style="68" customWidth="1"/>
    <col min="4110" max="4110" width="1.21875" style="68" customWidth="1"/>
    <col min="4111" max="4111" width="10.21875" style="68" bestFit="1" customWidth="1"/>
    <col min="4112" max="4112" width="14.21875" style="68" customWidth="1"/>
    <col min="4113" max="4113" width="10.77734375" style="68" bestFit="1" customWidth="1"/>
    <col min="4114" max="4114" width="11.77734375" style="68" bestFit="1" customWidth="1"/>
    <col min="4115" max="4352" width="9.21875" style="68"/>
    <col min="4353" max="4355" width="2.5546875" style="68" customWidth="1"/>
    <col min="4356" max="4356" width="50.5546875" style="68" customWidth="1"/>
    <col min="4357" max="4357" width="8.21875" style="68" customWidth="1"/>
    <col min="4358" max="4358" width="1.21875" style="68" customWidth="1"/>
    <col min="4359" max="4359" width="15.21875" style="68" customWidth="1"/>
    <col min="4360" max="4360" width="1.21875" style="68" customWidth="1"/>
    <col min="4361" max="4361" width="15.21875" style="68" customWidth="1"/>
    <col min="4362" max="4362" width="1.21875" style="68" customWidth="1"/>
    <col min="4363" max="4363" width="15.21875" style="68" customWidth="1"/>
    <col min="4364" max="4364" width="1.21875" style="68" customWidth="1"/>
    <col min="4365" max="4365" width="15.21875" style="68" customWidth="1"/>
    <col min="4366" max="4366" width="1.21875" style="68" customWidth="1"/>
    <col min="4367" max="4367" width="10.21875" style="68" bestFit="1" customWidth="1"/>
    <col min="4368" max="4368" width="14.21875" style="68" customWidth="1"/>
    <col min="4369" max="4369" width="10.77734375" style="68" bestFit="1" customWidth="1"/>
    <col min="4370" max="4370" width="11.77734375" style="68" bestFit="1" customWidth="1"/>
    <col min="4371" max="4608" width="9.21875" style="68"/>
    <col min="4609" max="4611" width="2.5546875" style="68" customWidth="1"/>
    <col min="4612" max="4612" width="50.5546875" style="68" customWidth="1"/>
    <col min="4613" max="4613" width="8.21875" style="68" customWidth="1"/>
    <col min="4614" max="4614" width="1.21875" style="68" customWidth="1"/>
    <col min="4615" max="4615" width="15.21875" style="68" customWidth="1"/>
    <col min="4616" max="4616" width="1.21875" style="68" customWidth="1"/>
    <col min="4617" max="4617" width="15.21875" style="68" customWidth="1"/>
    <col min="4618" max="4618" width="1.21875" style="68" customWidth="1"/>
    <col min="4619" max="4619" width="15.21875" style="68" customWidth="1"/>
    <col min="4620" max="4620" width="1.21875" style="68" customWidth="1"/>
    <col min="4621" max="4621" width="15.21875" style="68" customWidth="1"/>
    <col min="4622" max="4622" width="1.21875" style="68" customWidth="1"/>
    <col min="4623" max="4623" width="10.21875" style="68" bestFit="1" customWidth="1"/>
    <col min="4624" max="4624" width="14.21875" style="68" customWidth="1"/>
    <col min="4625" max="4625" width="10.77734375" style="68" bestFit="1" customWidth="1"/>
    <col min="4626" max="4626" width="11.77734375" style="68" bestFit="1" customWidth="1"/>
    <col min="4627" max="4864" width="9.21875" style="68"/>
    <col min="4865" max="4867" width="2.5546875" style="68" customWidth="1"/>
    <col min="4868" max="4868" width="50.5546875" style="68" customWidth="1"/>
    <col min="4869" max="4869" width="8.21875" style="68" customWidth="1"/>
    <col min="4870" max="4870" width="1.21875" style="68" customWidth="1"/>
    <col min="4871" max="4871" width="15.21875" style="68" customWidth="1"/>
    <col min="4872" max="4872" width="1.21875" style="68" customWidth="1"/>
    <col min="4873" max="4873" width="15.21875" style="68" customWidth="1"/>
    <col min="4874" max="4874" width="1.21875" style="68" customWidth="1"/>
    <col min="4875" max="4875" width="15.21875" style="68" customWidth="1"/>
    <col min="4876" max="4876" width="1.21875" style="68" customWidth="1"/>
    <col min="4877" max="4877" width="15.21875" style="68" customWidth="1"/>
    <col min="4878" max="4878" width="1.21875" style="68" customWidth="1"/>
    <col min="4879" max="4879" width="10.21875" style="68" bestFit="1" customWidth="1"/>
    <col min="4880" max="4880" width="14.21875" style="68" customWidth="1"/>
    <col min="4881" max="4881" width="10.77734375" style="68" bestFit="1" customWidth="1"/>
    <col min="4882" max="4882" width="11.77734375" style="68" bestFit="1" customWidth="1"/>
    <col min="4883" max="5120" width="9.21875" style="68"/>
    <col min="5121" max="5123" width="2.5546875" style="68" customWidth="1"/>
    <col min="5124" max="5124" width="50.5546875" style="68" customWidth="1"/>
    <col min="5125" max="5125" width="8.21875" style="68" customWidth="1"/>
    <col min="5126" max="5126" width="1.21875" style="68" customWidth="1"/>
    <col min="5127" max="5127" width="15.21875" style="68" customWidth="1"/>
    <col min="5128" max="5128" width="1.21875" style="68" customWidth="1"/>
    <col min="5129" max="5129" width="15.21875" style="68" customWidth="1"/>
    <col min="5130" max="5130" width="1.21875" style="68" customWidth="1"/>
    <col min="5131" max="5131" width="15.21875" style="68" customWidth="1"/>
    <col min="5132" max="5132" width="1.21875" style="68" customWidth="1"/>
    <col min="5133" max="5133" width="15.21875" style="68" customWidth="1"/>
    <col min="5134" max="5134" width="1.21875" style="68" customWidth="1"/>
    <col min="5135" max="5135" width="10.21875" style="68" bestFit="1" customWidth="1"/>
    <col min="5136" max="5136" width="14.21875" style="68" customWidth="1"/>
    <col min="5137" max="5137" width="10.77734375" style="68" bestFit="1" customWidth="1"/>
    <col min="5138" max="5138" width="11.77734375" style="68" bestFit="1" customWidth="1"/>
    <col min="5139" max="5376" width="9.21875" style="68"/>
    <col min="5377" max="5379" width="2.5546875" style="68" customWidth="1"/>
    <col min="5380" max="5380" width="50.5546875" style="68" customWidth="1"/>
    <col min="5381" max="5381" width="8.21875" style="68" customWidth="1"/>
    <col min="5382" max="5382" width="1.21875" style="68" customWidth="1"/>
    <col min="5383" max="5383" width="15.21875" style="68" customWidth="1"/>
    <col min="5384" max="5384" width="1.21875" style="68" customWidth="1"/>
    <col min="5385" max="5385" width="15.21875" style="68" customWidth="1"/>
    <col min="5386" max="5386" width="1.21875" style="68" customWidth="1"/>
    <col min="5387" max="5387" width="15.21875" style="68" customWidth="1"/>
    <col min="5388" max="5388" width="1.21875" style="68" customWidth="1"/>
    <col min="5389" max="5389" width="15.21875" style="68" customWidth="1"/>
    <col min="5390" max="5390" width="1.21875" style="68" customWidth="1"/>
    <col min="5391" max="5391" width="10.21875" style="68" bestFit="1" customWidth="1"/>
    <col min="5392" max="5392" width="14.21875" style="68" customWidth="1"/>
    <col min="5393" max="5393" width="10.77734375" style="68" bestFit="1" customWidth="1"/>
    <col min="5394" max="5394" width="11.77734375" style="68" bestFit="1" customWidth="1"/>
    <col min="5395" max="5632" width="9.21875" style="68"/>
    <col min="5633" max="5635" width="2.5546875" style="68" customWidth="1"/>
    <col min="5636" max="5636" width="50.5546875" style="68" customWidth="1"/>
    <col min="5637" max="5637" width="8.21875" style="68" customWidth="1"/>
    <col min="5638" max="5638" width="1.21875" style="68" customWidth="1"/>
    <col min="5639" max="5639" width="15.21875" style="68" customWidth="1"/>
    <col min="5640" max="5640" width="1.21875" style="68" customWidth="1"/>
    <col min="5641" max="5641" width="15.21875" style="68" customWidth="1"/>
    <col min="5642" max="5642" width="1.21875" style="68" customWidth="1"/>
    <col min="5643" max="5643" width="15.21875" style="68" customWidth="1"/>
    <col min="5644" max="5644" width="1.21875" style="68" customWidth="1"/>
    <col min="5645" max="5645" width="15.21875" style="68" customWidth="1"/>
    <col min="5646" max="5646" width="1.21875" style="68" customWidth="1"/>
    <col min="5647" max="5647" width="10.21875" style="68" bestFit="1" customWidth="1"/>
    <col min="5648" max="5648" width="14.21875" style="68" customWidth="1"/>
    <col min="5649" max="5649" width="10.77734375" style="68" bestFit="1" customWidth="1"/>
    <col min="5650" max="5650" width="11.77734375" style="68" bestFit="1" customWidth="1"/>
    <col min="5651" max="5888" width="9.21875" style="68"/>
    <col min="5889" max="5891" width="2.5546875" style="68" customWidth="1"/>
    <col min="5892" max="5892" width="50.5546875" style="68" customWidth="1"/>
    <col min="5893" max="5893" width="8.21875" style="68" customWidth="1"/>
    <col min="5894" max="5894" width="1.21875" style="68" customWidth="1"/>
    <col min="5895" max="5895" width="15.21875" style="68" customWidth="1"/>
    <col min="5896" max="5896" width="1.21875" style="68" customWidth="1"/>
    <col min="5897" max="5897" width="15.21875" style="68" customWidth="1"/>
    <col min="5898" max="5898" width="1.21875" style="68" customWidth="1"/>
    <col min="5899" max="5899" width="15.21875" style="68" customWidth="1"/>
    <col min="5900" max="5900" width="1.21875" style="68" customWidth="1"/>
    <col min="5901" max="5901" width="15.21875" style="68" customWidth="1"/>
    <col min="5902" max="5902" width="1.21875" style="68" customWidth="1"/>
    <col min="5903" max="5903" width="10.21875" style="68" bestFit="1" customWidth="1"/>
    <col min="5904" max="5904" width="14.21875" style="68" customWidth="1"/>
    <col min="5905" max="5905" width="10.77734375" style="68" bestFit="1" customWidth="1"/>
    <col min="5906" max="5906" width="11.77734375" style="68" bestFit="1" customWidth="1"/>
    <col min="5907" max="6144" width="9.21875" style="68"/>
    <col min="6145" max="6147" width="2.5546875" style="68" customWidth="1"/>
    <col min="6148" max="6148" width="50.5546875" style="68" customWidth="1"/>
    <col min="6149" max="6149" width="8.21875" style="68" customWidth="1"/>
    <col min="6150" max="6150" width="1.21875" style="68" customWidth="1"/>
    <col min="6151" max="6151" width="15.21875" style="68" customWidth="1"/>
    <col min="6152" max="6152" width="1.21875" style="68" customWidth="1"/>
    <col min="6153" max="6153" width="15.21875" style="68" customWidth="1"/>
    <col min="6154" max="6154" width="1.21875" style="68" customWidth="1"/>
    <col min="6155" max="6155" width="15.21875" style="68" customWidth="1"/>
    <col min="6156" max="6156" width="1.21875" style="68" customWidth="1"/>
    <col min="6157" max="6157" width="15.21875" style="68" customWidth="1"/>
    <col min="6158" max="6158" width="1.21875" style="68" customWidth="1"/>
    <col min="6159" max="6159" width="10.21875" style="68" bestFit="1" customWidth="1"/>
    <col min="6160" max="6160" width="14.21875" style="68" customWidth="1"/>
    <col min="6161" max="6161" width="10.77734375" style="68" bestFit="1" customWidth="1"/>
    <col min="6162" max="6162" width="11.77734375" style="68" bestFit="1" customWidth="1"/>
    <col min="6163" max="6400" width="9.21875" style="68"/>
    <col min="6401" max="6403" width="2.5546875" style="68" customWidth="1"/>
    <col min="6404" max="6404" width="50.5546875" style="68" customWidth="1"/>
    <col min="6405" max="6405" width="8.21875" style="68" customWidth="1"/>
    <col min="6406" max="6406" width="1.21875" style="68" customWidth="1"/>
    <col min="6407" max="6407" width="15.21875" style="68" customWidth="1"/>
    <col min="6408" max="6408" width="1.21875" style="68" customWidth="1"/>
    <col min="6409" max="6409" width="15.21875" style="68" customWidth="1"/>
    <col min="6410" max="6410" width="1.21875" style="68" customWidth="1"/>
    <col min="6411" max="6411" width="15.21875" style="68" customWidth="1"/>
    <col min="6412" max="6412" width="1.21875" style="68" customWidth="1"/>
    <col min="6413" max="6413" width="15.21875" style="68" customWidth="1"/>
    <col min="6414" max="6414" width="1.21875" style="68" customWidth="1"/>
    <col min="6415" max="6415" width="10.21875" style="68" bestFit="1" customWidth="1"/>
    <col min="6416" max="6416" width="14.21875" style="68" customWidth="1"/>
    <col min="6417" max="6417" width="10.77734375" style="68" bestFit="1" customWidth="1"/>
    <col min="6418" max="6418" width="11.77734375" style="68" bestFit="1" customWidth="1"/>
    <col min="6419" max="6656" width="9.21875" style="68"/>
    <col min="6657" max="6659" width="2.5546875" style="68" customWidth="1"/>
    <col min="6660" max="6660" width="50.5546875" style="68" customWidth="1"/>
    <col min="6661" max="6661" width="8.21875" style="68" customWidth="1"/>
    <col min="6662" max="6662" width="1.21875" style="68" customWidth="1"/>
    <col min="6663" max="6663" width="15.21875" style="68" customWidth="1"/>
    <col min="6664" max="6664" width="1.21875" style="68" customWidth="1"/>
    <col min="6665" max="6665" width="15.21875" style="68" customWidth="1"/>
    <col min="6666" max="6666" width="1.21875" style="68" customWidth="1"/>
    <col min="6667" max="6667" width="15.21875" style="68" customWidth="1"/>
    <col min="6668" max="6668" width="1.21875" style="68" customWidth="1"/>
    <col min="6669" max="6669" width="15.21875" style="68" customWidth="1"/>
    <col min="6670" max="6670" width="1.21875" style="68" customWidth="1"/>
    <col min="6671" max="6671" width="10.21875" style="68" bestFit="1" customWidth="1"/>
    <col min="6672" max="6672" width="14.21875" style="68" customWidth="1"/>
    <col min="6673" max="6673" width="10.77734375" style="68" bestFit="1" customWidth="1"/>
    <col min="6674" max="6674" width="11.77734375" style="68" bestFit="1" customWidth="1"/>
    <col min="6675" max="6912" width="9.21875" style="68"/>
    <col min="6913" max="6915" width="2.5546875" style="68" customWidth="1"/>
    <col min="6916" max="6916" width="50.5546875" style="68" customWidth="1"/>
    <col min="6917" max="6917" width="8.21875" style="68" customWidth="1"/>
    <col min="6918" max="6918" width="1.21875" style="68" customWidth="1"/>
    <col min="6919" max="6919" width="15.21875" style="68" customWidth="1"/>
    <col min="6920" max="6920" width="1.21875" style="68" customWidth="1"/>
    <col min="6921" max="6921" width="15.21875" style="68" customWidth="1"/>
    <col min="6922" max="6922" width="1.21875" style="68" customWidth="1"/>
    <col min="6923" max="6923" width="15.21875" style="68" customWidth="1"/>
    <col min="6924" max="6924" width="1.21875" style="68" customWidth="1"/>
    <col min="6925" max="6925" width="15.21875" style="68" customWidth="1"/>
    <col min="6926" max="6926" width="1.21875" style="68" customWidth="1"/>
    <col min="6927" max="6927" width="10.21875" style="68" bestFit="1" customWidth="1"/>
    <col min="6928" max="6928" width="14.21875" style="68" customWidth="1"/>
    <col min="6929" max="6929" width="10.77734375" style="68" bestFit="1" customWidth="1"/>
    <col min="6930" max="6930" width="11.77734375" style="68" bestFit="1" customWidth="1"/>
    <col min="6931" max="7168" width="9.21875" style="68"/>
    <col min="7169" max="7171" width="2.5546875" style="68" customWidth="1"/>
    <col min="7172" max="7172" width="50.5546875" style="68" customWidth="1"/>
    <col min="7173" max="7173" width="8.21875" style="68" customWidth="1"/>
    <col min="7174" max="7174" width="1.21875" style="68" customWidth="1"/>
    <col min="7175" max="7175" width="15.21875" style="68" customWidth="1"/>
    <col min="7176" max="7176" width="1.21875" style="68" customWidth="1"/>
    <col min="7177" max="7177" width="15.21875" style="68" customWidth="1"/>
    <col min="7178" max="7178" width="1.21875" style="68" customWidth="1"/>
    <col min="7179" max="7179" width="15.21875" style="68" customWidth="1"/>
    <col min="7180" max="7180" width="1.21875" style="68" customWidth="1"/>
    <col min="7181" max="7181" width="15.21875" style="68" customWidth="1"/>
    <col min="7182" max="7182" width="1.21875" style="68" customWidth="1"/>
    <col min="7183" max="7183" width="10.21875" style="68" bestFit="1" customWidth="1"/>
    <col min="7184" max="7184" width="14.21875" style="68" customWidth="1"/>
    <col min="7185" max="7185" width="10.77734375" style="68" bestFit="1" customWidth="1"/>
    <col min="7186" max="7186" width="11.77734375" style="68" bestFit="1" customWidth="1"/>
    <col min="7187" max="7424" width="9.21875" style="68"/>
    <col min="7425" max="7427" width="2.5546875" style="68" customWidth="1"/>
    <col min="7428" max="7428" width="50.5546875" style="68" customWidth="1"/>
    <col min="7429" max="7429" width="8.21875" style="68" customWidth="1"/>
    <col min="7430" max="7430" width="1.21875" style="68" customWidth="1"/>
    <col min="7431" max="7431" width="15.21875" style="68" customWidth="1"/>
    <col min="7432" max="7432" width="1.21875" style="68" customWidth="1"/>
    <col min="7433" max="7433" width="15.21875" style="68" customWidth="1"/>
    <col min="7434" max="7434" width="1.21875" style="68" customWidth="1"/>
    <col min="7435" max="7435" width="15.21875" style="68" customWidth="1"/>
    <col min="7436" max="7436" width="1.21875" style="68" customWidth="1"/>
    <col min="7437" max="7437" width="15.21875" style="68" customWidth="1"/>
    <col min="7438" max="7438" width="1.21875" style="68" customWidth="1"/>
    <col min="7439" max="7439" width="10.21875" style="68" bestFit="1" customWidth="1"/>
    <col min="7440" max="7440" width="14.21875" style="68" customWidth="1"/>
    <col min="7441" max="7441" width="10.77734375" style="68" bestFit="1" customWidth="1"/>
    <col min="7442" max="7442" width="11.77734375" style="68" bestFit="1" customWidth="1"/>
    <col min="7443" max="7680" width="9.21875" style="68"/>
    <col min="7681" max="7683" width="2.5546875" style="68" customWidth="1"/>
    <col min="7684" max="7684" width="50.5546875" style="68" customWidth="1"/>
    <col min="7685" max="7685" width="8.21875" style="68" customWidth="1"/>
    <col min="7686" max="7686" width="1.21875" style="68" customWidth="1"/>
    <col min="7687" max="7687" width="15.21875" style="68" customWidth="1"/>
    <col min="7688" max="7688" width="1.21875" style="68" customWidth="1"/>
    <col min="7689" max="7689" width="15.21875" style="68" customWidth="1"/>
    <col min="7690" max="7690" width="1.21875" style="68" customWidth="1"/>
    <col min="7691" max="7691" width="15.21875" style="68" customWidth="1"/>
    <col min="7692" max="7692" width="1.21875" style="68" customWidth="1"/>
    <col min="7693" max="7693" width="15.21875" style="68" customWidth="1"/>
    <col min="7694" max="7694" width="1.21875" style="68" customWidth="1"/>
    <col min="7695" max="7695" width="10.21875" style="68" bestFit="1" customWidth="1"/>
    <col min="7696" max="7696" width="14.21875" style="68" customWidth="1"/>
    <col min="7697" max="7697" width="10.77734375" style="68" bestFit="1" customWidth="1"/>
    <col min="7698" max="7698" width="11.77734375" style="68" bestFit="1" customWidth="1"/>
    <col min="7699" max="7936" width="9.21875" style="68"/>
    <col min="7937" max="7939" width="2.5546875" style="68" customWidth="1"/>
    <col min="7940" max="7940" width="50.5546875" style="68" customWidth="1"/>
    <col min="7941" max="7941" width="8.21875" style="68" customWidth="1"/>
    <col min="7942" max="7942" width="1.21875" style="68" customWidth="1"/>
    <col min="7943" max="7943" width="15.21875" style="68" customWidth="1"/>
    <col min="7944" max="7944" width="1.21875" style="68" customWidth="1"/>
    <col min="7945" max="7945" width="15.21875" style="68" customWidth="1"/>
    <col min="7946" max="7946" width="1.21875" style="68" customWidth="1"/>
    <col min="7947" max="7947" width="15.21875" style="68" customWidth="1"/>
    <col min="7948" max="7948" width="1.21875" style="68" customWidth="1"/>
    <col min="7949" max="7949" width="15.21875" style="68" customWidth="1"/>
    <col min="7950" max="7950" width="1.21875" style="68" customWidth="1"/>
    <col min="7951" max="7951" width="10.21875" style="68" bestFit="1" customWidth="1"/>
    <col min="7952" max="7952" width="14.21875" style="68" customWidth="1"/>
    <col min="7953" max="7953" width="10.77734375" style="68" bestFit="1" customWidth="1"/>
    <col min="7954" max="7954" width="11.77734375" style="68" bestFit="1" customWidth="1"/>
    <col min="7955" max="8192" width="9.21875" style="68"/>
    <col min="8193" max="8195" width="2.5546875" style="68" customWidth="1"/>
    <col min="8196" max="8196" width="50.5546875" style="68" customWidth="1"/>
    <col min="8197" max="8197" width="8.21875" style="68" customWidth="1"/>
    <col min="8198" max="8198" width="1.21875" style="68" customWidth="1"/>
    <col min="8199" max="8199" width="15.21875" style="68" customWidth="1"/>
    <col min="8200" max="8200" width="1.21875" style="68" customWidth="1"/>
    <col min="8201" max="8201" width="15.21875" style="68" customWidth="1"/>
    <col min="8202" max="8202" width="1.21875" style="68" customWidth="1"/>
    <col min="8203" max="8203" width="15.21875" style="68" customWidth="1"/>
    <col min="8204" max="8204" width="1.21875" style="68" customWidth="1"/>
    <col min="8205" max="8205" width="15.21875" style="68" customWidth="1"/>
    <col min="8206" max="8206" width="1.21875" style="68" customWidth="1"/>
    <col min="8207" max="8207" width="10.21875" style="68" bestFit="1" customWidth="1"/>
    <col min="8208" max="8208" width="14.21875" style="68" customWidth="1"/>
    <col min="8209" max="8209" width="10.77734375" style="68" bestFit="1" customWidth="1"/>
    <col min="8210" max="8210" width="11.77734375" style="68" bestFit="1" customWidth="1"/>
    <col min="8211" max="8448" width="9.21875" style="68"/>
    <col min="8449" max="8451" width="2.5546875" style="68" customWidth="1"/>
    <col min="8452" max="8452" width="50.5546875" style="68" customWidth="1"/>
    <col min="8453" max="8453" width="8.21875" style="68" customWidth="1"/>
    <col min="8454" max="8454" width="1.21875" style="68" customWidth="1"/>
    <col min="8455" max="8455" width="15.21875" style="68" customWidth="1"/>
    <col min="8456" max="8456" width="1.21875" style="68" customWidth="1"/>
    <col min="8457" max="8457" width="15.21875" style="68" customWidth="1"/>
    <col min="8458" max="8458" width="1.21875" style="68" customWidth="1"/>
    <col min="8459" max="8459" width="15.21875" style="68" customWidth="1"/>
    <col min="8460" max="8460" width="1.21875" style="68" customWidth="1"/>
    <col min="8461" max="8461" width="15.21875" style="68" customWidth="1"/>
    <col min="8462" max="8462" width="1.21875" style="68" customWidth="1"/>
    <col min="8463" max="8463" width="10.21875" style="68" bestFit="1" customWidth="1"/>
    <col min="8464" max="8464" width="14.21875" style="68" customWidth="1"/>
    <col min="8465" max="8465" width="10.77734375" style="68" bestFit="1" customWidth="1"/>
    <col min="8466" max="8466" width="11.77734375" style="68" bestFit="1" customWidth="1"/>
    <col min="8467" max="8704" width="9.21875" style="68"/>
    <col min="8705" max="8707" width="2.5546875" style="68" customWidth="1"/>
    <col min="8708" max="8708" width="50.5546875" style="68" customWidth="1"/>
    <col min="8709" max="8709" width="8.21875" style="68" customWidth="1"/>
    <col min="8710" max="8710" width="1.21875" style="68" customWidth="1"/>
    <col min="8711" max="8711" width="15.21875" style="68" customWidth="1"/>
    <col min="8712" max="8712" width="1.21875" style="68" customWidth="1"/>
    <col min="8713" max="8713" width="15.21875" style="68" customWidth="1"/>
    <col min="8714" max="8714" width="1.21875" style="68" customWidth="1"/>
    <col min="8715" max="8715" width="15.21875" style="68" customWidth="1"/>
    <col min="8716" max="8716" width="1.21875" style="68" customWidth="1"/>
    <col min="8717" max="8717" width="15.21875" style="68" customWidth="1"/>
    <col min="8718" max="8718" width="1.21875" style="68" customWidth="1"/>
    <col min="8719" max="8719" width="10.21875" style="68" bestFit="1" customWidth="1"/>
    <col min="8720" max="8720" width="14.21875" style="68" customWidth="1"/>
    <col min="8721" max="8721" width="10.77734375" style="68" bestFit="1" customWidth="1"/>
    <col min="8722" max="8722" width="11.77734375" style="68" bestFit="1" customWidth="1"/>
    <col min="8723" max="8960" width="9.21875" style="68"/>
    <col min="8961" max="8963" width="2.5546875" style="68" customWidth="1"/>
    <col min="8964" max="8964" width="50.5546875" style="68" customWidth="1"/>
    <col min="8965" max="8965" width="8.21875" style="68" customWidth="1"/>
    <col min="8966" max="8966" width="1.21875" style="68" customWidth="1"/>
    <col min="8967" max="8967" width="15.21875" style="68" customWidth="1"/>
    <col min="8968" max="8968" width="1.21875" style="68" customWidth="1"/>
    <col min="8969" max="8969" width="15.21875" style="68" customWidth="1"/>
    <col min="8970" max="8970" width="1.21875" style="68" customWidth="1"/>
    <col min="8971" max="8971" width="15.21875" style="68" customWidth="1"/>
    <col min="8972" max="8972" width="1.21875" style="68" customWidth="1"/>
    <col min="8973" max="8973" width="15.21875" style="68" customWidth="1"/>
    <col min="8974" max="8974" width="1.21875" style="68" customWidth="1"/>
    <col min="8975" max="8975" width="10.21875" style="68" bestFit="1" customWidth="1"/>
    <col min="8976" max="8976" width="14.21875" style="68" customWidth="1"/>
    <col min="8977" max="8977" width="10.77734375" style="68" bestFit="1" customWidth="1"/>
    <col min="8978" max="8978" width="11.77734375" style="68" bestFit="1" customWidth="1"/>
    <col min="8979" max="9216" width="9.21875" style="68"/>
    <col min="9217" max="9219" width="2.5546875" style="68" customWidth="1"/>
    <col min="9220" max="9220" width="50.5546875" style="68" customWidth="1"/>
    <col min="9221" max="9221" width="8.21875" style="68" customWidth="1"/>
    <col min="9222" max="9222" width="1.21875" style="68" customWidth="1"/>
    <col min="9223" max="9223" width="15.21875" style="68" customWidth="1"/>
    <col min="9224" max="9224" width="1.21875" style="68" customWidth="1"/>
    <col min="9225" max="9225" width="15.21875" style="68" customWidth="1"/>
    <col min="9226" max="9226" width="1.21875" style="68" customWidth="1"/>
    <col min="9227" max="9227" width="15.21875" style="68" customWidth="1"/>
    <col min="9228" max="9228" width="1.21875" style="68" customWidth="1"/>
    <col min="9229" max="9229" width="15.21875" style="68" customWidth="1"/>
    <col min="9230" max="9230" width="1.21875" style="68" customWidth="1"/>
    <col min="9231" max="9231" width="10.21875" style="68" bestFit="1" customWidth="1"/>
    <col min="9232" max="9232" width="14.21875" style="68" customWidth="1"/>
    <col min="9233" max="9233" width="10.77734375" style="68" bestFit="1" customWidth="1"/>
    <col min="9234" max="9234" width="11.77734375" style="68" bestFit="1" customWidth="1"/>
    <col min="9235" max="9472" width="9.21875" style="68"/>
    <col min="9473" max="9475" width="2.5546875" style="68" customWidth="1"/>
    <col min="9476" max="9476" width="50.5546875" style="68" customWidth="1"/>
    <col min="9477" max="9477" width="8.21875" style="68" customWidth="1"/>
    <col min="9478" max="9478" width="1.21875" style="68" customWidth="1"/>
    <col min="9479" max="9479" width="15.21875" style="68" customWidth="1"/>
    <col min="9480" max="9480" width="1.21875" style="68" customWidth="1"/>
    <col min="9481" max="9481" width="15.21875" style="68" customWidth="1"/>
    <col min="9482" max="9482" width="1.21875" style="68" customWidth="1"/>
    <col min="9483" max="9483" width="15.21875" style="68" customWidth="1"/>
    <col min="9484" max="9484" width="1.21875" style="68" customWidth="1"/>
    <col min="9485" max="9485" width="15.21875" style="68" customWidth="1"/>
    <col min="9486" max="9486" width="1.21875" style="68" customWidth="1"/>
    <col min="9487" max="9487" width="10.21875" style="68" bestFit="1" customWidth="1"/>
    <col min="9488" max="9488" width="14.21875" style="68" customWidth="1"/>
    <col min="9489" max="9489" width="10.77734375" style="68" bestFit="1" customWidth="1"/>
    <col min="9490" max="9490" width="11.77734375" style="68" bestFit="1" customWidth="1"/>
    <col min="9491" max="9728" width="9.21875" style="68"/>
    <col min="9729" max="9731" width="2.5546875" style="68" customWidth="1"/>
    <col min="9732" max="9732" width="50.5546875" style="68" customWidth="1"/>
    <col min="9733" max="9733" width="8.21875" style="68" customWidth="1"/>
    <col min="9734" max="9734" width="1.21875" style="68" customWidth="1"/>
    <col min="9735" max="9735" width="15.21875" style="68" customWidth="1"/>
    <col min="9736" max="9736" width="1.21875" style="68" customWidth="1"/>
    <col min="9737" max="9737" width="15.21875" style="68" customWidth="1"/>
    <col min="9738" max="9738" width="1.21875" style="68" customWidth="1"/>
    <col min="9739" max="9739" width="15.21875" style="68" customWidth="1"/>
    <col min="9740" max="9740" width="1.21875" style="68" customWidth="1"/>
    <col min="9741" max="9741" width="15.21875" style="68" customWidth="1"/>
    <col min="9742" max="9742" width="1.21875" style="68" customWidth="1"/>
    <col min="9743" max="9743" width="10.21875" style="68" bestFit="1" customWidth="1"/>
    <col min="9744" max="9744" width="14.21875" style="68" customWidth="1"/>
    <col min="9745" max="9745" width="10.77734375" style="68" bestFit="1" customWidth="1"/>
    <col min="9746" max="9746" width="11.77734375" style="68" bestFit="1" customWidth="1"/>
    <col min="9747" max="9984" width="9.21875" style="68"/>
    <col min="9985" max="9987" width="2.5546875" style="68" customWidth="1"/>
    <col min="9988" max="9988" width="50.5546875" style="68" customWidth="1"/>
    <col min="9989" max="9989" width="8.21875" style="68" customWidth="1"/>
    <col min="9990" max="9990" width="1.21875" style="68" customWidth="1"/>
    <col min="9991" max="9991" width="15.21875" style="68" customWidth="1"/>
    <col min="9992" max="9992" width="1.21875" style="68" customWidth="1"/>
    <col min="9993" max="9993" width="15.21875" style="68" customWidth="1"/>
    <col min="9994" max="9994" width="1.21875" style="68" customWidth="1"/>
    <col min="9995" max="9995" width="15.21875" style="68" customWidth="1"/>
    <col min="9996" max="9996" width="1.21875" style="68" customWidth="1"/>
    <col min="9997" max="9997" width="15.21875" style="68" customWidth="1"/>
    <col min="9998" max="9998" width="1.21875" style="68" customWidth="1"/>
    <col min="9999" max="9999" width="10.21875" style="68" bestFit="1" customWidth="1"/>
    <col min="10000" max="10000" width="14.21875" style="68" customWidth="1"/>
    <col min="10001" max="10001" width="10.77734375" style="68" bestFit="1" customWidth="1"/>
    <col min="10002" max="10002" width="11.77734375" style="68" bestFit="1" customWidth="1"/>
    <col min="10003" max="10240" width="9.21875" style="68"/>
    <col min="10241" max="10243" width="2.5546875" style="68" customWidth="1"/>
    <col min="10244" max="10244" width="50.5546875" style="68" customWidth="1"/>
    <col min="10245" max="10245" width="8.21875" style="68" customWidth="1"/>
    <col min="10246" max="10246" width="1.21875" style="68" customWidth="1"/>
    <col min="10247" max="10247" width="15.21875" style="68" customWidth="1"/>
    <col min="10248" max="10248" width="1.21875" style="68" customWidth="1"/>
    <col min="10249" max="10249" width="15.21875" style="68" customWidth="1"/>
    <col min="10250" max="10250" width="1.21875" style="68" customWidth="1"/>
    <col min="10251" max="10251" width="15.21875" style="68" customWidth="1"/>
    <col min="10252" max="10252" width="1.21875" style="68" customWidth="1"/>
    <col min="10253" max="10253" width="15.21875" style="68" customWidth="1"/>
    <col min="10254" max="10254" width="1.21875" style="68" customWidth="1"/>
    <col min="10255" max="10255" width="10.21875" style="68" bestFit="1" customWidth="1"/>
    <col min="10256" max="10256" width="14.21875" style="68" customWidth="1"/>
    <col min="10257" max="10257" width="10.77734375" style="68" bestFit="1" customWidth="1"/>
    <col min="10258" max="10258" width="11.77734375" style="68" bestFit="1" customWidth="1"/>
    <col min="10259" max="10496" width="9.21875" style="68"/>
    <col min="10497" max="10499" width="2.5546875" style="68" customWidth="1"/>
    <col min="10500" max="10500" width="50.5546875" style="68" customWidth="1"/>
    <col min="10501" max="10501" width="8.21875" style="68" customWidth="1"/>
    <col min="10502" max="10502" width="1.21875" style="68" customWidth="1"/>
    <col min="10503" max="10503" width="15.21875" style="68" customWidth="1"/>
    <col min="10504" max="10504" width="1.21875" style="68" customWidth="1"/>
    <col min="10505" max="10505" width="15.21875" style="68" customWidth="1"/>
    <col min="10506" max="10506" width="1.21875" style="68" customWidth="1"/>
    <col min="10507" max="10507" width="15.21875" style="68" customWidth="1"/>
    <col min="10508" max="10508" width="1.21875" style="68" customWidth="1"/>
    <col min="10509" max="10509" width="15.21875" style="68" customWidth="1"/>
    <col min="10510" max="10510" width="1.21875" style="68" customWidth="1"/>
    <col min="10511" max="10511" width="10.21875" style="68" bestFit="1" customWidth="1"/>
    <col min="10512" max="10512" width="14.21875" style="68" customWidth="1"/>
    <col min="10513" max="10513" width="10.77734375" style="68" bestFit="1" customWidth="1"/>
    <col min="10514" max="10514" width="11.77734375" style="68" bestFit="1" customWidth="1"/>
    <col min="10515" max="10752" width="9.21875" style="68"/>
    <col min="10753" max="10755" width="2.5546875" style="68" customWidth="1"/>
    <col min="10756" max="10756" width="50.5546875" style="68" customWidth="1"/>
    <col min="10757" max="10757" width="8.21875" style="68" customWidth="1"/>
    <col min="10758" max="10758" width="1.21875" style="68" customWidth="1"/>
    <col min="10759" max="10759" width="15.21875" style="68" customWidth="1"/>
    <col min="10760" max="10760" width="1.21875" style="68" customWidth="1"/>
    <col min="10761" max="10761" width="15.21875" style="68" customWidth="1"/>
    <col min="10762" max="10762" width="1.21875" style="68" customWidth="1"/>
    <col min="10763" max="10763" width="15.21875" style="68" customWidth="1"/>
    <col min="10764" max="10764" width="1.21875" style="68" customWidth="1"/>
    <col min="10765" max="10765" width="15.21875" style="68" customWidth="1"/>
    <col min="10766" max="10766" width="1.21875" style="68" customWidth="1"/>
    <col min="10767" max="10767" width="10.21875" style="68" bestFit="1" customWidth="1"/>
    <col min="10768" max="10768" width="14.21875" style="68" customWidth="1"/>
    <col min="10769" max="10769" width="10.77734375" style="68" bestFit="1" customWidth="1"/>
    <col min="10770" max="10770" width="11.77734375" style="68" bestFit="1" customWidth="1"/>
    <col min="10771" max="11008" width="9.21875" style="68"/>
    <col min="11009" max="11011" width="2.5546875" style="68" customWidth="1"/>
    <col min="11012" max="11012" width="50.5546875" style="68" customWidth="1"/>
    <col min="11013" max="11013" width="8.21875" style="68" customWidth="1"/>
    <col min="11014" max="11014" width="1.21875" style="68" customWidth="1"/>
    <col min="11015" max="11015" width="15.21875" style="68" customWidth="1"/>
    <col min="11016" max="11016" width="1.21875" style="68" customWidth="1"/>
    <col min="11017" max="11017" width="15.21875" style="68" customWidth="1"/>
    <col min="11018" max="11018" width="1.21875" style="68" customWidth="1"/>
    <col min="11019" max="11019" width="15.21875" style="68" customWidth="1"/>
    <col min="11020" max="11020" width="1.21875" style="68" customWidth="1"/>
    <col min="11021" max="11021" width="15.21875" style="68" customWidth="1"/>
    <col min="11022" max="11022" width="1.21875" style="68" customWidth="1"/>
    <col min="11023" max="11023" width="10.21875" style="68" bestFit="1" customWidth="1"/>
    <col min="11024" max="11024" width="14.21875" style="68" customWidth="1"/>
    <col min="11025" max="11025" width="10.77734375" style="68" bestFit="1" customWidth="1"/>
    <col min="11026" max="11026" width="11.77734375" style="68" bestFit="1" customWidth="1"/>
    <col min="11027" max="11264" width="9.21875" style="68"/>
    <col min="11265" max="11267" width="2.5546875" style="68" customWidth="1"/>
    <col min="11268" max="11268" width="50.5546875" style="68" customWidth="1"/>
    <col min="11269" max="11269" width="8.21875" style="68" customWidth="1"/>
    <col min="11270" max="11270" width="1.21875" style="68" customWidth="1"/>
    <col min="11271" max="11271" width="15.21875" style="68" customWidth="1"/>
    <col min="11272" max="11272" width="1.21875" style="68" customWidth="1"/>
    <col min="11273" max="11273" width="15.21875" style="68" customWidth="1"/>
    <col min="11274" max="11274" width="1.21875" style="68" customWidth="1"/>
    <col min="11275" max="11275" width="15.21875" style="68" customWidth="1"/>
    <col min="11276" max="11276" width="1.21875" style="68" customWidth="1"/>
    <col min="11277" max="11277" width="15.21875" style="68" customWidth="1"/>
    <col min="11278" max="11278" width="1.21875" style="68" customWidth="1"/>
    <col min="11279" max="11279" width="10.21875" style="68" bestFit="1" customWidth="1"/>
    <col min="11280" max="11280" width="14.21875" style="68" customWidth="1"/>
    <col min="11281" max="11281" width="10.77734375" style="68" bestFit="1" customWidth="1"/>
    <col min="11282" max="11282" width="11.77734375" style="68" bestFit="1" customWidth="1"/>
    <col min="11283" max="11520" width="9.21875" style="68"/>
    <col min="11521" max="11523" width="2.5546875" style="68" customWidth="1"/>
    <col min="11524" max="11524" width="50.5546875" style="68" customWidth="1"/>
    <col min="11525" max="11525" width="8.21875" style="68" customWidth="1"/>
    <col min="11526" max="11526" width="1.21875" style="68" customWidth="1"/>
    <col min="11527" max="11527" width="15.21875" style="68" customWidth="1"/>
    <col min="11528" max="11528" width="1.21875" style="68" customWidth="1"/>
    <col min="11529" max="11529" width="15.21875" style="68" customWidth="1"/>
    <col min="11530" max="11530" width="1.21875" style="68" customWidth="1"/>
    <col min="11531" max="11531" width="15.21875" style="68" customWidth="1"/>
    <col min="11532" max="11532" width="1.21875" style="68" customWidth="1"/>
    <col min="11533" max="11533" width="15.21875" style="68" customWidth="1"/>
    <col min="11534" max="11534" width="1.21875" style="68" customWidth="1"/>
    <col min="11535" max="11535" width="10.21875" style="68" bestFit="1" customWidth="1"/>
    <col min="11536" max="11536" width="14.21875" style="68" customWidth="1"/>
    <col min="11537" max="11537" width="10.77734375" style="68" bestFit="1" customWidth="1"/>
    <col min="11538" max="11538" width="11.77734375" style="68" bestFit="1" customWidth="1"/>
    <col min="11539" max="11776" width="9.21875" style="68"/>
    <col min="11777" max="11779" width="2.5546875" style="68" customWidth="1"/>
    <col min="11780" max="11780" width="50.5546875" style="68" customWidth="1"/>
    <col min="11781" max="11781" width="8.21875" style="68" customWidth="1"/>
    <col min="11782" max="11782" width="1.21875" style="68" customWidth="1"/>
    <col min="11783" max="11783" width="15.21875" style="68" customWidth="1"/>
    <col min="11784" max="11784" width="1.21875" style="68" customWidth="1"/>
    <col min="11785" max="11785" width="15.21875" style="68" customWidth="1"/>
    <col min="11786" max="11786" width="1.21875" style="68" customWidth="1"/>
    <col min="11787" max="11787" width="15.21875" style="68" customWidth="1"/>
    <col min="11788" max="11788" width="1.21875" style="68" customWidth="1"/>
    <col min="11789" max="11789" width="15.21875" style="68" customWidth="1"/>
    <col min="11790" max="11790" width="1.21875" style="68" customWidth="1"/>
    <col min="11791" max="11791" width="10.21875" style="68" bestFit="1" customWidth="1"/>
    <col min="11792" max="11792" width="14.21875" style="68" customWidth="1"/>
    <col min="11793" max="11793" width="10.77734375" style="68" bestFit="1" customWidth="1"/>
    <col min="11794" max="11794" width="11.77734375" style="68" bestFit="1" customWidth="1"/>
    <col min="11795" max="12032" width="9.21875" style="68"/>
    <col min="12033" max="12035" width="2.5546875" style="68" customWidth="1"/>
    <col min="12036" max="12036" width="50.5546875" style="68" customWidth="1"/>
    <col min="12037" max="12037" width="8.21875" style="68" customWidth="1"/>
    <col min="12038" max="12038" width="1.21875" style="68" customWidth="1"/>
    <col min="12039" max="12039" width="15.21875" style="68" customWidth="1"/>
    <col min="12040" max="12040" width="1.21875" style="68" customWidth="1"/>
    <col min="12041" max="12041" width="15.21875" style="68" customWidth="1"/>
    <col min="12042" max="12042" width="1.21875" style="68" customWidth="1"/>
    <col min="12043" max="12043" width="15.21875" style="68" customWidth="1"/>
    <col min="12044" max="12044" width="1.21875" style="68" customWidth="1"/>
    <col min="12045" max="12045" width="15.21875" style="68" customWidth="1"/>
    <col min="12046" max="12046" width="1.21875" style="68" customWidth="1"/>
    <col min="12047" max="12047" width="10.21875" style="68" bestFit="1" customWidth="1"/>
    <col min="12048" max="12048" width="14.21875" style="68" customWidth="1"/>
    <col min="12049" max="12049" width="10.77734375" style="68" bestFit="1" customWidth="1"/>
    <col min="12050" max="12050" width="11.77734375" style="68" bestFit="1" customWidth="1"/>
    <col min="12051" max="12288" width="9.21875" style="68"/>
    <col min="12289" max="12291" width="2.5546875" style="68" customWidth="1"/>
    <col min="12292" max="12292" width="50.5546875" style="68" customWidth="1"/>
    <col min="12293" max="12293" width="8.21875" style="68" customWidth="1"/>
    <col min="12294" max="12294" width="1.21875" style="68" customWidth="1"/>
    <col min="12295" max="12295" width="15.21875" style="68" customWidth="1"/>
    <col min="12296" max="12296" width="1.21875" style="68" customWidth="1"/>
    <col min="12297" max="12297" width="15.21875" style="68" customWidth="1"/>
    <col min="12298" max="12298" width="1.21875" style="68" customWidth="1"/>
    <col min="12299" max="12299" width="15.21875" style="68" customWidth="1"/>
    <col min="12300" max="12300" width="1.21875" style="68" customWidth="1"/>
    <col min="12301" max="12301" width="15.21875" style="68" customWidth="1"/>
    <col min="12302" max="12302" width="1.21875" style="68" customWidth="1"/>
    <col min="12303" max="12303" width="10.21875" style="68" bestFit="1" customWidth="1"/>
    <col min="12304" max="12304" width="14.21875" style="68" customWidth="1"/>
    <col min="12305" max="12305" width="10.77734375" style="68" bestFit="1" customWidth="1"/>
    <col min="12306" max="12306" width="11.77734375" style="68" bestFit="1" customWidth="1"/>
    <col min="12307" max="12544" width="9.21875" style="68"/>
    <col min="12545" max="12547" width="2.5546875" style="68" customWidth="1"/>
    <col min="12548" max="12548" width="50.5546875" style="68" customWidth="1"/>
    <col min="12549" max="12549" width="8.21875" style="68" customWidth="1"/>
    <col min="12550" max="12550" width="1.21875" style="68" customWidth="1"/>
    <col min="12551" max="12551" width="15.21875" style="68" customWidth="1"/>
    <col min="12552" max="12552" width="1.21875" style="68" customWidth="1"/>
    <col min="12553" max="12553" width="15.21875" style="68" customWidth="1"/>
    <col min="12554" max="12554" width="1.21875" style="68" customWidth="1"/>
    <col min="12555" max="12555" width="15.21875" style="68" customWidth="1"/>
    <col min="12556" max="12556" width="1.21875" style="68" customWidth="1"/>
    <col min="12557" max="12557" width="15.21875" style="68" customWidth="1"/>
    <col min="12558" max="12558" width="1.21875" style="68" customWidth="1"/>
    <col min="12559" max="12559" width="10.21875" style="68" bestFit="1" customWidth="1"/>
    <col min="12560" max="12560" width="14.21875" style="68" customWidth="1"/>
    <col min="12561" max="12561" width="10.77734375" style="68" bestFit="1" customWidth="1"/>
    <col min="12562" max="12562" width="11.77734375" style="68" bestFit="1" customWidth="1"/>
    <col min="12563" max="12800" width="9.21875" style="68"/>
    <col min="12801" max="12803" width="2.5546875" style="68" customWidth="1"/>
    <col min="12804" max="12804" width="50.5546875" style="68" customWidth="1"/>
    <col min="12805" max="12805" width="8.21875" style="68" customWidth="1"/>
    <col min="12806" max="12806" width="1.21875" style="68" customWidth="1"/>
    <col min="12807" max="12807" width="15.21875" style="68" customWidth="1"/>
    <col min="12808" max="12808" width="1.21875" style="68" customWidth="1"/>
    <col min="12809" max="12809" width="15.21875" style="68" customWidth="1"/>
    <col min="12810" max="12810" width="1.21875" style="68" customWidth="1"/>
    <col min="12811" max="12811" width="15.21875" style="68" customWidth="1"/>
    <col min="12812" max="12812" width="1.21875" style="68" customWidth="1"/>
    <col min="12813" max="12813" width="15.21875" style="68" customWidth="1"/>
    <col min="12814" max="12814" width="1.21875" style="68" customWidth="1"/>
    <col min="12815" max="12815" width="10.21875" style="68" bestFit="1" customWidth="1"/>
    <col min="12816" max="12816" width="14.21875" style="68" customWidth="1"/>
    <col min="12817" max="12817" width="10.77734375" style="68" bestFit="1" customWidth="1"/>
    <col min="12818" max="12818" width="11.77734375" style="68" bestFit="1" customWidth="1"/>
    <col min="12819" max="13056" width="9.21875" style="68"/>
    <col min="13057" max="13059" width="2.5546875" style="68" customWidth="1"/>
    <col min="13060" max="13060" width="50.5546875" style="68" customWidth="1"/>
    <col min="13061" max="13061" width="8.21875" style="68" customWidth="1"/>
    <col min="13062" max="13062" width="1.21875" style="68" customWidth="1"/>
    <col min="13063" max="13063" width="15.21875" style="68" customWidth="1"/>
    <col min="13064" max="13064" width="1.21875" style="68" customWidth="1"/>
    <col min="13065" max="13065" width="15.21875" style="68" customWidth="1"/>
    <col min="13066" max="13066" width="1.21875" style="68" customWidth="1"/>
    <col min="13067" max="13067" width="15.21875" style="68" customWidth="1"/>
    <col min="13068" max="13068" width="1.21875" style="68" customWidth="1"/>
    <col min="13069" max="13069" width="15.21875" style="68" customWidth="1"/>
    <col min="13070" max="13070" width="1.21875" style="68" customWidth="1"/>
    <col min="13071" max="13071" width="10.21875" style="68" bestFit="1" customWidth="1"/>
    <col min="13072" max="13072" width="14.21875" style="68" customWidth="1"/>
    <col min="13073" max="13073" width="10.77734375" style="68" bestFit="1" customWidth="1"/>
    <col min="13074" max="13074" width="11.77734375" style="68" bestFit="1" customWidth="1"/>
    <col min="13075" max="13312" width="9.21875" style="68"/>
    <col min="13313" max="13315" width="2.5546875" style="68" customWidth="1"/>
    <col min="13316" max="13316" width="50.5546875" style="68" customWidth="1"/>
    <col min="13317" max="13317" width="8.21875" style="68" customWidth="1"/>
    <col min="13318" max="13318" width="1.21875" style="68" customWidth="1"/>
    <col min="13319" max="13319" width="15.21875" style="68" customWidth="1"/>
    <col min="13320" max="13320" width="1.21875" style="68" customWidth="1"/>
    <col min="13321" max="13321" width="15.21875" style="68" customWidth="1"/>
    <col min="13322" max="13322" width="1.21875" style="68" customWidth="1"/>
    <col min="13323" max="13323" width="15.21875" style="68" customWidth="1"/>
    <col min="13324" max="13324" width="1.21875" style="68" customWidth="1"/>
    <col min="13325" max="13325" width="15.21875" style="68" customWidth="1"/>
    <col min="13326" max="13326" width="1.21875" style="68" customWidth="1"/>
    <col min="13327" max="13327" width="10.21875" style="68" bestFit="1" customWidth="1"/>
    <col min="13328" max="13328" width="14.21875" style="68" customWidth="1"/>
    <col min="13329" max="13329" width="10.77734375" style="68" bestFit="1" customWidth="1"/>
    <col min="13330" max="13330" width="11.77734375" style="68" bestFit="1" customWidth="1"/>
    <col min="13331" max="13568" width="9.21875" style="68"/>
    <col min="13569" max="13571" width="2.5546875" style="68" customWidth="1"/>
    <col min="13572" max="13572" width="50.5546875" style="68" customWidth="1"/>
    <col min="13573" max="13573" width="8.21875" style="68" customWidth="1"/>
    <col min="13574" max="13574" width="1.21875" style="68" customWidth="1"/>
    <col min="13575" max="13575" width="15.21875" style="68" customWidth="1"/>
    <col min="13576" max="13576" width="1.21875" style="68" customWidth="1"/>
    <col min="13577" max="13577" width="15.21875" style="68" customWidth="1"/>
    <col min="13578" max="13578" width="1.21875" style="68" customWidth="1"/>
    <col min="13579" max="13579" width="15.21875" style="68" customWidth="1"/>
    <col min="13580" max="13580" width="1.21875" style="68" customWidth="1"/>
    <col min="13581" max="13581" width="15.21875" style="68" customWidth="1"/>
    <col min="13582" max="13582" width="1.21875" style="68" customWidth="1"/>
    <col min="13583" max="13583" width="10.21875" style="68" bestFit="1" customWidth="1"/>
    <col min="13584" max="13584" width="14.21875" style="68" customWidth="1"/>
    <col min="13585" max="13585" width="10.77734375" style="68" bestFit="1" customWidth="1"/>
    <col min="13586" max="13586" width="11.77734375" style="68" bestFit="1" customWidth="1"/>
    <col min="13587" max="13824" width="9.21875" style="68"/>
    <col min="13825" max="13827" width="2.5546875" style="68" customWidth="1"/>
    <col min="13828" max="13828" width="50.5546875" style="68" customWidth="1"/>
    <col min="13829" max="13829" width="8.21875" style="68" customWidth="1"/>
    <col min="13830" max="13830" width="1.21875" style="68" customWidth="1"/>
    <col min="13831" max="13831" width="15.21875" style="68" customWidth="1"/>
    <col min="13832" max="13832" width="1.21875" style="68" customWidth="1"/>
    <col min="13833" max="13833" width="15.21875" style="68" customWidth="1"/>
    <col min="13834" max="13834" width="1.21875" style="68" customWidth="1"/>
    <col min="13835" max="13835" width="15.21875" style="68" customWidth="1"/>
    <col min="13836" max="13836" width="1.21875" style="68" customWidth="1"/>
    <col min="13837" max="13837" width="15.21875" style="68" customWidth="1"/>
    <col min="13838" max="13838" width="1.21875" style="68" customWidth="1"/>
    <col min="13839" max="13839" width="10.21875" style="68" bestFit="1" customWidth="1"/>
    <col min="13840" max="13840" width="14.21875" style="68" customWidth="1"/>
    <col min="13841" max="13841" width="10.77734375" style="68" bestFit="1" customWidth="1"/>
    <col min="13842" max="13842" width="11.77734375" style="68" bestFit="1" customWidth="1"/>
    <col min="13843" max="14080" width="9.21875" style="68"/>
    <col min="14081" max="14083" width="2.5546875" style="68" customWidth="1"/>
    <col min="14084" max="14084" width="50.5546875" style="68" customWidth="1"/>
    <col min="14085" max="14085" width="8.21875" style="68" customWidth="1"/>
    <col min="14086" max="14086" width="1.21875" style="68" customWidth="1"/>
    <col min="14087" max="14087" width="15.21875" style="68" customWidth="1"/>
    <col min="14088" max="14088" width="1.21875" style="68" customWidth="1"/>
    <col min="14089" max="14089" width="15.21875" style="68" customWidth="1"/>
    <col min="14090" max="14090" width="1.21875" style="68" customWidth="1"/>
    <col min="14091" max="14091" width="15.21875" style="68" customWidth="1"/>
    <col min="14092" max="14092" width="1.21875" style="68" customWidth="1"/>
    <col min="14093" max="14093" width="15.21875" style="68" customWidth="1"/>
    <col min="14094" max="14094" width="1.21875" style="68" customWidth="1"/>
    <col min="14095" max="14095" width="10.21875" style="68" bestFit="1" customWidth="1"/>
    <col min="14096" max="14096" width="14.21875" style="68" customWidth="1"/>
    <col min="14097" max="14097" width="10.77734375" style="68" bestFit="1" customWidth="1"/>
    <col min="14098" max="14098" width="11.77734375" style="68" bestFit="1" customWidth="1"/>
    <col min="14099" max="14336" width="9.21875" style="68"/>
    <col min="14337" max="14339" width="2.5546875" style="68" customWidth="1"/>
    <col min="14340" max="14340" width="50.5546875" style="68" customWidth="1"/>
    <col min="14341" max="14341" width="8.21875" style="68" customWidth="1"/>
    <col min="14342" max="14342" width="1.21875" style="68" customWidth="1"/>
    <col min="14343" max="14343" width="15.21875" style="68" customWidth="1"/>
    <col min="14344" max="14344" width="1.21875" style="68" customWidth="1"/>
    <col min="14345" max="14345" width="15.21875" style="68" customWidth="1"/>
    <col min="14346" max="14346" width="1.21875" style="68" customWidth="1"/>
    <col min="14347" max="14347" width="15.21875" style="68" customWidth="1"/>
    <col min="14348" max="14348" width="1.21875" style="68" customWidth="1"/>
    <col min="14349" max="14349" width="15.21875" style="68" customWidth="1"/>
    <col min="14350" max="14350" width="1.21875" style="68" customWidth="1"/>
    <col min="14351" max="14351" width="10.21875" style="68" bestFit="1" customWidth="1"/>
    <col min="14352" max="14352" width="14.21875" style="68" customWidth="1"/>
    <col min="14353" max="14353" width="10.77734375" style="68" bestFit="1" customWidth="1"/>
    <col min="14354" max="14354" width="11.77734375" style="68" bestFit="1" customWidth="1"/>
    <col min="14355" max="14592" width="9.21875" style="68"/>
    <col min="14593" max="14595" width="2.5546875" style="68" customWidth="1"/>
    <col min="14596" max="14596" width="50.5546875" style="68" customWidth="1"/>
    <col min="14597" max="14597" width="8.21875" style="68" customWidth="1"/>
    <col min="14598" max="14598" width="1.21875" style="68" customWidth="1"/>
    <col min="14599" max="14599" width="15.21875" style="68" customWidth="1"/>
    <col min="14600" max="14600" width="1.21875" style="68" customWidth="1"/>
    <col min="14601" max="14601" width="15.21875" style="68" customWidth="1"/>
    <col min="14602" max="14602" width="1.21875" style="68" customWidth="1"/>
    <col min="14603" max="14603" width="15.21875" style="68" customWidth="1"/>
    <col min="14604" max="14604" width="1.21875" style="68" customWidth="1"/>
    <col min="14605" max="14605" width="15.21875" style="68" customWidth="1"/>
    <col min="14606" max="14606" width="1.21875" style="68" customWidth="1"/>
    <col min="14607" max="14607" width="10.21875" style="68" bestFit="1" customWidth="1"/>
    <col min="14608" max="14608" width="14.21875" style="68" customWidth="1"/>
    <col min="14609" max="14609" width="10.77734375" style="68" bestFit="1" customWidth="1"/>
    <col min="14610" max="14610" width="11.77734375" style="68" bestFit="1" customWidth="1"/>
    <col min="14611" max="14848" width="9.21875" style="68"/>
    <col min="14849" max="14851" width="2.5546875" style="68" customWidth="1"/>
    <col min="14852" max="14852" width="50.5546875" style="68" customWidth="1"/>
    <col min="14853" max="14853" width="8.21875" style="68" customWidth="1"/>
    <col min="14854" max="14854" width="1.21875" style="68" customWidth="1"/>
    <col min="14855" max="14855" width="15.21875" style="68" customWidth="1"/>
    <col min="14856" max="14856" width="1.21875" style="68" customWidth="1"/>
    <col min="14857" max="14857" width="15.21875" style="68" customWidth="1"/>
    <col min="14858" max="14858" width="1.21875" style="68" customWidth="1"/>
    <col min="14859" max="14859" width="15.21875" style="68" customWidth="1"/>
    <col min="14860" max="14860" width="1.21875" style="68" customWidth="1"/>
    <col min="14861" max="14861" width="15.21875" style="68" customWidth="1"/>
    <col min="14862" max="14862" width="1.21875" style="68" customWidth="1"/>
    <col min="14863" max="14863" width="10.21875" style="68" bestFit="1" customWidth="1"/>
    <col min="14864" max="14864" width="14.21875" style="68" customWidth="1"/>
    <col min="14865" max="14865" width="10.77734375" style="68" bestFit="1" customWidth="1"/>
    <col min="14866" max="14866" width="11.77734375" style="68" bestFit="1" customWidth="1"/>
    <col min="14867" max="15104" width="9.21875" style="68"/>
    <col min="15105" max="15107" width="2.5546875" style="68" customWidth="1"/>
    <col min="15108" max="15108" width="50.5546875" style="68" customWidth="1"/>
    <col min="15109" max="15109" width="8.21875" style="68" customWidth="1"/>
    <col min="15110" max="15110" width="1.21875" style="68" customWidth="1"/>
    <col min="15111" max="15111" width="15.21875" style="68" customWidth="1"/>
    <col min="15112" max="15112" width="1.21875" style="68" customWidth="1"/>
    <col min="15113" max="15113" width="15.21875" style="68" customWidth="1"/>
    <col min="15114" max="15114" width="1.21875" style="68" customWidth="1"/>
    <col min="15115" max="15115" width="15.21875" style="68" customWidth="1"/>
    <col min="15116" max="15116" width="1.21875" style="68" customWidth="1"/>
    <col min="15117" max="15117" width="15.21875" style="68" customWidth="1"/>
    <col min="15118" max="15118" width="1.21875" style="68" customWidth="1"/>
    <col min="15119" max="15119" width="10.21875" style="68" bestFit="1" customWidth="1"/>
    <col min="15120" max="15120" width="14.21875" style="68" customWidth="1"/>
    <col min="15121" max="15121" width="10.77734375" style="68" bestFit="1" customWidth="1"/>
    <col min="15122" max="15122" width="11.77734375" style="68" bestFit="1" customWidth="1"/>
    <col min="15123" max="15360" width="9.21875" style="68"/>
    <col min="15361" max="15363" width="2.5546875" style="68" customWidth="1"/>
    <col min="15364" max="15364" width="50.5546875" style="68" customWidth="1"/>
    <col min="15365" max="15365" width="8.21875" style="68" customWidth="1"/>
    <col min="15366" max="15366" width="1.21875" style="68" customWidth="1"/>
    <col min="15367" max="15367" width="15.21875" style="68" customWidth="1"/>
    <col min="15368" max="15368" width="1.21875" style="68" customWidth="1"/>
    <col min="15369" max="15369" width="15.21875" style="68" customWidth="1"/>
    <col min="15370" max="15370" width="1.21875" style="68" customWidth="1"/>
    <col min="15371" max="15371" width="15.21875" style="68" customWidth="1"/>
    <col min="15372" max="15372" width="1.21875" style="68" customWidth="1"/>
    <col min="15373" max="15373" width="15.21875" style="68" customWidth="1"/>
    <col min="15374" max="15374" width="1.21875" style="68" customWidth="1"/>
    <col min="15375" max="15375" width="10.21875" style="68" bestFit="1" customWidth="1"/>
    <col min="15376" max="15376" width="14.21875" style="68" customWidth="1"/>
    <col min="15377" max="15377" width="10.77734375" style="68" bestFit="1" customWidth="1"/>
    <col min="15378" max="15378" width="11.77734375" style="68" bestFit="1" customWidth="1"/>
    <col min="15379" max="15616" width="9.21875" style="68"/>
    <col min="15617" max="15619" width="2.5546875" style="68" customWidth="1"/>
    <col min="15620" max="15620" width="50.5546875" style="68" customWidth="1"/>
    <col min="15621" max="15621" width="8.21875" style="68" customWidth="1"/>
    <col min="15622" max="15622" width="1.21875" style="68" customWidth="1"/>
    <col min="15623" max="15623" width="15.21875" style="68" customWidth="1"/>
    <col min="15624" max="15624" width="1.21875" style="68" customWidth="1"/>
    <col min="15625" max="15625" width="15.21875" style="68" customWidth="1"/>
    <col min="15626" max="15626" width="1.21875" style="68" customWidth="1"/>
    <col min="15627" max="15627" width="15.21875" style="68" customWidth="1"/>
    <col min="15628" max="15628" width="1.21875" style="68" customWidth="1"/>
    <col min="15629" max="15629" width="15.21875" style="68" customWidth="1"/>
    <col min="15630" max="15630" width="1.21875" style="68" customWidth="1"/>
    <col min="15631" max="15631" width="10.21875" style="68" bestFit="1" customWidth="1"/>
    <col min="15632" max="15632" width="14.21875" style="68" customWidth="1"/>
    <col min="15633" max="15633" width="10.77734375" style="68" bestFit="1" customWidth="1"/>
    <col min="15634" max="15634" width="11.77734375" style="68" bestFit="1" customWidth="1"/>
    <col min="15635" max="15872" width="9.21875" style="68"/>
    <col min="15873" max="15875" width="2.5546875" style="68" customWidth="1"/>
    <col min="15876" max="15876" width="50.5546875" style="68" customWidth="1"/>
    <col min="15877" max="15877" width="8.21875" style="68" customWidth="1"/>
    <col min="15878" max="15878" width="1.21875" style="68" customWidth="1"/>
    <col min="15879" max="15879" width="15.21875" style="68" customWidth="1"/>
    <col min="15880" max="15880" width="1.21875" style="68" customWidth="1"/>
    <col min="15881" max="15881" width="15.21875" style="68" customWidth="1"/>
    <col min="15882" max="15882" width="1.21875" style="68" customWidth="1"/>
    <col min="15883" max="15883" width="15.21875" style="68" customWidth="1"/>
    <col min="15884" max="15884" width="1.21875" style="68" customWidth="1"/>
    <col min="15885" max="15885" width="15.21875" style="68" customWidth="1"/>
    <col min="15886" max="15886" width="1.21875" style="68" customWidth="1"/>
    <col min="15887" max="15887" width="10.21875" style="68" bestFit="1" customWidth="1"/>
    <col min="15888" max="15888" width="14.21875" style="68" customWidth="1"/>
    <col min="15889" max="15889" width="10.77734375" style="68" bestFit="1" customWidth="1"/>
    <col min="15890" max="15890" width="11.77734375" style="68" bestFit="1" customWidth="1"/>
    <col min="15891" max="16128" width="9.21875" style="68"/>
    <col min="16129" max="16131" width="2.5546875" style="68" customWidth="1"/>
    <col min="16132" max="16132" width="50.5546875" style="68" customWidth="1"/>
    <col min="16133" max="16133" width="8.21875" style="68" customWidth="1"/>
    <col min="16134" max="16134" width="1.21875" style="68" customWidth="1"/>
    <col min="16135" max="16135" width="15.21875" style="68" customWidth="1"/>
    <col min="16136" max="16136" width="1.21875" style="68" customWidth="1"/>
    <col min="16137" max="16137" width="15.21875" style="68" customWidth="1"/>
    <col min="16138" max="16138" width="1.21875" style="68" customWidth="1"/>
    <col min="16139" max="16139" width="15.21875" style="68" customWidth="1"/>
    <col min="16140" max="16140" width="1.21875" style="68" customWidth="1"/>
    <col min="16141" max="16141" width="15.21875" style="68" customWidth="1"/>
    <col min="16142" max="16142" width="1.21875" style="68" customWidth="1"/>
    <col min="16143" max="16143" width="10.21875" style="68" bestFit="1" customWidth="1"/>
    <col min="16144" max="16144" width="14.21875" style="68" customWidth="1"/>
    <col min="16145" max="16145" width="10.77734375" style="68" bestFit="1" customWidth="1"/>
    <col min="16146" max="16146" width="11.77734375" style="68" bestFit="1" customWidth="1"/>
    <col min="16147" max="16384" width="9.21875" style="68"/>
  </cols>
  <sheetData>
    <row r="1" spans="1:18" ht="21.45" customHeight="1" x14ac:dyDescent="0.5">
      <c r="A1" s="66" t="s">
        <v>0</v>
      </c>
      <c r="B1" s="66"/>
      <c r="C1" s="66"/>
      <c r="D1" s="66"/>
      <c r="M1" s="42" t="s">
        <v>7</v>
      </c>
    </row>
    <row r="2" spans="1:18" ht="21.75" customHeight="1" x14ac:dyDescent="0.5">
      <c r="A2" s="66" t="s">
        <v>221</v>
      </c>
      <c r="B2" s="69"/>
      <c r="C2" s="69"/>
      <c r="D2" s="69"/>
      <c r="M2" s="42" t="s">
        <v>10</v>
      </c>
    </row>
    <row r="3" spans="1:18" ht="21.75" customHeight="1" x14ac:dyDescent="0.5">
      <c r="A3" s="70" t="s">
        <v>302</v>
      </c>
      <c r="B3" s="71"/>
      <c r="C3" s="71"/>
      <c r="D3" s="71"/>
      <c r="E3" s="72"/>
      <c r="F3" s="72"/>
    </row>
    <row r="4" spans="1:18" ht="20.25" customHeight="1" x14ac:dyDescent="0.5">
      <c r="G4" s="126"/>
      <c r="H4" s="126"/>
      <c r="I4" s="126"/>
      <c r="J4" s="126"/>
      <c r="K4" s="126"/>
      <c r="L4" s="126"/>
      <c r="M4" s="126"/>
    </row>
    <row r="5" spans="1:18" ht="20.25" customHeight="1" x14ac:dyDescent="0.5">
      <c r="A5" s="66"/>
      <c r="B5" s="69"/>
      <c r="C5" s="69"/>
      <c r="D5" s="69"/>
      <c r="E5" s="73"/>
      <c r="F5" s="73"/>
      <c r="G5" s="161" t="s">
        <v>2</v>
      </c>
      <c r="H5" s="161"/>
      <c r="I5" s="161"/>
      <c r="J5" s="161"/>
      <c r="K5" s="161"/>
      <c r="L5" s="161"/>
      <c r="M5" s="161"/>
      <c r="N5" s="2"/>
    </row>
    <row r="6" spans="1:18" ht="20.25" customHeight="1" x14ac:dyDescent="0.5">
      <c r="A6" s="69"/>
      <c r="B6" s="69"/>
      <c r="C6" s="69"/>
      <c r="D6" s="69"/>
      <c r="E6" s="73"/>
      <c r="F6" s="73"/>
      <c r="G6" s="162" t="s">
        <v>4</v>
      </c>
      <c r="H6" s="162"/>
      <c r="I6" s="162"/>
      <c r="J6" s="126"/>
      <c r="K6" s="162" t="s">
        <v>5</v>
      </c>
      <c r="L6" s="162"/>
      <c r="M6" s="162"/>
      <c r="N6" s="2"/>
    </row>
    <row r="7" spans="1:18" ht="20.25" customHeight="1" x14ac:dyDescent="0.55000000000000004">
      <c r="A7" s="69"/>
      <c r="B7" s="69"/>
      <c r="C7" s="69"/>
      <c r="D7" s="69"/>
      <c r="E7" s="73"/>
      <c r="F7" s="73"/>
      <c r="G7" s="141">
        <v>2568</v>
      </c>
      <c r="H7" s="140"/>
      <c r="I7" s="141">
        <v>2567</v>
      </c>
      <c r="J7" s="142"/>
      <c r="K7" s="141">
        <v>2568</v>
      </c>
      <c r="L7" s="140"/>
      <c r="M7" s="141">
        <v>2567</v>
      </c>
      <c r="N7" s="2"/>
    </row>
    <row r="8" spans="1:18" ht="21.75" customHeight="1" x14ac:dyDescent="0.55000000000000004">
      <c r="A8" s="66" t="s">
        <v>131</v>
      </c>
      <c r="B8" s="69"/>
      <c r="C8" s="69"/>
      <c r="D8" s="69"/>
      <c r="E8" s="69"/>
      <c r="F8" s="69"/>
      <c r="G8" s="136"/>
      <c r="H8" s="136"/>
      <c r="I8" s="136"/>
      <c r="J8" s="136"/>
      <c r="K8" s="136"/>
      <c r="L8" s="136"/>
      <c r="M8" s="136"/>
      <c r="N8" s="2"/>
    </row>
    <row r="9" spans="1:18" ht="21.75" customHeight="1" x14ac:dyDescent="0.55000000000000004">
      <c r="A9" s="69"/>
      <c r="B9" s="69" t="s">
        <v>222</v>
      </c>
      <c r="C9" s="69"/>
      <c r="D9" s="69"/>
      <c r="E9" s="69"/>
      <c r="F9" s="76"/>
      <c r="G9" s="136">
        <v>-184249929</v>
      </c>
      <c r="H9" s="136"/>
      <c r="I9" s="136">
        <v>37997892</v>
      </c>
      <c r="J9" s="136"/>
      <c r="K9" s="136">
        <v>-183246270</v>
      </c>
      <c r="L9" s="136"/>
      <c r="M9" s="136">
        <v>1635254.9300000072</v>
      </c>
      <c r="N9" s="2"/>
      <c r="P9" s="77"/>
    </row>
    <row r="10" spans="1:18" ht="21.75" customHeight="1" x14ac:dyDescent="0.55000000000000004">
      <c r="A10" s="69"/>
      <c r="B10" s="69" t="s">
        <v>271</v>
      </c>
      <c r="C10" s="69"/>
      <c r="D10" s="69"/>
      <c r="E10" s="69"/>
      <c r="F10" s="76"/>
      <c r="G10" s="136"/>
      <c r="H10" s="136"/>
      <c r="I10" s="136"/>
      <c r="J10" s="136"/>
      <c r="K10" s="136"/>
      <c r="L10" s="136"/>
      <c r="M10" s="136"/>
      <c r="N10" s="2"/>
    </row>
    <row r="11" spans="1:18" ht="21.75" customHeight="1" x14ac:dyDescent="0.55000000000000004">
      <c r="A11" s="69"/>
      <c r="B11" s="69" t="s">
        <v>274</v>
      </c>
      <c r="C11" s="69"/>
      <c r="D11" s="69"/>
      <c r="E11" s="69"/>
      <c r="F11" s="76"/>
      <c r="G11" s="136">
        <v>529778</v>
      </c>
      <c r="H11" s="136"/>
      <c r="I11" s="136">
        <v>-32992122</v>
      </c>
      <c r="J11" s="136"/>
      <c r="K11" s="136">
        <v>0</v>
      </c>
      <c r="L11" s="136"/>
      <c r="M11" s="136">
        <v>-32951233</v>
      </c>
      <c r="N11" s="2"/>
    </row>
    <row r="12" spans="1:18" ht="21.75" customHeight="1" x14ac:dyDescent="0.55000000000000004">
      <c r="A12" s="69"/>
      <c r="B12" s="69" t="s">
        <v>87</v>
      </c>
      <c r="C12" s="69"/>
      <c r="D12" s="69"/>
      <c r="E12" s="69"/>
      <c r="F12" s="76"/>
      <c r="G12" s="136">
        <v>16343162</v>
      </c>
      <c r="H12" s="136"/>
      <c r="I12" s="136">
        <v>22501598</v>
      </c>
      <c r="J12" s="136"/>
      <c r="K12" s="136">
        <v>9111319</v>
      </c>
      <c r="L12" s="136"/>
      <c r="M12" s="136">
        <v>8638475</v>
      </c>
      <c r="N12" s="2"/>
      <c r="O12" s="77"/>
      <c r="P12" s="77"/>
      <c r="Q12" s="77"/>
      <c r="R12" s="77"/>
    </row>
    <row r="13" spans="1:18" ht="21.75" customHeight="1" x14ac:dyDescent="0.55000000000000004">
      <c r="A13" s="69"/>
      <c r="B13" s="69" t="s">
        <v>86</v>
      </c>
      <c r="C13" s="69"/>
      <c r="D13" s="69"/>
      <c r="E13" s="69"/>
      <c r="F13" s="76"/>
      <c r="G13" s="136">
        <v>-961412</v>
      </c>
      <c r="H13" s="136"/>
      <c r="I13" s="136">
        <v>-681154</v>
      </c>
      <c r="J13" s="136"/>
      <c r="K13" s="136">
        <v>-952915</v>
      </c>
      <c r="L13" s="136"/>
      <c r="M13" s="136">
        <v>-318805</v>
      </c>
      <c r="N13" s="2"/>
      <c r="O13" s="77"/>
      <c r="P13" s="77"/>
      <c r="Q13" s="77"/>
      <c r="R13" s="77"/>
    </row>
    <row r="14" spans="1:18" ht="21.75" customHeight="1" x14ac:dyDescent="0.55000000000000004">
      <c r="A14" s="69"/>
      <c r="B14" s="69" t="s">
        <v>311</v>
      </c>
      <c r="C14" s="69"/>
      <c r="D14" s="69"/>
      <c r="E14" s="69"/>
      <c r="F14" s="76"/>
      <c r="G14" s="136">
        <v>102982076</v>
      </c>
      <c r="H14" s="136"/>
      <c r="I14" s="136">
        <v>127863130</v>
      </c>
      <c r="J14" s="136"/>
      <c r="K14" s="136">
        <v>89483533</v>
      </c>
      <c r="L14" s="136"/>
      <c r="M14" s="15">
        <v>99054634</v>
      </c>
      <c r="N14" s="2"/>
    </row>
    <row r="15" spans="1:18" ht="21.75" customHeight="1" x14ac:dyDescent="0.55000000000000004">
      <c r="A15" s="69"/>
      <c r="B15" s="69" t="s">
        <v>295</v>
      </c>
      <c r="C15" s="69"/>
      <c r="D15" s="69"/>
      <c r="E15" s="69"/>
      <c r="F15" s="76"/>
      <c r="G15" s="136">
        <v>35175</v>
      </c>
      <c r="H15" s="136"/>
      <c r="I15" s="136">
        <v>2460161</v>
      </c>
      <c r="J15" s="136"/>
      <c r="K15" s="136">
        <v>35175</v>
      </c>
      <c r="L15" s="136"/>
      <c r="M15" s="136">
        <v>2460161</v>
      </c>
      <c r="N15" s="2"/>
    </row>
    <row r="16" spans="1:18" ht="21.75" customHeight="1" x14ac:dyDescent="0.55000000000000004">
      <c r="A16" s="69"/>
      <c r="B16" s="69" t="s">
        <v>320</v>
      </c>
      <c r="C16" s="69"/>
      <c r="D16" s="69"/>
      <c r="E16" s="69"/>
      <c r="F16" s="76"/>
      <c r="G16" s="136">
        <v>7641726</v>
      </c>
      <c r="H16" s="136"/>
      <c r="I16" s="136">
        <v>-1424794</v>
      </c>
      <c r="J16" s="136"/>
      <c r="K16" s="136">
        <v>5466213</v>
      </c>
      <c r="L16" s="136"/>
      <c r="M16" s="136">
        <v>-1424794</v>
      </c>
      <c r="N16" s="2"/>
    </row>
    <row r="17" spans="1:18" ht="21.75" customHeight="1" x14ac:dyDescent="0.55000000000000004">
      <c r="A17" s="69"/>
      <c r="B17" s="69" t="s">
        <v>140</v>
      </c>
      <c r="C17" s="69"/>
      <c r="D17" s="69"/>
      <c r="E17" s="69"/>
      <c r="F17" s="76"/>
      <c r="G17" s="136">
        <v>3389720</v>
      </c>
      <c r="H17" s="136"/>
      <c r="I17" s="136">
        <v>-573633</v>
      </c>
      <c r="J17" s="136"/>
      <c r="K17" s="136">
        <v>3389720</v>
      </c>
      <c r="L17" s="136"/>
      <c r="M17" s="136">
        <v>-573633</v>
      </c>
      <c r="N17" s="2"/>
    </row>
    <row r="18" spans="1:18" ht="21.75" customHeight="1" x14ac:dyDescent="0.55000000000000004">
      <c r="A18" s="69"/>
      <c r="B18" s="69" t="s">
        <v>139</v>
      </c>
      <c r="C18" s="69"/>
      <c r="D18" s="69"/>
      <c r="E18" s="69"/>
      <c r="F18" s="76"/>
      <c r="G18" s="136">
        <v>35056663</v>
      </c>
      <c r="H18" s="136"/>
      <c r="I18" s="136">
        <v>-7035682</v>
      </c>
      <c r="J18" s="136"/>
      <c r="K18" s="136">
        <v>35056663</v>
      </c>
      <c r="L18" s="136"/>
      <c r="M18" s="136">
        <v>-7035682</v>
      </c>
      <c r="N18" s="2"/>
    </row>
    <row r="19" spans="1:18" ht="21.75" customHeight="1" x14ac:dyDescent="0.55000000000000004">
      <c r="A19" s="69"/>
      <c r="B19" s="69" t="s">
        <v>143</v>
      </c>
      <c r="C19" s="69"/>
      <c r="D19" s="69"/>
      <c r="E19" s="69"/>
      <c r="F19" s="76"/>
      <c r="G19" s="136">
        <v>1558469</v>
      </c>
      <c r="H19" s="136"/>
      <c r="I19" s="136">
        <v>1768131</v>
      </c>
      <c r="J19" s="136"/>
      <c r="K19" s="136">
        <v>1549127</v>
      </c>
      <c r="L19" s="136"/>
      <c r="M19" s="136">
        <v>1768130</v>
      </c>
      <c r="N19" s="2"/>
    </row>
    <row r="20" spans="1:18" ht="21.75" customHeight="1" x14ac:dyDescent="0.55000000000000004">
      <c r="A20" s="69"/>
      <c r="B20" s="69" t="s">
        <v>144</v>
      </c>
      <c r="C20" s="69"/>
      <c r="D20" s="69"/>
      <c r="E20" s="69"/>
      <c r="F20" s="76"/>
      <c r="G20" s="136">
        <v>4159</v>
      </c>
      <c r="H20" s="136"/>
      <c r="I20" s="136">
        <v>18</v>
      </c>
      <c r="J20" s="136"/>
      <c r="K20" s="136">
        <v>4159</v>
      </c>
      <c r="L20" s="136"/>
      <c r="M20" s="136">
        <v>18</v>
      </c>
      <c r="N20" s="2"/>
    </row>
    <row r="21" spans="1:18" ht="21.75" customHeight="1" x14ac:dyDescent="0.55000000000000004">
      <c r="A21" s="69"/>
      <c r="B21" s="69" t="s">
        <v>297</v>
      </c>
      <c r="C21" s="69"/>
      <c r="D21" s="69"/>
      <c r="E21" s="69"/>
      <c r="F21" s="76"/>
      <c r="G21" s="136">
        <v>247264</v>
      </c>
      <c r="H21" s="136"/>
      <c r="I21" s="136">
        <v>-24032</v>
      </c>
      <c r="J21" s="136"/>
      <c r="K21" s="136">
        <v>0</v>
      </c>
      <c r="L21" s="136"/>
      <c r="M21" s="136">
        <v>0</v>
      </c>
      <c r="N21" s="2"/>
    </row>
    <row r="22" spans="1:18" ht="21.75" customHeight="1" x14ac:dyDescent="0.55000000000000004">
      <c r="A22" s="69"/>
      <c r="B22" s="69" t="s">
        <v>154</v>
      </c>
      <c r="C22" s="69"/>
      <c r="D22" s="69"/>
      <c r="E22" s="69"/>
      <c r="F22" s="76"/>
      <c r="G22" s="137">
        <v>0</v>
      </c>
      <c r="H22" s="137"/>
      <c r="I22" s="137">
        <v>-12733653</v>
      </c>
      <c r="J22" s="137"/>
      <c r="K22" s="137">
        <v>0</v>
      </c>
      <c r="L22" s="137"/>
      <c r="M22" s="137">
        <v>-12733653</v>
      </c>
      <c r="N22" s="2"/>
    </row>
    <row r="23" spans="1:18" ht="22.05" customHeight="1" x14ac:dyDescent="0.55000000000000004">
      <c r="A23" s="69"/>
      <c r="B23" s="69" t="s">
        <v>322</v>
      </c>
      <c r="C23" s="69"/>
      <c r="D23" s="69"/>
      <c r="E23" s="69"/>
      <c r="F23" s="69"/>
      <c r="G23" s="137">
        <v>0</v>
      </c>
      <c r="H23" s="137"/>
      <c r="I23" s="137">
        <v>24</v>
      </c>
      <c r="J23" s="137"/>
      <c r="K23" s="137">
        <v>0</v>
      </c>
      <c r="L23" s="137"/>
      <c r="M23" s="137">
        <v>24</v>
      </c>
      <c r="N23" s="2"/>
      <c r="P23" s="79"/>
    </row>
    <row r="24" spans="1:18" ht="22.05" customHeight="1" x14ac:dyDescent="0.55000000000000004">
      <c r="A24" s="69"/>
      <c r="B24" s="69" t="s">
        <v>152</v>
      </c>
      <c r="C24" s="69"/>
      <c r="D24" s="69"/>
      <c r="E24" s="69"/>
      <c r="F24" s="69"/>
      <c r="G24" s="136">
        <v>0</v>
      </c>
      <c r="H24" s="136"/>
      <c r="I24" s="136">
        <v>426400</v>
      </c>
      <c r="J24" s="136"/>
      <c r="K24" s="136">
        <v>0</v>
      </c>
      <c r="L24" s="136"/>
      <c r="M24" s="136">
        <v>0</v>
      </c>
      <c r="N24" s="2"/>
    </row>
    <row r="25" spans="1:18" ht="21.75" customHeight="1" x14ac:dyDescent="0.55000000000000004">
      <c r="A25" s="69"/>
      <c r="B25" s="69" t="s">
        <v>282</v>
      </c>
      <c r="C25" s="69"/>
      <c r="D25" s="69"/>
      <c r="E25" s="69"/>
      <c r="F25" s="76"/>
      <c r="G25" s="136">
        <v>-703159</v>
      </c>
      <c r="H25" s="136"/>
      <c r="I25" s="136">
        <v>0</v>
      </c>
      <c r="J25" s="136"/>
      <c r="K25" s="136">
        <v>0</v>
      </c>
      <c r="L25" s="136"/>
      <c r="M25" s="136">
        <v>0</v>
      </c>
      <c r="N25" s="2"/>
    </row>
    <row r="26" spans="1:18" ht="22.05" customHeight="1" x14ac:dyDescent="0.55000000000000004">
      <c r="A26" s="69"/>
      <c r="B26" s="69" t="s">
        <v>321</v>
      </c>
      <c r="C26" s="69"/>
      <c r="D26" s="69"/>
      <c r="E26" s="69"/>
      <c r="F26" s="69"/>
      <c r="G26" s="136">
        <v>0</v>
      </c>
      <c r="H26" s="136"/>
      <c r="I26" s="136">
        <v>-135731013</v>
      </c>
      <c r="J26" s="136"/>
      <c r="K26" s="136">
        <v>0</v>
      </c>
      <c r="L26" s="136"/>
      <c r="M26" s="136">
        <v>-92154430</v>
      </c>
      <c r="N26" s="2"/>
      <c r="P26" s="77"/>
      <c r="Q26" s="77"/>
      <c r="R26" s="77"/>
    </row>
    <row r="27" spans="1:18" ht="22.05" customHeight="1" x14ac:dyDescent="0.55000000000000004">
      <c r="A27" s="69"/>
      <c r="B27" s="69" t="s">
        <v>158</v>
      </c>
      <c r="C27" s="69"/>
      <c r="D27" s="69"/>
      <c r="E27" s="69"/>
      <c r="F27" s="69"/>
      <c r="G27" s="136">
        <v>0</v>
      </c>
      <c r="H27" s="136"/>
      <c r="I27" s="136">
        <v>0</v>
      </c>
      <c r="J27" s="136"/>
      <c r="K27" s="136">
        <v>0</v>
      </c>
      <c r="L27" s="136"/>
      <c r="M27" s="136">
        <v>-10771735</v>
      </c>
      <c r="N27" s="2"/>
    </row>
    <row r="28" spans="1:18" ht="22.05" customHeight="1" x14ac:dyDescent="0.55000000000000004">
      <c r="A28" s="69"/>
      <c r="B28" s="69" t="s">
        <v>160</v>
      </c>
      <c r="C28" s="69"/>
      <c r="D28" s="69"/>
      <c r="E28" s="69"/>
      <c r="F28" s="69"/>
      <c r="G28" s="143">
        <v>0</v>
      </c>
      <c r="H28" s="136"/>
      <c r="I28" s="143">
        <v>151000</v>
      </c>
      <c r="J28" s="136"/>
      <c r="K28" s="143">
        <v>0</v>
      </c>
      <c r="L28" s="136"/>
      <c r="M28" s="143">
        <v>151000</v>
      </c>
      <c r="N28" s="2"/>
    </row>
    <row r="29" spans="1:18" ht="21.75" customHeight="1" x14ac:dyDescent="0.55000000000000004">
      <c r="A29" s="69"/>
      <c r="B29" s="69" t="s">
        <v>161</v>
      </c>
      <c r="C29" s="69"/>
      <c r="D29" s="69"/>
      <c r="E29" s="69"/>
      <c r="F29" s="69"/>
      <c r="G29" s="137"/>
      <c r="H29" s="137"/>
      <c r="I29" s="137"/>
      <c r="J29" s="137"/>
      <c r="K29" s="137"/>
      <c r="L29" s="137"/>
      <c r="M29" s="137"/>
      <c r="N29" s="2"/>
    </row>
    <row r="30" spans="1:18" ht="21.75" customHeight="1" x14ac:dyDescent="0.55000000000000004">
      <c r="A30" s="69"/>
      <c r="B30" s="69"/>
      <c r="C30" s="69" t="s">
        <v>162</v>
      </c>
      <c r="D30" s="69"/>
      <c r="E30" s="69"/>
      <c r="F30" s="69"/>
      <c r="G30" s="137">
        <v>-18126308</v>
      </c>
      <c r="H30" s="136"/>
      <c r="I30" s="137">
        <v>1972271</v>
      </c>
      <c r="J30" s="136"/>
      <c r="K30" s="137">
        <v>-40103276</v>
      </c>
      <c r="L30" s="136"/>
      <c r="M30" s="137">
        <v>-44256268.069999993</v>
      </c>
      <c r="N30" s="2"/>
      <c r="O30" s="77"/>
    </row>
    <row r="31" spans="1:18" ht="21.75" customHeight="1" x14ac:dyDescent="0.3">
      <c r="A31" s="69"/>
      <c r="B31" s="69" t="s">
        <v>163</v>
      </c>
      <c r="C31" s="69"/>
      <c r="D31" s="69"/>
      <c r="E31" s="69"/>
      <c r="F31" s="69"/>
      <c r="G31" s="85"/>
      <c r="H31" s="75"/>
      <c r="I31" s="85"/>
      <c r="J31" s="8"/>
      <c r="K31" s="7"/>
      <c r="L31" s="8"/>
      <c r="M31" s="7"/>
    </row>
    <row r="32" spans="1:18" ht="21.75" customHeight="1" x14ac:dyDescent="0.3">
      <c r="A32" s="69"/>
      <c r="B32" s="69"/>
      <c r="C32" s="69"/>
      <c r="D32" s="69" t="s">
        <v>14</v>
      </c>
      <c r="E32" s="69"/>
      <c r="F32" s="69"/>
      <c r="G32" s="76">
        <v>10404715</v>
      </c>
      <c r="H32" s="75"/>
      <c r="I32" s="76">
        <v>-26912914</v>
      </c>
      <c r="J32" s="7"/>
      <c r="K32" s="15">
        <v>11129629</v>
      </c>
      <c r="L32" s="8"/>
      <c r="M32" s="15">
        <v>29593464</v>
      </c>
    </row>
    <row r="33" spans="1:13" ht="21.75" customHeight="1" x14ac:dyDescent="0.3">
      <c r="A33" s="69"/>
      <c r="B33" s="69"/>
      <c r="C33" s="69"/>
      <c r="D33" s="69" t="s">
        <v>15</v>
      </c>
      <c r="E33" s="69"/>
      <c r="F33" s="69"/>
      <c r="G33" s="76">
        <v>-94094042</v>
      </c>
      <c r="H33" s="75"/>
      <c r="I33" s="76">
        <v>25767051</v>
      </c>
      <c r="J33" s="47"/>
      <c r="K33" s="15">
        <v>-94196495</v>
      </c>
      <c r="L33" s="8"/>
      <c r="M33" s="15">
        <v>25767051</v>
      </c>
    </row>
    <row r="34" spans="1:13" ht="21.75" customHeight="1" x14ac:dyDescent="0.3">
      <c r="A34" s="1"/>
      <c r="B34" s="69"/>
      <c r="C34" s="69"/>
      <c r="D34" s="69" t="s">
        <v>17</v>
      </c>
      <c r="E34" s="2"/>
      <c r="F34" s="2"/>
      <c r="G34" s="15">
        <v>7891860</v>
      </c>
      <c r="H34" s="8"/>
      <c r="I34" s="8">
        <v>6640139</v>
      </c>
      <c r="J34" s="8"/>
      <c r="K34" s="8">
        <v>7891860</v>
      </c>
      <c r="L34" s="8"/>
      <c r="M34" s="8">
        <v>6640138</v>
      </c>
    </row>
    <row r="35" spans="1:13" ht="21.75" customHeight="1" x14ac:dyDescent="0.3">
      <c r="A35" s="1"/>
      <c r="B35" s="69"/>
      <c r="C35" s="69"/>
      <c r="D35" s="69" t="s">
        <v>18</v>
      </c>
      <c r="E35" s="2"/>
      <c r="F35" s="2"/>
      <c r="G35" s="15">
        <v>-2474800</v>
      </c>
      <c r="H35" s="8"/>
      <c r="I35" s="8">
        <v>978972</v>
      </c>
      <c r="J35" s="8"/>
      <c r="K35" s="8">
        <v>-2245688</v>
      </c>
      <c r="L35" s="8"/>
      <c r="M35" s="8">
        <v>640070</v>
      </c>
    </row>
    <row r="36" spans="1:13" ht="21.75" customHeight="1" x14ac:dyDescent="0.3">
      <c r="A36" s="1"/>
      <c r="B36" s="69"/>
      <c r="C36" s="69"/>
      <c r="D36" s="69" t="s">
        <v>30</v>
      </c>
      <c r="E36" s="2"/>
      <c r="F36" s="2"/>
      <c r="G36" s="15">
        <v>-10511533</v>
      </c>
      <c r="H36" s="8"/>
      <c r="I36" s="8">
        <v>157051</v>
      </c>
      <c r="J36" s="8"/>
      <c r="K36" s="8">
        <v>-10511533</v>
      </c>
      <c r="L36" s="8"/>
      <c r="M36" s="8">
        <v>542171</v>
      </c>
    </row>
    <row r="37" spans="1:13" ht="21.75" customHeight="1" x14ac:dyDescent="0.3">
      <c r="A37" s="2"/>
      <c r="B37" s="69" t="s">
        <v>166</v>
      </c>
      <c r="C37" s="69"/>
      <c r="D37" s="69"/>
      <c r="E37" s="2"/>
      <c r="F37" s="2"/>
      <c r="G37" s="15"/>
      <c r="H37" s="8"/>
      <c r="I37" s="15"/>
      <c r="J37" s="47"/>
      <c r="K37" s="15"/>
      <c r="L37" s="8"/>
      <c r="M37" s="15"/>
    </row>
    <row r="38" spans="1:13" ht="21.75" customHeight="1" x14ac:dyDescent="0.3">
      <c r="A38" s="2"/>
      <c r="B38" s="69"/>
      <c r="C38" s="69"/>
      <c r="D38" s="69" t="s">
        <v>38</v>
      </c>
      <c r="E38" s="2"/>
      <c r="F38" s="2"/>
      <c r="G38" s="15">
        <v>124121542</v>
      </c>
      <c r="H38" s="8"/>
      <c r="I38" s="15">
        <v>-28361453</v>
      </c>
      <c r="J38" s="47"/>
      <c r="K38" s="15">
        <v>124157069</v>
      </c>
      <c r="L38" s="8"/>
      <c r="M38" s="15">
        <v>10408516</v>
      </c>
    </row>
    <row r="39" spans="1:13" ht="21.75" customHeight="1" x14ac:dyDescent="0.3">
      <c r="A39" s="2"/>
      <c r="B39" s="69"/>
      <c r="C39" s="69"/>
      <c r="D39" s="69" t="s">
        <v>39</v>
      </c>
      <c r="E39" s="2"/>
      <c r="F39" s="2"/>
      <c r="G39" s="15">
        <v>-6454903</v>
      </c>
      <c r="H39" s="8"/>
      <c r="I39" s="15">
        <v>43824763</v>
      </c>
      <c r="J39" s="47"/>
      <c r="K39" s="15">
        <v>-6454902</v>
      </c>
      <c r="L39" s="8"/>
      <c r="M39" s="15">
        <v>43824763</v>
      </c>
    </row>
    <row r="40" spans="1:13" ht="21.75" customHeight="1" x14ac:dyDescent="0.3">
      <c r="A40" s="2"/>
      <c r="B40" s="69"/>
      <c r="C40" s="69"/>
      <c r="D40" s="69" t="s">
        <v>281</v>
      </c>
      <c r="E40" s="2"/>
      <c r="F40" s="2"/>
      <c r="G40" s="15">
        <v>0</v>
      </c>
      <c r="H40" s="8"/>
      <c r="I40" s="15">
        <v>-1650000</v>
      </c>
      <c r="J40" s="47"/>
      <c r="K40" s="15">
        <v>0</v>
      </c>
      <c r="L40" s="8"/>
      <c r="M40" s="15">
        <v>-1650000</v>
      </c>
    </row>
    <row r="41" spans="1:13" ht="21.75" customHeight="1" x14ac:dyDescent="0.3">
      <c r="A41" s="2"/>
      <c r="B41" s="69"/>
      <c r="C41" s="69"/>
      <c r="D41" s="69" t="s">
        <v>43</v>
      </c>
      <c r="E41" s="2"/>
      <c r="F41" s="2"/>
      <c r="G41" s="15">
        <v>-1851784</v>
      </c>
      <c r="H41" s="8"/>
      <c r="I41" s="15">
        <v>2793363</v>
      </c>
      <c r="J41" s="47"/>
      <c r="K41" s="15">
        <v>-1851784</v>
      </c>
      <c r="L41" s="8"/>
      <c r="M41" s="15">
        <v>3035684</v>
      </c>
    </row>
    <row r="42" spans="1:13" ht="21.75" customHeight="1" x14ac:dyDescent="0.3">
      <c r="A42" s="2"/>
      <c r="B42" s="69"/>
      <c r="C42" s="69"/>
      <c r="D42" s="69" t="s">
        <v>47</v>
      </c>
      <c r="E42" s="2"/>
      <c r="F42" s="2"/>
      <c r="G42" s="15">
        <v>976634</v>
      </c>
      <c r="H42" s="8"/>
      <c r="I42" s="15">
        <v>-53779</v>
      </c>
      <c r="J42" s="47"/>
      <c r="K42" s="15">
        <v>976634</v>
      </c>
      <c r="L42" s="8"/>
      <c r="M42" s="15">
        <v>-53779</v>
      </c>
    </row>
    <row r="43" spans="1:13" ht="21.75" customHeight="1" x14ac:dyDescent="0.3">
      <c r="A43" s="2"/>
      <c r="B43" s="69"/>
      <c r="C43" s="69"/>
      <c r="D43" s="69" t="s">
        <v>48</v>
      </c>
      <c r="E43" s="2"/>
      <c r="F43" s="2"/>
      <c r="G43" s="15">
        <v>12095991</v>
      </c>
      <c r="H43" s="8"/>
      <c r="I43" s="15">
        <v>-9331490</v>
      </c>
      <c r="J43" s="47"/>
      <c r="K43" s="15">
        <v>12095991</v>
      </c>
      <c r="L43" s="8"/>
      <c r="M43" s="15">
        <v>-9331491</v>
      </c>
    </row>
    <row r="44" spans="1:13" ht="21.75" customHeight="1" x14ac:dyDescent="0.3">
      <c r="A44" s="2"/>
      <c r="B44" s="66" t="s">
        <v>167</v>
      </c>
      <c r="C44" s="69"/>
      <c r="D44" s="69"/>
      <c r="E44" s="2"/>
      <c r="F44" s="2"/>
      <c r="G44" s="61">
        <v>21977372</v>
      </c>
      <c r="H44" s="8"/>
      <c r="I44" s="61">
        <v>15823974</v>
      </c>
      <c r="J44" s="47"/>
      <c r="K44" s="61">
        <v>887505</v>
      </c>
      <c r="L44" s="8"/>
      <c r="M44" s="61">
        <v>65160318.930000007</v>
      </c>
    </row>
    <row r="45" spans="1:13" ht="21.75" customHeight="1" x14ac:dyDescent="0.3">
      <c r="A45" s="2"/>
      <c r="B45" s="66"/>
      <c r="C45" s="69"/>
      <c r="D45" s="69" t="s">
        <v>312</v>
      </c>
      <c r="E45" s="2"/>
      <c r="F45" s="2"/>
      <c r="G45" s="15">
        <v>465390</v>
      </c>
      <c r="H45" s="8"/>
      <c r="I45" s="15">
        <v>0</v>
      </c>
      <c r="J45" s="47"/>
      <c r="K45" s="15">
        <v>0</v>
      </c>
      <c r="L45" s="8"/>
      <c r="M45" s="15">
        <v>0</v>
      </c>
    </row>
    <row r="46" spans="1:13" ht="21.75" customHeight="1" x14ac:dyDescent="0.3">
      <c r="A46" s="2"/>
      <c r="B46" s="69"/>
      <c r="C46" s="69"/>
      <c r="D46" s="69" t="s">
        <v>168</v>
      </c>
      <c r="E46" s="2"/>
      <c r="F46" s="2"/>
      <c r="G46" s="7">
        <v>-4175872</v>
      </c>
      <c r="H46" s="8"/>
      <c r="I46" s="7">
        <v>-3763117</v>
      </c>
      <c r="J46" s="47"/>
      <c r="K46" s="7">
        <v>-3844430</v>
      </c>
      <c r="L46" s="8"/>
      <c r="M46" s="7">
        <v>-3763117</v>
      </c>
    </row>
    <row r="47" spans="1:13" ht="21.75" customHeight="1" x14ac:dyDescent="0.3">
      <c r="A47" s="1" t="s">
        <v>170</v>
      </c>
      <c r="B47" s="69"/>
      <c r="C47" s="69"/>
      <c r="D47" s="69"/>
      <c r="E47" s="2"/>
      <c r="F47" s="2"/>
      <c r="G47" s="18">
        <v>18266890</v>
      </c>
      <c r="H47" s="8"/>
      <c r="I47" s="18">
        <v>12060857</v>
      </c>
      <c r="J47" s="47"/>
      <c r="K47" s="18">
        <v>-2956925</v>
      </c>
      <c r="L47" s="8"/>
      <c r="M47" s="18">
        <v>61397201.930000007</v>
      </c>
    </row>
    <row r="48" spans="1:13" ht="9" customHeight="1" x14ac:dyDescent="0.5"/>
    <row r="49" spans="1:13" ht="13.2" customHeight="1" x14ac:dyDescent="0.3">
      <c r="A49" s="1"/>
      <c r="B49" s="69"/>
      <c r="C49" s="69"/>
      <c r="D49" s="69"/>
      <c r="E49" s="2"/>
      <c r="F49" s="2"/>
      <c r="G49" s="16"/>
      <c r="H49" s="8"/>
      <c r="I49" s="16"/>
      <c r="J49" s="8"/>
      <c r="K49" s="16"/>
      <c r="L49" s="8"/>
      <c r="M49" s="16"/>
    </row>
    <row r="50" spans="1:13" ht="7.5" customHeight="1" x14ac:dyDescent="0.5"/>
    <row r="51" spans="1:13" s="2" customFormat="1" ht="27" customHeight="1" x14ac:dyDescent="0.5">
      <c r="A51" s="83" t="s">
        <v>33</v>
      </c>
      <c r="B51" s="83"/>
      <c r="C51" s="83"/>
      <c r="D51" s="83"/>
      <c r="E51" s="83"/>
      <c r="F51" s="83"/>
      <c r="G51" s="126"/>
      <c r="H51" s="126"/>
      <c r="I51" s="126"/>
      <c r="J51" s="126"/>
      <c r="K51" s="126"/>
      <c r="L51" s="126"/>
      <c r="M51" s="148" t="s">
        <v>178</v>
      </c>
    </row>
    <row r="52" spans="1:13" ht="21.45" customHeight="1" x14ac:dyDescent="0.3">
      <c r="A52" s="1" t="s">
        <v>0</v>
      </c>
      <c r="B52" s="1"/>
      <c r="C52" s="1"/>
      <c r="D52" s="1"/>
      <c r="E52" s="2"/>
      <c r="F52" s="2"/>
      <c r="G52" s="2"/>
      <c r="H52" s="2"/>
      <c r="I52" s="2"/>
      <c r="J52" s="2"/>
      <c r="K52" s="2"/>
      <c r="L52" s="2"/>
      <c r="M52" s="42" t="s">
        <v>7</v>
      </c>
    </row>
    <row r="53" spans="1:13" ht="21.45" customHeight="1" x14ac:dyDescent="0.3">
      <c r="A53" s="1" t="s">
        <v>224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42" t="s">
        <v>10</v>
      </c>
    </row>
    <row r="54" spans="1:13" ht="21.45" customHeight="1" x14ac:dyDescent="0.3">
      <c r="A54" s="43" t="s">
        <v>302</v>
      </c>
      <c r="B54" s="44"/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84"/>
    </row>
    <row r="55" spans="1:13" ht="7.95" customHeight="1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</row>
    <row r="56" spans="1:13" ht="23.25" customHeight="1" x14ac:dyDescent="0.3">
      <c r="A56" s="1"/>
      <c r="B56" s="2"/>
      <c r="C56" s="2"/>
      <c r="D56" s="2"/>
      <c r="E56" s="5"/>
      <c r="F56" s="5"/>
      <c r="G56" s="157" t="s">
        <v>2</v>
      </c>
      <c r="H56" s="157"/>
      <c r="I56" s="157"/>
      <c r="J56" s="157"/>
      <c r="K56" s="157"/>
      <c r="L56" s="157"/>
      <c r="M56" s="157"/>
    </row>
    <row r="57" spans="1:13" ht="23.25" customHeight="1" x14ac:dyDescent="0.3">
      <c r="A57" s="2"/>
      <c r="B57" s="2"/>
      <c r="C57" s="2"/>
      <c r="D57" s="2"/>
      <c r="E57" s="5"/>
      <c r="F57" s="5"/>
      <c r="G57" s="158" t="s">
        <v>4</v>
      </c>
      <c r="H57" s="158"/>
      <c r="I57" s="158"/>
      <c r="J57" s="5"/>
      <c r="K57" s="157" t="s">
        <v>5</v>
      </c>
      <c r="L57" s="157"/>
      <c r="M57" s="157"/>
    </row>
    <row r="58" spans="1:13" ht="18" customHeight="1" x14ac:dyDescent="0.3">
      <c r="A58" s="2"/>
      <c r="B58" s="2"/>
      <c r="C58" s="2"/>
      <c r="D58" s="2"/>
      <c r="E58" s="5"/>
      <c r="F58" s="5"/>
      <c r="G58" s="117">
        <v>2568</v>
      </c>
      <c r="H58" s="73"/>
      <c r="I58" s="74">
        <v>2567</v>
      </c>
      <c r="J58" s="5"/>
      <c r="K58" s="116">
        <v>2568</v>
      </c>
      <c r="L58" s="2"/>
      <c r="M58" s="117">
        <v>2567</v>
      </c>
    </row>
    <row r="59" spans="1:13" x14ac:dyDescent="0.3">
      <c r="A59" s="1" t="s">
        <v>171</v>
      </c>
      <c r="B59" s="69"/>
      <c r="C59" s="69"/>
      <c r="D59" s="69"/>
      <c r="E59" s="2"/>
      <c r="F59" s="2"/>
      <c r="G59" s="15"/>
      <c r="H59" s="8"/>
      <c r="I59" s="8"/>
      <c r="J59" s="8"/>
      <c r="K59" s="8"/>
      <c r="L59" s="8"/>
      <c r="M59" s="8"/>
    </row>
    <row r="60" spans="1:13" x14ac:dyDescent="0.3">
      <c r="A60" s="2"/>
      <c r="B60" s="69" t="s">
        <v>172</v>
      </c>
      <c r="C60" s="69"/>
      <c r="D60" s="69"/>
      <c r="E60" s="2"/>
      <c r="F60" s="2"/>
      <c r="G60" s="15">
        <v>35486123</v>
      </c>
      <c r="H60" s="8"/>
      <c r="I60" s="15">
        <v>-125248801</v>
      </c>
      <c r="J60" s="7"/>
      <c r="K60" s="15">
        <v>35486124</v>
      </c>
      <c r="L60" s="8"/>
      <c r="M60" s="15">
        <v>-125248801</v>
      </c>
    </row>
    <row r="61" spans="1:13" x14ac:dyDescent="0.3">
      <c r="A61" s="2"/>
      <c r="B61" s="69" t="s">
        <v>173</v>
      </c>
      <c r="C61" s="69"/>
      <c r="D61" s="69"/>
      <c r="E61" s="2"/>
      <c r="F61" s="2"/>
      <c r="G61" s="15">
        <v>-184000</v>
      </c>
      <c r="H61" s="8"/>
      <c r="I61" s="15">
        <v>0</v>
      </c>
      <c r="J61" s="7"/>
      <c r="K61" s="15">
        <v>-314000</v>
      </c>
      <c r="L61" s="8"/>
      <c r="M61" s="15">
        <v>0</v>
      </c>
    </row>
    <row r="62" spans="1:13" x14ac:dyDescent="0.3">
      <c r="A62" s="2"/>
      <c r="B62" s="69" t="s">
        <v>174</v>
      </c>
      <c r="C62" s="69"/>
      <c r="D62" s="69"/>
      <c r="E62" s="2"/>
      <c r="F62" s="2"/>
      <c r="G62" s="15">
        <v>-6057615</v>
      </c>
      <c r="H62" s="8"/>
      <c r="I62" s="15">
        <v>-19433832</v>
      </c>
      <c r="J62" s="47"/>
      <c r="K62" s="15">
        <v>-5968398</v>
      </c>
      <c r="L62" s="8"/>
      <c r="M62" s="15">
        <v>-19433832</v>
      </c>
    </row>
    <row r="63" spans="1:13" x14ac:dyDescent="0.3">
      <c r="A63" s="2"/>
      <c r="B63" s="86" t="s">
        <v>175</v>
      </c>
      <c r="C63" s="69"/>
      <c r="D63" s="69"/>
      <c r="E63" s="2"/>
      <c r="F63" s="2"/>
      <c r="G63" s="15">
        <v>-14500</v>
      </c>
      <c r="H63" s="8"/>
      <c r="I63" s="15">
        <v>-129997</v>
      </c>
      <c r="J63" s="7"/>
      <c r="K63" s="15">
        <v>-14500</v>
      </c>
      <c r="L63" s="8"/>
      <c r="M63" s="15">
        <v>-129997</v>
      </c>
    </row>
    <row r="64" spans="1:13" x14ac:dyDescent="0.3">
      <c r="A64" s="2"/>
      <c r="B64" s="86" t="s">
        <v>228</v>
      </c>
      <c r="C64" s="69"/>
      <c r="D64" s="69"/>
      <c r="E64" s="2"/>
      <c r="F64" s="2"/>
      <c r="G64" s="15">
        <v>0</v>
      </c>
      <c r="H64" s="8"/>
      <c r="I64" s="15">
        <v>158454180</v>
      </c>
      <c r="J64" s="7"/>
      <c r="K64" s="15">
        <v>0</v>
      </c>
      <c r="L64" s="8"/>
      <c r="M64" s="15">
        <v>158454180</v>
      </c>
    </row>
    <row r="65" spans="1:13" x14ac:dyDescent="0.3">
      <c r="A65" s="2"/>
      <c r="B65" s="86" t="s">
        <v>285</v>
      </c>
      <c r="C65" s="69"/>
      <c r="D65" s="69"/>
      <c r="E65" s="2"/>
      <c r="F65" s="2"/>
      <c r="G65" s="15">
        <v>150000</v>
      </c>
      <c r="H65" s="8"/>
      <c r="I65" s="15">
        <v>0</v>
      </c>
      <c r="J65" s="7"/>
      <c r="K65" s="15">
        <v>150000</v>
      </c>
      <c r="L65" s="8"/>
      <c r="M65" s="15">
        <v>0</v>
      </c>
    </row>
    <row r="66" spans="1:13" x14ac:dyDescent="0.3">
      <c r="A66" s="2"/>
      <c r="B66" s="69" t="s">
        <v>296</v>
      </c>
      <c r="C66" s="69"/>
      <c r="D66" s="69"/>
      <c r="E66" s="2"/>
      <c r="F66" s="2"/>
      <c r="G66" s="15">
        <v>0</v>
      </c>
      <c r="H66" s="8"/>
      <c r="I66" s="15">
        <v>-2000100</v>
      </c>
      <c r="J66" s="7"/>
      <c r="K66" s="15">
        <v>0</v>
      </c>
      <c r="L66" s="8"/>
      <c r="M66" s="15">
        <v>-2000100</v>
      </c>
    </row>
    <row r="67" spans="1:13" x14ac:dyDescent="0.3">
      <c r="A67" s="2"/>
      <c r="B67" s="69" t="s">
        <v>310</v>
      </c>
      <c r="C67" s="69"/>
      <c r="D67" s="69"/>
      <c r="E67" s="2"/>
      <c r="F67" s="2"/>
      <c r="G67" s="15">
        <v>0</v>
      </c>
      <c r="H67" s="8"/>
      <c r="I67" s="15">
        <v>10771735</v>
      </c>
      <c r="J67" s="7"/>
      <c r="K67" s="15">
        <v>0</v>
      </c>
      <c r="L67" s="8"/>
      <c r="M67" s="15">
        <v>10771735</v>
      </c>
    </row>
    <row r="68" spans="1:13" x14ac:dyDescent="0.3">
      <c r="A68" s="2"/>
      <c r="B68" s="69" t="s">
        <v>283</v>
      </c>
      <c r="C68" s="69"/>
      <c r="D68" s="69"/>
      <c r="E68" s="2"/>
      <c r="F68" s="2"/>
      <c r="G68" s="7">
        <v>1413819</v>
      </c>
      <c r="H68" s="8"/>
      <c r="I68" s="7">
        <v>15670041</v>
      </c>
      <c r="J68" s="47"/>
      <c r="K68" s="7">
        <v>1405322</v>
      </c>
      <c r="L68" s="8"/>
      <c r="M68" s="7">
        <v>189611</v>
      </c>
    </row>
    <row r="69" spans="1:13" ht="22.05" customHeight="1" x14ac:dyDescent="0.3">
      <c r="A69" s="1" t="s">
        <v>177</v>
      </c>
      <c r="B69" s="69"/>
      <c r="C69" s="69"/>
      <c r="D69" s="69"/>
      <c r="E69" s="2"/>
      <c r="F69" s="2"/>
      <c r="G69" s="87">
        <v>30793827</v>
      </c>
      <c r="H69" s="8"/>
      <c r="I69" s="87">
        <v>38083226</v>
      </c>
      <c r="J69" s="8"/>
      <c r="K69" s="87">
        <v>30744548</v>
      </c>
      <c r="L69" s="8"/>
      <c r="M69" s="87">
        <v>22602796</v>
      </c>
    </row>
    <row r="70" spans="1:13" ht="21.45" customHeight="1" x14ac:dyDescent="0.3">
      <c r="A70" s="1" t="s">
        <v>192</v>
      </c>
      <c r="B70" s="69"/>
      <c r="C70" s="69"/>
      <c r="D70" s="69"/>
      <c r="E70" s="2"/>
      <c r="F70" s="2"/>
      <c r="G70" s="15"/>
      <c r="H70" s="2"/>
      <c r="I70" s="94"/>
      <c r="J70" s="2"/>
      <c r="K70" s="2"/>
      <c r="L70" s="2"/>
      <c r="M70" s="2"/>
    </row>
    <row r="71" spans="1:13" x14ac:dyDescent="0.3">
      <c r="A71" s="2"/>
      <c r="B71" s="69" t="s">
        <v>276</v>
      </c>
      <c r="C71" s="69"/>
      <c r="D71" s="69"/>
      <c r="E71" s="2"/>
      <c r="F71" s="2"/>
      <c r="G71" s="16">
        <v>-1567400</v>
      </c>
      <c r="H71" s="8"/>
      <c r="I71" s="16">
        <v>-9299577</v>
      </c>
      <c r="J71" s="8"/>
      <c r="K71" s="16">
        <v>-1567400</v>
      </c>
      <c r="L71" s="8"/>
      <c r="M71" s="15">
        <v>-9299577</v>
      </c>
    </row>
    <row r="72" spans="1:13" x14ac:dyDescent="0.3">
      <c r="A72" s="2"/>
      <c r="B72" s="69" t="s">
        <v>195</v>
      </c>
      <c r="C72" s="69"/>
      <c r="D72" s="69"/>
      <c r="E72" s="2"/>
      <c r="F72" s="2"/>
      <c r="G72" s="16">
        <v>30000000</v>
      </c>
      <c r="H72" s="8"/>
      <c r="I72" s="15">
        <v>50000000</v>
      </c>
      <c r="J72" s="8"/>
      <c r="K72" s="16">
        <v>30000000</v>
      </c>
      <c r="L72" s="8"/>
      <c r="M72" s="15">
        <v>50000000</v>
      </c>
    </row>
    <row r="73" spans="1:13" x14ac:dyDescent="0.3">
      <c r="A73" s="2"/>
      <c r="B73" s="69" t="s">
        <v>194</v>
      </c>
      <c r="C73" s="69"/>
      <c r="D73" s="69"/>
      <c r="E73" s="2"/>
      <c r="F73" s="2"/>
      <c r="G73" s="16">
        <v>0</v>
      </c>
      <c r="H73" s="8"/>
      <c r="I73" s="15">
        <v>5000000</v>
      </c>
      <c r="J73" s="8"/>
      <c r="K73" s="16">
        <v>0</v>
      </c>
      <c r="L73" s="8"/>
      <c r="M73" s="15">
        <v>14000000</v>
      </c>
    </row>
    <row r="74" spans="1:13" x14ac:dyDescent="0.3">
      <c r="A74" s="2"/>
      <c r="B74" s="69" t="s">
        <v>197</v>
      </c>
      <c r="C74" s="69"/>
      <c r="D74" s="69"/>
      <c r="E74" s="2"/>
      <c r="F74" s="2"/>
      <c r="G74" s="16">
        <v>0</v>
      </c>
      <c r="H74" s="8"/>
      <c r="I74" s="15">
        <v>-17154316</v>
      </c>
      <c r="J74" s="8"/>
      <c r="K74" s="16">
        <v>0</v>
      </c>
      <c r="L74" s="8"/>
      <c r="M74" s="15">
        <v>-79522538</v>
      </c>
    </row>
    <row r="75" spans="1:13" x14ac:dyDescent="0.3">
      <c r="A75" s="2"/>
      <c r="B75" s="69" t="s">
        <v>198</v>
      </c>
      <c r="C75" s="69"/>
      <c r="D75" s="69"/>
      <c r="E75" s="2"/>
      <c r="F75" s="2"/>
      <c r="G75" s="16">
        <v>-15000000</v>
      </c>
      <c r="H75" s="8"/>
      <c r="I75" s="16">
        <v>-13000000</v>
      </c>
      <c r="J75" s="8"/>
      <c r="K75" s="16">
        <v>-15000000</v>
      </c>
      <c r="L75" s="8"/>
      <c r="M75" s="16">
        <v>-13000000</v>
      </c>
    </row>
    <row r="76" spans="1:13" x14ac:dyDescent="0.3">
      <c r="A76" s="2"/>
      <c r="B76" s="69" t="s">
        <v>199</v>
      </c>
      <c r="C76" s="69"/>
      <c r="D76" s="69"/>
      <c r="E76" s="2"/>
      <c r="F76" s="2"/>
      <c r="G76" s="16">
        <v>-6300000</v>
      </c>
      <c r="H76" s="8"/>
      <c r="I76" s="15">
        <v>-10000000</v>
      </c>
      <c r="J76" s="8"/>
      <c r="K76" s="16">
        <v>-6300000</v>
      </c>
      <c r="L76" s="8"/>
      <c r="M76" s="15">
        <v>-10000000</v>
      </c>
    </row>
    <row r="77" spans="1:13" ht="21.45" customHeight="1" x14ac:dyDescent="0.3">
      <c r="A77" s="2"/>
      <c r="B77" s="69" t="s">
        <v>200</v>
      </c>
      <c r="C77" s="69"/>
      <c r="D77" s="69"/>
      <c r="E77" s="63"/>
      <c r="F77" s="2"/>
      <c r="G77" s="16">
        <v>-13710561</v>
      </c>
      <c r="H77" s="8"/>
      <c r="I77" s="15">
        <v>-89722619</v>
      </c>
      <c r="J77" s="8"/>
      <c r="K77" s="16">
        <v>-2946959</v>
      </c>
      <c r="L77" s="8"/>
      <c r="M77" s="15">
        <v>-80000000</v>
      </c>
    </row>
    <row r="78" spans="1:13" ht="21.45" customHeight="1" x14ac:dyDescent="0.3">
      <c r="A78" s="2"/>
      <c r="B78" s="69" t="s">
        <v>288</v>
      </c>
      <c r="C78" s="69"/>
      <c r="D78" s="69"/>
      <c r="E78" s="63"/>
      <c r="F78" s="2"/>
      <c r="G78" s="16">
        <v>-20000000</v>
      </c>
      <c r="H78" s="8"/>
      <c r="I78" s="15">
        <v>0</v>
      </c>
      <c r="J78" s="8"/>
      <c r="K78" s="16">
        <v>-20000000</v>
      </c>
      <c r="L78" s="8"/>
      <c r="M78" s="15">
        <v>0</v>
      </c>
    </row>
    <row r="79" spans="1:13" ht="21.45" customHeight="1" x14ac:dyDescent="0.3">
      <c r="A79" s="2"/>
      <c r="B79" s="69" t="s">
        <v>201</v>
      </c>
      <c r="C79" s="69"/>
      <c r="D79" s="69"/>
      <c r="E79" s="2"/>
      <c r="F79" s="2"/>
      <c r="G79" s="16">
        <v>-1508606</v>
      </c>
      <c r="H79" s="8"/>
      <c r="I79" s="15">
        <v>-1384934</v>
      </c>
      <c r="J79" s="8"/>
      <c r="K79" s="16">
        <v>-1307564</v>
      </c>
      <c r="L79" s="8"/>
      <c r="M79" s="15">
        <v>-1384934</v>
      </c>
    </row>
    <row r="80" spans="1:13" ht="22.05" customHeight="1" x14ac:dyDescent="0.3">
      <c r="A80" s="2"/>
      <c r="B80" s="69" t="s">
        <v>202</v>
      </c>
      <c r="C80" s="69"/>
      <c r="D80" s="69"/>
      <c r="E80" s="2"/>
      <c r="F80" s="2"/>
      <c r="G80" s="15">
        <v>0</v>
      </c>
      <c r="H80" s="8"/>
      <c r="I80" s="15">
        <v>88038104</v>
      </c>
      <c r="J80" s="8"/>
      <c r="K80" s="16">
        <v>0</v>
      </c>
      <c r="L80" s="8"/>
      <c r="M80" s="15">
        <v>88038104</v>
      </c>
    </row>
    <row r="81" spans="1:13" ht="21.45" customHeight="1" x14ac:dyDescent="0.3">
      <c r="A81" s="2"/>
      <c r="B81" s="69" t="s">
        <v>169</v>
      </c>
      <c r="C81" s="69"/>
      <c r="D81" s="69"/>
      <c r="E81" s="2"/>
      <c r="F81" s="2"/>
      <c r="G81" s="15">
        <v>-18070368</v>
      </c>
      <c r="H81" s="8"/>
      <c r="I81" s="15">
        <v>-45424852</v>
      </c>
      <c r="J81" s="7"/>
      <c r="K81" s="15">
        <v>-10806889</v>
      </c>
      <c r="L81" s="8"/>
      <c r="M81" s="15">
        <v>-37147470</v>
      </c>
    </row>
    <row r="82" spans="1:13" ht="21.45" customHeight="1" x14ac:dyDescent="0.3">
      <c r="A82" s="1" t="s">
        <v>324</v>
      </c>
      <c r="B82" s="69"/>
      <c r="C82" s="69"/>
      <c r="D82" s="69"/>
      <c r="E82" s="2"/>
      <c r="F82" s="2"/>
      <c r="G82" s="97">
        <v>-46156935</v>
      </c>
      <c r="H82" s="8"/>
      <c r="I82" s="97">
        <v>-42948194</v>
      </c>
      <c r="J82" s="8"/>
      <c r="K82" s="97">
        <v>-27928812</v>
      </c>
      <c r="L82" s="8"/>
      <c r="M82" s="97">
        <v>-78316415</v>
      </c>
    </row>
    <row r="83" spans="1:13" ht="20.55" customHeight="1" x14ac:dyDescent="0.3">
      <c r="A83" s="1" t="s">
        <v>206</v>
      </c>
      <c r="B83" s="69"/>
      <c r="C83" s="69"/>
      <c r="D83" s="69"/>
      <c r="E83" s="2"/>
      <c r="F83" s="2"/>
      <c r="G83" s="15">
        <v>2903782</v>
      </c>
      <c r="H83" s="8"/>
      <c r="I83" s="15">
        <v>7195889</v>
      </c>
      <c r="J83" s="7"/>
      <c r="K83" s="15">
        <v>-141189</v>
      </c>
      <c r="L83" s="8"/>
      <c r="M83" s="15">
        <v>5683582.9300000072</v>
      </c>
    </row>
    <row r="84" spans="1:13" ht="20.55" customHeight="1" x14ac:dyDescent="0.3">
      <c r="A84" s="1" t="s">
        <v>207</v>
      </c>
      <c r="B84" s="69"/>
      <c r="C84" s="69"/>
      <c r="D84" s="69"/>
      <c r="E84" s="2"/>
      <c r="F84" s="2"/>
      <c r="G84" s="15">
        <v>14547459</v>
      </c>
      <c r="H84" s="8"/>
      <c r="I84" s="15">
        <v>47589277</v>
      </c>
      <c r="J84" s="7"/>
      <c r="K84" s="7">
        <v>4964950</v>
      </c>
      <c r="L84" s="8"/>
      <c r="M84" s="7">
        <v>3922607</v>
      </c>
    </row>
    <row r="85" spans="1:13" ht="20.55" customHeight="1" x14ac:dyDescent="0.3">
      <c r="A85" s="1" t="s">
        <v>208</v>
      </c>
      <c r="B85" s="69"/>
      <c r="C85" s="69"/>
      <c r="D85" s="69"/>
      <c r="E85" s="2"/>
      <c r="F85" s="2"/>
      <c r="G85" s="15"/>
      <c r="H85" s="8"/>
      <c r="I85" s="15"/>
      <c r="J85" s="7"/>
      <c r="K85" s="7"/>
      <c r="L85" s="8"/>
      <c r="M85" s="7"/>
    </row>
    <row r="86" spans="1:13" ht="22.05" customHeight="1" x14ac:dyDescent="0.3">
      <c r="A86" s="1"/>
      <c r="B86" s="69"/>
      <c r="C86" s="66" t="s">
        <v>209</v>
      </c>
      <c r="D86" s="69"/>
      <c r="E86" s="2"/>
      <c r="F86" s="2"/>
      <c r="G86" s="15">
        <v>0</v>
      </c>
      <c r="H86" s="8"/>
      <c r="I86" s="15">
        <v>-36732713</v>
      </c>
      <c r="J86" s="7"/>
      <c r="K86" s="7">
        <v>0</v>
      </c>
      <c r="L86" s="8"/>
      <c r="M86" s="7">
        <v>0</v>
      </c>
    </row>
    <row r="87" spans="1:13" ht="24" thickBot="1" x14ac:dyDescent="0.35">
      <c r="A87" s="1" t="s">
        <v>323</v>
      </c>
      <c r="B87" s="69"/>
      <c r="C87" s="69"/>
      <c r="D87" s="69"/>
      <c r="E87" s="2"/>
      <c r="F87" s="2"/>
      <c r="G87" s="53">
        <v>17451241</v>
      </c>
      <c r="H87" s="8"/>
      <c r="I87" s="53">
        <v>18052453</v>
      </c>
      <c r="J87" s="8"/>
      <c r="K87" s="53">
        <v>4823761</v>
      </c>
      <c r="L87" s="8"/>
      <c r="M87" s="53">
        <v>9606189.9300000072</v>
      </c>
    </row>
    <row r="88" spans="1:13" ht="6" customHeight="1" thickTop="1" x14ac:dyDescent="0.3">
      <c r="A88" s="1"/>
      <c r="B88" s="69"/>
      <c r="C88" s="69"/>
      <c r="D88" s="69"/>
      <c r="E88" s="2"/>
      <c r="F88" s="2"/>
      <c r="G88" s="7"/>
      <c r="H88" s="8"/>
      <c r="I88" s="7"/>
      <c r="J88" s="8"/>
      <c r="K88" s="7"/>
      <c r="L88" s="8"/>
      <c r="M88" s="7"/>
    </row>
    <row r="89" spans="1:13" ht="20.399999999999999" customHeight="1" x14ac:dyDescent="0.55000000000000004">
      <c r="A89" s="25" t="s">
        <v>179</v>
      </c>
      <c r="B89" s="2"/>
      <c r="C89" s="2"/>
      <c r="D89" s="2"/>
      <c r="E89" s="2"/>
      <c r="F89" s="2"/>
      <c r="G89" s="15"/>
      <c r="H89" s="2"/>
      <c r="I89" s="38"/>
      <c r="J89" s="2"/>
      <c r="K89" s="15"/>
      <c r="L89" s="2"/>
      <c r="M89" s="38"/>
    </row>
    <row r="90" spans="1:13" ht="20.399999999999999" customHeight="1" x14ac:dyDescent="0.55000000000000004">
      <c r="A90" s="25"/>
      <c r="B90" s="2" t="s">
        <v>180</v>
      </c>
      <c r="C90" s="2"/>
      <c r="D90" s="2"/>
      <c r="E90" s="2"/>
      <c r="F90" s="2"/>
      <c r="G90" s="15"/>
      <c r="H90" s="2"/>
      <c r="I90" s="38"/>
      <c r="J90" s="2"/>
      <c r="K90" s="15"/>
      <c r="L90" s="2"/>
      <c r="M90" s="38"/>
    </row>
    <row r="91" spans="1:13" ht="20.399999999999999" customHeight="1" x14ac:dyDescent="0.55000000000000004">
      <c r="A91" s="25"/>
      <c r="B91" s="2"/>
      <c r="C91" s="2" t="s">
        <v>328</v>
      </c>
      <c r="D91" s="2"/>
      <c r="E91" s="2"/>
      <c r="F91" s="2"/>
      <c r="G91" s="15">
        <v>1600100</v>
      </c>
      <c r="H91" s="2"/>
      <c r="I91" s="38">
        <v>0</v>
      </c>
      <c r="J91" s="2"/>
      <c r="K91" s="15">
        <v>1600100</v>
      </c>
      <c r="L91" s="2"/>
      <c r="M91" s="38">
        <v>0</v>
      </c>
    </row>
    <row r="92" spans="1:13" ht="20.399999999999999" customHeight="1" x14ac:dyDescent="0.55000000000000004">
      <c r="A92" s="25"/>
      <c r="B92" s="2"/>
      <c r="C92" s="2" t="s">
        <v>331</v>
      </c>
      <c r="D92" s="2"/>
      <c r="E92" s="2"/>
      <c r="F92" s="2"/>
      <c r="G92" s="15">
        <v>-156000</v>
      </c>
      <c r="H92" s="2"/>
      <c r="I92" s="38">
        <v>0</v>
      </c>
      <c r="J92" s="2"/>
      <c r="K92" s="15">
        <v>-156000</v>
      </c>
      <c r="L92" s="2"/>
      <c r="M92" s="38">
        <v>0</v>
      </c>
    </row>
    <row r="93" spans="1:13" ht="20.399999999999999" customHeight="1" x14ac:dyDescent="0.6">
      <c r="A93" s="25"/>
      <c r="B93" s="91"/>
      <c r="C93" s="2" t="s">
        <v>292</v>
      </c>
      <c r="D93" s="2"/>
      <c r="E93" s="2"/>
      <c r="F93" s="2"/>
      <c r="G93" s="15">
        <v>149563</v>
      </c>
      <c r="H93" s="2"/>
      <c r="I93" s="15">
        <v>0</v>
      </c>
      <c r="J93" s="15"/>
      <c r="K93" s="15">
        <v>250000</v>
      </c>
      <c r="L93" s="15"/>
      <c r="M93" s="11">
        <v>0</v>
      </c>
    </row>
    <row r="94" spans="1:13" ht="20.399999999999999" customHeight="1" x14ac:dyDescent="0.55000000000000004">
      <c r="A94" s="25"/>
      <c r="B94" s="2"/>
      <c r="C94" s="2" t="s">
        <v>210</v>
      </c>
      <c r="D94" s="2"/>
      <c r="E94" s="2"/>
      <c r="F94" s="2"/>
      <c r="G94" s="15">
        <v>1181817</v>
      </c>
      <c r="H94" s="2"/>
      <c r="I94" s="16">
        <v>2548110</v>
      </c>
      <c r="J94" s="2"/>
      <c r="K94" s="15">
        <v>1181817</v>
      </c>
      <c r="L94" s="2"/>
      <c r="M94" s="15">
        <v>2548110</v>
      </c>
    </row>
    <row r="95" spans="1:13" ht="20.399999999999999" customHeight="1" x14ac:dyDescent="0.55000000000000004">
      <c r="A95" s="25"/>
      <c r="B95" s="2"/>
      <c r="C95" s="2" t="s">
        <v>280</v>
      </c>
      <c r="D95" s="2"/>
      <c r="E95" s="2"/>
      <c r="F95" s="2"/>
      <c r="G95" s="15">
        <v>21412533</v>
      </c>
      <c r="H95" s="2"/>
      <c r="I95" s="15">
        <v>0</v>
      </c>
      <c r="J95" s="15"/>
      <c r="K95" s="15">
        <v>21412533</v>
      </c>
      <c r="L95" s="15"/>
      <c r="M95" s="11">
        <v>0</v>
      </c>
    </row>
    <row r="96" spans="1:13" ht="20.399999999999999" customHeight="1" x14ac:dyDescent="0.55000000000000004">
      <c r="A96" s="25"/>
      <c r="B96" s="2"/>
      <c r="C96" s="2" t="s">
        <v>279</v>
      </c>
      <c r="D96" s="2"/>
      <c r="E96" s="2"/>
      <c r="F96" s="2"/>
      <c r="G96" s="15">
        <v>948000</v>
      </c>
      <c r="H96" s="2"/>
      <c r="I96" s="15">
        <v>0</v>
      </c>
      <c r="J96" s="15"/>
      <c r="K96" s="15">
        <v>0</v>
      </c>
      <c r="L96" s="15"/>
      <c r="M96" s="11">
        <v>0</v>
      </c>
    </row>
    <row r="97" spans="1:15" ht="20.399999999999999" customHeight="1" x14ac:dyDescent="0.55000000000000004">
      <c r="A97" s="25"/>
      <c r="B97" s="2"/>
      <c r="C97" s="2" t="s">
        <v>286</v>
      </c>
      <c r="D97" s="2"/>
      <c r="E97" s="2"/>
      <c r="F97" s="2"/>
      <c r="G97" s="15">
        <v>0</v>
      </c>
      <c r="H97" s="2"/>
      <c r="I97" s="15">
        <v>14500</v>
      </c>
      <c r="J97" s="15"/>
      <c r="K97" s="15">
        <v>0</v>
      </c>
      <c r="L97" s="15"/>
      <c r="M97" s="15">
        <v>14500</v>
      </c>
    </row>
    <row r="98" spans="1:15" ht="20.399999999999999" customHeight="1" x14ac:dyDescent="0.55000000000000004">
      <c r="A98" s="25"/>
      <c r="B98" s="2" t="s">
        <v>272</v>
      </c>
      <c r="C98" s="2"/>
      <c r="D98" s="2"/>
      <c r="E98" s="2"/>
      <c r="F98" s="2"/>
      <c r="G98" s="15"/>
      <c r="H98" s="2"/>
      <c r="I98" s="15"/>
      <c r="J98" s="15"/>
      <c r="K98" s="15"/>
      <c r="L98" s="15"/>
      <c r="M98" s="11"/>
    </row>
    <row r="99" spans="1:15" ht="20.399999999999999" customHeight="1" x14ac:dyDescent="0.55000000000000004">
      <c r="A99" s="25"/>
      <c r="B99" s="2"/>
      <c r="C99" s="2"/>
      <c r="D99" s="2" t="s">
        <v>277</v>
      </c>
      <c r="E99" s="2"/>
      <c r="F99" s="2"/>
      <c r="G99" s="15">
        <v>-1713589</v>
      </c>
      <c r="H99" s="2"/>
      <c r="I99" s="15">
        <v>0</v>
      </c>
      <c r="J99" s="15"/>
      <c r="K99" s="15">
        <v>-1713589</v>
      </c>
      <c r="L99" s="15"/>
      <c r="M99" s="15">
        <v>0</v>
      </c>
    </row>
    <row r="100" spans="1:15" ht="20.399999999999999" customHeight="1" x14ac:dyDescent="0.55000000000000004">
      <c r="A100" s="25"/>
      <c r="B100" s="2"/>
      <c r="C100" s="2"/>
      <c r="D100" s="2" t="s">
        <v>278</v>
      </c>
      <c r="E100" s="2"/>
      <c r="F100" s="2"/>
      <c r="G100" s="15">
        <v>1713589</v>
      </c>
      <c r="H100" s="2"/>
      <c r="I100" s="15">
        <v>0</v>
      </c>
      <c r="J100" s="15"/>
      <c r="K100" s="15">
        <v>1713589</v>
      </c>
      <c r="L100" s="15"/>
      <c r="M100" s="15">
        <v>0</v>
      </c>
    </row>
    <row r="101" spans="1:15" s="91" customFormat="1" ht="9" customHeight="1" x14ac:dyDescent="0.6">
      <c r="A101" s="25"/>
      <c r="B101" s="2"/>
      <c r="C101" s="2"/>
      <c r="D101" s="2"/>
      <c r="E101" s="2"/>
      <c r="F101" s="2"/>
      <c r="G101" s="15"/>
      <c r="H101" s="2"/>
      <c r="I101" s="15"/>
      <c r="J101" s="15"/>
      <c r="K101" s="15"/>
      <c r="L101" s="15"/>
      <c r="M101" s="15"/>
      <c r="N101" s="2"/>
      <c r="O101" s="25"/>
    </row>
    <row r="102" spans="1:15" x14ac:dyDescent="0.3">
      <c r="A102" s="20" t="s">
        <v>33</v>
      </c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4" t="s">
        <v>220</v>
      </c>
    </row>
    <row r="103" spans="1:15" x14ac:dyDescent="0.3">
      <c r="A103" s="1" t="s">
        <v>0</v>
      </c>
      <c r="B103" s="1"/>
      <c r="C103" s="1"/>
      <c r="D103" s="1"/>
      <c r="E103" s="2"/>
      <c r="F103" s="2"/>
      <c r="G103" s="2"/>
      <c r="H103" s="2"/>
      <c r="I103" s="2"/>
      <c r="J103" s="2"/>
      <c r="K103" s="2"/>
      <c r="L103" s="2"/>
      <c r="M103" s="42" t="s">
        <v>7</v>
      </c>
    </row>
    <row r="104" spans="1:15" x14ac:dyDescent="0.3">
      <c r="A104" s="1" t="s">
        <v>234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42" t="s">
        <v>10</v>
      </c>
    </row>
    <row r="105" spans="1:15" x14ac:dyDescent="0.3">
      <c r="A105" s="43" t="s">
        <v>302</v>
      </c>
      <c r="B105" s="44"/>
      <c r="C105" s="44"/>
      <c r="D105" s="44"/>
      <c r="E105" s="44"/>
      <c r="F105" s="44"/>
      <c r="G105" s="44"/>
      <c r="H105" s="44"/>
      <c r="I105" s="44"/>
      <c r="J105" s="44"/>
      <c r="K105" s="44"/>
      <c r="L105" s="44"/>
      <c r="M105" s="44"/>
    </row>
    <row r="106" spans="1:15" s="2" customFormat="1" ht="7.8" customHeight="1" x14ac:dyDescent="0.3"/>
    <row r="107" spans="1:15" x14ac:dyDescent="0.55000000000000004">
      <c r="A107" s="25"/>
      <c r="B107" s="2"/>
      <c r="C107" s="2"/>
      <c r="D107" s="2"/>
      <c r="E107" s="2"/>
      <c r="F107" s="2"/>
      <c r="G107" s="15"/>
      <c r="H107" s="2"/>
      <c r="I107" s="38"/>
      <c r="J107" s="2"/>
      <c r="K107" s="2"/>
      <c r="L107" s="2"/>
      <c r="M107" s="2"/>
    </row>
    <row r="108" spans="1:15" x14ac:dyDescent="0.55000000000000004">
      <c r="A108" s="25"/>
      <c r="B108" s="1" t="s">
        <v>237</v>
      </c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</row>
    <row r="109" spans="1:15" x14ac:dyDescent="0.6">
      <c r="A109" s="25"/>
      <c r="B109" s="2"/>
      <c r="C109" s="91" t="s">
        <v>238</v>
      </c>
      <c r="D109" s="2"/>
      <c r="E109" s="2"/>
      <c r="F109" s="2"/>
      <c r="G109" s="2"/>
      <c r="H109" s="2"/>
      <c r="I109" s="2"/>
      <c r="J109" s="2"/>
      <c r="K109" s="2"/>
      <c r="L109" s="2"/>
      <c r="M109" s="2"/>
    </row>
    <row r="110" spans="1:15" x14ac:dyDescent="0.6">
      <c r="A110" s="25"/>
      <c r="B110" s="2"/>
      <c r="C110" s="2"/>
      <c r="D110" s="91" t="s">
        <v>239</v>
      </c>
      <c r="E110" s="2"/>
      <c r="F110" s="2"/>
      <c r="G110" s="2"/>
      <c r="H110" s="2"/>
      <c r="I110" s="2"/>
      <c r="J110" s="2"/>
      <c r="K110" s="2"/>
      <c r="L110" s="2"/>
      <c r="M110" s="2"/>
    </row>
    <row r="111" spans="1:15" x14ac:dyDescent="0.6">
      <c r="A111" s="25"/>
      <c r="B111" s="2"/>
      <c r="C111" s="101" t="s">
        <v>240</v>
      </c>
      <c r="D111" s="91"/>
      <c r="E111" s="2"/>
      <c r="F111" s="2"/>
      <c r="G111" s="2"/>
      <c r="H111" s="2"/>
      <c r="I111" s="2"/>
      <c r="J111" s="2"/>
      <c r="K111" s="2"/>
      <c r="L111" s="2"/>
      <c r="M111" s="2"/>
    </row>
    <row r="112" spans="1:15" x14ac:dyDescent="0.55000000000000004">
      <c r="A112" s="25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</row>
    <row r="113" spans="1:13" x14ac:dyDescent="0.6">
      <c r="A113" s="25"/>
      <c r="B113" s="2"/>
      <c r="C113" s="2"/>
      <c r="D113" s="2"/>
      <c r="E113" s="2"/>
      <c r="F113" s="2"/>
      <c r="G113" s="91"/>
      <c r="H113" s="2"/>
      <c r="I113" s="5"/>
      <c r="J113" s="2"/>
      <c r="K113" s="91"/>
      <c r="L113" s="2"/>
      <c r="M113" s="102" t="s">
        <v>2</v>
      </c>
    </row>
    <row r="114" spans="1:13" x14ac:dyDescent="0.6">
      <c r="A114" s="25"/>
      <c r="B114" s="2"/>
      <c r="C114" s="2"/>
      <c r="D114" s="2" t="s">
        <v>241</v>
      </c>
      <c r="E114" s="2"/>
      <c r="F114" s="2"/>
      <c r="G114" s="91"/>
      <c r="H114" s="2"/>
      <c r="I114" s="31"/>
      <c r="J114" s="2"/>
      <c r="K114" s="91"/>
      <c r="L114" s="2"/>
      <c r="M114" s="9">
        <v>36732713</v>
      </c>
    </row>
    <row r="115" spans="1:13" x14ac:dyDescent="0.6">
      <c r="A115" s="25"/>
      <c r="B115" s="2"/>
      <c r="C115" s="2"/>
      <c r="D115" s="2" t="s">
        <v>242</v>
      </c>
      <c r="E115" s="2"/>
      <c r="F115" s="2"/>
      <c r="G115" s="91"/>
      <c r="H115" s="2"/>
      <c r="I115" s="31"/>
      <c r="J115" s="2"/>
      <c r="K115" s="91"/>
      <c r="L115" s="2"/>
      <c r="M115" s="9">
        <v>14231561</v>
      </c>
    </row>
    <row r="116" spans="1:13" x14ac:dyDescent="0.6">
      <c r="A116" s="25"/>
      <c r="B116" s="2"/>
      <c r="C116" s="2"/>
      <c r="D116" s="2" t="s">
        <v>16</v>
      </c>
      <c r="E116" s="2"/>
      <c r="F116" s="2"/>
      <c r="G116" s="91"/>
      <c r="H116" s="2"/>
      <c r="I116" s="31"/>
      <c r="J116" s="2"/>
      <c r="K116" s="91"/>
      <c r="L116" s="2"/>
      <c r="M116" s="9">
        <v>15809673</v>
      </c>
    </row>
    <row r="117" spans="1:13" x14ac:dyDescent="0.6">
      <c r="A117" s="25"/>
      <c r="B117" s="2"/>
      <c r="C117" s="2"/>
      <c r="D117" s="2" t="s">
        <v>18</v>
      </c>
      <c r="E117" s="2"/>
      <c r="F117" s="2"/>
      <c r="G117" s="91"/>
      <c r="H117" s="2"/>
      <c r="I117" s="31"/>
      <c r="J117" s="2"/>
      <c r="K117" s="91"/>
      <c r="L117" s="2"/>
      <c r="M117" s="9">
        <v>215432</v>
      </c>
    </row>
    <row r="118" spans="1:13" x14ac:dyDescent="0.6">
      <c r="A118" s="25"/>
      <c r="B118" s="2"/>
      <c r="C118" s="2"/>
      <c r="D118" s="2" t="s">
        <v>243</v>
      </c>
      <c r="E118" s="2"/>
      <c r="F118" s="2"/>
      <c r="G118" s="91"/>
      <c r="H118" s="2"/>
      <c r="I118" s="31"/>
      <c r="J118" s="2"/>
      <c r="K118" s="91"/>
      <c r="L118" s="2"/>
      <c r="M118" s="9">
        <v>251794548</v>
      </c>
    </row>
    <row r="119" spans="1:13" x14ac:dyDescent="0.6">
      <c r="A119" s="25"/>
      <c r="B119" s="2"/>
      <c r="C119" s="2"/>
      <c r="D119" s="2" t="s">
        <v>26</v>
      </c>
      <c r="E119" s="2"/>
      <c r="F119" s="2"/>
      <c r="G119" s="91"/>
      <c r="H119" s="2"/>
      <c r="I119" s="31"/>
      <c r="J119" s="2"/>
      <c r="K119" s="91"/>
      <c r="L119" s="2"/>
      <c r="M119" s="104">
        <v>-8648</v>
      </c>
    </row>
    <row r="120" spans="1:13" x14ac:dyDescent="0.6">
      <c r="A120" s="25"/>
      <c r="B120" s="2"/>
      <c r="C120" s="2"/>
      <c r="D120" s="2" t="s">
        <v>25</v>
      </c>
      <c r="E120" s="2"/>
      <c r="F120" s="2"/>
      <c r="G120" s="91"/>
      <c r="H120" s="2"/>
      <c r="I120" s="31"/>
      <c r="J120" s="2"/>
      <c r="K120" s="91"/>
      <c r="L120" s="2"/>
      <c r="M120" s="9">
        <v>16323535</v>
      </c>
    </row>
    <row r="121" spans="1:13" x14ac:dyDescent="0.6">
      <c r="A121" s="25"/>
      <c r="B121" s="2"/>
      <c r="C121" s="2"/>
      <c r="D121" s="2" t="s">
        <v>244</v>
      </c>
      <c r="E121" s="2"/>
      <c r="F121" s="2"/>
      <c r="G121" s="91"/>
      <c r="H121" s="2"/>
      <c r="I121" s="31"/>
      <c r="J121" s="2"/>
      <c r="K121" s="91"/>
      <c r="L121" s="2"/>
      <c r="M121" s="9">
        <v>2903840</v>
      </c>
    </row>
    <row r="122" spans="1:13" x14ac:dyDescent="0.6">
      <c r="A122" s="25"/>
      <c r="B122" s="2"/>
      <c r="C122" s="2"/>
      <c r="D122" s="2" t="s">
        <v>20</v>
      </c>
      <c r="E122" s="2"/>
      <c r="F122" s="2"/>
      <c r="G122" s="91"/>
      <c r="H122" s="2"/>
      <c r="I122" s="31"/>
      <c r="J122" s="2"/>
      <c r="K122" s="91"/>
      <c r="L122" s="2"/>
      <c r="M122" s="104">
        <v>4297</v>
      </c>
    </row>
    <row r="123" spans="1:13" x14ac:dyDescent="0.6">
      <c r="A123" s="25"/>
      <c r="B123" s="2"/>
      <c r="C123" s="2"/>
      <c r="D123" s="2" t="s">
        <v>245</v>
      </c>
      <c r="E123" s="2"/>
      <c r="F123" s="2"/>
      <c r="G123" s="91"/>
      <c r="H123" s="2"/>
      <c r="I123" s="31"/>
      <c r="J123" s="2"/>
      <c r="K123" s="91"/>
      <c r="L123" s="2"/>
      <c r="M123" s="104">
        <v>-435329</v>
      </c>
    </row>
    <row r="124" spans="1:13" x14ac:dyDescent="0.6">
      <c r="A124" s="25"/>
      <c r="B124" s="2"/>
      <c r="C124" s="2"/>
      <c r="D124" s="2" t="s">
        <v>246</v>
      </c>
      <c r="E124" s="2"/>
      <c r="F124" s="2"/>
      <c r="G124" s="91"/>
      <c r="H124" s="2"/>
      <c r="I124" s="31"/>
      <c r="J124" s="2"/>
      <c r="K124" s="91"/>
      <c r="L124" s="2"/>
      <c r="M124" s="104">
        <v>-4049820</v>
      </c>
    </row>
    <row r="125" spans="1:13" x14ac:dyDescent="0.6">
      <c r="A125" s="25"/>
      <c r="B125" s="2"/>
      <c r="C125" s="2"/>
      <c r="D125" s="2" t="s">
        <v>247</v>
      </c>
      <c r="E125" s="2"/>
      <c r="F125" s="2"/>
      <c r="G125" s="91"/>
      <c r="H125" s="2"/>
      <c r="I125" s="31"/>
      <c r="J125" s="2"/>
      <c r="K125" s="91"/>
      <c r="L125" s="2"/>
      <c r="M125" s="104">
        <v>-27405000</v>
      </c>
    </row>
    <row r="126" spans="1:13" x14ac:dyDescent="0.6">
      <c r="A126" s="25"/>
      <c r="B126" s="2"/>
      <c r="C126" s="2"/>
      <c r="D126" s="2" t="s">
        <v>248</v>
      </c>
      <c r="E126" s="2"/>
      <c r="F126" s="2"/>
      <c r="G126" s="91"/>
      <c r="H126" s="2"/>
      <c r="I126" s="31"/>
      <c r="J126" s="2"/>
      <c r="K126" s="91"/>
      <c r="L126" s="2"/>
      <c r="M126" s="104">
        <v>-70705</v>
      </c>
    </row>
    <row r="127" spans="1:13" x14ac:dyDescent="0.6">
      <c r="A127" s="25"/>
      <c r="B127" s="2"/>
      <c r="C127" s="2"/>
      <c r="D127" s="2" t="s">
        <v>43</v>
      </c>
      <c r="E127" s="2"/>
      <c r="F127" s="2"/>
      <c r="G127" s="91"/>
      <c r="H127" s="2"/>
      <c r="I127" s="31"/>
      <c r="J127" s="2"/>
      <c r="K127" s="91"/>
      <c r="L127" s="2"/>
      <c r="M127" s="104">
        <v>-342543</v>
      </c>
    </row>
    <row r="128" spans="1:13" x14ac:dyDescent="0.6">
      <c r="A128" s="25"/>
      <c r="B128" s="2"/>
      <c r="C128" s="2"/>
      <c r="D128" s="2" t="s">
        <v>41</v>
      </c>
      <c r="E128" s="2"/>
      <c r="F128" s="2"/>
      <c r="G128" s="91"/>
      <c r="H128" s="2"/>
      <c r="I128" s="31"/>
      <c r="J128" s="2"/>
      <c r="K128" s="91"/>
      <c r="L128" s="2"/>
      <c r="M128" s="104">
        <v>-190073830</v>
      </c>
    </row>
    <row r="129" spans="1:13" x14ac:dyDescent="0.6">
      <c r="A129" s="25"/>
      <c r="B129" s="2"/>
      <c r="C129" s="2"/>
      <c r="D129" s="2" t="s">
        <v>249</v>
      </c>
      <c r="E129" s="2"/>
      <c r="F129" s="2"/>
      <c r="G129" s="91"/>
      <c r="H129" s="2"/>
      <c r="I129" s="31"/>
      <c r="J129" s="2"/>
      <c r="K129" s="91"/>
      <c r="L129" s="2"/>
      <c r="M129" s="30">
        <v>115629724</v>
      </c>
    </row>
    <row r="130" spans="1:13" x14ac:dyDescent="0.6">
      <c r="A130" s="25"/>
      <c r="B130" s="2"/>
      <c r="C130" s="2"/>
      <c r="D130" s="2" t="s">
        <v>64</v>
      </c>
      <c r="E130" s="2"/>
      <c r="F130" s="2"/>
      <c r="G130" s="91"/>
      <c r="H130" s="2"/>
      <c r="I130" s="31"/>
      <c r="J130" s="2"/>
      <c r="K130" s="91"/>
      <c r="L130" s="2"/>
      <c r="M130" s="105">
        <v>-81691021</v>
      </c>
    </row>
    <row r="131" spans="1:13" x14ac:dyDescent="0.6">
      <c r="A131" s="25"/>
      <c r="B131" s="2"/>
      <c r="C131" s="2"/>
      <c r="D131" s="2" t="s">
        <v>250</v>
      </c>
      <c r="E131" s="2"/>
      <c r="F131" s="2"/>
      <c r="G131" s="91"/>
      <c r="H131" s="2"/>
      <c r="I131" s="31"/>
      <c r="J131" s="2"/>
      <c r="K131" s="91"/>
      <c r="L131" s="2"/>
      <c r="M131" s="34">
        <v>33938703</v>
      </c>
    </row>
    <row r="132" spans="1:13" x14ac:dyDescent="0.6">
      <c r="A132" s="25"/>
      <c r="B132" s="2"/>
      <c r="C132" s="2"/>
      <c r="D132" s="2" t="s">
        <v>151</v>
      </c>
      <c r="E132" s="2"/>
      <c r="F132" s="2"/>
      <c r="G132" s="91"/>
      <c r="H132" s="2"/>
      <c r="I132" s="31"/>
      <c r="J132" s="2"/>
      <c r="K132" s="91"/>
      <c r="L132" s="2"/>
      <c r="M132" s="104">
        <v>-443801</v>
      </c>
    </row>
    <row r="133" spans="1:13" x14ac:dyDescent="0.6">
      <c r="A133" s="25"/>
      <c r="B133" s="2"/>
      <c r="C133" s="2"/>
      <c r="D133" s="2" t="s">
        <v>251</v>
      </c>
      <c r="E133" s="2"/>
      <c r="F133" s="2"/>
      <c r="G133" s="91"/>
      <c r="H133" s="2"/>
      <c r="I133" s="2"/>
      <c r="J133" s="2"/>
      <c r="K133" s="91"/>
      <c r="L133" s="2"/>
      <c r="M133" s="104">
        <v>-10771735</v>
      </c>
    </row>
    <row r="134" spans="1:13" x14ac:dyDescent="0.6">
      <c r="A134" s="25"/>
      <c r="B134" s="2"/>
      <c r="C134" s="2"/>
      <c r="D134" s="2" t="s">
        <v>252</v>
      </c>
      <c r="E134" s="2"/>
      <c r="F134" s="2"/>
      <c r="G134" s="91"/>
      <c r="H134" s="2"/>
      <c r="I134" s="16"/>
      <c r="J134" s="2"/>
      <c r="K134" s="91"/>
      <c r="L134" s="2"/>
      <c r="M134" s="106">
        <v>22723167</v>
      </c>
    </row>
    <row r="135" spans="1:13" x14ac:dyDescent="0.6">
      <c r="A135" s="25"/>
      <c r="B135" s="2"/>
      <c r="C135" s="2"/>
      <c r="D135" s="2" t="s">
        <v>253</v>
      </c>
      <c r="E135" s="2"/>
      <c r="F135" s="2"/>
      <c r="G135" s="91"/>
      <c r="H135" s="2"/>
      <c r="I135" s="40"/>
      <c r="J135" s="2"/>
      <c r="K135" s="91"/>
      <c r="L135" s="2"/>
      <c r="M135" s="105">
        <v>-158454180</v>
      </c>
    </row>
    <row r="136" spans="1:13" ht="24" thickBot="1" x14ac:dyDescent="0.65">
      <c r="A136" s="25"/>
      <c r="B136" s="2"/>
      <c r="C136" s="2"/>
      <c r="D136" s="2" t="s">
        <v>254</v>
      </c>
      <c r="E136" s="2"/>
      <c r="F136" s="2"/>
      <c r="G136" s="91"/>
      <c r="H136" s="2"/>
      <c r="I136" s="40"/>
      <c r="J136" s="2"/>
      <c r="K136" s="91"/>
      <c r="L136" s="2"/>
      <c r="M136" s="41">
        <v>135731013</v>
      </c>
    </row>
    <row r="137" spans="1:13" ht="24" thickTop="1" x14ac:dyDescent="0.6">
      <c r="A137" s="25"/>
      <c r="B137" s="2"/>
      <c r="C137" s="2"/>
      <c r="D137" s="2"/>
      <c r="E137" s="2"/>
      <c r="F137" s="2"/>
      <c r="G137" s="91"/>
      <c r="H137" s="2"/>
      <c r="I137" s="16"/>
      <c r="J137" s="2"/>
      <c r="K137" s="103"/>
      <c r="L137" s="2"/>
      <c r="M137" s="103"/>
    </row>
    <row r="138" spans="1:13" x14ac:dyDescent="0.6">
      <c r="A138" s="25"/>
      <c r="B138" s="2"/>
      <c r="C138" s="2"/>
      <c r="D138" s="2"/>
      <c r="E138" s="2"/>
      <c r="F138" s="2"/>
      <c r="G138" s="91"/>
      <c r="H138" s="2"/>
      <c r="I138" s="16"/>
      <c r="J138" s="2"/>
      <c r="K138" s="103"/>
      <c r="L138" s="2"/>
      <c r="M138" s="103"/>
    </row>
    <row r="139" spans="1:13" x14ac:dyDescent="0.6">
      <c r="A139" s="25"/>
      <c r="B139" s="2"/>
      <c r="C139" s="2"/>
      <c r="D139" s="2"/>
      <c r="E139" s="2"/>
      <c r="F139" s="2"/>
      <c r="G139" s="91"/>
      <c r="H139" s="2"/>
      <c r="I139" s="16"/>
      <c r="J139" s="2"/>
      <c r="K139" s="103"/>
      <c r="L139" s="2"/>
      <c r="M139" s="103"/>
    </row>
    <row r="140" spans="1:13" x14ac:dyDescent="0.55000000000000004">
      <c r="A140" s="25"/>
      <c r="B140" s="2"/>
      <c r="C140" s="2"/>
      <c r="D140" s="2"/>
      <c r="E140" s="2"/>
      <c r="F140" s="2"/>
      <c r="G140" s="15"/>
      <c r="H140" s="2"/>
      <c r="I140" s="11"/>
      <c r="J140" s="2"/>
      <c r="K140" s="103"/>
      <c r="L140" s="2"/>
      <c r="M140" s="103"/>
    </row>
    <row r="141" spans="1:13" x14ac:dyDescent="0.6">
      <c r="A141" s="25"/>
      <c r="B141" s="2"/>
      <c r="C141" s="2"/>
      <c r="D141" s="2"/>
      <c r="E141" s="2"/>
      <c r="F141" s="2"/>
      <c r="G141" s="15"/>
      <c r="H141" s="2"/>
      <c r="I141" s="11"/>
      <c r="J141" s="2"/>
      <c r="K141" s="107"/>
      <c r="L141" s="2"/>
      <c r="M141" s="107"/>
    </row>
    <row r="142" spans="1:13" x14ac:dyDescent="0.6">
      <c r="A142" s="25"/>
      <c r="B142" s="2"/>
      <c r="C142" s="2"/>
      <c r="D142" s="2"/>
      <c r="E142" s="2"/>
      <c r="F142" s="2"/>
      <c r="G142" s="15"/>
      <c r="H142" s="2"/>
      <c r="I142" s="11"/>
      <c r="J142" s="2"/>
      <c r="K142" s="107"/>
      <c r="L142" s="2"/>
      <c r="M142" s="107"/>
    </row>
    <row r="143" spans="1:13" x14ac:dyDescent="0.55000000000000004">
      <c r="A143" s="25"/>
      <c r="B143" s="2"/>
      <c r="C143" s="2"/>
      <c r="D143" s="2"/>
      <c r="E143" s="2"/>
      <c r="F143" s="2"/>
      <c r="G143" s="15"/>
      <c r="H143" s="2"/>
      <c r="I143" s="11"/>
      <c r="J143" s="2"/>
      <c r="K143" s="103"/>
      <c r="L143" s="2"/>
      <c r="M143" s="103"/>
    </row>
    <row r="144" spans="1:13" ht="24" customHeight="1" x14ac:dyDescent="0.55000000000000004">
      <c r="A144" s="25"/>
      <c r="B144" s="2"/>
      <c r="C144" s="2"/>
      <c r="D144" s="2"/>
      <c r="E144" s="2"/>
      <c r="F144" s="2"/>
      <c r="G144" s="15"/>
      <c r="H144" s="2"/>
      <c r="I144" s="11"/>
      <c r="J144" s="2"/>
      <c r="K144" s="103"/>
      <c r="L144" s="2"/>
      <c r="M144" s="103"/>
    </row>
    <row r="145" spans="1:13" x14ac:dyDescent="0.55000000000000004">
      <c r="A145" s="25"/>
      <c r="B145" s="2"/>
      <c r="C145" s="2"/>
      <c r="D145" s="2"/>
      <c r="E145" s="2"/>
      <c r="F145" s="2"/>
      <c r="G145" s="15"/>
      <c r="H145" s="2"/>
      <c r="I145" s="11"/>
      <c r="J145" s="2"/>
      <c r="K145" s="103"/>
      <c r="L145" s="2"/>
      <c r="M145" s="103"/>
    </row>
    <row r="146" spans="1:13" ht="21.6" customHeight="1" x14ac:dyDescent="0.55000000000000004">
      <c r="A146" s="25"/>
      <c r="B146" s="2"/>
      <c r="C146" s="2"/>
      <c r="D146" s="2"/>
      <c r="E146" s="2"/>
      <c r="F146" s="2"/>
      <c r="G146" s="15"/>
      <c r="H146" s="2"/>
      <c r="I146" s="38"/>
      <c r="J146" s="2"/>
      <c r="K146" s="2"/>
      <c r="L146" s="2"/>
      <c r="M146" s="2"/>
    </row>
    <row r="147" spans="1:13" ht="15" customHeight="1" x14ac:dyDescent="0.55000000000000004">
      <c r="A147" s="25"/>
      <c r="B147" s="2"/>
      <c r="C147" s="2"/>
      <c r="D147" s="2"/>
      <c r="E147" s="2"/>
      <c r="F147" s="2"/>
      <c r="G147" s="15"/>
      <c r="H147" s="2"/>
      <c r="I147" s="38"/>
      <c r="J147" s="2"/>
      <c r="K147" s="2"/>
      <c r="L147" s="2"/>
      <c r="M147" s="2"/>
    </row>
    <row r="148" spans="1:13" x14ac:dyDescent="0.55000000000000004">
      <c r="A148" s="25"/>
      <c r="B148" s="2"/>
      <c r="C148" s="2"/>
      <c r="D148" s="2"/>
      <c r="E148" s="2"/>
      <c r="F148" s="2"/>
      <c r="G148" s="15"/>
      <c r="H148" s="2"/>
      <c r="I148" s="38"/>
      <c r="J148" s="2"/>
      <c r="K148" s="2"/>
      <c r="L148" s="2"/>
      <c r="M148" s="2"/>
    </row>
    <row r="149" spans="1:13" ht="24" x14ac:dyDescent="0.3">
      <c r="A149" s="20" t="s">
        <v>255</v>
      </c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4" t="s">
        <v>326</v>
      </c>
    </row>
  </sheetData>
  <mergeCells count="6">
    <mergeCell ref="G5:M5"/>
    <mergeCell ref="G6:I6"/>
    <mergeCell ref="K6:M6"/>
    <mergeCell ref="G56:M56"/>
    <mergeCell ref="G57:I57"/>
    <mergeCell ref="K57:M57"/>
  </mergeCells>
  <pageMargins left="0.59055118110236227" right="0.19685039370078741" top="0.35433070866141736" bottom="0.19685039370078741" header="0.19685039370078741" footer="0.19685039370078741"/>
  <pageSetup paperSize="9" scale="74" fitToWidth="0" fitToHeight="0" orientation="portrait" r:id="rId1"/>
  <rowBreaks count="2" manualBreakCount="2">
    <brk id="51" max="12" man="1"/>
    <brk id="102" max="1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1842F-AA83-4EE8-BC0F-3215FBE849DA}">
  <sheetPr>
    <pageSetUpPr fitToPage="1"/>
  </sheetPr>
  <dimension ref="A1:R58"/>
  <sheetViews>
    <sheetView view="pageBreakPreview" zoomScale="80" zoomScaleNormal="100" zoomScaleSheetLayoutView="80" workbookViewId="0">
      <selection activeCell="D10" sqref="D10"/>
    </sheetView>
  </sheetViews>
  <sheetFormatPr defaultColWidth="9.21875" defaultRowHeight="23.4" x14ac:dyDescent="0.5"/>
  <cols>
    <col min="1" max="3" width="2.5546875" style="67" customWidth="1"/>
    <col min="4" max="4" width="50.5546875" style="67" customWidth="1"/>
    <col min="5" max="5" width="8.21875" style="67" customWidth="1"/>
    <col min="6" max="6" width="1.21875" style="67" customWidth="1"/>
    <col min="7" max="7" width="15.21875" style="122" customWidth="1"/>
    <col min="8" max="8" width="1.21875" style="122" customWidth="1"/>
    <col min="9" max="9" width="15.21875" style="122" customWidth="1"/>
    <col min="10" max="10" width="1.21875" style="122" customWidth="1"/>
    <col min="11" max="11" width="15.21875" style="122" customWidth="1"/>
    <col min="12" max="12" width="1.21875" style="122" customWidth="1"/>
    <col min="13" max="13" width="15.21875" style="122" customWidth="1"/>
    <col min="14" max="14" width="1.21875" style="68" customWidth="1"/>
    <col min="15" max="15" width="10.21875" style="68" bestFit="1" customWidth="1"/>
    <col min="16" max="16" width="14.21875" style="68" customWidth="1"/>
    <col min="17" max="17" width="10.77734375" style="68" bestFit="1" customWidth="1"/>
    <col min="18" max="18" width="11.77734375" style="68" bestFit="1" customWidth="1"/>
    <col min="19" max="256" width="9.21875" style="68"/>
    <col min="257" max="259" width="2.5546875" style="68" customWidth="1"/>
    <col min="260" max="260" width="50.5546875" style="68" customWidth="1"/>
    <col min="261" max="261" width="8.21875" style="68" customWidth="1"/>
    <col min="262" max="262" width="1.21875" style="68" customWidth="1"/>
    <col min="263" max="263" width="15.21875" style="68" customWidth="1"/>
    <col min="264" max="264" width="1.21875" style="68" customWidth="1"/>
    <col min="265" max="265" width="15.21875" style="68" customWidth="1"/>
    <col min="266" max="266" width="1.21875" style="68" customWidth="1"/>
    <col min="267" max="267" width="15.21875" style="68" customWidth="1"/>
    <col min="268" max="268" width="1.21875" style="68" customWidth="1"/>
    <col min="269" max="269" width="15.21875" style="68" customWidth="1"/>
    <col min="270" max="270" width="1.21875" style="68" customWidth="1"/>
    <col min="271" max="271" width="10.21875" style="68" bestFit="1" customWidth="1"/>
    <col min="272" max="272" width="14.21875" style="68" customWidth="1"/>
    <col min="273" max="273" width="10.77734375" style="68" bestFit="1" customWidth="1"/>
    <col min="274" max="274" width="11.77734375" style="68" bestFit="1" customWidth="1"/>
    <col min="275" max="512" width="9.21875" style="68"/>
    <col min="513" max="515" width="2.5546875" style="68" customWidth="1"/>
    <col min="516" max="516" width="50.5546875" style="68" customWidth="1"/>
    <col min="517" max="517" width="8.21875" style="68" customWidth="1"/>
    <col min="518" max="518" width="1.21875" style="68" customWidth="1"/>
    <col min="519" max="519" width="15.21875" style="68" customWidth="1"/>
    <col min="520" max="520" width="1.21875" style="68" customWidth="1"/>
    <col min="521" max="521" width="15.21875" style="68" customWidth="1"/>
    <col min="522" max="522" width="1.21875" style="68" customWidth="1"/>
    <col min="523" max="523" width="15.21875" style="68" customWidth="1"/>
    <col min="524" max="524" width="1.21875" style="68" customWidth="1"/>
    <col min="525" max="525" width="15.21875" style="68" customWidth="1"/>
    <col min="526" max="526" width="1.21875" style="68" customWidth="1"/>
    <col min="527" max="527" width="10.21875" style="68" bestFit="1" customWidth="1"/>
    <col min="528" max="528" width="14.21875" style="68" customWidth="1"/>
    <col min="529" max="529" width="10.77734375" style="68" bestFit="1" customWidth="1"/>
    <col min="530" max="530" width="11.77734375" style="68" bestFit="1" customWidth="1"/>
    <col min="531" max="768" width="9.21875" style="68"/>
    <col min="769" max="771" width="2.5546875" style="68" customWidth="1"/>
    <col min="772" max="772" width="50.5546875" style="68" customWidth="1"/>
    <col min="773" max="773" width="8.21875" style="68" customWidth="1"/>
    <col min="774" max="774" width="1.21875" style="68" customWidth="1"/>
    <col min="775" max="775" width="15.21875" style="68" customWidth="1"/>
    <col min="776" max="776" width="1.21875" style="68" customWidth="1"/>
    <col min="777" max="777" width="15.21875" style="68" customWidth="1"/>
    <col min="778" max="778" width="1.21875" style="68" customWidth="1"/>
    <col min="779" max="779" width="15.21875" style="68" customWidth="1"/>
    <col min="780" max="780" width="1.21875" style="68" customWidth="1"/>
    <col min="781" max="781" width="15.21875" style="68" customWidth="1"/>
    <col min="782" max="782" width="1.21875" style="68" customWidth="1"/>
    <col min="783" max="783" width="10.21875" style="68" bestFit="1" customWidth="1"/>
    <col min="784" max="784" width="14.21875" style="68" customWidth="1"/>
    <col min="785" max="785" width="10.77734375" style="68" bestFit="1" customWidth="1"/>
    <col min="786" max="786" width="11.77734375" style="68" bestFit="1" customWidth="1"/>
    <col min="787" max="1024" width="9.21875" style="68"/>
    <col min="1025" max="1027" width="2.5546875" style="68" customWidth="1"/>
    <col min="1028" max="1028" width="50.5546875" style="68" customWidth="1"/>
    <col min="1029" max="1029" width="8.21875" style="68" customWidth="1"/>
    <col min="1030" max="1030" width="1.21875" style="68" customWidth="1"/>
    <col min="1031" max="1031" width="15.21875" style="68" customWidth="1"/>
    <col min="1032" max="1032" width="1.21875" style="68" customWidth="1"/>
    <col min="1033" max="1033" width="15.21875" style="68" customWidth="1"/>
    <col min="1034" max="1034" width="1.21875" style="68" customWidth="1"/>
    <col min="1035" max="1035" width="15.21875" style="68" customWidth="1"/>
    <col min="1036" max="1036" width="1.21875" style="68" customWidth="1"/>
    <col min="1037" max="1037" width="15.21875" style="68" customWidth="1"/>
    <col min="1038" max="1038" width="1.21875" style="68" customWidth="1"/>
    <col min="1039" max="1039" width="10.21875" style="68" bestFit="1" customWidth="1"/>
    <col min="1040" max="1040" width="14.21875" style="68" customWidth="1"/>
    <col min="1041" max="1041" width="10.77734375" style="68" bestFit="1" customWidth="1"/>
    <col min="1042" max="1042" width="11.77734375" style="68" bestFit="1" customWidth="1"/>
    <col min="1043" max="1280" width="9.21875" style="68"/>
    <col min="1281" max="1283" width="2.5546875" style="68" customWidth="1"/>
    <col min="1284" max="1284" width="50.5546875" style="68" customWidth="1"/>
    <col min="1285" max="1285" width="8.21875" style="68" customWidth="1"/>
    <col min="1286" max="1286" width="1.21875" style="68" customWidth="1"/>
    <col min="1287" max="1287" width="15.21875" style="68" customWidth="1"/>
    <col min="1288" max="1288" width="1.21875" style="68" customWidth="1"/>
    <col min="1289" max="1289" width="15.21875" style="68" customWidth="1"/>
    <col min="1290" max="1290" width="1.21875" style="68" customWidth="1"/>
    <col min="1291" max="1291" width="15.21875" style="68" customWidth="1"/>
    <col min="1292" max="1292" width="1.21875" style="68" customWidth="1"/>
    <col min="1293" max="1293" width="15.21875" style="68" customWidth="1"/>
    <col min="1294" max="1294" width="1.21875" style="68" customWidth="1"/>
    <col min="1295" max="1295" width="10.21875" style="68" bestFit="1" customWidth="1"/>
    <col min="1296" max="1296" width="14.21875" style="68" customWidth="1"/>
    <col min="1297" max="1297" width="10.77734375" style="68" bestFit="1" customWidth="1"/>
    <col min="1298" max="1298" width="11.77734375" style="68" bestFit="1" customWidth="1"/>
    <col min="1299" max="1536" width="9.21875" style="68"/>
    <col min="1537" max="1539" width="2.5546875" style="68" customWidth="1"/>
    <col min="1540" max="1540" width="50.5546875" style="68" customWidth="1"/>
    <col min="1541" max="1541" width="8.21875" style="68" customWidth="1"/>
    <col min="1542" max="1542" width="1.21875" style="68" customWidth="1"/>
    <col min="1543" max="1543" width="15.21875" style="68" customWidth="1"/>
    <col min="1544" max="1544" width="1.21875" style="68" customWidth="1"/>
    <col min="1545" max="1545" width="15.21875" style="68" customWidth="1"/>
    <col min="1546" max="1546" width="1.21875" style="68" customWidth="1"/>
    <col min="1547" max="1547" width="15.21875" style="68" customWidth="1"/>
    <col min="1548" max="1548" width="1.21875" style="68" customWidth="1"/>
    <col min="1549" max="1549" width="15.21875" style="68" customWidth="1"/>
    <col min="1550" max="1550" width="1.21875" style="68" customWidth="1"/>
    <col min="1551" max="1551" width="10.21875" style="68" bestFit="1" customWidth="1"/>
    <col min="1552" max="1552" width="14.21875" style="68" customWidth="1"/>
    <col min="1553" max="1553" width="10.77734375" style="68" bestFit="1" customWidth="1"/>
    <col min="1554" max="1554" width="11.77734375" style="68" bestFit="1" customWidth="1"/>
    <col min="1555" max="1792" width="9.21875" style="68"/>
    <col min="1793" max="1795" width="2.5546875" style="68" customWidth="1"/>
    <col min="1796" max="1796" width="50.5546875" style="68" customWidth="1"/>
    <col min="1797" max="1797" width="8.21875" style="68" customWidth="1"/>
    <col min="1798" max="1798" width="1.21875" style="68" customWidth="1"/>
    <col min="1799" max="1799" width="15.21875" style="68" customWidth="1"/>
    <col min="1800" max="1800" width="1.21875" style="68" customWidth="1"/>
    <col min="1801" max="1801" width="15.21875" style="68" customWidth="1"/>
    <col min="1802" max="1802" width="1.21875" style="68" customWidth="1"/>
    <col min="1803" max="1803" width="15.21875" style="68" customWidth="1"/>
    <col min="1804" max="1804" width="1.21875" style="68" customWidth="1"/>
    <col min="1805" max="1805" width="15.21875" style="68" customWidth="1"/>
    <col min="1806" max="1806" width="1.21875" style="68" customWidth="1"/>
    <col min="1807" max="1807" width="10.21875" style="68" bestFit="1" customWidth="1"/>
    <col min="1808" max="1808" width="14.21875" style="68" customWidth="1"/>
    <col min="1809" max="1809" width="10.77734375" style="68" bestFit="1" customWidth="1"/>
    <col min="1810" max="1810" width="11.77734375" style="68" bestFit="1" customWidth="1"/>
    <col min="1811" max="2048" width="9.21875" style="68"/>
    <col min="2049" max="2051" width="2.5546875" style="68" customWidth="1"/>
    <col min="2052" max="2052" width="50.5546875" style="68" customWidth="1"/>
    <col min="2053" max="2053" width="8.21875" style="68" customWidth="1"/>
    <col min="2054" max="2054" width="1.21875" style="68" customWidth="1"/>
    <col min="2055" max="2055" width="15.21875" style="68" customWidth="1"/>
    <col min="2056" max="2056" width="1.21875" style="68" customWidth="1"/>
    <col min="2057" max="2057" width="15.21875" style="68" customWidth="1"/>
    <col min="2058" max="2058" width="1.21875" style="68" customWidth="1"/>
    <col min="2059" max="2059" width="15.21875" style="68" customWidth="1"/>
    <col min="2060" max="2060" width="1.21875" style="68" customWidth="1"/>
    <col min="2061" max="2061" width="15.21875" style="68" customWidth="1"/>
    <col min="2062" max="2062" width="1.21875" style="68" customWidth="1"/>
    <col min="2063" max="2063" width="10.21875" style="68" bestFit="1" customWidth="1"/>
    <col min="2064" max="2064" width="14.21875" style="68" customWidth="1"/>
    <col min="2065" max="2065" width="10.77734375" style="68" bestFit="1" customWidth="1"/>
    <col min="2066" max="2066" width="11.77734375" style="68" bestFit="1" customWidth="1"/>
    <col min="2067" max="2304" width="9.21875" style="68"/>
    <col min="2305" max="2307" width="2.5546875" style="68" customWidth="1"/>
    <col min="2308" max="2308" width="50.5546875" style="68" customWidth="1"/>
    <col min="2309" max="2309" width="8.21875" style="68" customWidth="1"/>
    <col min="2310" max="2310" width="1.21875" style="68" customWidth="1"/>
    <col min="2311" max="2311" width="15.21875" style="68" customWidth="1"/>
    <col min="2312" max="2312" width="1.21875" style="68" customWidth="1"/>
    <col min="2313" max="2313" width="15.21875" style="68" customWidth="1"/>
    <col min="2314" max="2314" width="1.21875" style="68" customWidth="1"/>
    <col min="2315" max="2315" width="15.21875" style="68" customWidth="1"/>
    <col min="2316" max="2316" width="1.21875" style="68" customWidth="1"/>
    <col min="2317" max="2317" width="15.21875" style="68" customWidth="1"/>
    <col min="2318" max="2318" width="1.21875" style="68" customWidth="1"/>
    <col min="2319" max="2319" width="10.21875" style="68" bestFit="1" customWidth="1"/>
    <col min="2320" max="2320" width="14.21875" style="68" customWidth="1"/>
    <col min="2321" max="2321" width="10.77734375" style="68" bestFit="1" customWidth="1"/>
    <col min="2322" max="2322" width="11.77734375" style="68" bestFit="1" customWidth="1"/>
    <col min="2323" max="2560" width="9.21875" style="68"/>
    <col min="2561" max="2563" width="2.5546875" style="68" customWidth="1"/>
    <col min="2564" max="2564" width="50.5546875" style="68" customWidth="1"/>
    <col min="2565" max="2565" width="8.21875" style="68" customWidth="1"/>
    <col min="2566" max="2566" width="1.21875" style="68" customWidth="1"/>
    <col min="2567" max="2567" width="15.21875" style="68" customWidth="1"/>
    <col min="2568" max="2568" width="1.21875" style="68" customWidth="1"/>
    <col min="2569" max="2569" width="15.21875" style="68" customWidth="1"/>
    <col min="2570" max="2570" width="1.21875" style="68" customWidth="1"/>
    <col min="2571" max="2571" width="15.21875" style="68" customWidth="1"/>
    <col min="2572" max="2572" width="1.21875" style="68" customWidth="1"/>
    <col min="2573" max="2573" width="15.21875" style="68" customWidth="1"/>
    <col min="2574" max="2574" width="1.21875" style="68" customWidth="1"/>
    <col min="2575" max="2575" width="10.21875" style="68" bestFit="1" customWidth="1"/>
    <col min="2576" max="2576" width="14.21875" style="68" customWidth="1"/>
    <col min="2577" max="2577" width="10.77734375" style="68" bestFit="1" customWidth="1"/>
    <col min="2578" max="2578" width="11.77734375" style="68" bestFit="1" customWidth="1"/>
    <col min="2579" max="2816" width="9.21875" style="68"/>
    <col min="2817" max="2819" width="2.5546875" style="68" customWidth="1"/>
    <col min="2820" max="2820" width="50.5546875" style="68" customWidth="1"/>
    <col min="2821" max="2821" width="8.21875" style="68" customWidth="1"/>
    <col min="2822" max="2822" width="1.21875" style="68" customWidth="1"/>
    <col min="2823" max="2823" width="15.21875" style="68" customWidth="1"/>
    <col min="2824" max="2824" width="1.21875" style="68" customWidth="1"/>
    <col min="2825" max="2825" width="15.21875" style="68" customWidth="1"/>
    <col min="2826" max="2826" width="1.21875" style="68" customWidth="1"/>
    <col min="2827" max="2827" width="15.21875" style="68" customWidth="1"/>
    <col min="2828" max="2828" width="1.21875" style="68" customWidth="1"/>
    <col min="2829" max="2829" width="15.21875" style="68" customWidth="1"/>
    <col min="2830" max="2830" width="1.21875" style="68" customWidth="1"/>
    <col min="2831" max="2831" width="10.21875" style="68" bestFit="1" customWidth="1"/>
    <col min="2832" max="2832" width="14.21875" style="68" customWidth="1"/>
    <col min="2833" max="2833" width="10.77734375" style="68" bestFit="1" customWidth="1"/>
    <col min="2834" max="2834" width="11.77734375" style="68" bestFit="1" customWidth="1"/>
    <col min="2835" max="3072" width="9.21875" style="68"/>
    <col min="3073" max="3075" width="2.5546875" style="68" customWidth="1"/>
    <col min="3076" max="3076" width="50.5546875" style="68" customWidth="1"/>
    <col min="3077" max="3077" width="8.21875" style="68" customWidth="1"/>
    <col min="3078" max="3078" width="1.21875" style="68" customWidth="1"/>
    <col min="3079" max="3079" width="15.21875" style="68" customWidth="1"/>
    <col min="3080" max="3080" width="1.21875" style="68" customWidth="1"/>
    <col min="3081" max="3081" width="15.21875" style="68" customWidth="1"/>
    <col min="3082" max="3082" width="1.21875" style="68" customWidth="1"/>
    <col min="3083" max="3083" width="15.21875" style="68" customWidth="1"/>
    <col min="3084" max="3084" width="1.21875" style="68" customWidth="1"/>
    <col min="3085" max="3085" width="15.21875" style="68" customWidth="1"/>
    <col min="3086" max="3086" width="1.21875" style="68" customWidth="1"/>
    <col min="3087" max="3087" width="10.21875" style="68" bestFit="1" customWidth="1"/>
    <col min="3088" max="3088" width="14.21875" style="68" customWidth="1"/>
    <col min="3089" max="3089" width="10.77734375" style="68" bestFit="1" customWidth="1"/>
    <col min="3090" max="3090" width="11.77734375" style="68" bestFit="1" customWidth="1"/>
    <col min="3091" max="3328" width="9.21875" style="68"/>
    <col min="3329" max="3331" width="2.5546875" style="68" customWidth="1"/>
    <col min="3332" max="3332" width="50.5546875" style="68" customWidth="1"/>
    <col min="3333" max="3333" width="8.21875" style="68" customWidth="1"/>
    <col min="3334" max="3334" width="1.21875" style="68" customWidth="1"/>
    <col min="3335" max="3335" width="15.21875" style="68" customWidth="1"/>
    <col min="3336" max="3336" width="1.21875" style="68" customWidth="1"/>
    <col min="3337" max="3337" width="15.21875" style="68" customWidth="1"/>
    <col min="3338" max="3338" width="1.21875" style="68" customWidth="1"/>
    <col min="3339" max="3339" width="15.21875" style="68" customWidth="1"/>
    <col min="3340" max="3340" width="1.21875" style="68" customWidth="1"/>
    <col min="3341" max="3341" width="15.21875" style="68" customWidth="1"/>
    <col min="3342" max="3342" width="1.21875" style="68" customWidth="1"/>
    <col min="3343" max="3343" width="10.21875" style="68" bestFit="1" customWidth="1"/>
    <col min="3344" max="3344" width="14.21875" style="68" customWidth="1"/>
    <col min="3345" max="3345" width="10.77734375" style="68" bestFit="1" customWidth="1"/>
    <col min="3346" max="3346" width="11.77734375" style="68" bestFit="1" customWidth="1"/>
    <col min="3347" max="3584" width="9.21875" style="68"/>
    <col min="3585" max="3587" width="2.5546875" style="68" customWidth="1"/>
    <col min="3588" max="3588" width="50.5546875" style="68" customWidth="1"/>
    <col min="3589" max="3589" width="8.21875" style="68" customWidth="1"/>
    <col min="3590" max="3590" width="1.21875" style="68" customWidth="1"/>
    <col min="3591" max="3591" width="15.21875" style="68" customWidth="1"/>
    <col min="3592" max="3592" width="1.21875" style="68" customWidth="1"/>
    <col min="3593" max="3593" width="15.21875" style="68" customWidth="1"/>
    <col min="3594" max="3594" width="1.21875" style="68" customWidth="1"/>
    <col min="3595" max="3595" width="15.21875" style="68" customWidth="1"/>
    <col min="3596" max="3596" width="1.21875" style="68" customWidth="1"/>
    <col min="3597" max="3597" width="15.21875" style="68" customWidth="1"/>
    <col min="3598" max="3598" width="1.21875" style="68" customWidth="1"/>
    <col min="3599" max="3599" width="10.21875" style="68" bestFit="1" customWidth="1"/>
    <col min="3600" max="3600" width="14.21875" style="68" customWidth="1"/>
    <col min="3601" max="3601" width="10.77734375" style="68" bestFit="1" customWidth="1"/>
    <col min="3602" max="3602" width="11.77734375" style="68" bestFit="1" customWidth="1"/>
    <col min="3603" max="3840" width="9.21875" style="68"/>
    <col min="3841" max="3843" width="2.5546875" style="68" customWidth="1"/>
    <col min="3844" max="3844" width="50.5546875" style="68" customWidth="1"/>
    <col min="3845" max="3845" width="8.21875" style="68" customWidth="1"/>
    <col min="3846" max="3846" width="1.21875" style="68" customWidth="1"/>
    <col min="3847" max="3847" width="15.21875" style="68" customWidth="1"/>
    <col min="3848" max="3848" width="1.21875" style="68" customWidth="1"/>
    <col min="3849" max="3849" width="15.21875" style="68" customWidth="1"/>
    <col min="3850" max="3850" width="1.21875" style="68" customWidth="1"/>
    <col min="3851" max="3851" width="15.21875" style="68" customWidth="1"/>
    <col min="3852" max="3852" width="1.21875" style="68" customWidth="1"/>
    <col min="3853" max="3853" width="15.21875" style="68" customWidth="1"/>
    <col min="3854" max="3854" width="1.21875" style="68" customWidth="1"/>
    <col min="3855" max="3855" width="10.21875" style="68" bestFit="1" customWidth="1"/>
    <col min="3856" max="3856" width="14.21875" style="68" customWidth="1"/>
    <col min="3857" max="3857" width="10.77734375" style="68" bestFit="1" customWidth="1"/>
    <col min="3858" max="3858" width="11.77734375" style="68" bestFit="1" customWidth="1"/>
    <col min="3859" max="4096" width="9.21875" style="68"/>
    <col min="4097" max="4099" width="2.5546875" style="68" customWidth="1"/>
    <col min="4100" max="4100" width="50.5546875" style="68" customWidth="1"/>
    <col min="4101" max="4101" width="8.21875" style="68" customWidth="1"/>
    <col min="4102" max="4102" width="1.21875" style="68" customWidth="1"/>
    <col min="4103" max="4103" width="15.21875" style="68" customWidth="1"/>
    <col min="4104" max="4104" width="1.21875" style="68" customWidth="1"/>
    <col min="4105" max="4105" width="15.21875" style="68" customWidth="1"/>
    <col min="4106" max="4106" width="1.21875" style="68" customWidth="1"/>
    <col min="4107" max="4107" width="15.21875" style="68" customWidth="1"/>
    <col min="4108" max="4108" width="1.21875" style="68" customWidth="1"/>
    <col min="4109" max="4109" width="15.21875" style="68" customWidth="1"/>
    <col min="4110" max="4110" width="1.21875" style="68" customWidth="1"/>
    <col min="4111" max="4111" width="10.21875" style="68" bestFit="1" customWidth="1"/>
    <col min="4112" max="4112" width="14.21875" style="68" customWidth="1"/>
    <col min="4113" max="4113" width="10.77734375" style="68" bestFit="1" customWidth="1"/>
    <col min="4114" max="4114" width="11.77734375" style="68" bestFit="1" customWidth="1"/>
    <col min="4115" max="4352" width="9.21875" style="68"/>
    <col min="4353" max="4355" width="2.5546875" style="68" customWidth="1"/>
    <col min="4356" max="4356" width="50.5546875" style="68" customWidth="1"/>
    <col min="4357" max="4357" width="8.21875" style="68" customWidth="1"/>
    <col min="4358" max="4358" width="1.21875" style="68" customWidth="1"/>
    <col min="4359" max="4359" width="15.21875" style="68" customWidth="1"/>
    <col min="4360" max="4360" width="1.21875" style="68" customWidth="1"/>
    <col min="4361" max="4361" width="15.21875" style="68" customWidth="1"/>
    <col min="4362" max="4362" width="1.21875" style="68" customWidth="1"/>
    <col min="4363" max="4363" width="15.21875" style="68" customWidth="1"/>
    <col min="4364" max="4364" width="1.21875" style="68" customWidth="1"/>
    <col min="4365" max="4365" width="15.21875" style="68" customWidth="1"/>
    <col min="4366" max="4366" width="1.21875" style="68" customWidth="1"/>
    <col min="4367" max="4367" width="10.21875" style="68" bestFit="1" customWidth="1"/>
    <col min="4368" max="4368" width="14.21875" style="68" customWidth="1"/>
    <col min="4369" max="4369" width="10.77734375" style="68" bestFit="1" customWidth="1"/>
    <col min="4370" max="4370" width="11.77734375" style="68" bestFit="1" customWidth="1"/>
    <col min="4371" max="4608" width="9.21875" style="68"/>
    <col min="4609" max="4611" width="2.5546875" style="68" customWidth="1"/>
    <col min="4612" max="4612" width="50.5546875" style="68" customWidth="1"/>
    <col min="4613" max="4613" width="8.21875" style="68" customWidth="1"/>
    <col min="4614" max="4614" width="1.21875" style="68" customWidth="1"/>
    <col min="4615" max="4615" width="15.21875" style="68" customWidth="1"/>
    <col min="4616" max="4616" width="1.21875" style="68" customWidth="1"/>
    <col min="4617" max="4617" width="15.21875" style="68" customWidth="1"/>
    <col min="4618" max="4618" width="1.21875" style="68" customWidth="1"/>
    <col min="4619" max="4619" width="15.21875" style="68" customWidth="1"/>
    <col min="4620" max="4620" width="1.21875" style="68" customWidth="1"/>
    <col min="4621" max="4621" width="15.21875" style="68" customWidth="1"/>
    <col min="4622" max="4622" width="1.21875" style="68" customWidth="1"/>
    <col min="4623" max="4623" width="10.21875" style="68" bestFit="1" customWidth="1"/>
    <col min="4624" max="4624" width="14.21875" style="68" customWidth="1"/>
    <col min="4625" max="4625" width="10.77734375" style="68" bestFit="1" customWidth="1"/>
    <col min="4626" max="4626" width="11.77734375" style="68" bestFit="1" customWidth="1"/>
    <col min="4627" max="4864" width="9.21875" style="68"/>
    <col min="4865" max="4867" width="2.5546875" style="68" customWidth="1"/>
    <col min="4868" max="4868" width="50.5546875" style="68" customWidth="1"/>
    <col min="4869" max="4869" width="8.21875" style="68" customWidth="1"/>
    <col min="4870" max="4870" width="1.21875" style="68" customWidth="1"/>
    <col min="4871" max="4871" width="15.21875" style="68" customWidth="1"/>
    <col min="4872" max="4872" width="1.21875" style="68" customWidth="1"/>
    <col min="4873" max="4873" width="15.21875" style="68" customWidth="1"/>
    <col min="4874" max="4874" width="1.21875" style="68" customWidth="1"/>
    <col min="4875" max="4875" width="15.21875" style="68" customWidth="1"/>
    <col min="4876" max="4876" width="1.21875" style="68" customWidth="1"/>
    <col min="4877" max="4877" width="15.21875" style="68" customWidth="1"/>
    <col min="4878" max="4878" width="1.21875" style="68" customWidth="1"/>
    <col min="4879" max="4879" width="10.21875" style="68" bestFit="1" customWidth="1"/>
    <col min="4880" max="4880" width="14.21875" style="68" customWidth="1"/>
    <col min="4881" max="4881" width="10.77734375" style="68" bestFit="1" customWidth="1"/>
    <col min="4882" max="4882" width="11.77734375" style="68" bestFit="1" customWidth="1"/>
    <col min="4883" max="5120" width="9.21875" style="68"/>
    <col min="5121" max="5123" width="2.5546875" style="68" customWidth="1"/>
    <col min="5124" max="5124" width="50.5546875" style="68" customWidth="1"/>
    <col min="5125" max="5125" width="8.21875" style="68" customWidth="1"/>
    <col min="5126" max="5126" width="1.21875" style="68" customWidth="1"/>
    <col min="5127" max="5127" width="15.21875" style="68" customWidth="1"/>
    <col min="5128" max="5128" width="1.21875" style="68" customWidth="1"/>
    <col min="5129" max="5129" width="15.21875" style="68" customWidth="1"/>
    <col min="5130" max="5130" width="1.21875" style="68" customWidth="1"/>
    <col min="5131" max="5131" width="15.21875" style="68" customWidth="1"/>
    <col min="5132" max="5132" width="1.21875" style="68" customWidth="1"/>
    <col min="5133" max="5133" width="15.21875" style="68" customWidth="1"/>
    <col min="5134" max="5134" width="1.21875" style="68" customWidth="1"/>
    <col min="5135" max="5135" width="10.21875" style="68" bestFit="1" customWidth="1"/>
    <col min="5136" max="5136" width="14.21875" style="68" customWidth="1"/>
    <col min="5137" max="5137" width="10.77734375" style="68" bestFit="1" customWidth="1"/>
    <col min="5138" max="5138" width="11.77734375" style="68" bestFit="1" customWidth="1"/>
    <col min="5139" max="5376" width="9.21875" style="68"/>
    <col min="5377" max="5379" width="2.5546875" style="68" customWidth="1"/>
    <col min="5380" max="5380" width="50.5546875" style="68" customWidth="1"/>
    <col min="5381" max="5381" width="8.21875" style="68" customWidth="1"/>
    <col min="5382" max="5382" width="1.21875" style="68" customWidth="1"/>
    <col min="5383" max="5383" width="15.21875" style="68" customWidth="1"/>
    <col min="5384" max="5384" width="1.21875" style="68" customWidth="1"/>
    <col min="5385" max="5385" width="15.21875" style="68" customWidth="1"/>
    <col min="5386" max="5386" width="1.21875" style="68" customWidth="1"/>
    <col min="5387" max="5387" width="15.21875" style="68" customWidth="1"/>
    <col min="5388" max="5388" width="1.21875" style="68" customWidth="1"/>
    <col min="5389" max="5389" width="15.21875" style="68" customWidth="1"/>
    <col min="5390" max="5390" width="1.21875" style="68" customWidth="1"/>
    <col min="5391" max="5391" width="10.21875" style="68" bestFit="1" customWidth="1"/>
    <col min="5392" max="5392" width="14.21875" style="68" customWidth="1"/>
    <col min="5393" max="5393" width="10.77734375" style="68" bestFit="1" customWidth="1"/>
    <col min="5394" max="5394" width="11.77734375" style="68" bestFit="1" customWidth="1"/>
    <col min="5395" max="5632" width="9.21875" style="68"/>
    <col min="5633" max="5635" width="2.5546875" style="68" customWidth="1"/>
    <col min="5636" max="5636" width="50.5546875" style="68" customWidth="1"/>
    <col min="5637" max="5637" width="8.21875" style="68" customWidth="1"/>
    <col min="5638" max="5638" width="1.21875" style="68" customWidth="1"/>
    <col min="5639" max="5639" width="15.21875" style="68" customWidth="1"/>
    <col min="5640" max="5640" width="1.21875" style="68" customWidth="1"/>
    <col min="5641" max="5641" width="15.21875" style="68" customWidth="1"/>
    <col min="5642" max="5642" width="1.21875" style="68" customWidth="1"/>
    <col min="5643" max="5643" width="15.21875" style="68" customWidth="1"/>
    <col min="5644" max="5644" width="1.21875" style="68" customWidth="1"/>
    <col min="5645" max="5645" width="15.21875" style="68" customWidth="1"/>
    <col min="5646" max="5646" width="1.21875" style="68" customWidth="1"/>
    <col min="5647" max="5647" width="10.21875" style="68" bestFit="1" customWidth="1"/>
    <col min="5648" max="5648" width="14.21875" style="68" customWidth="1"/>
    <col min="5649" max="5649" width="10.77734375" style="68" bestFit="1" customWidth="1"/>
    <col min="5650" max="5650" width="11.77734375" style="68" bestFit="1" customWidth="1"/>
    <col min="5651" max="5888" width="9.21875" style="68"/>
    <col min="5889" max="5891" width="2.5546875" style="68" customWidth="1"/>
    <col min="5892" max="5892" width="50.5546875" style="68" customWidth="1"/>
    <col min="5893" max="5893" width="8.21875" style="68" customWidth="1"/>
    <col min="5894" max="5894" width="1.21875" style="68" customWidth="1"/>
    <col min="5895" max="5895" width="15.21875" style="68" customWidth="1"/>
    <col min="5896" max="5896" width="1.21875" style="68" customWidth="1"/>
    <col min="5897" max="5897" width="15.21875" style="68" customWidth="1"/>
    <col min="5898" max="5898" width="1.21875" style="68" customWidth="1"/>
    <col min="5899" max="5899" width="15.21875" style="68" customWidth="1"/>
    <col min="5900" max="5900" width="1.21875" style="68" customWidth="1"/>
    <col min="5901" max="5901" width="15.21875" style="68" customWidth="1"/>
    <col min="5902" max="5902" width="1.21875" style="68" customWidth="1"/>
    <col min="5903" max="5903" width="10.21875" style="68" bestFit="1" customWidth="1"/>
    <col min="5904" max="5904" width="14.21875" style="68" customWidth="1"/>
    <col min="5905" max="5905" width="10.77734375" style="68" bestFit="1" customWidth="1"/>
    <col min="5906" max="5906" width="11.77734375" style="68" bestFit="1" customWidth="1"/>
    <col min="5907" max="6144" width="9.21875" style="68"/>
    <col min="6145" max="6147" width="2.5546875" style="68" customWidth="1"/>
    <col min="6148" max="6148" width="50.5546875" style="68" customWidth="1"/>
    <col min="6149" max="6149" width="8.21875" style="68" customWidth="1"/>
    <col min="6150" max="6150" width="1.21875" style="68" customWidth="1"/>
    <col min="6151" max="6151" width="15.21875" style="68" customWidth="1"/>
    <col min="6152" max="6152" width="1.21875" style="68" customWidth="1"/>
    <col min="6153" max="6153" width="15.21875" style="68" customWidth="1"/>
    <col min="6154" max="6154" width="1.21875" style="68" customWidth="1"/>
    <col min="6155" max="6155" width="15.21875" style="68" customWidth="1"/>
    <col min="6156" max="6156" width="1.21875" style="68" customWidth="1"/>
    <col min="6157" max="6157" width="15.21875" style="68" customWidth="1"/>
    <col min="6158" max="6158" width="1.21875" style="68" customWidth="1"/>
    <col min="6159" max="6159" width="10.21875" style="68" bestFit="1" customWidth="1"/>
    <col min="6160" max="6160" width="14.21875" style="68" customWidth="1"/>
    <col min="6161" max="6161" width="10.77734375" style="68" bestFit="1" customWidth="1"/>
    <col min="6162" max="6162" width="11.77734375" style="68" bestFit="1" customWidth="1"/>
    <col min="6163" max="6400" width="9.21875" style="68"/>
    <col min="6401" max="6403" width="2.5546875" style="68" customWidth="1"/>
    <col min="6404" max="6404" width="50.5546875" style="68" customWidth="1"/>
    <col min="6405" max="6405" width="8.21875" style="68" customWidth="1"/>
    <col min="6406" max="6406" width="1.21875" style="68" customWidth="1"/>
    <col min="6407" max="6407" width="15.21875" style="68" customWidth="1"/>
    <col min="6408" max="6408" width="1.21875" style="68" customWidth="1"/>
    <col min="6409" max="6409" width="15.21875" style="68" customWidth="1"/>
    <col min="6410" max="6410" width="1.21875" style="68" customWidth="1"/>
    <col min="6411" max="6411" width="15.21875" style="68" customWidth="1"/>
    <col min="6412" max="6412" width="1.21875" style="68" customWidth="1"/>
    <col min="6413" max="6413" width="15.21875" style="68" customWidth="1"/>
    <col min="6414" max="6414" width="1.21875" style="68" customWidth="1"/>
    <col min="6415" max="6415" width="10.21875" style="68" bestFit="1" customWidth="1"/>
    <col min="6416" max="6416" width="14.21875" style="68" customWidth="1"/>
    <col min="6417" max="6417" width="10.77734375" style="68" bestFit="1" customWidth="1"/>
    <col min="6418" max="6418" width="11.77734375" style="68" bestFit="1" customWidth="1"/>
    <col min="6419" max="6656" width="9.21875" style="68"/>
    <col min="6657" max="6659" width="2.5546875" style="68" customWidth="1"/>
    <col min="6660" max="6660" width="50.5546875" style="68" customWidth="1"/>
    <col min="6661" max="6661" width="8.21875" style="68" customWidth="1"/>
    <col min="6662" max="6662" width="1.21875" style="68" customWidth="1"/>
    <col min="6663" max="6663" width="15.21875" style="68" customWidth="1"/>
    <col min="6664" max="6664" width="1.21875" style="68" customWidth="1"/>
    <col min="6665" max="6665" width="15.21875" style="68" customWidth="1"/>
    <col min="6666" max="6666" width="1.21875" style="68" customWidth="1"/>
    <col min="6667" max="6667" width="15.21875" style="68" customWidth="1"/>
    <col min="6668" max="6668" width="1.21875" style="68" customWidth="1"/>
    <col min="6669" max="6669" width="15.21875" style="68" customWidth="1"/>
    <col min="6670" max="6670" width="1.21875" style="68" customWidth="1"/>
    <col min="6671" max="6671" width="10.21875" style="68" bestFit="1" customWidth="1"/>
    <col min="6672" max="6672" width="14.21875" style="68" customWidth="1"/>
    <col min="6673" max="6673" width="10.77734375" style="68" bestFit="1" customWidth="1"/>
    <col min="6674" max="6674" width="11.77734375" style="68" bestFit="1" customWidth="1"/>
    <col min="6675" max="6912" width="9.21875" style="68"/>
    <col min="6913" max="6915" width="2.5546875" style="68" customWidth="1"/>
    <col min="6916" max="6916" width="50.5546875" style="68" customWidth="1"/>
    <col min="6917" max="6917" width="8.21875" style="68" customWidth="1"/>
    <col min="6918" max="6918" width="1.21875" style="68" customWidth="1"/>
    <col min="6919" max="6919" width="15.21875" style="68" customWidth="1"/>
    <col min="6920" max="6920" width="1.21875" style="68" customWidth="1"/>
    <col min="6921" max="6921" width="15.21875" style="68" customWidth="1"/>
    <col min="6922" max="6922" width="1.21875" style="68" customWidth="1"/>
    <col min="6923" max="6923" width="15.21875" style="68" customWidth="1"/>
    <col min="6924" max="6924" width="1.21875" style="68" customWidth="1"/>
    <col min="6925" max="6925" width="15.21875" style="68" customWidth="1"/>
    <col min="6926" max="6926" width="1.21875" style="68" customWidth="1"/>
    <col min="6927" max="6927" width="10.21875" style="68" bestFit="1" customWidth="1"/>
    <col min="6928" max="6928" width="14.21875" style="68" customWidth="1"/>
    <col min="6929" max="6929" width="10.77734375" style="68" bestFit="1" customWidth="1"/>
    <col min="6930" max="6930" width="11.77734375" style="68" bestFit="1" customWidth="1"/>
    <col min="6931" max="7168" width="9.21875" style="68"/>
    <col min="7169" max="7171" width="2.5546875" style="68" customWidth="1"/>
    <col min="7172" max="7172" width="50.5546875" style="68" customWidth="1"/>
    <col min="7173" max="7173" width="8.21875" style="68" customWidth="1"/>
    <col min="7174" max="7174" width="1.21875" style="68" customWidth="1"/>
    <col min="7175" max="7175" width="15.21875" style="68" customWidth="1"/>
    <col min="7176" max="7176" width="1.21875" style="68" customWidth="1"/>
    <col min="7177" max="7177" width="15.21875" style="68" customWidth="1"/>
    <col min="7178" max="7178" width="1.21875" style="68" customWidth="1"/>
    <col min="7179" max="7179" width="15.21875" style="68" customWidth="1"/>
    <col min="7180" max="7180" width="1.21875" style="68" customWidth="1"/>
    <col min="7181" max="7181" width="15.21875" style="68" customWidth="1"/>
    <col min="7182" max="7182" width="1.21875" style="68" customWidth="1"/>
    <col min="7183" max="7183" width="10.21875" style="68" bestFit="1" customWidth="1"/>
    <col min="7184" max="7184" width="14.21875" style="68" customWidth="1"/>
    <col min="7185" max="7185" width="10.77734375" style="68" bestFit="1" customWidth="1"/>
    <col min="7186" max="7186" width="11.77734375" style="68" bestFit="1" customWidth="1"/>
    <col min="7187" max="7424" width="9.21875" style="68"/>
    <col min="7425" max="7427" width="2.5546875" style="68" customWidth="1"/>
    <col min="7428" max="7428" width="50.5546875" style="68" customWidth="1"/>
    <col min="7429" max="7429" width="8.21875" style="68" customWidth="1"/>
    <col min="7430" max="7430" width="1.21875" style="68" customWidth="1"/>
    <col min="7431" max="7431" width="15.21875" style="68" customWidth="1"/>
    <col min="7432" max="7432" width="1.21875" style="68" customWidth="1"/>
    <col min="7433" max="7433" width="15.21875" style="68" customWidth="1"/>
    <col min="7434" max="7434" width="1.21875" style="68" customWidth="1"/>
    <col min="7435" max="7435" width="15.21875" style="68" customWidth="1"/>
    <col min="7436" max="7436" width="1.21875" style="68" customWidth="1"/>
    <col min="7437" max="7437" width="15.21875" style="68" customWidth="1"/>
    <col min="7438" max="7438" width="1.21875" style="68" customWidth="1"/>
    <col min="7439" max="7439" width="10.21875" style="68" bestFit="1" customWidth="1"/>
    <col min="7440" max="7440" width="14.21875" style="68" customWidth="1"/>
    <col min="7441" max="7441" width="10.77734375" style="68" bestFit="1" customWidth="1"/>
    <col min="7442" max="7442" width="11.77734375" style="68" bestFit="1" customWidth="1"/>
    <col min="7443" max="7680" width="9.21875" style="68"/>
    <col min="7681" max="7683" width="2.5546875" style="68" customWidth="1"/>
    <col min="7684" max="7684" width="50.5546875" style="68" customWidth="1"/>
    <col min="7685" max="7685" width="8.21875" style="68" customWidth="1"/>
    <col min="7686" max="7686" width="1.21875" style="68" customWidth="1"/>
    <col min="7687" max="7687" width="15.21875" style="68" customWidth="1"/>
    <col min="7688" max="7688" width="1.21875" style="68" customWidth="1"/>
    <col min="7689" max="7689" width="15.21875" style="68" customWidth="1"/>
    <col min="7690" max="7690" width="1.21875" style="68" customWidth="1"/>
    <col min="7691" max="7691" width="15.21875" style="68" customWidth="1"/>
    <col min="7692" max="7692" width="1.21875" style="68" customWidth="1"/>
    <col min="7693" max="7693" width="15.21875" style="68" customWidth="1"/>
    <col min="7694" max="7694" width="1.21875" style="68" customWidth="1"/>
    <col min="7695" max="7695" width="10.21875" style="68" bestFit="1" customWidth="1"/>
    <col min="7696" max="7696" width="14.21875" style="68" customWidth="1"/>
    <col min="7697" max="7697" width="10.77734375" style="68" bestFit="1" customWidth="1"/>
    <col min="7698" max="7698" width="11.77734375" style="68" bestFit="1" customWidth="1"/>
    <col min="7699" max="7936" width="9.21875" style="68"/>
    <col min="7937" max="7939" width="2.5546875" style="68" customWidth="1"/>
    <col min="7940" max="7940" width="50.5546875" style="68" customWidth="1"/>
    <col min="7941" max="7941" width="8.21875" style="68" customWidth="1"/>
    <col min="7942" max="7942" width="1.21875" style="68" customWidth="1"/>
    <col min="7943" max="7943" width="15.21875" style="68" customWidth="1"/>
    <col min="7944" max="7944" width="1.21875" style="68" customWidth="1"/>
    <col min="7945" max="7945" width="15.21875" style="68" customWidth="1"/>
    <col min="7946" max="7946" width="1.21875" style="68" customWidth="1"/>
    <col min="7947" max="7947" width="15.21875" style="68" customWidth="1"/>
    <col min="7948" max="7948" width="1.21875" style="68" customWidth="1"/>
    <col min="7949" max="7949" width="15.21875" style="68" customWidth="1"/>
    <col min="7950" max="7950" width="1.21875" style="68" customWidth="1"/>
    <col min="7951" max="7951" width="10.21875" style="68" bestFit="1" customWidth="1"/>
    <col min="7952" max="7952" width="14.21875" style="68" customWidth="1"/>
    <col min="7953" max="7953" width="10.77734375" style="68" bestFit="1" customWidth="1"/>
    <col min="7954" max="7954" width="11.77734375" style="68" bestFit="1" customWidth="1"/>
    <col min="7955" max="8192" width="9.21875" style="68"/>
    <col min="8193" max="8195" width="2.5546875" style="68" customWidth="1"/>
    <col min="8196" max="8196" width="50.5546875" style="68" customWidth="1"/>
    <col min="8197" max="8197" width="8.21875" style="68" customWidth="1"/>
    <col min="8198" max="8198" width="1.21875" style="68" customWidth="1"/>
    <col min="8199" max="8199" width="15.21875" style="68" customWidth="1"/>
    <col min="8200" max="8200" width="1.21875" style="68" customWidth="1"/>
    <col min="8201" max="8201" width="15.21875" style="68" customWidth="1"/>
    <col min="8202" max="8202" width="1.21875" style="68" customWidth="1"/>
    <col min="8203" max="8203" width="15.21875" style="68" customWidth="1"/>
    <col min="8204" max="8204" width="1.21875" style="68" customWidth="1"/>
    <col min="8205" max="8205" width="15.21875" style="68" customWidth="1"/>
    <col min="8206" max="8206" width="1.21875" style="68" customWidth="1"/>
    <col min="8207" max="8207" width="10.21875" style="68" bestFit="1" customWidth="1"/>
    <col min="8208" max="8208" width="14.21875" style="68" customWidth="1"/>
    <col min="8209" max="8209" width="10.77734375" style="68" bestFit="1" customWidth="1"/>
    <col min="8210" max="8210" width="11.77734375" style="68" bestFit="1" customWidth="1"/>
    <col min="8211" max="8448" width="9.21875" style="68"/>
    <col min="8449" max="8451" width="2.5546875" style="68" customWidth="1"/>
    <col min="8452" max="8452" width="50.5546875" style="68" customWidth="1"/>
    <col min="8453" max="8453" width="8.21875" style="68" customWidth="1"/>
    <col min="8454" max="8454" width="1.21875" style="68" customWidth="1"/>
    <col min="8455" max="8455" width="15.21875" style="68" customWidth="1"/>
    <col min="8456" max="8456" width="1.21875" style="68" customWidth="1"/>
    <col min="8457" max="8457" width="15.21875" style="68" customWidth="1"/>
    <col min="8458" max="8458" width="1.21875" style="68" customWidth="1"/>
    <col min="8459" max="8459" width="15.21875" style="68" customWidth="1"/>
    <col min="8460" max="8460" width="1.21875" style="68" customWidth="1"/>
    <col min="8461" max="8461" width="15.21875" style="68" customWidth="1"/>
    <col min="8462" max="8462" width="1.21875" style="68" customWidth="1"/>
    <col min="8463" max="8463" width="10.21875" style="68" bestFit="1" customWidth="1"/>
    <col min="8464" max="8464" width="14.21875" style="68" customWidth="1"/>
    <col min="8465" max="8465" width="10.77734375" style="68" bestFit="1" customWidth="1"/>
    <col min="8466" max="8466" width="11.77734375" style="68" bestFit="1" customWidth="1"/>
    <col min="8467" max="8704" width="9.21875" style="68"/>
    <col min="8705" max="8707" width="2.5546875" style="68" customWidth="1"/>
    <col min="8708" max="8708" width="50.5546875" style="68" customWidth="1"/>
    <col min="8709" max="8709" width="8.21875" style="68" customWidth="1"/>
    <col min="8710" max="8710" width="1.21875" style="68" customWidth="1"/>
    <col min="8711" max="8711" width="15.21875" style="68" customWidth="1"/>
    <col min="8712" max="8712" width="1.21875" style="68" customWidth="1"/>
    <col min="8713" max="8713" width="15.21875" style="68" customWidth="1"/>
    <col min="8714" max="8714" width="1.21875" style="68" customWidth="1"/>
    <col min="8715" max="8715" width="15.21875" style="68" customWidth="1"/>
    <col min="8716" max="8716" width="1.21875" style="68" customWidth="1"/>
    <col min="8717" max="8717" width="15.21875" style="68" customWidth="1"/>
    <col min="8718" max="8718" width="1.21875" style="68" customWidth="1"/>
    <col min="8719" max="8719" width="10.21875" style="68" bestFit="1" customWidth="1"/>
    <col min="8720" max="8720" width="14.21875" style="68" customWidth="1"/>
    <col min="8721" max="8721" width="10.77734375" style="68" bestFit="1" customWidth="1"/>
    <col min="8722" max="8722" width="11.77734375" style="68" bestFit="1" customWidth="1"/>
    <col min="8723" max="8960" width="9.21875" style="68"/>
    <col min="8961" max="8963" width="2.5546875" style="68" customWidth="1"/>
    <col min="8964" max="8964" width="50.5546875" style="68" customWidth="1"/>
    <col min="8965" max="8965" width="8.21875" style="68" customWidth="1"/>
    <col min="8966" max="8966" width="1.21875" style="68" customWidth="1"/>
    <col min="8967" max="8967" width="15.21875" style="68" customWidth="1"/>
    <col min="8968" max="8968" width="1.21875" style="68" customWidth="1"/>
    <col min="8969" max="8969" width="15.21875" style="68" customWidth="1"/>
    <col min="8970" max="8970" width="1.21875" style="68" customWidth="1"/>
    <col min="8971" max="8971" width="15.21875" style="68" customWidth="1"/>
    <col min="8972" max="8972" width="1.21875" style="68" customWidth="1"/>
    <col min="8973" max="8973" width="15.21875" style="68" customWidth="1"/>
    <col min="8974" max="8974" width="1.21875" style="68" customWidth="1"/>
    <col min="8975" max="8975" width="10.21875" style="68" bestFit="1" customWidth="1"/>
    <col min="8976" max="8976" width="14.21875" style="68" customWidth="1"/>
    <col min="8977" max="8977" width="10.77734375" style="68" bestFit="1" customWidth="1"/>
    <col min="8978" max="8978" width="11.77734375" style="68" bestFit="1" customWidth="1"/>
    <col min="8979" max="9216" width="9.21875" style="68"/>
    <col min="9217" max="9219" width="2.5546875" style="68" customWidth="1"/>
    <col min="9220" max="9220" width="50.5546875" style="68" customWidth="1"/>
    <col min="9221" max="9221" width="8.21875" style="68" customWidth="1"/>
    <col min="9222" max="9222" width="1.21875" style="68" customWidth="1"/>
    <col min="9223" max="9223" width="15.21875" style="68" customWidth="1"/>
    <col min="9224" max="9224" width="1.21875" style="68" customWidth="1"/>
    <col min="9225" max="9225" width="15.21875" style="68" customWidth="1"/>
    <col min="9226" max="9226" width="1.21875" style="68" customWidth="1"/>
    <col min="9227" max="9227" width="15.21875" style="68" customWidth="1"/>
    <col min="9228" max="9228" width="1.21875" style="68" customWidth="1"/>
    <col min="9229" max="9229" width="15.21875" style="68" customWidth="1"/>
    <col min="9230" max="9230" width="1.21875" style="68" customWidth="1"/>
    <col min="9231" max="9231" width="10.21875" style="68" bestFit="1" customWidth="1"/>
    <col min="9232" max="9232" width="14.21875" style="68" customWidth="1"/>
    <col min="9233" max="9233" width="10.77734375" style="68" bestFit="1" customWidth="1"/>
    <col min="9234" max="9234" width="11.77734375" style="68" bestFit="1" customWidth="1"/>
    <col min="9235" max="9472" width="9.21875" style="68"/>
    <col min="9473" max="9475" width="2.5546875" style="68" customWidth="1"/>
    <col min="9476" max="9476" width="50.5546875" style="68" customWidth="1"/>
    <col min="9477" max="9477" width="8.21875" style="68" customWidth="1"/>
    <col min="9478" max="9478" width="1.21875" style="68" customWidth="1"/>
    <col min="9479" max="9479" width="15.21875" style="68" customWidth="1"/>
    <col min="9480" max="9480" width="1.21875" style="68" customWidth="1"/>
    <col min="9481" max="9481" width="15.21875" style="68" customWidth="1"/>
    <col min="9482" max="9482" width="1.21875" style="68" customWidth="1"/>
    <col min="9483" max="9483" width="15.21875" style="68" customWidth="1"/>
    <col min="9484" max="9484" width="1.21875" style="68" customWidth="1"/>
    <col min="9485" max="9485" width="15.21875" style="68" customWidth="1"/>
    <col min="9486" max="9486" width="1.21875" style="68" customWidth="1"/>
    <col min="9487" max="9487" width="10.21875" style="68" bestFit="1" customWidth="1"/>
    <col min="9488" max="9488" width="14.21875" style="68" customWidth="1"/>
    <col min="9489" max="9489" width="10.77734375" style="68" bestFit="1" customWidth="1"/>
    <col min="9490" max="9490" width="11.77734375" style="68" bestFit="1" customWidth="1"/>
    <col min="9491" max="9728" width="9.21875" style="68"/>
    <col min="9729" max="9731" width="2.5546875" style="68" customWidth="1"/>
    <col min="9732" max="9732" width="50.5546875" style="68" customWidth="1"/>
    <col min="9733" max="9733" width="8.21875" style="68" customWidth="1"/>
    <col min="9734" max="9734" width="1.21875" style="68" customWidth="1"/>
    <col min="9735" max="9735" width="15.21875" style="68" customWidth="1"/>
    <col min="9736" max="9736" width="1.21875" style="68" customWidth="1"/>
    <col min="9737" max="9737" width="15.21875" style="68" customWidth="1"/>
    <col min="9738" max="9738" width="1.21875" style="68" customWidth="1"/>
    <col min="9739" max="9739" width="15.21875" style="68" customWidth="1"/>
    <col min="9740" max="9740" width="1.21875" style="68" customWidth="1"/>
    <col min="9741" max="9741" width="15.21875" style="68" customWidth="1"/>
    <col min="9742" max="9742" width="1.21875" style="68" customWidth="1"/>
    <col min="9743" max="9743" width="10.21875" style="68" bestFit="1" customWidth="1"/>
    <col min="9744" max="9744" width="14.21875" style="68" customWidth="1"/>
    <col min="9745" max="9745" width="10.77734375" style="68" bestFit="1" customWidth="1"/>
    <col min="9746" max="9746" width="11.77734375" style="68" bestFit="1" customWidth="1"/>
    <col min="9747" max="9984" width="9.21875" style="68"/>
    <col min="9985" max="9987" width="2.5546875" style="68" customWidth="1"/>
    <col min="9988" max="9988" width="50.5546875" style="68" customWidth="1"/>
    <col min="9989" max="9989" width="8.21875" style="68" customWidth="1"/>
    <col min="9990" max="9990" width="1.21875" style="68" customWidth="1"/>
    <col min="9991" max="9991" width="15.21875" style="68" customWidth="1"/>
    <col min="9992" max="9992" width="1.21875" style="68" customWidth="1"/>
    <col min="9993" max="9993" width="15.21875" style="68" customWidth="1"/>
    <col min="9994" max="9994" width="1.21875" style="68" customWidth="1"/>
    <col min="9995" max="9995" width="15.21875" style="68" customWidth="1"/>
    <col min="9996" max="9996" width="1.21875" style="68" customWidth="1"/>
    <col min="9997" max="9997" width="15.21875" style="68" customWidth="1"/>
    <col min="9998" max="9998" width="1.21875" style="68" customWidth="1"/>
    <col min="9999" max="9999" width="10.21875" style="68" bestFit="1" customWidth="1"/>
    <col min="10000" max="10000" width="14.21875" style="68" customWidth="1"/>
    <col min="10001" max="10001" width="10.77734375" style="68" bestFit="1" customWidth="1"/>
    <col min="10002" max="10002" width="11.77734375" style="68" bestFit="1" customWidth="1"/>
    <col min="10003" max="10240" width="9.21875" style="68"/>
    <col min="10241" max="10243" width="2.5546875" style="68" customWidth="1"/>
    <col min="10244" max="10244" width="50.5546875" style="68" customWidth="1"/>
    <col min="10245" max="10245" width="8.21875" style="68" customWidth="1"/>
    <col min="10246" max="10246" width="1.21875" style="68" customWidth="1"/>
    <col min="10247" max="10247" width="15.21875" style="68" customWidth="1"/>
    <col min="10248" max="10248" width="1.21875" style="68" customWidth="1"/>
    <col min="10249" max="10249" width="15.21875" style="68" customWidth="1"/>
    <col min="10250" max="10250" width="1.21875" style="68" customWidth="1"/>
    <col min="10251" max="10251" width="15.21875" style="68" customWidth="1"/>
    <col min="10252" max="10252" width="1.21875" style="68" customWidth="1"/>
    <col min="10253" max="10253" width="15.21875" style="68" customWidth="1"/>
    <col min="10254" max="10254" width="1.21875" style="68" customWidth="1"/>
    <col min="10255" max="10255" width="10.21875" style="68" bestFit="1" customWidth="1"/>
    <col min="10256" max="10256" width="14.21875" style="68" customWidth="1"/>
    <col min="10257" max="10257" width="10.77734375" style="68" bestFit="1" customWidth="1"/>
    <col min="10258" max="10258" width="11.77734375" style="68" bestFit="1" customWidth="1"/>
    <col min="10259" max="10496" width="9.21875" style="68"/>
    <col min="10497" max="10499" width="2.5546875" style="68" customWidth="1"/>
    <col min="10500" max="10500" width="50.5546875" style="68" customWidth="1"/>
    <col min="10501" max="10501" width="8.21875" style="68" customWidth="1"/>
    <col min="10502" max="10502" width="1.21875" style="68" customWidth="1"/>
    <col min="10503" max="10503" width="15.21875" style="68" customWidth="1"/>
    <col min="10504" max="10504" width="1.21875" style="68" customWidth="1"/>
    <col min="10505" max="10505" width="15.21875" style="68" customWidth="1"/>
    <col min="10506" max="10506" width="1.21875" style="68" customWidth="1"/>
    <col min="10507" max="10507" width="15.21875" style="68" customWidth="1"/>
    <col min="10508" max="10508" width="1.21875" style="68" customWidth="1"/>
    <col min="10509" max="10509" width="15.21875" style="68" customWidth="1"/>
    <col min="10510" max="10510" width="1.21875" style="68" customWidth="1"/>
    <col min="10511" max="10511" width="10.21875" style="68" bestFit="1" customWidth="1"/>
    <col min="10512" max="10512" width="14.21875" style="68" customWidth="1"/>
    <col min="10513" max="10513" width="10.77734375" style="68" bestFit="1" customWidth="1"/>
    <col min="10514" max="10514" width="11.77734375" style="68" bestFit="1" customWidth="1"/>
    <col min="10515" max="10752" width="9.21875" style="68"/>
    <col min="10753" max="10755" width="2.5546875" style="68" customWidth="1"/>
    <col min="10756" max="10756" width="50.5546875" style="68" customWidth="1"/>
    <col min="10757" max="10757" width="8.21875" style="68" customWidth="1"/>
    <col min="10758" max="10758" width="1.21875" style="68" customWidth="1"/>
    <col min="10759" max="10759" width="15.21875" style="68" customWidth="1"/>
    <col min="10760" max="10760" width="1.21875" style="68" customWidth="1"/>
    <col min="10761" max="10761" width="15.21875" style="68" customWidth="1"/>
    <col min="10762" max="10762" width="1.21875" style="68" customWidth="1"/>
    <col min="10763" max="10763" width="15.21875" style="68" customWidth="1"/>
    <col min="10764" max="10764" width="1.21875" style="68" customWidth="1"/>
    <col min="10765" max="10765" width="15.21875" style="68" customWidth="1"/>
    <col min="10766" max="10766" width="1.21875" style="68" customWidth="1"/>
    <col min="10767" max="10767" width="10.21875" style="68" bestFit="1" customWidth="1"/>
    <col min="10768" max="10768" width="14.21875" style="68" customWidth="1"/>
    <col min="10769" max="10769" width="10.77734375" style="68" bestFit="1" customWidth="1"/>
    <col min="10770" max="10770" width="11.77734375" style="68" bestFit="1" customWidth="1"/>
    <col min="10771" max="11008" width="9.21875" style="68"/>
    <col min="11009" max="11011" width="2.5546875" style="68" customWidth="1"/>
    <col min="11012" max="11012" width="50.5546875" style="68" customWidth="1"/>
    <col min="11013" max="11013" width="8.21875" style="68" customWidth="1"/>
    <col min="11014" max="11014" width="1.21875" style="68" customWidth="1"/>
    <col min="11015" max="11015" width="15.21875" style="68" customWidth="1"/>
    <col min="11016" max="11016" width="1.21875" style="68" customWidth="1"/>
    <col min="11017" max="11017" width="15.21875" style="68" customWidth="1"/>
    <col min="11018" max="11018" width="1.21875" style="68" customWidth="1"/>
    <col min="11019" max="11019" width="15.21875" style="68" customWidth="1"/>
    <col min="11020" max="11020" width="1.21875" style="68" customWidth="1"/>
    <col min="11021" max="11021" width="15.21875" style="68" customWidth="1"/>
    <col min="11022" max="11022" width="1.21875" style="68" customWidth="1"/>
    <col min="11023" max="11023" width="10.21875" style="68" bestFit="1" customWidth="1"/>
    <col min="11024" max="11024" width="14.21875" style="68" customWidth="1"/>
    <col min="11025" max="11025" width="10.77734375" style="68" bestFit="1" customWidth="1"/>
    <col min="11026" max="11026" width="11.77734375" style="68" bestFit="1" customWidth="1"/>
    <col min="11027" max="11264" width="9.21875" style="68"/>
    <col min="11265" max="11267" width="2.5546875" style="68" customWidth="1"/>
    <col min="11268" max="11268" width="50.5546875" style="68" customWidth="1"/>
    <col min="11269" max="11269" width="8.21875" style="68" customWidth="1"/>
    <col min="11270" max="11270" width="1.21875" style="68" customWidth="1"/>
    <col min="11271" max="11271" width="15.21875" style="68" customWidth="1"/>
    <col min="11272" max="11272" width="1.21875" style="68" customWidth="1"/>
    <col min="11273" max="11273" width="15.21875" style="68" customWidth="1"/>
    <col min="11274" max="11274" width="1.21875" style="68" customWidth="1"/>
    <col min="11275" max="11275" width="15.21875" style="68" customWidth="1"/>
    <col min="11276" max="11276" width="1.21875" style="68" customWidth="1"/>
    <col min="11277" max="11277" width="15.21875" style="68" customWidth="1"/>
    <col min="11278" max="11278" width="1.21875" style="68" customWidth="1"/>
    <col min="11279" max="11279" width="10.21875" style="68" bestFit="1" customWidth="1"/>
    <col min="11280" max="11280" width="14.21875" style="68" customWidth="1"/>
    <col min="11281" max="11281" width="10.77734375" style="68" bestFit="1" customWidth="1"/>
    <col min="11282" max="11282" width="11.77734375" style="68" bestFit="1" customWidth="1"/>
    <col min="11283" max="11520" width="9.21875" style="68"/>
    <col min="11521" max="11523" width="2.5546875" style="68" customWidth="1"/>
    <col min="11524" max="11524" width="50.5546875" style="68" customWidth="1"/>
    <col min="11525" max="11525" width="8.21875" style="68" customWidth="1"/>
    <col min="11526" max="11526" width="1.21875" style="68" customWidth="1"/>
    <col min="11527" max="11527" width="15.21875" style="68" customWidth="1"/>
    <col min="11528" max="11528" width="1.21875" style="68" customWidth="1"/>
    <col min="11529" max="11529" width="15.21875" style="68" customWidth="1"/>
    <col min="11530" max="11530" width="1.21875" style="68" customWidth="1"/>
    <col min="11531" max="11531" width="15.21875" style="68" customWidth="1"/>
    <col min="11532" max="11532" width="1.21875" style="68" customWidth="1"/>
    <col min="11533" max="11533" width="15.21875" style="68" customWidth="1"/>
    <col min="11534" max="11534" width="1.21875" style="68" customWidth="1"/>
    <col min="11535" max="11535" width="10.21875" style="68" bestFit="1" customWidth="1"/>
    <col min="11536" max="11536" width="14.21875" style="68" customWidth="1"/>
    <col min="11537" max="11537" width="10.77734375" style="68" bestFit="1" customWidth="1"/>
    <col min="11538" max="11538" width="11.77734375" style="68" bestFit="1" customWidth="1"/>
    <col min="11539" max="11776" width="9.21875" style="68"/>
    <col min="11777" max="11779" width="2.5546875" style="68" customWidth="1"/>
    <col min="11780" max="11780" width="50.5546875" style="68" customWidth="1"/>
    <col min="11781" max="11781" width="8.21875" style="68" customWidth="1"/>
    <col min="11782" max="11782" width="1.21875" style="68" customWidth="1"/>
    <col min="11783" max="11783" width="15.21875" style="68" customWidth="1"/>
    <col min="11784" max="11784" width="1.21875" style="68" customWidth="1"/>
    <col min="11785" max="11785" width="15.21875" style="68" customWidth="1"/>
    <col min="11786" max="11786" width="1.21875" style="68" customWidth="1"/>
    <col min="11787" max="11787" width="15.21875" style="68" customWidth="1"/>
    <col min="11788" max="11788" width="1.21875" style="68" customWidth="1"/>
    <col min="11789" max="11789" width="15.21875" style="68" customWidth="1"/>
    <col min="11790" max="11790" width="1.21875" style="68" customWidth="1"/>
    <col min="11791" max="11791" width="10.21875" style="68" bestFit="1" customWidth="1"/>
    <col min="11792" max="11792" width="14.21875" style="68" customWidth="1"/>
    <col min="11793" max="11793" width="10.77734375" style="68" bestFit="1" customWidth="1"/>
    <col min="11794" max="11794" width="11.77734375" style="68" bestFit="1" customWidth="1"/>
    <col min="11795" max="12032" width="9.21875" style="68"/>
    <col min="12033" max="12035" width="2.5546875" style="68" customWidth="1"/>
    <col min="12036" max="12036" width="50.5546875" style="68" customWidth="1"/>
    <col min="12037" max="12037" width="8.21875" style="68" customWidth="1"/>
    <col min="12038" max="12038" width="1.21875" style="68" customWidth="1"/>
    <col min="12039" max="12039" width="15.21875" style="68" customWidth="1"/>
    <col min="12040" max="12040" width="1.21875" style="68" customWidth="1"/>
    <col min="12041" max="12041" width="15.21875" style="68" customWidth="1"/>
    <col min="12042" max="12042" width="1.21875" style="68" customWidth="1"/>
    <col min="12043" max="12043" width="15.21875" style="68" customWidth="1"/>
    <col min="12044" max="12044" width="1.21875" style="68" customWidth="1"/>
    <col min="12045" max="12045" width="15.21875" style="68" customWidth="1"/>
    <col min="12046" max="12046" width="1.21875" style="68" customWidth="1"/>
    <col min="12047" max="12047" width="10.21875" style="68" bestFit="1" customWidth="1"/>
    <col min="12048" max="12048" width="14.21875" style="68" customWidth="1"/>
    <col min="12049" max="12049" width="10.77734375" style="68" bestFit="1" customWidth="1"/>
    <col min="12050" max="12050" width="11.77734375" style="68" bestFit="1" customWidth="1"/>
    <col min="12051" max="12288" width="9.21875" style="68"/>
    <col min="12289" max="12291" width="2.5546875" style="68" customWidth="1"/>
    <col min="12292" max="12292" width="50.5546875" style="68" customWidth="1"/>
    <col min="12293" max="12293" width="8.21875" style="68" customWidth="1"/>
    <col min="12294" max="12294" width="1.21875" style="68" customWidth="1"/>
    <col min="12295" max="12295" width="15.21875" style="68" customWidth="1"/>
    <col min="12296" max="12296" width="1.21875" style="68" customWidth="1"/>
    <col min="12297" max="12297" width="15.21875" style="68" customWidth="1"/>
    <col min="12298" max="12298" width="1.21875" style="68" customWidth="1"/>
    <col min="12299" max="12299" width="15.21875" style="68" customWidth="1"/>
    <col min="12300" max="12300" width="1.21875" style="68" customWidth="1"/>
    <col min="12301" max="12301" width="15.21875" style="68" customWidth="1"/>
    <col min="12302" max="12302" width="1.21875" style="68" customWidth="1"/>
    <col min="12303" max="12303" width="10.21875" style="68" bestFit="1" customWidth="1"/>
    <col min="12304" max="12304" width="14.21875" style="68" customWidth="1"/>
    <col min="12305" max="12305" width="10.77734375" style="68" bestFit="1" customWidth="1"/>
    <col min="12306" max="12306" width="11.77734375" style="68" bestFit="1" customWidth="1"/>
    <col min="12307" max="12544" width="9.21875" style="68"/>
    <col min="12545" max="12547" width="2.5546875" style="68" customWidth="1"/>
    <col min="12548" max="12548" width="50.5546875" style="68" customWidth="1"/>
    <col min="12549" max="12549" width="8.21875" style="68" customWidth="1"/>
    <col min="12550" max="12550" width="1.21875" style="68" customWidth="1"/>
    <col min="12551" max="12551" width="15.21875" style="68" customWidth="1"/>
    <col min="12552" max="12552" width="1.21875" style="68" customWidth="1"/>
    <col min="12553" max="12553" width="15.21875" style="68" customWidth="1"/>
    <col min="12554" max="12554" width="1.21875" style="68" customWidth="1"/>
    <col min="12555" max="12555" width="15.21875" style="68" customWidth="1"/>
    <col min="12556" max="12556" width="1.21875" style="68" customWidth="1"/>
    <col min="12557" max="12557" width="15.21875" style="68" customWidth="1"/>
    <col min="12558" max="12558" width="1.21875" style="68" customWidth="1"/>
    <col min="12559" max="12559" width="10.21875" style="68" bestFit="1" customWidth="1"/>
    <col min="12560" max="12560" width="14.21875" style="68" customWidth="1"/>
    <col min="12561" max="12561" width="10.77734375" style="68" bestFit="1" customWidth="1"/>
    <col min="12562" max="12562" width="11.77734375" style="68" bestFit="1" customWidth="1"/>
    <col min="12563" max="12800" width="9.21875" style="68"/>
    <col min="12801" max="12803" width="2.5546875" style="68" customWidth="1"/>
    <col min="12804" max="12804" width="50.5546875" style="68" customWidth="1"/>
    <col min="12805" max="12805" width="8.21875" style="68" customWidth="1"/>
    <col min="12806" max="12806" width="1.21875" style="68" customWidth="1"/>
    <col min="12807" max="12807" width="15.21875" style="68" customWidth="1"/>
    <col min="12808" max="12808" width="1.21875" style="68" customWidth="1"/>
    <col min="12809" max="12809" width="15.21875" style="68" customWidth="1"/>
    <col min="12810" max="12810" width="1.21875" style="68" customWidth="1"/>
    <col min="12811" max="12811" width="15.21875" style="68" customWidth="1"/>
    <col min="12812" max="12812" width="1.21875" style="68" customWidth="1"/>
    <col min="12813" max="12813" width="15.21875" style="68" customWidth="1"/>
    <col min="12814" max="12814" width="1.21875" style="68" customWidth="1"/>
    <col min="12815" max="12815" width="10.21875" style="68" bestFit="1" customWidth="1"/>
    <col min="12816" max="12816" width="14.21875" style="68" customWidth="1"/>
    <col min="12817" max="12817" width="10.77734375" style="68" bestFit="1" customWidth="1"/>
    <col min="12818" max="12818" width="11.77734375" style="68" bestFit="1" customWidth="1"/>
    <col min="12819" max="13056" width="9.21875" style="68"/>
    <col min="13057" max="13059" width="2.5546875" style="68" customWidth="1"/>
    <col min="13060" max="13060" width="50.5546875" style="68" customWidth="1"/>
    <col min="13061" max="13061" width="8.21875" style="68" customWidth="1"/>
    <col min="13062" max="13062" width="1.21875" style="68" customWidth="1"/>
    <col min="13063" max="13063" width="15.21875" style="68" customWidth="1"/>
    <col min="13064" max="13064" width="1.21875" style="68" customWidth="1"/>
    <col min="13065" max="13065" width="15.21875" style="68" customWidth="1"/>
    <col min="13066" max="13066" width="1.21875" style="68" customWidth="1"/>
    <col min="13067" max="13067" width="15.21875" style="68" customWidth="1"/>
    <col min="13068" max="13068" width="1.21875" style="68" customWidth="1"/>
    <col min="13069" max="13069" width="15.21875" style="68" customWidth="1"/>
    <col min="13070" max="13070" width="1.21875" style="68" customWidth="1"/>
    <col min="13071" max="13071" width="10.21875" style="68" bestFit="1" customWidth="1"/>
    <col min="13072" max="13072" width="14.21875" style="68" customWidth="1"/>
    <col min="13073" max="13073" width="10.77734375" style="68" bestFit="1" customWidth="1"/>
    <col min="13074" max="13074" width="11.77734375" style="68" bestFit="1" customWidth="1"/>
    <col min="13075" max="13312" width="9.21875" style="68"/>
    <col min="13313" max="13315" width="2.5546875" style="68" customWidth="1"/>
    <col min="13316" max="13316" width="50.5546875" style="68" customWidth="1"/>
    <col min="13317" max="13317" width="8.21875" style="68" customWidth="1"/>
    <col min="13318" max="13318" width="1.21875" style="68" customWidth="1"/>
    <col min="13319" max="13319" width="15.21875" style="68" customWidth="1"/>
    <col min="13320" max="13320" width="1.21875" style="68" customWidth="1"/>
    <col min="13321" max="13321" width="15.21875" style="68" customWidth="1"/>
    <col min="13322" max="13322" width="1.21875" style="68" customWidth="1"/>
    <col min="13323" max="13323" width="15.21875" style="68" customWidth="1"/>
    <col min="13324" max="13324" width="1.21875" style="68" customWidth="1"/>
    <col min="13325" max="13325" width="15.21875" style="68" customWidth="1"/>
    <col min="13326" max="13326" width="1.21875" style="68" customWidth="1"/>
    <col min="13327" max="13327" width="10.21875" style="68" bestFit="1" customWidth="1"/>
    <col min="13328" max="13328" width="14.21875" style="68" customWidth="1"/>
    <col min="13329" max="13329" width="10.77734375" style="68" bestFit="1" customWidth="1"/>
    <col min="13330" max="13330" width="11.77734375" style="68" bestFit="1" customWidth="1"/>
    <col min="13331" max="13568" width="9.21875" style="68"/>
    <col min="13569" max="13571" width="2.5546875" style="68" customWidth="1"/>
    <col min="13572" max="13572" width="50.5546875" style="68" customWidth="1"/>
    <col min="13573" max="13573" width="8.21875" style="68" customWidth="1"/>
    <col min="13574" max="13574" width="1.21875" style="68" customWidth="1"/>
    <col min="13575" max="13575" width="15.21875" style="68" customWidth="1"/>
    <col min="13576" max="13576" width="1.21875" style="68" customWidth="1"/>
    <col min="13577" max="13577" width="15.21875" style="68" customWidth="1"/>
    <col min="13578" max="13578" width="1.21875" style="68" customWidth="1"/>
    <col min="13579" max="13579" width="15.21875" style="68" customWidth="1"/>
    <col min="13580" max="13580" width="1.21875" style="68" customWidth="1"/>
    <col min="13581" max="13581" width="15.21875" style="68" customWidth="1"/>
    <col min="13582" max="13582" width="1.21875" style="68" customWidth="1"/>
    <col min="13583" max="13583" width="10.21875" style="68" bestFit="1" customWidth="1"/>
    <col min="13584" max="13584" width="14.21875" style="68" customWidth="1"/>
    <col min="13585" max="13585" width="10.77734375" style="68" bestFit="1" customWidth="1"/>
    <col min="13586" max="13586" width="11.77734375" style="68" bestFit="1" customWidth="1"/>
    <col min="13587" max="13824" width="9.21875" style="68"/>
    <col min="13825" max="13827" width="2.5546875" style="68" customWidth="1"/>
    <col min="13828" max="13828" width="50.5546875" style="68" customWidth="1"/>
    <col min="13829" max="13829" width="8.21875" style="68" customWidth="1"/>
    <col min="13830" max="13830" width="1.21875" style="68" customWidth="1"/>
    <col min="13831" max="13831" width="15.21875" style="68" customWidth="1"/>
    <col min="13832" max="13832" width="1.21875" style="68" customWidth="1"/>
    <col min="13833" max="13833" width="15.21875" style="68" customWidth="1"/>
    <col min="13834" max="13834" width="1.21875" style="68" customWidth="1"/>
    <col min="13835" max="13835" width="15.21875" style="68" customWidth="1"/>
    <col min="13836" max="13836" width="1.21875" style="68" customWidth="1"/>
    <col min="13837" max="13837" width="15.21875" style="68" customWidth="1"/>
    <col min="13838" max="13838" width="1.21875" style="68" customWidth="1"/>
    <col min="13839" max="13839" width="10.21875" style="68" bestFit="1" customWidth="1"/>
    <col min="13840" max="13840" width="14.21875" style="68" customWidth="1"/>
    <col min="13841" max="13841" width="10.77734375" style="68" bestFit="1" customWidth="1"/>
    <col min="13842" max="13842" width="11.77734375" style="68" bestFit="1" customWidth="1"/>
    <col min="13843" max="14080" width="9.21875" style="68"/>
    <col min="14081" max="14083" width="2.5546875" style="68" customWidth="1"/>
    <col min="14084" max="14084" width="50.5546875" style="68" customWidth="1"/>
    <col min="14085" max="14085" width="8.21875" style="68" customWidth="1"/>
    <col min="14086" max="14086" width="1.21875" style="68" customWidth="1"/>
    <col min="14087" max="14087" width="15.21875" style="68" customWidth="1"/>
    <col min="14088" max="14088" width="1.21875" style="68" customWidth="1"/>
    <col min="14089" max="14089" width="15.21875" style="68" customWidth="1"/>
    <col min="14090" max="14090" width="1.21875" style="68" customWidth="1"/>
    <col min="14091" max="14091" width="15.21875" style="68" customWidth="1"/>
    <col min="14092" max="14092" width="1.21875" style="68" customWidth="1"/>
    <col min="14093" max="14093" width="15.21875" style="68" customWidth="1"/>
    <col min="14094" max="14094" width="1.21875" style="68" customWidth="1"/>
    <col min="14095" max="14095" width="10.21875" style="68" bestFit="1" customWidth="1"/>
    <col min="14096" max="14096" width="14.21875" style="68" customWidth="1"/>
    <col min="14097" max="14097" width="10.77734375" style="68" bestFit="1" customWidth="1"/>
    <col min="14098" max="14098" width="11.77734375" style="68" bestFit="1" customWidth="1"/>
    <col min="14099" max="14336" width="9.21875" style="68"/>
    <col min="14337" max="14339" width="2.5546875" style="68" customWidth="1"/>
    <col min="14340" max="14340" width="50.5546875" style="68" customWidth="1"/>
    <col min="14341" max="14341" width="8.21875" style="68" customWidth="1"/>
    <col min="14342" max="14342" width="1.21875" style="68" customWidth="1"/>
    <col min="14343" max="14343" width="15.21875" style="68" customWidth="1"/>
    <col min="14344" max="14344" width="1.21875" style="68" customWidth="1"/>
    <col min="14345" max="14345" width="15.21875" style="68" customWidth="1"/>
    <col min="14346" max="14346" width="1.21875" style="68" customWidth="1"/>
    <col min="14347" max="14347" width="15.21875" style="68" customWidth="1"/>
    <col min="14348" max="14348" width="1.21875" style="68" customWidth="1"/>
    <col min="14349" max="14349" width="15.21875" style="68" customWidth="1"/>
    <col min="14350" max="14350" width="1.21875" style="68" customWidth="1"/>
    <col min="14351" max="14351" width="10.21875" style="68" bestFit="1" customWidth="1"/>
    <col min="14352" max="14352" width="14.21875" style="68" customWidth="1"/>
    <col min="14353" max="14353" width="10.77734375" style="68" bestFit="1" customWidth="1"/>
    <col min="14354" max="14354" width="11.77734375" style="68" bestFit="1" customWidth="1"/>
    <col min="14355" max="14592" width="9.21875" style="68"/>
    <col min="14593" max="14595" width="2.5546875" style="68" customWidth="1"/>
    <col min="14596" max="14596" width="50.5546875" style="68" customWidth="1"/>
    <col min="14597" max="14597" width="8.21875" style="68" customWidth="1"/>
    <col min="14598" max="14598" width="1.21875" style="68" customWidth="1"/>
    <col min="14599" max="14599" width="15.21875" style="68" customWidth="1"/>
    <col min="14600" max="14600" width="1.21875" style="68" customWidth="1"/>
    <col min="14601" max="14601" width="15.21875" style="68" customWidth="1"/>
    <col min="14602" max="14602" width="1.21875" style="68" customWidth="1"/>
    <col min="14603" max="14603" width="15.21875" style="68" customWidth="1"/>
    <col min="14604" max="14604" width="1.21875" style="68" customWidth="1"/>
    <col min="14605" max="14605" width="15.21875" style="68" customWidth="1"/>
    <col min="14606" max="14606" width="1.21875" style="68" customWidth="1"/>
    <col min="14607" max="14607" width="10.21875" style="68" bestFit="1" customWidth="1"/>
    <col min="14608" max="14608" width="14.21875" style="68" customWidth="1"/>
    <col min="14609" max="14609" width="10.77734375" style="68" bestFit="1" customWidth="1"/>
    <col min="14610" max="14610" width="11.77734375" style="68" bestFit="1" customWidth="1"/>
    <col min="14611" max="14848" width="9.21875" style="68"/>
    <col min="14849" max="14851" width="2.5546875" style="68" customWidth="1"/>
    <col min="14852" max="14852" width="50.5546875" style="68" customWidth="1"/>
    <col min="14853" max="14853" width="8.21875" style="68" customWidth="1"/>
    <col min="14854" max="14854" width="1.21875" style="68" customWidth="1"/>
    <col min="14855" max="14855" width="15.21875" style="68" customWidth="1"/>
    <col min="14856" max="14856" width="1.21875" style="68" customWidth="1"/>
    <col min="14857" max="14857" width="15.21875" style="68" customWidth="1"/>
    <col min="14858" max="14858" width="1.21875" style="68" customWidth="1"/>
    <col min="14859" max="14859" width="15.21875" style="68" customWidth="1"/>
    <col min="14860" max="14860" width="1.21875" style="68" customWidth="1"/>
    <col min="14861" max="14861" width="15.21875" style="68" customWidth="1"/>
    <col min="14862" max="14862" width="1.21875" style="68" customWidth="1"/>
    <col min="14863" max="14863" width="10.21875" style="68" bestFit="1" customWidth="1"/>
    <col min="14864" max="14864" width="14.21875" style="68" customWidth="1"/>
    <col min="14865" max="14865" width="10.77734375" style="68" bestFit="1" customWidth="1"/>
    <col min="14866" max="14866" width="11.77734375" style="68" bestFit="1" customWidth="1"/>
    <col min="14867" max="15104" width="9.21875" style="68"/>
    <col min="15105" max="15107" width="2.5546875" style="68" customWidth="1"/>
    <col min="15108" max="15108" width="50.5546875" style="68" customWidth="1"/>
    <col min="15109" max="15109" width="8.21875" style="68" customWidth="1"/>
    <col min="15110" max="15110" width="1.21875" style="68" customWidth="1"/>
    <col min="15111" max="15111" width="15.21875" style="68" customWidth="1"/>
    <col min="15112" max="15112" width="1.21875" style="68" customWidth="1"/>
    <col min="15113" max="15113" width="15.21875" style="68" customWidth="1"/>
    <col min="15114" max="15114" width="1.21875" style="68" customWidth="1"/>
    <col min="15115" max="15115" width="15.21875" style="68" customWidth="1"/>
    <col min="15116" max="15116" width="1.21875" style="68" customWidth="1"/>
    <col min="15117" max="15117" width="15.21875" style="68" customWidth="1"/>
    <col min="15118" max="15118" width="1.21875" style="68" customWidth="1"/>
    <col min="15119" max="15119" width="10.21875" style="68" bestFit="1" customWidth="1"/>
    <col min="15120" max="15120" width="14.21875" style="68" customWidth="1"/>
    <col min="15121" max="15121" width="10.77734375" style="68" bestFit="1" customWidth="1"/>
    <col min="15122" max="15122" width="11.77734375" style="68" bestFit="1" customWidth="1"/>
    <col min="15123" max="15360" width="9.21875" style="68"/>
    <col min="15361" max="15363" width="2.5546875" style="68" customWidth="1"/>
    <col min="15364" max="15364" width="50.5546875" style="68" customWidth="1"/>
    <col min="15365" max="15365" width="8.21875" style="68" customWidth="1"/>
    <col min="15366" max="15366" width="1.21875" style="68" customWidth="1"/>
    <col min="15367" max="15367" width="15.21875" style="68" customWidth="1"/>
    <col min="15368" max="15368" width="1.21875" style="68" customWidth="1"/>
    <col min="15369" max="15369" width="15.21875" style="68" customWidth="1"/>
    <col min="15370" max="15370" width="1.21875" style="68" customWidth="1"/>
    <col min="15371" max="15371" width="15.21875" style="68" customWidth="1"/>
    <col min="15372" max="15372" width="1.21875" style="68" customWidth="1"/>
    <col min="15373" max="15373" width="15.21875" style="68" customWidth="1"/>
    <col min="15374" max="15374" width="1.21875" style="68" customWidth="1"/>
    <col min="15375" max="15375" width="10.21875" style="68" bestFit="1" customWidth="1"/>
    <col min="15376" max="15376" width="14.21875" style="68" customWidth="1"/>
    <col min="15377" max="15377" width="10.77734375" style="68" bestFit="1" customWidth="1"/>
    <col min="15378" max="15378" width="11.77734375" style="68" bestFit="1" customWidth="1"/>
    <col min="15379" max="15616" width="9.21875" style="68"/>
    <col min="15617" max="15619" width="2.5546875" style="68" customWidth="1"/>
    <col min="15620" max="15620" width="50.5546875" style="68" customWidth="1"/>
    <col min="15621" max="15621" width="8.21875" style="68" customWidth="1"/>
    <col min="15622" max="15622" width="1.21875" style="68" customWidth="1"/>
    <col min="15623" max="15623" width="15.21875" style="68" customWidth="1"/>
    <col min="15624" max="15624" width="1.21875" style="68" customWidth="1"/>
    <col min="15625" max="15625" width="15.21875" style="68" customWidth="1"/>
    <col min="15626" max="15626" width="1.21875" style="68" customWidth="1"/>
    <col min="15627" max="15627" width="15.21875" style="68" customWidth="1"/>
    <col min="15628" max="15628" width="1.21875" style="68" customWidth="1"/>
    <col min="15629" max="15629" width="15.21875" style="68" customWidth="1"/>
    <col min="15630" max="15630" width="1.21875" style="68" customWidth="1"/>
    <col min="15631" max="15631" width="10.21875" style="68" bestFit="1" customWidth="1"/>
    <col min="15632" max="15632" width="14.21875" style="68" customWidth="1"/>
    <col min="15633" max="15633" width="10.77734375" style="68" bestFit="1" customWidth="1"/>
    <col min="15634" max="15634" width="11.77734375" style="68" bestFit="1" customWidth="1"/>
    <col min="15635" max="15872" width="9.21875" style="68"/>
    <col min="15873" max="15875" width="2.5546875" style="68" customWidth="1"/>
    <col min="15876" max="15876" width="50.5546875" style="68" customWidth="1"/>
    <col min="15877" max="15877" width="8.21875" style="68" customWidth="1"/>
    <col min="15878" max="15878" width="1.21875" style="68" customWidth="1"/>
    <col min="15879" max="15879" width="15.21875" style="68" customWidth="1"/>
    <col min="15880" max="15880" width="1.21875" style="68" customWidth="1"/>
    <col min="15881" max="15881" width="15.21875" style="68" customWidth="1"/>
    <col min="15882" max="15882" width="1.21875" style="68" customWidth="1"/>
    <col min="15883" max="15883" width="15.21875" style="68" customWidth="1"/>
    <col min="15884" max="15884" width="1.21875" style="68" customWidth="1"/>
    <col min="15885" max="15885" width="15.21875" style="68" customWidth="1"/>
    <col min="15886" max="15886" width="1.21875" style="68" customWidth="1"/>
    <col min="15887" max="15887" width="10.21875" style="68" bestFit="1" customWidth="1"/>
    <col min="15888" max="15888" width="14.21875" style="68" customWidth="1"/>
    <col min="15889" max="15889" width="10.77734375" style="68" bestFit="1" customWidth="1"/>
    <col min="15890" max="15890" width="11.77734375" style="68" bestFit="1" customWidth="1"/>
    <col min="15891" max="16128" width="9.21875" style="68"/>
    <col min="16129" max="16131" width="2.5546875" style="68" customWidth="1"/>
    <col min="16132" max="16132" width="50.5546875" style="68" customWidth="1"/>
    <col min="16133" max="16133" width="8.21875" style="68" customWidth="1"/>
    <col min="16134" max="16134" width="1.21875" style="68" customWidth="1"/>
    <col min="16135" max="16135" width="15.21875" style="68" customWidth="1"/>
    <col min="16136" max="16136" width="1.21875" style="68" customWidth="1"/>
    <col min="16137" max="16137" width="15.21875" style="68" customWidth="1"/>
    <col min="16138" max="16138" width="1.21875" style="68" customWidth="1"/>
    <col min="16139" max="16139" width="15.21875" style="68" customWidth="1"/>
    <col min="16140" max="16140" width="1.21875" style="68" customWidth="1"/>
    <col min="16141" max="16141" width="15.21875" style="68" customWidth="1"/>
    <col min="16142" max="16142" width="1.21875" style="68" customWidth="1"/>
    <col min="16143" max="16143" width="10.21875" style="68" bestFit="1" customWidth="1"/>
    <col min="16144" max="16144" width="14.21875" style="68" customWidth="1"/>
    <col min="16145" max="16145" width="10.77734375" style="68" bestFit="1" customWidth="1"/>
    <col min="16146" max="16146" width="11.77734375" style="68" bestFit="1" customWidth="1"/>
    <col min="16147" max="16384" width="9.21875" style="68"/>
  </cols>
  <sheetData>
    <row r="1" spans="1:17" ht="22.05" customHeight="1" x14ac:dyDescent="0.5">
      <c r="A1" s="66" t="s">
        <v>0</v>
      </c>
      <c r="B1" s="66"/>
      <c r="C1" s="66"/>
      <c r="D1" s="66"/>
      <c r="M1" s="42" t="s">
        <v>7</v>
      </c>
    </row>
    <row r="2" spans="1:17" ht="22.05" customHeight="1" x14ac:dyDescent="0.5">
      <c r="A2" s="66" t="s">
        <v>221</v>
      </c>
      <c r="B2" s="69"/>
      <c r="C2" s="69"/>
      <c r="D2" s="69"/>
      <c r="M2" s="42" t="s">
        <v>10</v>
      </c>
    </row>
    <row r="3" spans="1:17" ht="22.05" customHeight="1" x14ac:dyDescent="0.5">
      <c r="A3" s="70" t="e">
        <f>#REF!</f>
        <v>#REF!</v>
      </c>
      <c r="B3" s="71"/>
      <c r="C3" s="71"/>
      <c r="D3" s="71"/>
      <c r="E3" s="72"/>
      <c r="F3" s="72"/>
    </row>
    <row r="4" spans="1:17" ht="22.05" customHeight="1" x14ac:dyDescent="0.5">
      <c r="G4" s="126"/>
      <c r="H4" s="126"/>
      <c r="I4" s="126"/>
      <c r="J4" s="126"/>
      <c r="K4" s="126"/>
      <c r="L4" s="126"/>
      <c r="M4" s="126"/>
    </row>
    <row r="5" spans="1:17" ht="22.05" customHeight="1" x14ac:dyDescent="0.5">
      <c r="A5" s="66"/>
      <c r="B5" s="69"/>
      <c r="C5" s="69"/>
      <c r="D5" s="69"/>
      <c r="E5" s="73"/>
      <c r="F5" s="73"/>
      <c r="G5" s="161" t="s">
        <v>2</v>
      </c>
      <c r="H5" s="161"/>
      <c r="I5" s="161"/>
      <c r="J5" s="161"/>
      <c r="K5" s="161"/>
      <c r="L5" s="161"/>
      <c r="M5" s="161"/>
      <c r="N5" s="2"/>
    </row>
    <row r="6" spans="1:17" ht="22.05" customHeight="1" x14ac:dyDescent="0.5">
      <c r="A6" s="69"/>
      <c r="B6" s="69"/>
      <c r="C6" s="69"/>
      <c r="D6" s="69"/>
      <c r="E6" s="73"/>
      <c r="F6" s="73"/>
      <c r="G6" s="162" t="s">
        <v>4</v>
      </c>
      <c r="H6" s="162"/>
      <c r="I6" s="162"/>
      <c r="J6" s="126"/>
      <c r="K6" s="162" t="s">
        <v>5</v>
      </c>
      <c r="L6" s="162"/>
      <c r="M6" s="162"/>
      <c r="N6" s="2"/>
      <c r="Q6" s="68" t="s">
        <v>130</v>
      </c>
    </row>
    <row r="7" spans="1:17" ht="22.05" customHeight="1" x14ac:dyDescent="0.5">
      <c r="A7" s="69"/>
      <c r="B7" s="69"/>
      <c r="C7" s="69"/>
      <c r="D7" s="69"/>
      <c r="E7" s="73"/>
      <c r="F7" s="73"/>
      <c r="G7" s="125">
        <v>2568</v>
      </c>
      <c r="H7" s="124"/>
      <c r="I7" s="125">
        <v>2567</v>
      </c>
      <c r="J7" s="123"/>
      <c r="K7" s="125">
        <v>2568</v>
      </c>
      <c r="L7" s="124"/>
      <c r="M7" s="125">
        <v>2567</v>
      </c>
      <c r="N7" s="2"/>
    </row>
    <row r="8" spans="1:17" ht="22.05" customHeight="1" x14ac:dyDescent="0.5">
      <c r="A8" s="66" t="s">
        <v>131</v>
      </c>
      <c r="B8" s="69"/>
      <c r="C8" s="69"/>
      <c r="D8" s="69"/>
      <c r="E8" s="69"/>
      <c r="F8" s="69"/>
      <c r="N8" s="2"/>
    </row>
    <row r="9" spans="1:17" ht="22.05" customHeight="1" x14ac:dyDescent="0.5">
      <c r="A9" s="69"/>
      <c r="B9" s="69" t="s">
        <v>222</v>
      </c>
      <c r="C9" s="69"/>
      <c r="D9" s="69"/>
      <c r="E9" s="69"/>
      <c r="F9" s="76"/>
      <c r="N9" s="2"/>
      <c r="O9" s="68">
        <v>188251407</v>
      </c>
      <c r="P9" s="77">
        <f>O9-M9</f>
        <v>188251407</v>
      </c>
    </row>
    <row r="10" spans="1:17" ht="22.05" customHeight="1" x14ac:dyDescent="0.5">
      <c r="A10" s="69"/>
      <c r="B10" s="69" t="s">
        <v>132</v>
      </c>
      <c r="C10" s="69"/>
      <c r="D10" s="69"/>
      <c r="E10" s="69"/>
      <c r="F10" s="76"/>
      <c r="N10" s="2"/>
    </row>
    <row r="11" spans="1:17" ht="22.05" customHeight="1" x14ac:dyDescent="0.5">
      <c r="A11" s="69"/>
      <c r="B11" s="69" t="s">
        <v>90</v>
      </c>
      <c r="C11" s="69"/>
      <c r="D11" s="69"/>
      <c r="E11" s="69"/>
      <c r="F11" s="76"/>
      <c r="N11" s="2"/>
    </row>
    <row r="12" spans="1:17" ht="22.05" customHeight="1" x14ac:dyDescent="0.5">
      <c r="A12" s="69"/>
      <c r="B12" s="69" t="s">
        <v>87</v>
      </c>
      <c r="C12" s="69"/>
      <c r="D12" s="69"/>
      <c r="E12" s="69"/>
      <c r="F12" s="76"/>
      <c r="N12" s="2"/>
    </row>
    <row r="13" spans="1:17" ht="22.05" customHeight="1" x14ac:dyDescent="0.5">
      <c r="A13" s="69"/>
      <c r="B13" s="69" t="s">
        <v>86</v>
      </c>
      <c r="C13" s="69"/>
      <c r="D13" s="69"/>
      <c r="E13" s="69"/>
      <c r="F13" s="76"/>
      <c r="N13" s="2"/>
    </row>
    <row r="14" spans="1:17" ht="22.05" customHeight="1" x14ac:dyDescent="0.5">
      <c r="A14" s="69"/>
      <c r="B14" s="69" t="s">
        <v>133</v>
      </c>
      <c r="C14" s="69"/>
      <c r="D14" s="69"/>
      <c r="E14" s="69"/>
      <c r="F14" s="76"/>
      <c r="N14" s="2"/>
    </row>
    <row r="15" spans="1:17" ht="21.75" customHeight="1" x14ac:dyDescent="0.5">
      <c r="A15" s="69"/>
      <c r="B15" s="69" t="s">
        <v>134</v>
      </c>
      <c r="C15" s="69"/>
      <c r="D15" s="69"/>
      <c r="E15" s="69"/>
      <c r="F15" s="76"/>
      <c r="N15" s="2"/>
    </row>
    <row r="16" spans="1:17" ht="21.75" customHeight="1" x14ac:dyDescent="0.5">
      <c r="A16" s="69"/>
      <c r="B16" s="69" t="s">
        <v>135</v>
      </c>
      <c r="C16" s="69"/>
      <c r="D16" s="69"/>
      <c r="E16" s="69"/>
      <c r="F16" s="76"/>
      <c r="N16" s="2"/>
    </row>
    <row r="17" spans="1:18" ht="21.75" hidden="1" customHeight="1" x14ac:dyDescent="0.5">
      <c r="A17" s="132"/>
      <c r="B17" s="132" t="s">
        <v>136</v>
      </c>
      <c r="C17" s="132"/>
      <c r="D17" s="132"/>
      <c r="E17" s="132"/>
      <c r="F17" s="133"/>
      <c r="G17" s="131"/>
      <c r="H17" s="131"/>
      <c r="I17" s="131"/>
      <c r="J17" s="131"/>
      <c r="K17" s="131"/>
      <c r="L17" s="131"/>
      <c r="M17" s="131"/>
      <c r="N17" s="2"/>
    </row>
    <row r="18" spans="1:18" s="78" customFormat="1" ht="21.75" hidden="1" customHeight="1" x14ac:dyDescent="0.5">
      <c r="A18" s="132"/>
      <c r="B18" s="132" t="s">
        <v>137</v>
      </c>
      <c r="C18" s="132"/>
      <c r="D18" s="132"/>
      <c r="E18" s="132"/>
      <c r="F18" s="133"/>
      <c r="G18" s="131"/>
      <c r="H18" s="131"/>
      <c r="I18" s="131"/>
      <c r="J18" s="131"/>
      <c r="K18" s="131"/>
      <c r="L18" s="131"/>
      <c r="M18" s="131"/>
      <c r="N18" s="2"/>
    </row>
    <row r="19" spans="1:18" s="78" customFormat="1" ht="21.75" hidden="1" customHeight="1" x14ac:dyDescent="0.5">
      <c r="A19" s="132"/>
      <c r="B19" s="132" t="s">
        <v>138</v>
      </c>
      <c r="C19" s="132"/>
      <c r="D19" s="132"/>
      <c r="E19" s="132"/>
      <c r="F19" s="133"/>
      <c r="G19" s="131"/>
      <c r="H19" s="131"/>
      <c r="I19" s="131"/>
      <c r="J19" s="131"/>
      <c r="K19" s="131"/>
      <c r="L19" s="131"/>
      <c r="M19" s="131"/>
      <c r="N19" s="2"/>
    </row>
    <row r="20" spans="1:18" ht="22.05" customHeight="1" x14ac:dyDescent="0.5">
      <c r="A20" s="69"/>
      <c r="B20" s="69" t="s">
        <v>223</v>
      </c>
      <c r="C20" s="69"/>
      <c r="D20" s="69"/>
      <c r="E20" s="69"/>
      <c r="F20" s="69"/>
      <c r="N20" s="2"/>
      <c r="O20" s="79">
        <v>-1424794</v>
      </c>
      <c r="P20" s="79">
        <v>-17526136</v>
      </c>
      <c r="Q20" s="79">
        <v>-1424794</v>
      </c>
      <c r="R20" s="79">
        <v>-21616575</v>
      </c>
    </row>
    <row r="21" spans="1:18" ht="22.05" customHeight="1" x14ac:dyDescent="0.5">
      <c r="A21" s="69"/>
      <c r="B21" s="69" t="s">
        <v>139</v>
      </c>
      <c r="C21" s="69"/>
      <c r="D21" s="69"/>
      <c r="E21" s="69"/>
      <c r="F21" s="69"/>
      <c r="N21" s="2"/>
    </row>
    <row r="22" spans="1:18" ht="22.05" customHeight="1" x14ac:dyDescent="0.5">
      <c r="A22" s="69"/>
      <c r="B22" s="69" t="s">
        <v>140</v>
      </c>
      <c r="C22" s="69"/>
      <c r="D22" s="69"/>
      <c r="E22" s="69"/>
      <c r="F22" s="69"/>
      <c r="N22" s="2"/>
      <c r="O22" s="79">
        <v>-573633</v>
      </c>
      <c r="P22" s="79">
        <v>-36676845</v>
      </c>
      <c r="Q22" s="79">
        <v>-573633</v>
      </c>
      <c r="R22" s="79">
        <v>-36676845</v>
      </c>
    </row>
    <row r="23" spans="1:18" ht="22.05" hidden="1" customHeight="1" x14ac:dyDescent="0.5">
      <c r="A23" s="132"/>
      <c r="B23" s="132" t="s">
        <v>141</v>
      </c>
      <c r="C23" s="132"/>
      <c r="D23" s="132"/>
      <c r="E23" s="132"/>
      <c r="F23" s="132"/>
      <c r="G23" s="131"/>
      <c r="H23" s="131"/>
      <c r="I23" s="131"/>
      <c r="J23" s="131"/>
      <c r="K23" s="131"/>
      <c r="L23" s="131"/>
      <c r="M23" s="131"/>
      <c r="N23" s="2"/>
      <c r="O23" s="79">
        <v>1768131</v>
      </c>
      <c r="P23" s="79">
        <v>2159526</v>
      </c>
      <c r="Q23" s="79">
        <v>1768130</v>
      </c>
      <c r="R23" s="79">
        <v>2159526</v>
      </c>
    </row>
    <row r="24" spans="1:18" s="78" customFormat="1" ht="22.05" hidden="1" customHeight="1" x14ac:dyDescent="0.5">
      <c r="A24" s="132"/>
      <c r="B24" s="132" t="s">
        <v>142</v>
      </c>
      <c r="C24" s="132"/>
      <c r="D24" s="132"/>
      <c r="E24" s="132"/>
      <c r="F24" s="132"/>
      <c r="G24" s="131"/>
      <c r="H24" s="131"/>
      <c r="I24" s="131"/>
      <c r="J24" s="131"/>
      <c r="K24" s="131"/>
      <c r="L24" s="131"/>
      <c r="M24" s="131"/>
      <c r="N24" s="2"/>
      <c r="O24" s="80"/>
      <c r="P24" s="80"/>
      <c r="Q24" s="80"/>
      <c r="R24" s="80"/>
    </row>
    <row r="25" spans="1:18" s="78" customFormat="1" ht="22.05" customHeight="1" x14ac:dyDescent="0.5">
      <c r="A25" s="69"/>
      <c r="B25" s="69" t="s">
        <v>143</v>
      </c>
      <c r="C25" s="69"/>
      <c r="D25" s="69"/>
      <c r="E25" s="69"/>
      <c r="F25" s="69"/>
      <c r="G25" s="122"/>
      <c r="H25" s="122"/>
      <c r="I25" s="122"/>
      <c r="J25" s="122"/>
      <c r="K25" s="122"/>
      <c r="L25" s="122"/>
      <c r="M25" s="122"/>
      <c r="N25" s="2"/>
      <c r="O25" s="80"/>
      <c r="P25" s="80"/>
      <c r="Q25" s="80"/>
      <c r="R25" s="80"/>
    </row>
    <row r="26" spans="1:18" ht="22.05" customHeight="1" x14ac:dyDescent="0.5">
      <c r="A26" s="69"/>
      <c r="B26" s="69" t="s">
        <v>144</v>
      </c>
      <c r="C26" s="69"/>
      <c r="D26" s="69"/>
      <c r="E26" s="69"/>
      <c r="F26" s="69"/>
      <c r="N26" s="2"/>
    </row>
    <row r="27" spans="1:18" ht="22.05" hidden="1" customHeight="1" x14ac:dyDescent="0.5">
      <c r="A27" s="69"/>
      <c r="B27" s="69" t="s">
        <v>145</v>
      </c>
      <c r="C27" s="69"/>
      <c r="D27" s="69"/>
      <c r="E27" s="69"/>
      <c r="F27" s="69"/>
      <c r="N27" s="2"/>
    </row>
    <row r="28" spans="1:18" ht="22.05" hidden="1" customHeight="1" x14ac:dyDescent="0.5">
      <c r="A28" s="69"/>
      <c r="B28" s="132" t="s">
        <v>146</v>
      </c>
      <c r="C28" s="132"/>
      <c r="D28" s="132"/>
      <c r="E28" s="132"/>
      <c r="F28" s="132"/>
      <c r="G28" s="131"/>
      <c r="H28" s="131"/>
      <c r="I28" s="131"/>
      <c r="J28" s="131"/>
      <c r="K28" s="131"/>
      <c r="L28" s="131"/>
      <c r="M28" s="131"/>
      <c r="N28" s="2"/>
    </row>
    <row r="29" spans="1:18" ht="22.05" hidden="1" customHeight="1" x14ac:dyDescent="0.5">
      <c r="A29" s="69"/>
      <c r="B29" s="132" t="s">
        <v>147</v>
      </c>
      <c r="C29" s="132"/>
      <c r="D29" s="132"/>
      <c r="E29" s="132"/>
      <c r="F29" s="132"/>
      <c r="G29" s="131"/>
      <c r="H29" s="131"/>
      <c r="I29" s="131"/>
      <c r="J29" s="131"/>
      <c r="K29" s="131"/>
      <c r="L29" s="131"/>
      <c r="M29" s="131"/>
      <c r="N29" s="2"/>
    </row>
    <row r="30" spans="1:18" ht="22.05" hidden="1" customHeight="1" x14ac:dyDescent="0.5">
      <c r="A30" s="69"/>
      <c r="B30" s="132" t="s">
        <v>148</v>
      </c>
      <c r="C30" s="132"/>
      <c r="D30" s="132"/>
      <c r="E30" s="132"/>
      <c r="F30" s="132"/>
      <c r="G30" s="131"/>
      <c r="H30" s="131"/>
      <c r="I30" s="131"/>
      <c r="J30" s="131"/>
      <c r="K30" s="131"/>
      <c r="L30" s="131"/>
      <c r="M30" s="131"/>
      <c r="N30" s="2"/>
      <c r="O30" s="68">
        <v>24</v>
      </c>
      <c r="P30" s="79">
        <v>3683828</v>
      </c>
      <c r="Q30" s="68">
        <v>24</v>
      </c>
      <c r="R30" s="68">
        <v>-2315</v>
      </c>
    </row>
    <row r="31" spans="1:18" s="81" customFormat="1" ht="22.05" hidden="1" customHeight="1" x14ac:dyDescent="0.5">
      <c r="A31" s="69"/>
      <c r="B31" s="132" t="s">
        <v>149</v>
      </c>
      <c r="C31" s="132"/>
      <c r="D31" s="132"/>
      <c r="E31" s="132"/>
      <c r="F31" s="132"/>
      <c r="G31" s="131"/>
      <c r="H31" s="131"/>
      <c r="I31" s="131"/>
      <c r="J31" s="131"/>
      <c r="K31" s="131"/>
      <c r="L31" s="131"/>
      <c r="M31" s="131"/>
      <c r="N31" s="2"/>
      <c r="P31" s="82"/>
    </row>
    <row r="32" spans="1:18" ht="22.05" hidden="1" customHeight="1" x14ac:dyDescent="0.5">
      <c r="A32" s="69"/>
      <c r="B32" s="132" t="s">
        <v>150</v>
      </c>
      <c r="C32" s="132"/>
      <c r="D32" s="132"/>
      <c r="E32" s="132"/>
      <c r="F32" s="132"/>
      <c r="G32" s="131"/>
      <c r="H32" s="131"/>
      <c r="I32" s="131"/>
      <c r="J32" s="131"/>
      <c r="K32" s="131"/>
      <c r="L32" s="131"/>
      <c r="M32" s="131"/>
      <c r="N32" s="2"/>
    </row>
    <row r="33" spans="1:18" ht="22.05" hidden="1" customHeight="1" x14ac:dyDescent="0.5">
      <c r="A33" s="69"/>
      <c r="B33" s="132" t="s">
        <v>151</v>
      </c>
      <c r="C33" s="132"/>
      <c r="D33" s="132"/>
      <c r="E33" s="132"/>
      <c r="F33" s="132"/>
      <c r="G33" s="131"/>
      <c r="H33" s="131"/>
      <c r="I33" s="131"/>
      <c r="J33" s="131"/>
      <c r="K33" s="131"/>
      <c r="L33" s="131"/>
      <c r="M33" s="131"/>
      <c r="N33" s="2"/>
    </row>
    <row r="34" spans="1:18" ht="22.05" hidden="1" customHeight="1" x14ac:dyDescent="0.5">
      <c r="A34" s="69"/>
      <c r="B34" s="132" t="s">
        <v>152</v>
      </c>
      <c r="C34" s="132"/>
      <c r="D34" s="132"/>
      <c r="E34" s="132"/>
      <c r="F34" s="132"/>
      <c r="G34" s="131"/>
      <c r="H34" s="131"/>
      <c r="I34" s="131"/>
      <c r="J34" s="131"/>
      <c r="K34" s="131"/>
      <c r="L34" s="131"/>
      <c r="M34" s="131"/>
      <c r="N34" s="2"/>
    </row>
    <row r="35" spans="1:18" ht="22.05" hidden="1" customHeight="1" x14ac:dyDescent="0.5">
      <c r="A35" s="69"/>
      <c r="B35" s="132" t="s">
        <v>153</v>
      </c>
      <c r="C35" s="132"/>
      <c r="D35" s="132"/>
      <c r="E35" s="132"/>
      <c r="F35" s="132"/>
      <c r="G35" s="131"/>
      <c r="H35" s="131"/>
      <c r="I35" s="131"/>
      <c r="J35" s="131"/>
      <c r="K35" s="131"/>
      <c r="L35" s="131"/>
      <c r="M35" s="131"/>
      <c r="N35" s="2"/>
    </row>
    <row r="36" spans="1:18" ht="21.75" hidden="1" customHeight="1" x14ac:dyDescent="0.5">
      <c r="A36" s="69"/>
      <c r="B36" s="132" t="s">
        <v>154</v>
      </c>
      <c r="C36" s="132"/>
      <c r="D36" s="132"/>
      <c r="E36" s="132"/>
      <c r="F36" s="132"/>
      <c r="G36" s="131"/>
      <c r="H36" s="131"/>
      <c r="I36" s="131"/>
      <c r="J36" s="131"/>
      <c r="K36" s="131"/>
      <c r="L36" s="131"/>
      <c r="M36" s="131"/>
      <c r="N36" s="2"/>
      <c r="O36" s="68">
        <v>25233194</v>
      </c>
      <c r="P36" s="77">
        <f>M36-O36</f>
        <v>-25233194</v>
      </c>
      <c r="Q36" s="68" t="s">
        <v>154</v>
      </c>
    </row>
    <row r="37" spans="1:18" ht="22.05" hidden="1" customHeight="1" x14ac:dyDescent="0.5">
      <c r="A37" s="69"/>
      <c r="B37" s="132" t="s">
        <v>155</v>
      </c>
      <c r="C37" s="132"/>
      <c r="D37" s="132"/>
      <c r="E37" s="132"/>
      <c r="F37" s="132"/>
      <c r="G37" s="131"/>
      <c r="H37" s="131"/>
      <c r="I37" s="131"/>
      <c r="J37" s="131"/>
      <c r="K37" s="131"/>
      <c r="L37" s="131"/>
      <c r="M37" s="131"/>
      <c r="N37" s="2"/>
      <c r="P37" s="77">
        <f>SUM(P9:P36)</f>
        <v>114658586</v>
      </c>
      <c r="Q37" s="77">
        <f>G37-K37</f>
        <v>0</v>
      </c>
      <c r="R37" s="77"/>
    </row>
    <row r="38" spans="1:18" ht="22.05" hidden="1" customHeight="1" x14ac:dyDescent="0.5">
      <c r="A38" s="69"/>
      <c r="B38" s="132" t="s">
        <v>156</v>
      </c>
      <c r="C38" s="132"/>
      <c r="D38" s="132"/>
      <c r="E38" s="132"/>
      <c r="F38" s="132"/>
      <c r="G38" s="131"/>
      <c r="H38" s="131"/>
      <c r="I38" s="131"/>
      <c r="J38" s="131"/>
      <c r="K38" s="131"/>
      <c r="L38" s="131"/>
      <c r="M38" s="131"/>
      <c r="N38" s="2"/>
      <c r="P38" s="77"/>
    </row>
    <row r="39" spans="1:18" ht="22.05" hidden="1" customHeight="1" x14ac:dyDescent="0.5">
      <c r="A39" s="69"/>
      <c r="B39" s="132" t="s">
        <v>157</v>
      </c>
      <c r="C39" s="132"/>
      <c r="D39" s="132"/>
      <c r="E39" s="132"/>
      <c r="F39" s="132"/>
      <c r="G39" s="131"/>
      <c r="H39" s="131"/>
      <c r="I39" s="131"/>
      <c r="J39" s="131"/>
      <c r="K39" s="131"/>
      <c r="L39" s="131"/>
      <c r="M39" s="131"/>
      <c r="N39" s="2"/>
      <c r="P39" s="77"/>
    </row>
    <row r="40" spans="1:18" ht="22.05" hidden="1" customHeight="1" x14ac:dyDescent="0.5">
      <c r="A40" s="69"/>
      <c r="B40" s="132" t="s">
        <v>158</v>
      </c>
      <c r="C40" s="132"/>
      <c r="D40" s="132"/>
      <c r="E40" s="132"/>
      <c r="F40" s="132"/>
      <c r="G40" s="131"/>
      <c r="H40" s="131"/>
      <c r="I40" s="131"/>
      <c r="J40" s="131"/>
      <c r="K40" s="131"/>
      <c r="L40" s="131"/>
      <c r="M40" s="131"/>
      <c r="N40" s="2"/>
    </row>
    <row r="41" spans="1:18" ht="22.05" hidden="1" customHeight="1" x14ac:dyDescent="0.5">
      <c r="A41" s="69"/>
      <c r="B41" s="132" t="s">
        <v>159</v>
      </c>
      <c r="C41" s="132"/>
      <c r="D41" s="132"/>
      <c r="E41" s="132"/>
      <c r="F41" s="132"/>
      <c r="G41" s="131"/>
      <c r="H41" s="131"/>
      <c r="I41" s="131"/>
      <c r="J41" s="131"/>
      <c r="K41" s="131"/>
      <c r="L41" s="131"/>
      <c r="M41" s="131"/>
      <c r="N41" s="2"/>
    </row>
    <row r="42" spans="1:18" ht="22.05" hidden="1" customHeight="1" x14ac:dyDescent="0.5">
      <c r="A42" s="69"/>
      <c r="B42" s="132" t="s">
        <v>160</v>
      </c>
      <c r="C42" s="132"/>
      <c r="D42" s="132"/>
      <c r="E42" s="132"/>
      <c r="F42" s="132"/>
      <c r="G42" s="131"/>
      <c r="H42" s="131"/>
      <c r="I42" s="131"/>
      <c r="J42" s="131"/>
      <c r="K42" s="131"/>
      <c r="L42" s="131"/>
      <c r="M42" s="131"/>
      <c r="N42" s="2"/>
    </row>
    <row r="43" spans="1:18" ht="22.05" hidden="1" customHeight="1" x14ac:dyDescent="0.5">
      <c r="A43" s="69"/>
      <c r="B43" s="132" t="s">
        <v>161</v>
      </c>
      <c r="C43" s="132"/>
      <c r="D43" s="132"/>
      <c r="E43" s="132"/>
      <c r="F43" s="132"/>
      <c r="G43" s="134"/>
      <c r="H43" s="131"/>
      <c r="I43" s="134"/>
      <c r="J43" s="131"/>
      <c r="K43" s="134"/>
      <c r="L43" s="131"/>
      <c r="M43" s="134"/>
      <c r="N43" s="2"/>
    </row>
    <row r="44" spans="1:18" ht="22.05" customHeight="1" x14ac:dyDescent="0.5">
      <c r="A44" s="69"/>
      <c r="B44" s="69"/>
      <c r="C44" s="69" t="s">
        <v>162</v>
      </c>
      <c r="D44" s="69"/>
      <c r="E44" s="69"/>
      <c r="F44" s="69"/>
      <c r="G44" s="126">
        <f>SUM(G9:G42)</f>
        <v>0</v>
      </c>
      <c r="I44" s="126">
        <f>SUM(I9:I43)</f>
        <v>0</v>
      </c>
      <c r="K44" s="126">
        <f>SUM(K9:K42)</f>
        <v>0</v>
      </c>
      <c r="M44" s="126">
        <f>SUM(M9:M42)</f>
        <v>0</v>
      </c>
      <c r="N44" s="2"/>
      <c r="O44" s="77"/>
    </row>
    <row r="45" spans="1:18" ht="22.05" customHeight="1" x14ac:dyDescent="0.5"/>
    <row r="46" spans="1:18" ht="22.05" customHeight="1" x14ac:dyDescent="0.5"/>
    <row r="47" spans="1:18" ht="22.05" customHeight="1" x14ac:dyDescent="0.5"/>
    <row r="48" spans="1:18" ht="22.05" customHeight="1" x14ac:dyDescent="0.5"/>
    <row r="49" spans="1:14" ht="31.05" customHeight="1" x14ac:dyDescent="0.5">
      <c r="A49" s="69"/>
      <c r="B49" s="69"/>
      <c r="C49" s="69"/>
      <c r="D49" s="69"/>
      <c r="E49" s="69"/>
      <c r="F49" s="69"/>
      <c r="G49" s="130"/>
      <c r="H49" s="130"/>
      <c r="I49" s="130"/>
      <c r="J49" s="130"/>
      <c r="K49" s="130"/>
      <c r="L49" s="130"/>
      <c r="M49" s="130"/>
      <c r="N49" s="2"/>
    </row>
    <row r="50" spans="1:14" s="2" customFormat="1" ht="27" customHeight="1" x14ac:dyDescent="0.5">
      <c r="A50" s="83" t="s">
        <v>33</v>
      </c>
      <c r="B50" s="83"/>
      <c r="C50" s="83"/>
      <c r="D50" s="83"/>
      <c r="E50" s="83"/>
      <c r="F50" s="83"/>
      <c r="G50" s="122"/>
      <c r="H50" s="122"/>
      <c r="I50" s="122"/>
      <c r="J50" s="122"/>
      <c r="K50" s="122"/>
      <c r="L50" s="122"/>
      <c r="M50" s="122" t="s">
        <v>178</v>
      </c>
    </row>
    <row r="51" spans="1:14" ht="23.25" customHeight="1" x14ac:dyDescent="0.5"/>
    <row r="52" spans="1:14" ht="23.25" customHeight="1" x14ac:dyDescent="0.5"/>
    <row r="53" spans="1:14" ht="23.25" customHeight="1" x14ac:dyDescent="0.5"/>
    <row r="54" spans="1:14" ht="23.25" customHeight="1" x14ac:dyDescent="0.5"/>
    <row r="55" spans="1:14" ht="23.25" customHeight="1" x14ac:dyDescent="0.5"/>
    <row r="56" spans="1:14" ht="23.25" customHeight="1" x14ac:dyDescent="0.5"/>
    <row r="57" spans="1:14" ht="23.25" customHeight="1" x14ac:dyDescent="0.5"/>
    <row r="58" spans="1:14" ht="23.25" customHeight="1" x14ac:dyDescent="0.5"/>
  </sheetData>
  <mergeCells count="3">
    <mergeCell ref="G5:M5"/>
    <mergeCell ref="G6:I6"/>
    <mergeCell ref="K6:M6"/>
  </mergeCells>
  <pageMargins left="0.59055118110236227" right="0.19685039370078741" top="0.35433070866141736" bottom="0.19685039370078741" header="0.19685039370078741" footer="0.19685039370078741"/>
  <pageSetup paperSize="9" scale="72" fitToHeight="0"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76B0DA-6C42-421B-9781-B7A416211FB3}">
  <sheetPr>
    <pageSetUpPr fitToPage="1"/>
  </sheetPr>
  <dimension ref="A1:V64"/>
  <sheetViews>
    <sheetView view="pageBreakPreview" zoomScale="60" zoomScaleNormal="100" workbookViewId="0">
      <selection activeCell="D10" sqref="D10"/>
    </sheetView>
  </sheetViews>
  <sheetFormatPr defaultColWidth="8.77734375" defaultRowHeight="21.6" x14ac:dyDescent="0.55000000000000004"/>
  <cols>
    <col min="1" max="1" width="2.5546875" style="2" customWidth="1"/>
    <col min="2" max="3" width="2.5546875" style="69" customWidth="1"/>
    <col min="4" max="4" width="50.44140625" style="69" customWidth="1"/>
    <col min="5" max="5" width="8.21875" style="2" customWidth="1"/>
    <col min="6" max="6" width="1.21875" style="2" customWidth="1"/>
    <col min="7" max="7" width="15" style="2" customWidth="1"/>
    <col min="8" max="8" width="1.21875" style="2" customWidth="1"/>
    <col min="9" max="9" width="15" style="2" customWidth="1"/>
    <col min="10" max="10" width="1.21875" style="2" customWidth="1"/>
    <col min="11" max="11" width="15" style="2" customWidth="1"/>
    <col min="12" max="12" width="1.21875" style="2" customWidth="1"/>
    <col min="13" max="13" width="15" style="2" customWidth="1"/>
    <col min="14" max="14" width="1.21875" style="2" customWidth="1"/>
    <col min="15" max="15" width="11" style="25" bestFit="1" customWidth="1"/>
    <col min="16" max="16" width="11.21875" style="25" bestFit="1" customWidth="1"/>
    <col min="17" max="17" width="13.5546875" style="25" customWidth="1"/>
    <col min="18" max="18" width="11.5546875" style="25" bestFit="1" customWidth="1"/>
    <col min="19" max="256" width="8.77734375" style="25"/>
    <col min="257" max="259" width="2.5546875" style="25" customWidth="1"/>
    <col min="260" max="260" width="50.44140625" style="25" customWidth="1"/>
    <col min="261" max="261" width="8.21875" style="25" customWidth="1"/>
    <col min="262" max="262" width="1.21875" style="25" customWidth="1"/>
    <col min="263" max="263" width="15" style="25" customWidth="1"/>
    <col min="264" max="264" width="1.21875" style="25" customWidth="1"/>
    <col min="265" max="265" width="15" style="25" customWidth="1"/>
    <col min="266" max="266" width="1.21875" style="25" customWidth="1"/>
    <col min="267" max="267" width="15" style="25" customWidth="1"/>
    <col min="268" max="268" width="1.21875" style="25" customWidth="1"/>
    <col min="269" max="269" width="15" style="25" customWidth="1"/>
    <col min="270" max="270" width="1.21875" style="25" customWidth="1"/>
    <col min="271" max="271" width="11" style="25" bestFit="1" customWidth="1"/>
    <col min="272" max="272" width="11.21875" style="25" bestFit="1" customWidth="1"/>
    <col min="273" max="273" width="13.5546875" style="25" customWidth="1"/>
    <col min="274" max="274" width="11.5546875" style="25" bestFit="1" customWidth="1"/>
    <col min="275" max="512" width="8.77734375" style="25"/>
    <col min="513" max="515" width="2.5546875" style="25" customWidth="1"/>
    <col min="516" max="516" width="50.44140625" style="25" customWidth="1"/>
    <col min="517" max="517" width="8.21875" style="25" customWidth="1"/>
    <col min="518" max="518" width="1.21875" style="25" customWidth="1"/>
    <col min="519" max="519" width="15" style="25" customWidth="1"/>
    <col min="520" max="520" width="1.21875" style="25" customWidth="1"/>
    <col min="521" max="521" width="15" style="25" customWidth="1"/>
    <col min="522" max="522" width="1.21875" style="25" customWidth="1"/>
    <col min="523" max="523" width="15" style="25" customWidth="1"/>
    <col min="524" max="524" width="1.21875" style="25" customWidth="1"/>
    <col min="525" max="525" width="15" style="25" customWidth="1"/>
    <col min="526" max="526" width="1.21875" style="25" customWidth="1"/>
    <col min="527" max="527" width="11" style="25" bestFit="1" customWidth="1"/>
    <col min="528" max="528" width="11.21875" style="25" bestFit="1" customWidth="1"/>
    <col min="529" max="529" width="13.5546875" style="25" customWidth="1"/>
    <col min="530" max="530" width="11.5546875" style="25" bestFit="1" customWidth="1"/>
    <col min="531" max="768" width="8.77734375" style="25"/>
    <col min="769" max="771" width="2.5546875" style="25" customWidth="1"/>
    <col min="772" max="772" width="50.44140625" style="25" customWidth="1"/>
    <col min="773" max="773" width="8.21875" style="25" customWidth="1"/>
    <col min="774" max="774" width="1.21875" style="25" customWidth="1"/>
    <col min="775" max="775" width="15" style="25" customWidth="1"/>
    <col min="776" max="776" width="1.21875" style="25" customWidth="1"/>
    <col min="777" max="777" width="15" style="25" customWidth="1"/>
    <col min="778" max="778" width="1.21875" style="25" customWidth="1"/>
    <col min="779" max="779" width="15" style="25" customWidth="1"/>
    <col min="780" max="780" width="1.21875" style="25" customWidth="1"/>
    <col min="781" max="781" width="15" style="25" customWidth="1"/>
    <col min="782" max="782" width="1.21875" style="25" customWidth="1"/>
    <col min="783" max="783" width="11" style="25" bestFit="1" customWidth="1"/>
    <col min="784" max="784" width="11.21875" style="25" bestFit="1" customWidth="1"/>
    <col min="785" max="785" width="13.5546875" style="25" customWidth="1"/>
    <col min="786" max="786" width="11.5546875" style="25" bestFit="1" customWidth="1"/>
    <col min="787" max="1024" width="8.77734375" style="25"/>
    <col min="1025" max="1027" width="2.5546875" style="25" customWidth="1"/>
    <col min="1028" max="1028" width="50.44140625" style="25" customWidth="1"/>
    <col min="1029" max="1029" width="8.21875" style="25" customWidth="1"/>
    <col min="1030" max="1030" width="1.21875" style="25" customWidth="1"/>
    <col min="1031" max="1031" width="15" style="25" customWidth="1"/>
    <col min="1032" max="1032" width="1.21875" style="25" customWidth="1"/>
    <col min="1033" max="1033" width="15" style="25" customWidth="1"/>
    <col min="1034" max="1034" width="1.21875" style="25" customWidth="1"/>
    <col min="1035" max="1035" width="15" style="25" customWidth="1"/>
    <col min="1036" max="1036" width="1.21875" style="25" customWidth="1"/>
    <col min="1037" max="1037" width="15" style="25" customWidth="1"/>
    <col min="1038" max="1038" width="1.21875" style="25" customWidth="1"/>
    <col min="1039" max="1039" width="11" style="25" bestFit="1" customWidth="1"/>
    <col min="1040" max="1040" width="11.21875" style="25" bestFit="1" customWidth="1"/>
    <col min="1041" max="1041" width="13.5546875" style="25" customWidth="1"/>
    <col min="1042" max="1042" width="11.5546875" style="25" bestFit="1" customWidth="1"/>
    <col min="1043" max="1280" width="8.77734375" style="25"/>
    <col min="1281" max="1283" width="2.5546875" style="25" customWidth="1"/>
    <col min="1284" max="1284" width="50.44140625" style="25" customWidth="1"/>
    <col min="1285" max="1285" width="8.21875" style="25" customWidth="1"/>
    <col min="1286" max="1286" width="1.21875" style="25" customWidth="1"/>
    <col min="1287" max="1287" width="15" style="25" customWidth="1"/>
    <col min="1288" max="1288" width="1.21875" style="25" customWidth="1"/>
    <col min="1289" max="1289" width="15" style="25" customWidth="1"/>
    <col min="1290" max="1290" width="1.21875" style="25" customWidth="1"/>
    <col min="1291" max="1291" width="15" style="25" customWidth="1"/>
    <col min="1292" max="1292" width="1.21875" style="25" customWidth="1"/>
    <col min="1293" max="1293" width="15" style="25" customWidth="1"/>
    <col min="1294" max="1294" width="1.21875" style="25" customWidth="1"/>
    <col min="1295" max="1295" width="11" style="25" bestFit="1" customWidth="1"/>
    <col min="1296" max="1296" width="11.21875" style="25" bestFit="1" customWidth="1"/>
    <col min="1297" max="1297" width="13.5546875" style="25" customWidth="1"/>
    <col min="1298" max="1298" width="11.5546875" style="25" bestFit="1" customWidth="1"/>
    <col min="1299" max="1536" width="8.77734375" style="25"/>
    <col min="1537" max="1539" width="2.5546875" style="25" customWidth="1"/>
    <col min="1540" max="1540" width="50.44140625" style="25" customWidth="1"/>
    <col min="1541" max="1541" width="8.21875" style="25" customWidth="1"/>
    <col min="1542" max="1542" width="1.21875" style="25" customWidth="1"/>
    <col min="1543" max="1543" width="15" style="25" customWidth="1"/>
    <col min="1544" max="1544" width="1.21875" style="25" customWidth="1"/>
    <col min="1545" max="1545" width="15" style="25" customWidth="1"/>
    <col min="1546" max="1546" width="1.21875" style="25" customWidth="1"/>
    <col min="1547" max="1547" width="15" style="25" customWidth="1"/>
    <col min="1548" max="1548" width="1.21875" style="25" customWidth="1"/>
    <col min="1549" max="1549" width="15" style="25" customWidth="1"/>
    <col min="1550" max="1550" width="1.21875" style="25" customWidth="1"/>
    <col min="1551" max="1551" width="11" style="25" bestFit="1" customWidth="1"/>
    <col min="1552" max="1552" width="11.21875" style="25" bestFit="1" customWidth="1"/>
    <col min="1553" max="1553" width="13.5546875" style="25" customWidth="1"/>
    <col min="1554" max="1554" width="11.5546875" style="25" bestFit="1" customWidth="1"/>
    <col min="1555" max="1792" width="8.77734375" style="25"/>
    <col min="1793" max="1795" width="2.5546875" style="25" customWidth="1"/>
    <col min="1796" max="1796" width="50.44140625" style="25" customWidth="1"/>
    <col min="1797" max="1797" width="8.21875" style="25" customWidth="1"/>
    <col min="1798" max="1798" width="1.21875" style="25" customWidth="1"/>
    <col min="1799" max="1799" width="15" style="25" customWidth="1"/>
    <col min="1800" max="1800" width="1.21875" style="25" customWidth="1"/>
    <col min="1801" max="1801" width="15" style="25" customWidth="1"/>
    <col min="1802" max="1802" width="1.21875" style="25" customWidth="1"/>
    <col min="1803" max="1803" width="15" style="25" customWidth="1"/>
    <col min="1804" max="1804" width="1.21875" style="25" customWidth="1"/>
    <col min="1805" max="1805" width="15" style="25" customWidth="1"/>
    <col min="1806" max="1806" width="1.21875" style="25" customWidth="1"/>
    <col min="1807" max="1807" width="11" style="25" bestFit="1" customWidth="1"/>
    <col min="1808" max="1808" width="11.21875" style="25" bestFit="1" customWidth="1"/>
    <col min="1809" max="1809" width="13.5546875" style="25" customWidth="1"/>
    <col min="1810" max="1810" width="11.5546875" style="25" bestFit="1" customWidth="1"/>
    <col min="1811" max="2048" width="8.77734375" style="25"/>
    <col min="2049" max="2051" width="2.5546875" style="25" customWidth="1"/>
    <col min="2052" max="2052" width="50.44140625" style="25" customWidth="1"/>
    <col min="2053" max="2053" width="8.21875" style="25" customWidth="1"/>
    <col min="2054" max="2054" width="1.21875" style="25" customWidth="1"/>
    <col min="2055" max="2055" width="15" style="25" customWidth="1"/>
    <col min="2056" max="2056" width="1.21875" style="25" customWidth="1"/>
    <col min="2057" max="2057" width="15" style="25" customWidth="1"/>
    <col min="2058" max="2058" width="1.21875" style="25" customWidth="1"/>
    <col min="2059" max="2059" width="15" style="25" customWidth="1"/>
    <col min="2060" max="2060" width="1.21875" style="25" customWidth="1"/>
    <col min="2061" max="2061" width="15" style="25" customWidth="1"/>
    <col min="2062" max="2062" width="1.21875" style="25" customWidth="1"/>
    <col min="2063" max="2063" width="11" style="25" bestFit="1" customWidth="1"/>
    <col min="2064" max="2064" width="11.21875" style="25" bestFit="1" customWidth="1"/>
    <col min="2065" max="2065" width="13.5546875" style="25" customWidth="1"/>
    <col min="2066" max="2066" width="11.5546875" style="25" bestFit="1" customWidth="1"/>
    <col min="2067" max="2304" width="8.77734375" style="25"/>
    <col min="2305" max="2307" width="2.5546875" style="25" customWidth="1"/>
    <col min="2308" max="2308" width="50.44140625" style="25" customWidth="1"/>
    <col min="2309" max="2309" width="8.21875" style="25" customWidth="1"/>
    <col min="2310" max="2310" width="1.21875" style="25" customWidth="1"/>
    <col min="2311" max="2311" width="15" style="25" customWidth="1"/>
    <col min="2312" max="2312" width="1.21875" style="25" customWidth="1"/>
    <col min="2313" max="2313" width="15" style="25" customWidth="1"/>
    <col min="2314" max="2314" width="1.21875" style="25" customWidth="1"/>
    <col min="2315" max="2315" width="15" style="25" customWidth="1"/>
    <col min="2316" max="2316" width="1.21875" style="25" customWidth="1"/>
    <col min="2317" max="2317" width="15" style="25" customWidth="1"/>
    <col min="2318" max="2318" width="1.21875" style="25" customWidth="1"/>
    <col min="2319" max="2319" width="11" style="25" bestFit="1" customWidth="1"/>
    <col min="2320" max="2320" width="11.21875" style="25" bestFit="1" customWidth="1"/>
    <col min="2321" max="2321" width="13.5546875" style="25" customWidth="1"/>
    <col min="2322" max="2322" width="11.5546875" style="25" bestFit="1" customWidth="1"/>
    <col min="2323" max="2560" width="8.77734375" style="25"/>
    <col min="2561" max="2563" width="2.5546875" style="25" customWidth="1"/>
    <col min="2564" max="2564" width="50.44140625" style="25" customWidth="1"/>
    <col min="2565" max="2565" width="8.21875" style="25" customWidth="1"/>
    <col min="2566" max="2566" width="1.21875" style="25" customWidth="1"/>
    <col min="2567" max="2567" width="15" style="25" customWidth="1"/>
    <col min="2568" max="2568" width="1.21875" style="25" customWidth="1"/>
    <col min="2569" max="2569" width="15" style="25" customWidth="1"/>
    <col min="2570" max="2570" width="1.21875" style="25" customWidth="1"/>
    <col min="2571" max="2571" width="15" style="25" customWidth="1"/>
    <col min="2572" max="2572" width="1.21875" style="25" customWidth="1"/>
    <col min="2573" max="2573" width="15" style="25" customWidth="1"/>
    <col min="2574" max="2574" width="1.21875" style="25" customWidth="1"/>
    <col min="2575" max="2575" width="11" style="25" bestFit="1" customWidth="1"/>
    <col min="2576" max="2576" width="11.21875" style="25" bestFit="1" customWidth="1"/>
    <col min="2577" max="2577" width="13.5546875" style="25" customWidth="1"/>
    <col min="2578" max="2578" width="11.5546875" style="25" bestFit="1" customWidth="1"/>
    <col min="2579" max="2816" width="8.77734375" style="25"/>
    <col min="2817" max="2819" width="2.5546875" style="25" customWidth="1"/>
    <col min="2820" max="2820" width="50.44140625" style="25" customWidth="1"/>
    <col min="2821" max="2821" width="8.21875" style="25" customWidth="1"/>
    <col min="2822" max="2822" width="1.21875" style="25" customWidth="1"/>
    <col min="2823" max="2823" width="15" style="25" customWidth="1"/>
    <col min="2824" max="2824" width="1.21875" style="25" customWidth="1"/>
    <col min="2825" max="2825" width="15" style="25" customWidth="1"/>
    <col min="2826" max="2826" width="1.21875" style="25" customWidth="1"/>
    <col min="2827" max="2827" width="15" style="25" customWidth="1"/>
    <col min="2828" max="2828" width="1.21875" style="25" customWidth="1"/>
    <col min="2829" max="2829" width="15" style="25" customWidth="1"/>
    <col min="2830" max="2830" width="1.21875" style="25" customWidth="1"/>
    <col min="2831" max="2831" width="11" style="25" bestFit="1" customWidth="1"/>
    <col min="2832" max="2832" width="11.21875" style="25" bestFit="1" customWidth="1"/>
    <col min="2833" max="2833" width="13.5546875" style="25" customWidth="1"/>
    <col min="2834" max="2834" width="11.5546875" style="25" bestFit="1" customWidth="1"/>
    <col min="2835" max="3072" width="8.77734375" style="25"/>
    <col min="3073" max="3075" width="2.5546875" style="25" customWidth="1"/>
    <col min="3076" max="3076" width="50.44140625" style="25" customWidth="1"/>
    <col min="3077" max="3077" width="8.21875" style="25" customWidth="1"/>
    <col min="3078" max="3078" width="1.21875" style="25" customWidth="1"/>
    <col min="3079" max="3079" width="15" style="25" customWidth="1"/>
    <col min="3080" max="3080" width="1.21875" style="25" customWidth="1"/>
    <col min="3081" max="3081" width="15" style="25" customWidth="1"/>
    <col min="3082" max="3082" width="1.21875" style="25" customWidth="1"/>
    <col min="3083" max="3083" width="15" style="25" customWidth="1"/>
    <col min="3084" max="3084" width="1.21875" style="25" customWidth="1"/>
    <col min="3085" max="3085" width="15" style="25" customWidth="1"/>
    <col min="3086" max="3086" width="1.21875" style="25" customWidth="1"/>
    <col min="3087" max="3087" width="11" style="25" bestFit="1" customWidth="1"/>
    <col min="3088" max="3088" width="11.21875" style="25" bestFit="1" customWidth="1"/>
    <col min="3089" max="3089" width="13.5546875" style="25" customWidth="1"/>
    <col min="3090" max="3090" width="11.5546875" style="25" bestFit="1" customWidth="1"/>
    <col min="3091" max="3328" width="8.77734375" style="25"/>
    <col min="3329" max="3331" width="2.5546875" style="25" customWidth="1"/>
    <col min="3332" max="3332" width="50.44140625" style="25" customWidth="1"/>
    <col min="3333" max="3333" width="8.21875" style="25" customWidth="1"/>
    <col min="3334" max="3334" width="1.21875" style="25" customWidth="1"/>
    <col min="3335" max="3335" width="15" style="25" customWidth="1"/>
    <col min="3336" max="3336" width="1.21875" style="25" customWidth="1"/>
    <col min="3337" max="3337" width="15" style="25" customWidth="1"/>
    <col min="3338" max="3338" width="1.21875" style="25" customWidth="1"/>
    <col min="3339" max="3339" width="15" style="25" customWidth="1"/>
    <col min="3340" max="3340" width="1.21875" style="25" customWidth="1"/>
    <col min="3341" max="3341" width="15" style="25" customWidth="1"/>
    <col min="3342" max="3342" width="1.21875" style="25" customWidth="1"/>
    <col min="3343" max="3343" width="11" style="25" bestFit="1" customWidth="1"/>
    <col min="3344" max="3344" width="11.21875" style="25" bestFit="1" customWidth="1"/>
    <col min="3345" max="3345" width="13.5546875" style="25" customWidth="1"/>
    <col min="3346" max="3346" width="11.5546875" style="25" bestFit="1" customWidth="1"/>
    <col min="3347" max="3584" width="8.77734375" style="25"/>
    <col min="3585" max="3587" width="2.5546875" style="25" customWidth="1"/>
    <col min="3588" max="3588" width="50.44140625" style="25" customWidth="1"/>
    <col min="3589" max="3589" width="8.21875" style="25" customWidth="1"/>
    <col min="3590" max="3590" width="1.21875" style="25" customWidth="1"/>
    <col min="3591" max="3591" width="15" style="25" customWidth="1"/>
    <col min="3592" max="3592" width="1.21875" style="25" customWidth="1"/>
    <col min="3593" max="3593" width="15" style="25" customWidth="1"/>
    <col min="3594" max="3594" width="1.21875" style="25" customWidth="1"/>
    <col min="3595" max="3595" width="15" style="25" customWidth="1"/>
    <col min="3596" max="3596" width="1.21875" style="25" customWidth="1"/>
    <col min="3597" max="3597" width="15" style="25" customWidth="1"/>
    <col min="3598" max="3598" width="1.21875" style="25" customWidth="1"/>
    <col min="3599" max="3599" width="11" style="25" bestFit="1" customWidth="1"/>
    <col min="3600" max="3600" width="11.21875" style="25" bestFit="1" customWidth="1"/>
    <col min="3601" max="3601" width="13.5546875" style="25" customWidth="1"/>
    <col min="3602" max="3602" width="11.5546875" style="25" bestFit="1" customWidth="1"/>
    <col min="3603" max="3840" width="8.77734375" style="25"/>
    <col min="3841" max="3843" width="2.5546875" style="25" customWidth="1"/>
    <col min="3844" max="3844" width="50.44140625" style="25" customWidth="1"/>
    <col min="3845" max="3845" width="8.21875" style="25" customWidth="1"/>
    <col min="3846" max="3846" width="1.21875" style="25" customWidth="1"/>
    <col min="3847" max="3847" width="15" style="25" customWidth="1"/>
    <col min="3848" max="3848" width="1.21875" style="25" customWidth="1"/>
    <col min="3849" max="3849" width="15" style="25" customWidth="1"/>
    <col min="3850" max="3850" width="1.21875" style="25" customWidth="1"/>
    <col min="3851" max="3851" width="15" style="25" customWidth="1"/>
    <col min="3852" max="3852" width="1.21875" style="25" customWidth="1"/>
    <col min="3853" max="3853" width="15" style="25" customWidth="1"/>
    <col min="3854" max="3854" width="1.21875" style="25" customWidth="1"/>
    <col min="3855" max="3855" width="11" style="25" bestFit="1" customWidth="1"/>
    <col min="3856" max="3856" width="11.21875" style="25" bestFit="1" customWidth="1"/>
    <col min="3857" max="3857" width="13.5546875" style="25" customWidth="1"/>
    <col min="3858" max="3858" width="11.5546875" style="25" bestFit="1" customWidth="1"/>
    <col min="3859" max="4096" width="8.77734375" style="25"/>
    <col min="4097" max="4099" width="2.5546875" style="25" customWidth="1"/>
    <col min="4100" max="4100" width="50.44140625" style="25" customWidth="1"/>
    <col min="4101" max="4101" width="8.21875" style="25" customWidth="1"/>
    <col min="4102" max="4102" width="1.21875" style="25" customWidth="1"/>
    <col min="4103" max="4103" width="15" style="25" customWidth="1"/>
    <col min="4104" max="4104" width="1.21875" style="25" customWidth="1"/>
    <col min="4105" max="4105" width="15" style="25" customWidth="1"/>
    <col min="4106" max="4106" width="1.21875" style="25" customWidth="1"/>
    <col min="4107" max="4107" width="15" style="25" customWidth="1"/>
    <col min="4108" max="4108" width="1.21875" style="25" customWidth="1"/>
    <col min="4109" max="4109" width="15" style="25" customWidth="1"/>
    <col min="4110" max="4110" width="1.21875" style="25" customWidth="1"/>
    <col min="4111" max="4111" width="11" style="25" bestFit="1" customWidth="1"/>
    <col min="4112" max="4112" width="11.21875" style="25" bestFit="1" customWidth="1"/>
    <col min="4113" max="4113" width="13.5546875" style="25" customWidth="1"/>
    <col min="4114" max="4114" width="11.5546875" style="25" bestFit="1" customWidth="1"/>
    <col min="4115" max="4352" width="8.77734375" style="25"/>
    <col min="4353" max="4355" width="2.5546875" style="25" customWidth="1"/>
    <col min="4356" max="4356" width="50.44140625" style="25" customWidth="1"/>
    <col min="4357" max="4357" width="8.21875" style="25" customWidth="1"/>
    <col min="4358" max="4358" width="1.21875" style="25" customWidth="1"/>
    <col min="4359" max="4359" width="15" style="25" customWidth="1"/>
    <col min="4360" max="4360" width="1.21875" style="25" customWidth="1"/>
    <col min="4361" max="4361" width="15" style="25" customWidth="1"/>
    <col min="4362" max="4362" width="1.21875" style="25" customWidth="1"/>
    <col min="4363" max="4363" width="15" style="25" customWidth="1"/>
    <col min="4364" max="4364" width="1.21875" style="25" customWidth="1"/>
    <col min="4365" max="4365" width="15" style="25" customWidth="1"/>
    <col min="4366" max="4366" width="1.21875" style="25" customWidth="1"/>
    <col min="4367" max="4367" width="11" style="25" bestFit="1" customWidth="1"/>
    <col min="4368" max="4368" width="11.21875" style="25" bestFit="1" customWidth="1"/>
    <col min="4369" max="4369" width="13.5546875" style="25" customWidth="1"/>
    <col min="4370" max="4370" width="11.5546875" style="25" bestFit="1" customWidth="1"/>
    <col min="4371" max="4608" width="8.77734375" style="25"/>
    <col min="4609" max="4611" width="2.5546875" style="25" customWidth="1"/>
    <col min="4612" max="4612" width="50.44140625" style="25" customWidth="1"/>
    <col min="4613" max="4613" width="8.21875" style="25" customWidth="1"/>
    <col min="4614" max="4614" width="1.21875" style="25" customWidth="1"/>
    <col min="4615" max="4615" width="15" style="25" customWidth="1"/>
    <col min="4616" max="4616" width="1.21875" style="25" customWidth="1"/>
    <col min="4617" max="4617" width="15" style="25" customWidth="1"/>
    <col min="4618" max="4618" width="1.21875" style="25" customWidth="1"/>
    <col min="4619" max="4619" width="15" style="25" customWidth="1"/>
    <col min="4620" max="4620" width="1.21875" style="25" customWidth="1"/>
    <col min="4621" max="4621" width="15" style="25" customWidth="1"/>
    <col min="4622" max="4622" width="1.21875" style="25" customWidth="1"/>
    <col min="4623" max="4623" width="11" style="25" bestFit="1" customWidth="1"/>
    <col min="4624" max="4624" width="11.21875" style="25" bestFit="1" customWidth="1"/>
    <col min="4625" max="4625" width="13.5546875" style="25" customWidth="1"/>
    <col min="4626" max="4626" width="11.5546875" style="25" bestFit="1" customWidth="1"/>
    <col min="4627" max="4864" width="8.77734375" style="25"/>
    <col min="4865" max="4867" width="2.5546875" style="25" customWidth="1"/>
    <col min="4868" max="4868" width="50.44140625" style="25" customWidth="1"/>
    <col min="4869" max="4869" width="8.21875" style="25" customWidth="1"/>
    <col min="4870" max="4870" width="1.21875" style="25" customWidth="1"/>
    <col min="4871" max="4871" width="15" style="25" customWidth="1"/>
    <col min="4872" max="4872" width="1.21875" style="25" customWidth="1"/>
    <col min="4873" max="4873" width="15" style="25" customWidth="1"/>
    <col min="4874" max="4874" width="1.21875" style="25" customWidth="1"/>
    <col min="4875" max="4875" width="15" style="25" customWidth="1"/>
    <col min="4876" max="4876" width="1.21875" style="25" customWidth="1"/>
    <col min="4877" max="4877" width="15" style="25" customWidth="1"/>
    <col min="4878" max="4878" width="1.21875" style="25" customWidth="1"/>
    <col min="4879" max="4879" width="11" style="25" bestFit="1" customWidth="1"/>
    <col min="4880" max="4880" width="11.21875" style="25" bestFit="1" customWidth="1"/>
    <col min="4881" max="4881" width="13.5546875" style="25" customWidth="1"/>
    <col min="4882" max="4882" width="11.5546875" style="25" bestFit="1" customWidth="1"/>
    <col min="4883" max="5120" width="8.77734375" style="25"/>
    <col min="5121" max="5123" width="2.5546875" style="25" customWidth="1"/>
    <col min="5124" max="5124" width="50.44140625" style="25" customWidth="1"/>
    <col min="5125" max="5125" width="8.21875" style="25" customWidth="1"/>
    <col min="5126" max="5126" width="1.21875" style="25" customWidth="1"/>
    <col min="5127" max="5127" width="15" style="25" customWidth="1"/>
    <col min="5128" max="5128" width="1.21875" style="25" customWidth="1"/>
    <col min="5129" max="5129" width="15" style="25" customWidth="1"/>
    <col min="5130" max="5130" width="1.21875" style="25" customWidth="1"/>
    <col min="5131" max="5131" width="15" style="25" customWidth="1"/>
    <col min="5132" max="5132" width="1.21875" style="25" customWidth="1"/>
    <col min="5133" max="5133" width="15" style="25" customWidth="1"/>
    <col min="5134" max="5134" width="1.21875" style="25" customWidth="1"/>
    <col min="5135" max="5135" width="11" style="25" bestFit="1" customWidth="1"/>
    <col min="5136" max="5136" width="11.21875" style="25" bestFit="1" customWidth="1"/>
    <col min="5137" max="5137" width="13.5546875" style="25" customWidth="1"/>
    <col min="5138" max="5138" width="11.5546875" style="25" bestFit="1" customWidth="1"/>
    <col min="5139" max="5376" width="8.77734375" style="25"/>
    <col min="5377" max="5379" width="2.5546875" style="25" customWidth="1"/>
    <col min="5380" max="5380" width="50.44140625" style="25" customWidth="1"/>
    <col min="5381" max="5381" width="8.21875" style="25" customWidth="1"/>
    <col min="5382" max="5382" width="1.21875" style="25" customWidth="1"/>
    <col min="5383" max="5383" width="15" style="25" customWidth="1"/>
    <col min="5384" max="5384" width="1.21875" style="25" customWidth="1"/>
    <col min="5385" max="5385" width="15" style="25" customWidth="1"/>
    <col min="5386" max="5386" width="1.21875" style="25" customWidth="1"/>
    <col min="5387" max="5387" width="15" style="25" customWidth="1"/>
    <col min="5388" max="5388" width="1.21875" style="25" customWidth="1"/>
    <col min="5389" max="5389" width="15" style="25" customWidth="1"/>
    <col min="5390" max="5390" width="1.21875" style="25" customWidth="1"/>
    <col min="5391" max="5391" width="11" style="25" bestFit="1" customWidth="1"/>
    <col min="5392" max="5392" width="11.21875" style="25" bestFit="1" customWidth="1"/>
    <col min="5393" max="5393" width="13.5546875" style="25" customWidth="1"/>
    <col min="5394" max="5394" width="11.5546875" style="25" bestFit="1" customWidth="1"/>
    <col min="5395" max="5632" width="8.77734375" style="25"/>
    <col min="5633" max="5635" width="2.5546875" style="25" customWidth="1"/>
    <col min="5636" max="5636" width="50.44140625" style="25" customWidth="1"/>
    <col min="5637" max="5637" width="8.21875" style="25" customWidth="1"/>
    <col min="5638" max="5638" width="1.21875" style="25" customWidth="1"/>
    <col min="5639" max="5639" width="15" style="25" customWidth="1"/>
    <col min="5640" max="5640" width="1.21875" style="25" customWidth="1"/>
    <col min="5641" max="5641" width="15" style="25" customWidth="1"/>
    <col min="5642" max="5642" width="1.21875" style="25" customWidth="1"/>
    <col min="5643" max="5643" width="15" style="25" customWidth="1"/>
    <col min="5644" max="5644" width="1.21875" style="25" customWidth="1"/>
    <col min="5645" max="5645" width="15" style="25" customWidth="1"/>
    <col min="5646" max="5646" width="1.21875" style="25" customWidth="1"/>
    <col min="5647" max="5647" width="11" style="25" bestFit="1" customWidth="1"/>
    <col min="5648" max="5648" width="11.21875" style="25" bestFit="1" customWidth="1"/>
    <col min="5649" max="5649" width="13.5546875" style="25" customWidth="1"/>
    <col min="5650" max="5650" width="11.5546875" style="25" bestFit="1" customWidth="1"/>
    <col min="5651" max="5888" width="8.77734375" style="25"/>
    <col min="5889" max="5891" width="2.5546875" style="25" customWidth="1"/>
    <col min="5892" max="5892" width="50.44140625" style="25" customWidth="1"/>
    <col min="5893" max="5893" width="8.21875" style="25" customWidth="1"/>
    <col min="5894" max="5894" width="1.21875" style="25" customWidth="1"/>
    <col min="5895" max="5895" width="15" style="25" customWidth="1"/>
    <col min="5896" max="5896" width="1.21875" style="25" customWidth="1"/>
    <col min="5897" max="5897" width="15" style="25" customWidth="1"/>
    <col min="5898" max="5898" width="1.21875" style="25" customWidth="1"/>
    <col min="5899" max="5899" width="15" style="25" customWidth="1"/>
    <col min="5900" max="5900" width="1.21875" style="25" customWidth="1"/>
    <col min="5901" max="5901" width="15" style="25" customWidth="1"/>
    <col min="5902" max="5902" width="1.21875" style="25" customWidth="1"/>
    <col min="5903" max="5903" width="11" style="25" bestFit="1" customWidth="1"/>
    <col min="5904" max="5904" width="11.21875" style="25" bestFit="1" customWidth="1"/>
    <col min="5905" max="5905" width="13.5546875" style="25" customWidth="1"/>
    <col min="5906" max="5906" width="11.5546875" style="25" bestFit="1" customWidth="1"/>
    <col min="5907" max="6144" width="8.77734375" style="25"/>
    <col min="6145" max="6147" width="2.5546875" style="25" customWidth="1"/>
    <col min="6148" max="6148" width="50.44140625" style="25" customWidth="1"/>
    <col min="6149" max="6149" width="8.21875" style="25" customWidth="1"/>
    <col min="6150" max="6150" width="1.21875" style="25" customWidth="1"/>
    <col min="6151" max="6151" width="15" style="25" customWidth="1"/>
    <col min="6152" max="6152" width="1.21875" style="25" customWidth="1"/>
    <col min="6153" max="6153" width="15" style="25" customWidth="1"/>
    <col min="6154" max="6154" width="1.21875" style="25" customWidth="1"/>
    <col min="6155" max="6155" width="15" style="25" customWidth="1"/>
    <col min="6156" max="6156" width="1.21875" style="25" customWidth="1"/>
    <col min="6157" max="6157" width="15" style="25" customWidth="1"/>
    <col min="6158" max="6158" width="1.21875" style="25" customWidth="1"/>
    <col min="6159" max="6159" width="11" style="25" bestFit="1" customWidth="1"/>
    <col min="6160" max="6160" width="11.21875" style="25" bestFit="1" customWidth="1"/>
    <col min="6161" max="6161" width="13.5546875" style="25" customWidth="1"/>
    <col min="6162" max="6162" width="11.5546875" style="25" bestFit="1" customWidth="1"/>
    <col min="6163" max="6400" width="8.77734375" style="25"/>
    <col min="6401" max="6403" width="2.5546875" style="25" customWidth="1"/>
    <col min="6404" max="6404" width="50.44140625" style="25" customWidth="1"/>
    <col min="6405" max="6405" width="8.21875" style="25" customWidth="1"/>
    <col min="6406" max="6406" width="1.21875" style="25" customWidth="1"/>
    <col min="6407" max="6407" width="15" style="25" customWidth="1"/>
    <col min="6408" max="6408" width="1.21875" style="25" customWidth="1"/>
    <col min="6409" max="6409" width="15" style="25" customWidth="1"/>
    <col min="6410" max="6410" width="1.21875" style="25" customWidth="1"/>
    <col min="6411" max="6411" width="15" style="25" customWidth="1"/>
    <col min="6412" max="6412" width="1.21875" style="25" customWidth="1"/>
    <col min="6413" max="6413" width="15" style="25" customWidth="1"/>
    <col min="6414" max="6414" width="1.21875" style="25" customWidth="1"/>
    <col min="6415" max="6415" width="11" style="25" bestFit="1" customWidth="1"/>
    <col min="6416" max="6416" width="11.21875" style="25" bestFit="1" customWidth="1"/>
    <col min="6417" max="6417" width="13.5546875" style="25" customWidth="1"/>
    <col min="6418" max="6418" width="11.5546875" style="25" bestFit="1" customWidth="1"/>
    <col min="6419" max="6656" width="8.77734375" style="25"/>
    <col min="6657" max="6659" width="2.5546875" style="25" customWidth="1"/>
    <col min="6660" max="6660" width="50.44140625" style="25" customWidth="1"/>
    <col min="6661" max="6661" width="8.21875" style="25" customWidth="1"/>
    <col min="6662" max="6662" width="1.21875" style="25" customWidth="1"/>
    <col min="6663" max="6663" width="15" style="25" customWidth="1"/>
    <col min="6664" max="6664" width="1.21875" style="25" customWidth="1"/>
    <col min="6665" max="6665" width="15" style="25" customWidth="1"/>
    <col min="6666" max="6666" width="1.21875" style="25" customWidth="1"/>
    <col min="6667" max="6667" width="15" style="25" customWidth="1"/>
    <col min="6668" max="6668" width="1.21875" style="25" customWidth="1"/>
    <col min="6669" max="6669" width="15" style="25" customWidth="1"/>
    <col min="6670" max="6670" width="1.21875" style="25" customWidth="1"/>
    <col min="6671" max="6671" width="11" style="25" bestFit="1" customWidth="1"/>
    <col min="6672" max="6672" width="11.21875" style="25" bestFit="1" customWidth="1"/>
    <col min="6673" max="6673" width="13.5546875" style="25" customWidth="1"/>
    <col min="6674" max="6674" width="11.5546875" style="25" bestFit="1" customWidth="1"/>
    <col min="6675" max="6912" width="8.77734375" style="25"/>
    <col min="6913" max="6915" width="2.5546875" style="25" customWidth="1"/>
    <col min="6916" max="6916" width="50.44140625" style="25" customWidth="1"/>
    <col min="6917" max="6917" width="8.21875" style="25" customWidth="1"/>
    <col min="6918" max="6918" width="1.21875" style="25" customWidth="1"/>
    <col min="6919" max="6919" width="15" style="25" customWidth="1"/>
    <col min="6920" max="6920" width="1.21875" style="25" customWidth="1"/>
    <col min="6921" max="6921" width="15" style="25" customWidth="1"/>
    <col min="6922" max="6922" width="1.21875" style="25" customWidth="1"/>
    <col min="6923" max="6923" width="15" style="25" customWidth="1"/>
    <col min="6924" max="6924" width="1.21875" style="25" customWidth="1"/>
    <col min="6925" max="6925" width="15" style="25" customWidth="1"/>
    <col min="6926" max="6926" width="1.21875" style="25" customWidth="1"/>
    <col min="6927" max="6927" width="11" style="25" bestFit="1" customWidth="1"/>
    <col min="6928" max="6928" width="11.21875" style="25" bestFit="1" customWidth="1"/>
    <col min="6929" max="6929" width="13.5546875" style="25" customWidth="1"/>
    <col min="6930" max="6930" width="11.5546875" style="25" bestFit="1" customWidth="1"/>
    <col min="6931" max="7168" width="8.77734375" style="25"/>
    <col min="7169" max="7171" width="2.5546875" style="25" customWidth="1"/>
    <col min="7172" max="7172" width="50.44140625" style="25" customWidth="1"/>
    <col min="7173" max="7173" width="8.21875" style="25" customWidth="1"/>
    <col min="7174" max="7174" width="1.21875" style="25" customWidth="1"/>
    <col min="7175" max="7175" width="15" style="25" customWidth="1"/>
    <col min="7176" max="7176" width="1.21875" style="25" customWidth="1"/>
    <col min="7177" max="7177" width="15" style="25" customWidth="1"/>
    <col min="7178" max="7178" width="1.21875" style="25" customWidth="1"/>
    <col min="7179" max="7179" width="15" style="25" customWidth="1"/>
    <col min="7180" max="7180" width="1.21875" style="25" customWidth="1"/>
    <col min="7181" max="7181" width="15" style="25" customWidth="1"/>
    <col min="7182" max="7182" width="1.21875" style="25" customWidth="1"/>
    <col min="7183" max="7183" width="11" style="25" bestFit="1" customWidth="1"/>
    <col min="7184" max="7184" width="11.21875" style="25" bestFit="1" customWidth="1"/>
    <col min="7185" max="7185" width="13.5546875" style="25" customWidth="1"/>
    <col min="7186" max="7186" width="11.5546875" style="25" bestFit="1" customWidth="1"/>
    <col min="7187" max="7424" width="8.77734375" style="25"/>
    <col min="7425" max="7427" width="2.5546875" style="25" customWidth="1"/>
    <col min="7428" max="7428" width="50.44140625" style="25" customWidth="1"/>
    <col min="7429" max="7429" width="8.21875" style="25" customWidth="1"/>
    <col min="7430" max="7430" width="1.21875" style="25" customWidth="1"/>
    <col min="7431" max="7431" width="15" style="25" customWidth="1"/>
    <col min="7432" max="7432" width="1.21875" style="25" customWidth="1"/>
    <col min="7433" max="7433" width="15" style="25" customWidth="1"/>
    <col min="7434" max="7434" width="1.21875" style="25" customWidth="1"/>
    <col min="7435" max="7435" width="15" style="25" customWidth="1"/>
    <col min="7436" max="7436" width="1.21875" style="25" customWidth="1"/>
    <col min="7437" max="7437" width="15" style="25" customWidth="1"/>
    <col min="7438" max="7438" width="1.21875" style="25" customWidth="1"/>
    <col min="7439" max="7439" width="11" style="25" bestFit="1" customWidth="1"/>
    <col min="7440" max="7440" width="11.21875" style="25" bestFit="1" customWidth="1"/>
    <col min="7441" max="7441" width="13.5546875" style="25" customWidth="1"/>
    <col min="7442" max="7442" width="11.5546875" style="25" bestFit="1" customWidth="1"/>
    <col min="7443" max="7680" width="8.77734375" style="25"/>
    <col min="7681" max="7683" width="2.5546875" style="25" customWidth="1"/>
    <col min="7684" max="7684" width="50.44140625" style="25" customWidth="1"/>
    <col min="7685" max="7685" width="8.21875" style="25" customWidth="1"/>
    <col min="7686" max="7686" width="1.21875" style="25" customWidth="1"/>
    <col min="7687" max="7687" width="15" style="25" customWidth="1"/>
    <col min="7688" max="7688" width="1.21875" style="25" customWidth="1"/>
    <col min="7689" max="7689" width="15" style="25" customWidth="1"/>
    <col min="7690" max="7690" width="1.21875" style="25" customWidth="1"/>
    <col min="7691" max="7691" width="15" style="25" customWidth="1"/>
    <col min="7692" max="7692" width="1.21875" style="25" customWidth="1"/>
    <col min="7693" max="7693" width="15" style="25" customWidth="1"/>
    <col min="7694" max="7694" width="1.21875" style="25" customWidth="1"/>
    <col min="7695" max="7695" width="11" style="25" bestFit="1" customWidth="1"/>
    <col min="7696" max="7696" width="11.21875" style="25" bestFit="1" customWidth="1"/>
    <col min="7697" max="7697" width="13.5546875" style="25" customWidth="1"/>
    <col min="7698" max="7698" width="11.5546875" style="25" bestFit="1" customWidth="1"/>
    <col min="7699" max="7936" width="8.77734375" style="25"/>
    <col min="7937" max="7939" width="2.5546875" style="25" customWidth="1"/>
    <col min="7940" max="7940" width="50.44140625" style="25" customWidth="1"/>
    <col min="7941" max="7941" width="8.21875" style="25" customWidth="1"/>
    <col min="7942" max="7942" width="1.21875" style="25" customWidth="1"/>
    <col min="7943" max="7943" width="15" style="25" customWidth="1"/>
    <col min="7944" max="7944" width="1.21875" style="25" customWidth="1"/>
    <col min="7945" max="7945" width="15" style="25" customWidth="1"/>
    <col min="7946" max="7946" width="1.21875" style="25" customWidth="1"/>
    <col min="7947" max="7947" width="15" style="25" customWidth="1"/>
    <col min="7948" max="7948" width="1.21875" style="25" customWidth="1"/>
    <col min="7949" max="7949" width="15" style="25" customWidth="1"/>
    <col min="7950" max="7950" width="1.21875" style="25" customWidth="1"/>
    <col min="7951" max="7951" width="11" style="25" bestFit="1" customWidth="1"/>
    <col min="7952" max="7952" width="11.21875" style="25" bestFit="1" customWidth="1"/>
    <col min="7953" max="7953" width="13.5546875" style="25" customWidth="1"/>
    <col min="7954" max="7954" width="11.5546875" style="25" bestFit="1" customWidth="1"/>
    <col min="7955" max="8192" width="8.77734375" style="25"/>
    <col min="8193" max="8195" width="2.5546875" style="25" customWidth="1"/>
    <col min="8196" max="8196" width="50.44140625" style="25" customWidth="1"/>
    <col min="8197" max="8197" width="8.21875" style="25" customWidth="1"/>
    <col min="8198" max="8198" width="1.21875" style="25" customWidth="1"/>
    <col min="8199" max="8199" width="15" style="25" customWidth="1"/>
    <col min="8200" max="8200" width="1.21875" style="25" customWidth="1"/>
    <col min="8201" max="8201" width="15" style="25" customWidth="1"/>
    <col min="8202" max="8202" width="1.21875" style="25" customWidth="1"/>
    <col min="8203" max="8203" width="15" style="25" customWidth="1"/>
    <col min="8204" max="8204" width="1.21875" style="25" customWidth="1"/>
    <col min="8205" max="8205" width="15" style="25" customWidth="1"/>
    <col min="8206" max="8206" width="1.21875" style="25" customWidth="1"/>
    <col min="8207" max="8207" width="11" style="25" bestFit="1" customWidth="1"/>
    <col min="8208" max="8208" width="11.21875" style="25" bestFit="1" customWidth="1"/>
    <col min="8209" max="8209" width="13.5546875" style="25" customWidth="1"/>
    <col min="8210" max="8210" width="11.5546875" style="25" bestFit="1" customWidth="1"/>
    <col min="8211" max="8448" width="8.77734375" style="25"/>
    <col min="8449" max="8451" width="2.5546875" style="25" customWidth="1"/>
    <col min="8452" max="8452" width="50.44140625" style="25" customWidth="1"/>
    <col min="8453" max="8453" width="8.21875" style="25" customWidth="1"/>
    <col min="8454" max="8454" width="1.21875" style="25" customWidth="1"/>
    <col min="8455" max="8455" width="15" style="25" customWidth="1"/>
    <col min="8456" max="8456" width="1.21875" style="25" customWidth="1"/>
    <col min="8457" max="8457" width="15" style="25" customWidth="1"/>
    <col min="8458" max="8458" width="1.21875" style="25" customWidth="1"/>
    <col min="8459" max="8459" width="15" style="25" customWidth="1"/>
    <col min="8460" max="8460" width="1.21875" style="25" customWidth="1"/>
    <col min="8461" max="8461" width="15" style="25" customWidth="1"/>
    <col min="8462" max="8462" width="1.21875" style="25" customWidth="1"/>
    <col min="8463" max="8463" width="11" style="25" bestFit="1" customWidth="1"/>
    <col min="8464" max="8464" width="11.21875" style="25" bestFit="1" customWidth="1"/>
    <col min="8465" max="8465" width="13.5546875" style="25" customWidth="1"/>
    <col min="8466" max="8466" width="11.5546875" style="25" bestFit="1" customWidth="1"/>
    <col min="8467" max="8704" width="8.77734375" style="25"/>
    <col min="8705" max="8707" width="2.5546875" style="25" customWidth="1"/>
    <col min="8708" max="8708" width="50.44140625" style="25" customWidth="1"/>
    <col min="8709" max="8709" width="8.21875" style="25" customWidth="1"/>
    <col min="8710" max="8710" width="1.21875" style="25" customWidth="1"/>
    <col min="8711" max="8711" width="15" style="25" customWidth="1"/>
    <col min="8712" max="8712" width="1.21875" style="25" customWidth="1"/>
    <col min="8713" max="8713" width="15" style="25" customWidth="1"/>
    <col min="8714" max="8714" width="1.21875" style="25" customWidth="1"/>
    <col min="8715" max="8715" width="15" style="25" customWidth="1"/>
    <col min="8716" max="8716" width="1.21875" style="25" customWidth="1"/>
    <col min="8717" max="8717" width="15" style="25" customWidth="1"/>
    <col min="8718" max="8718" width="1.21875" style="25" customWidth="1"/>
    <col min="8719" max="8719" width="11" style="25" bestFit="1" customWidth="1"/>
    <col min="8720" max="8720" width="11.21875" style="25" bestFit="1" customWidth="1"/>
    <col min="8721" max="8721" width="13.5546875" style="25" customWidth="1"/>
    <col min="8722" max="8722" width="11.5546875" style="25" bestFit="1" customWidth="1"/>
    <col min="8723" max="8960" width="8.77734375" style="25"/>
    <col min="8961" max="8963" width="2.5546875" style="25" customWidth="1"/>
    <col min="8964" max="8964" width="50.44140625" style="25" customWidth="1"/>
    <col min="8965" max="8965" width="8.21875" style="25" customWidth="1"/>
    <col min="8966" max="8966" width="1.21875" style="25" customWidth="1"/>
    <col min="8967" max="8967" width="15" style="25" customWidth="1"/>
    <col min="8968" max="8968" width="1.21875" style="25" customWidth="1"/>
    <col min="8969" max="8969" width="15" style="25" customWidth="1"/>
    <col min="8970" max="8970" width="1.21875" style="25" customWidth="1"/>
    <col min="8971" max="8971" width="15" style="25" customWidth="1"/>
    <col min="8972" max="8972" width="1.21875" style="25" customWidth="1"/>
    <col min="8973" max="8973" width="15" style="25" customWidth="1"/>
    <col min="8974" max="8974" width="1.21875" style="25" customWidth="1"/>
    <col min="8975" max="8975" width="11" style="25" bestFit="1" customWidth="1"/>
    <col min="8976" max="8976" width="11.21875" style="25" bestFit="1" customWidth="1"/>
    <col min="8977" max="8977" width="13.5546875" style="25" customWidth="1"/>
    <col min="8978" max="8978" width="11.5546875" style="25" bestFit="1" customWidth="1"/>
    <col min="8979" max="9216" width="8.77734375" style="25"/>
    <col min="9217" max="9219" width="2.5546875" style="25" customWidth="1"/>
    <col min="9220" max="9220" width="50.44140625" style="25" customWidth="1"/>
    <col min="9221" max="9221" width="8.21875" style="25" customWidth="1"/>
    <col min="9222" max="9222" width="1.21875" style="25" customWidth="1"/>
    <col min="9223" max="9223" width="15" style="25" customWidth="1"/>
    <col min="9224" max="9224" width="1.21875" style="25" customWidth="1"/>
    <col min="9225" max="9225" width="15" style="25" customWidth="1"/>
    <col min="9226" max="9226" width="1.21875" style="25" customWidth="1"/>
    <col min="9227" max="9227" width="15" style="25" customWidth="1"/>
    <col min="9228" max="9228" width="1.21875" style="25" customWidth="1"/>
    <col min="9229" max="9229" width="15" style="25" customWidth="1"/>
    <col min="9230" max="9230" width="1.21875" style="25" customWidth="1"/>
    <col min="9231" max="9231" width="11" style="25" bestFit="1" customWidth="1"/>
    <col min="9232" max="9232" width="11.21875" style="25" bestFit="1" customWidth="1"/>
    <col min="9233" max="9233" width="13.5546875" style="25" customWidth="1"/>
    <col min="9234" max="9234" width="11.5546875" style="25" bestFit="1" customWidth="1"/>
    <col min="9235" max="9472" width="8.77734375" style="25"/>
    <col min="9473" max="9475" width="2.5546875" style="25" customWidth="1"/>
    <col min="9476" max="9476" width="50.44140625" style="25" customWidth="1"/>
    <col min="9477" max="9477" width="8.21875" style="25" customWidth="1"/>
    <col min="9478" max="9478" width="1.21875" style="25" customWidth="1"/>
    <col min="9479" max="9479" width="15" style="25" customWidth="1"/>
    <col min="9480" max="9480" width="1.21875" style="25" customWidth="1"/>
    <col min="9481" max="9481" width="15" style="25" customWidth="1"/>
    <col min="9482" max="9482" width="1.21875" style="25" customWidth="1"/>
    <col min="9483" max="9483" width="15" style="25" customWidth="1"/>
    <col min="9484" max="9484" width="1.21875" style="25" customWidth="1"/>
    <col min="9485" max="9485" width="15" style="25" customWidth="1"/>
    <col min="9486" max="9486" width="1.21875" style="25" customWidth="1"/>
    <col min="9487" max="9487" width="11" style="25" bestFit="1" customWidth="1"/>
    <col min="9488" max="9488" width="11.21875" style="25" bestFit="1" customWidth="1"/>
    <col min="9489" max="9489" width="13.5546875" style="25" customWidth="1"/>
    <col min="9490" max="9490" width="11.5546875" style="25" bestFit="1" customWidth="1"/>
    <col min="9491" max="9728" width="8.77734375" style="25"/>
    <col min="9729" max="9731" width="2.5546875" style="25" customWidth="1"/>
    <col min="9732" max="9732" width="50.44140625" style="25" customWidth="1"/>
    <col min="9733" max="9733" width="8.21875" style="25" customWidth="1"/>
    <col min="9734" max="9734" width="1.21875" style="25" customWidth="1"/>
    <col min="9735" max="9735" width="15" style="25" customWidth="1"/>
    <col min="9736" max="9736" width="1.21875" style="25" customWidth="1"/>
    <col min="9737" max="9737" width="15" style="25" customWidth="1"/>
    <col min="9738" max="9738" width="1.21875" style="25" customWidth="1"/>
    <col min="9739" max="9739" width="15" style="25" customWidth="1"/>
    <col min="9740" max="9740" width="1.21875" style="25" customWidth="1"/>
    <col min="9741" max="9741" width="15" style="25" customWidth="1"/>
    <col min="9742" max="9742" width="1.21875" style="25" customWidth="1"/>
    <col min="9743" max="9743" width="11" style="25" bestFit="1" customWidth="1"/>
    <col min="9744" max="9744" width="11.21875" style="25" bestFit="1" customWidth="1"/>
    <col min="9745" max="9745" width="13.5546875" style="25" customWidth="1"/>
    <col min="9746" max="9746" width="11.5546875" style="25" bestFit="1" customWidth="1"/>
    <col min="9747" max="9984" width="8.77734375" style="25"/>
    <col min="9985" max="9987" width="2.5546875" style="25" customWidth="1"/>
    <col min="9988" max="9988" width="50.44140625" style="25" customWidth="1"/>
    <col min="9989" max="9989" width="8.21875" style="25" customWidth="1"/>
    <col min="9990" max="9990" width="1.21875" style="25" customWidth="1"/>
    <col min="9991" max="9991" width="15" style="25" customWidth="1"/>
    <col min="9992" max="9992" width="1.21875" style="25" customWidth="1"/>
    <col min="9993" max="9993" width="15" style="25" customWidth="1"/>
    <col min="9994" max="9994" width="1.21875" style="25" customWidth="1"/>
    <col min="9995" max="9995" width="15" style="25" customWidth="1"/>
    <col min="9996" max="9996" width="1.21875" style="25" customWidth="1"/>
    <col min="9997" max="9997" width="15" style="25" customWidth="1"/>
    <col min="9998" max="9998" width="1.21875" style="25" customWidth="1"/>
    <col min="9999" max="9999" width="11" style="25" bestFit="1" customWidth="1"/>
    <col min="10000" max="10000" width="11.21875" style="25" bestFit="1" customWidth="1"/>
    <col min="10001" max="10001" width="13.5546875" style="25" customWidth="1"/>
    <col min="10002" max="10002" width="11.5546875" style="25" bestFit="1" customWidth="1"/>
    <col min="10003" max="10240" width="8.77734375" style="25"/>
    <col min="10241" max="10243" width="2.5546875" style="25" customWidth="1"/>
    <col min="10244" max="10244" width="50.44140625" style="25" customWidth="1"/>
    <col min="10245" max="10245" width="8.21875" style="25" customWidth="1"/>
    <col min="10246" max="10246" width="1.21875" style="25" customWidth="1"/>
    <col min="10247" max="10247" width="15" style="25" customWidth="1"/>
    <col min="10248" max="10248" width="1.21875" style="25" customWidth="1"/>
    <col min="10249" max="10249" width="15" style="25" customWidth="1"/>
    <col min="10250" max="10250" width="1.21875" style="25" customWidth="1"/>
    <col min="10251" max="10251" width="15" style="25" customWidth="1"/>
    <col min="10252" max="10252" width="1.21875" style="25" customWidth="1"/>
    <col min="10253" max="10253" width="15" style="25" customWidth="1"/>
    <col min="10254" max="10254" width="1.21875" style="25" customWidth="1"/>
    <col min="10255" max="10255" width="11" style="25" bestFit="1" customWidth="1"/>
    <col min="10256" max="10256" width="11.21875" style="25" bestFit="1" customWidth="1"/>
    <col min="10257" max="10257" width="13.5546875" style="25" customWidth="1"/>
    <col min="10258" max="10258" width="11.5546875" style="25" bestFit="1" customWidth="1"/>
    <col min="10259" max="10496" width="8.77734375" style="25"/>
    <col min="10497" max="10499" width="2.5546875" style="25" customWidth="1"/>
    <col min="10500" max="10500" width="50.44140625" style="25" customWidth="1"/>
    <col min="10501" max="10501" width="8.21875" style="25" customWidth="1"/>
    <col min="10502" max="10502" width="1.21875" style="25" customWidth="1"/>
    <col min="10503" max="10503" width="15" style="25" customWidth="1"/>
    <col min="10504" max="10504" width="1.21875" style="25" customWidth="1"/>
    <col min="10505" max="10505" width="15" style="25" customWidth="1"/>
    <col min="10506" max="10506" width="1.21875" style="25" customWidth="1"/>
    <col min="10507" max="10507" width="15" style="25" customWidth="1"/>
    <col min="10508" max="10508" width="1.21875" style="25" customWidth="1"/>
    <col min="10509" max="10509" width="15" style="25" customWidth="1"/>
    <col min="10510" max="10510" width="1.21875" style="25" customWidth="1"/>
    <col min="10511" max="10511" width="11" style="25" bestFit="1" customWidth="1"/>
    <col min="10512" max="10512" width="11.21875" style="25" bestFit="1" customWidth="1"/>
    <col min="10513" max="10513" width="13.5546875" style="25" customWidth="1"/>
    <col min="10514" max="10514" width="11.5546875" style="25" bestFit="1" customWidth="1"/>
    <col min="10515" max="10752" width="8.77734375" style="25"/>
    <col min="10753" max="10755" width="2.5546875" style="25" customWidth="1"/>
    <col min="10756" max="10756" width="50.44140625" style="25" customWidth="1"/>
    <col min="10757" max="10757" width="8.21875" style="25" customWidth="1"/>
    <col min="10758" max="10758" width="1.21875" style="25" customWidth="1"/>
    <col min="10759" max="10759" width="15" style="25" customWidth="1"/>
    <col min="10760" max="10760" width="1.21875" style="25" customWidth="1"/>
    <col min="10761" max="10761" width="15" style="25" customWidth="1"/>
    <col min="10762" max="10762" width="1.21875" style="25" customWidth="1"/>
    <col min="10763" max="10763" width="15" style="25" customWidth="1"/>
    <col min="10764" max="10764" width="1.21875" style="25" customWidth="1"/>
    <col min="10765" max="10765" width="15" style="25" customWidth="1"/>
    <col min="10766" max="10766" width="1.21875" style="25" customWidth="1"/>
    <col min="10767" max="10767" width="11" style="25" bestFit="1" customWidth="1"/>
    <col min="10768" max="10768" width="11.21875" style="25" bestFit="1" customWidth="1"/>
    <col min="10769" max="10769" width="13.5546875" style="25" customWidth="1"/>
    <col min="10770" max="10770" width="11.5546875" style="25" bestFit="1" customWidth="1"/>
    <col min="10771" max="11008" width="8.77734375" style="25"/>
    <col min="11009" max="11011" width="2.5546875" style="25" customWidth="1"/>
    <col min="11012" max="11012" width="50.44140625" style="25" customWidth="1"/>
    <col min="11013" max="11013" width="8.21875" style="25" customWidth="1"/>
    <col min="11014" max="11014" width="1.21875" style="25" customWidth="1"/>
    <col min="11015" max="11015" width="15" style="25" customWidth="1"/>
    <col min="11016" max="11016" width="1.21875" style="25" customWidth="1"/>
    <col min="11017" max="11017" width="15" style="25" customWidth="1"/>
    <col min="11018" max="11018" width="1.21875" style="25" customWidth="1"/>
    <col min="11019" max="11019" width="15" style="25" customWidth="1"/>
    <col min="11020" max="11020" width="1.21875" style="25" customWidth="1"/>
    <col min="11021" max="11021" width="15" style="25" customWidth="1"/>
    <col min="11022" max="11022" width="1.21875" style="25" customWidth="1"/>
    <col min="11023" max="11023" width="11" style="25" bestFit="1" customWidth="1"/>
    <col min="11024" max="11024" width="11.21875" style="25" bestFit="1" customWidth="1"/>
    <col min="11025" max="11025" width="13.5546875" style="25" customWidth="1"/>
    <col min="11026" max="11026" width="11.5546875" style="25" bestFit="1" customWidth="1"/>
    <col min="11027" max="11264" width="8.77734375" style="25"/>
    <col min="11265" max="11267" width="2.5546875" style="25" customWidth="1"/>
    <col min="11268" max="11268" width="50.44140625" style="25" customWidth="1"/>
    <col min="11269" max="11269" width="8.21875" style="25" customWidth="1"/>
    <col min="11270" max="11270" width="1.21875" style="25" customWidth="1"/>
    <col min="11271" max="11271" width="15" style="25" customWidth="1"/>
    <col min="11272" max="11272" width="1.21875" style="25" customWidth="1"/>
    <col min="11273" max="11273" width="15" style="25" customWidth="1"/>
    <col min="11274" max="11274" width="1.21875" style="25" customWidth="1"/>
    <col min="11275" max="11275" width="15" style="25" customWidth="1"/>
    <col min="11276" max="11276" width="1.21875" style="25" customWidth="1"/>
    <col min="11277" max="11277" width="15" style="25" customWidth="1"/>
    <col min="11278" max="11278" width="1.21875" style="25" customWidth="1"/>
    <col min="11279" max="11279" width="11" style="25" bestFit="1" customWidth="1"/>
    <col min="11280" max="11280" width="11.21875" style="25" bestFit="1" customWidth="1"/>
    <col min="11281" max="11281" width="13.5546875" style="25" customWidth="1"/>
    <col min="11282" max="11282" width="11.5546875" style="25" bestFit="1" customWidth="1"/>
    <col min="11283" max="11520" width="8.77734375" style="25"/>
    <col min="11521" max="11523" width="2.5546875" style="25" customWidth="1"/>
    <col min="11524" max="11524" width="50.44140625" style="25" customWidth="1"/>
    <col min="11525" max="11525" width="8.21875" style="25" customWidth="1"/>
    <col min="11526" max="11526" width="1.21875" style="25" customWidth="1"/>
    <col min="11527" max="11527" width="15" style="25" customWidth="1"/>
    <col min="11528" max="11528" width="1.21875" style="25" customWidth="1"/>
    <col min="11529" max="11529" width="15" style="25" customWidth="1"/>
    <col min="11530" max="11530" width="1.21875" style="25" customWidth="1"/>
    <col min="11531" max="11531" width="15" style="25" customWidth="1"/>
    <col min="11532" max="11532" width="1.21875" style="25" customWidth="1"/>
    <col min="11533" max="11533" width="15" style="25" customWidth="1"/>
    <col min="11534" max="11534" width="1.21875" style="25" customWidth="1"/>
    <col min="11535" max="11535" width="11" style="25" bestFit="1" customWidth="1"/>
    <col min="11536" max="11536" width="11.21875" style="25" bestFit="1" customWidth="1"/>
    <col min="11537" max="11537" width="13.5546875" style="25" customWidth="1"/>
    <col min="11538" max="11538" width="11.5546875" style="25" bestFit="1" customWidth="1"/>
    <col min="11539" max="11776" width="8.77734375" style="25"/>
    <col min="11777" max="11779" width="2.5546875" style="25" customWidth="1"/>
    <col min="11780" max="11780" width="50.44140625" style="25" customWidth="1"/>
    <col min="11781" max="11781" width="8.21875" style="25" customWidth="1"/>
    <col min="11782" max="11782" width="1.21875" style="25" customWidth="1"/>
    <col min="11783" max="11783" width="15" style="25" customWidth="1"/>
    <col min="11784" max="11784" width="1.21875" style="25" customWidth="1"/>
    <col min="11785" max="11785" width="15" style="25" customWidth="1"/>
    <col min="11786" max="11786" width="1.21875" style="25" customWidth="1"/>
    <col min="11787" max="11787" width="15" style="25" customWidth="1"/>
    <col min="11788" max="11788" width="1.21875" style="25" customWidth="1"/>
    <col min="11789" max="11789" width="15" style="25" customWidth="1"/>
    <col min="11790" max="11790" width="1.21875" style="25" customWidth="1"/>
    <col min="11791" max="11791" width="11" style="25" bestFit="1" customWidth="1"/>
    <col min="11792" max="11792" width="11.21875" style="25" bestFit="1" customWidth="1"/>
    <col min="11793" max="11793" width="13.5546875" style="25" customWidth="1"/>
    <col min="11794" max="11794" width="11.5546875" style="25" bestFit="1" customWidth="1"/>
    <col min="11795" max="12032" width="8.77734375" style="25"/>
    <col min="12033" max="12035" width="2.5546875" style="25" customWidth="1"/>
    <col min="12036" max="12036" width="50.44140625" style="25" customWidth="1"/>
    <col min="12037" max="12037" width="8.21875" style="25" customWidth="1"/>
    <col min="12038" max="12038" width="1.21875" style="25" customWidth="1"/>
    <col min="12039" max="12039" width="15" style="25" customWidth="1"/>
    <col min="12040" max="12040" width="1.21875" style="25" customWidth="1"/>
    <col min="12041" max="12041" width="15" style="25" customWidth="1"/>
    <col min="12042" max="12042" width="1.21875" style="25" customWidth="1"/>
    <col min="12043" max="12043" width="15" style="25" customWidth="1"/>
    <col min="12044" max="12044" width="1.21875" style="25" customWidth="1"/>
    <col min="12045" max="12045" width="15" style="25" customWidth="1"/>
    <col min="12046" max="12046" width="1.21875" style="25" customWidth="1"/>
    <col min="12047" max="12047" width="11" style="25" bestFit="1" customWidth="1"/>
    <col min="12048" max="12048" width="11.21875" style="25" bestFit="1" customWidth="1"/>
    <col min="12049" max="12049" width="13.5546875" style="25" customWidth="1"/>
    <col min="12050" max="12050" width="11.5546875" style="25" bestFit="1" customWidth="1"/>
    <col min="12051" max="12288" width="8.77734375" style="25"/>
    <col min="12289" max="12291" width="2.5546875" style="25" customWidth="1"/>
    <col min="12292" max="12292" width="50.44140625" style="25" customWidth="1"/>
    <col min="12293" max="12293" width="8.21875" style="25" customWidth="1"/>
    <col min="12294" max="12294" width="1.21875" style="25" customWidth="1"/>
    <col min="12295" max="12295" width="15" style="25" customWidth="1"/>
    <col min="12296" max="12296" width="1.21875" style="25" customWidth="1"/>
    <col min="12297" max="12297" width="15" style="25" customWidth="1"/>
    <col min="12298" max="12298" width="1.21875" style="25" customWidth="1"/>
    <col min="12299" max="12299" width="15" style="25" customWidth="1"/>
    <col min="12300" max="12300" width="1.21875" style="25" customWidth="1"/>
    <col min="12301" max="12301" width="15" style="25" customWidth="1"/>
    <col min="12302" max="12302" width="1.21875" style="25" customWidth="1"/>
    <col min="12303" max="12303" width="11" style="25" bestFit="1" customWidth="1"/>
    <col min="12304" max="12304" width="11.21875" style="25" bestFit="1" customWidth="1"/>
    <col min="12305" max="12305" width="13.5546875" style="25" customWidth="1"/>
    <col min="12306" max="12306" width="11.5546875" style="25" bestFit="1" customWidth="1"/>
    <col min="12307" max="12544" width="8.77734375" style="25"/>
    <col min="12545" max="12547" width="2.5546875" style="25" customWidth="1"/>
    <col min="12548" max="12548" width="50.44140625" style="25" customWidth="1"/>
    <col min="12549" max="12549" width="8.21875" style="25" customWidth="1"/>
    <col min="12550" max="12550" width="1.21875" style="25" customWidth="1"/>
    <col min="12551" max="12551" width="15" style="25" customWidth="1"/>
    <col min="12552" max="12552" width="1.21875" style="25" customWidth="1"/>
    <col min="12553" max="12553" width="15" style="25" customWidth="1"/>
    <col min="12554" max="12554" width="1.21875" style="25" customWidth="1"/>
    <col min="12555" max="12555" width="15" style="25" customWidth="1"/>
    <col min="12556" max="12556" width="1.21875" style="25" customWidth="1"/>
    <col min="12557" max="12557" width="15" style="25" customWidth="1"/>
    <col min="12558" max="12558" width="1.21875" style="25" customWidth="1"/>
    <col min="12559" max="12559" width="11" style="25" bestFit="1" customWidth="1"/>
    <col min="12560" max="12560" width="11.21875" style="25" bestFit="1" customWidth="1"/>
    <col min="12561" max="12561" width="13.5546875" style="25" customWidth="1"/>
    <col min="12562" max="12562" width="11.5546875" style="25" bestFit="1" customWidth="1"/>
    <col min="12563" max="12800" width="8.77734375" style="25"/>
    <col min="12801" max="12803" width="2.5546875" style="25" customWidth="1"/>
    <col min="12804" max="12804" width="50.44140625" style="25" customWidth="1"/>
    <col min="12805" max="12805" width="8.21875" style="25" customWidth="1"/>
    <col min="12806" max="12806" width="1.21875" style="25" customWidth="1"/>
    <col min="12807" max="12807" width="15" style="25" customWidth="1"/>
    <col min="12808" max="12808" width="1.21875" style="25" customWidth="1"/>
    <col min="12809" max="12809" width="15" style="25" customWidth="1"/>
    <col min="12810" max="12810" width="1.21875" style="25" customWidth="1"/>
    <col min="12811" max="12811" width="15" style="25" customWidth="1"/>
    <col min="12812" max="12812" width="1.21875" style="25" customWidth="1"/>
    <col min="12813" max="12813" width="15" style="25" customWidth="1"/>
    <col min="12814" max="12814" width="1.21875" style="25" customWidth="1"/>
    <col min="12815" max="12815" width="11" style="25" bestFit="1" customWidth="1"/>
    <col min="12816" max="12816" width="11.21875" style="25" bestFit="1" customWidth="1"/>
    <col min="12817" max="12817" width="13.5546875" style="25" customWidth="1"/>
    <col min="12818" max="12818" width="11.5546875" style="25" bestFit="1" customWidth="1"/>
    <col min="12819" max="13056" width="8.77734375" style="25"/>
    <col min="13057" max="13059" width="2.5546875" style="25" customWidth="1"/>
    <col min="13060" max="13060" width="50.44140625" style="25" customWidth="1"/>
    <col min="13061" max="13061" width="8.21875" style="25" customWidth="1"/>
    <col min="13062" max="13062" width="1.21875" style="25" customWidth="1"/>
    <col min="13063" max="13063" width="15" style="25" customWidth="1"/>
    <col min="13064" max="13064" width="1.21875" style="25" customWidth="1"/>
    <col min="13065" max="13065" width="15" style="25" customWidth="1"/>
    <col min="13066" max="13066" width="1.21875" style="25" customWidth="1"/>
    <col min="13067" max="13067" width="15" style="25" customWidth="1"/>
    <col min="13068" max="13068" width="1.21875" style="25" customWidth="1"/>
    <col min="13069" max="13069" width="15" style="25" customWidth="1"/>
    <col min="13070" max="13070" width="1.21875" style="25" customWidth="1"/>
    <col min="13071" max="13071" width="11" style="25" bestFit="1" customWidth="1"/>
    <col min="13072" max="13072" width="11.21875" style="25" bestFit="1" customWidth="1"/>
    <col min="13073" max="13073" width="13.5546875" style="25" customWidth="1"/>
    <col min="13074" max="13074" width="11.5546875" style="25" bestFit="1" customWidth="1"/>
    <col min="13075" max="13312" width="8.77734375" style="25"/>
    <col min="13313" max="13315" width="2.5546875" style="25" customWidth="1"/>
    <col min="13316" max="13316" width="50.44140625" style="25" customWidth="1"/>
    <col min="13317" max="13317" width="8.21875" style="25" customWidth="1"/>
    <col min="13318" max="13318" width="1.21875" style="25" customWidth="1"/>
    <col min="13319" max="13319" width="15" style="25" customWidth="1"/>
    <col min="13320" max="13320" width="1.21875" style="25" customWidth="1"/>
    <col min="13321" max="13321" width="15" style="25" customWidth="1"/>
    <col min="13322" max="13322" width="1.21875" style="25" customWidth="1"/>
    <col min="13323" max="13323" width="15" style="25" customWidth="1"/>
    <col min="13324" max="13324" width="1.21875" style="25" customWidth="1"/>
    <col min="13325" max="13325" width="15" style="25" customWidth="1"/>
    <col min="13326" max="13326" width="1.21875" style="25" customWidth="1"/>
    <col min="13327" max="13327" width="11" style="25" bestFit="1" customWidth="1"/>
    <col min="13328" max="13328" width="11.21875" style="25" bestFit="1" customWidth="1"/>
    <col min="13329" max="13329" width="13.5546875" style="25" customWidth="1"/>
    <col min="13330" max="13330" width="11.5546875" style="25" bestFit="1" customWidth="1"/>
    <col min="13331" max="13568" width="8.77734375" style="25"/>
    <col min="13569" max="13571" width="2.5546875" style="25" customWidth="1"/>
    <col min="13572" max="13572" width="50.44140625" style="25" customWidth="1"/>
    <col min="13573" max="13573" width="8.21875" style="25" customWidth="1"/>
    <col min="13574" max="13574" width="1.21875" style="25" customWidth="1"/>
    <col min="13575" max="13575" width="15" style="25" customWidth="1"/>
    <col min="13576" max="13576" width="1.21875" style="25" customWidth="1"/>
    <col min="13577" max="13577" width="15" style="25" customWidth="1"/>
    <col min="13578" max="13578" width="1.21875" style="25" customWidth="1"/>
    <col min="13579" max="13579" width="15" style="25" customWidth="1"/>
    <col min="13580" max="13580" width="1.21875" style="25" customWidth="1"/>
    <col min="13581" max="13581" width="15" style="25" customWidth="1"/>
    <col min="13582" max="13582" width="1.21875" style="25" customWidth="1"/>
    <col min="13583" max="13583" width="11" style="25" bestFit="1" customWidth="1"/>
    <col min="13584" max="13584" width="11.21875" style="25" bestFit="1" customWidth="1"/>
    <col min="13585" max="13585" width="13.5546875" style="25" customWidth="1"/>
    <col min="13586" max="13586" width="11.5546875" style="25" bestFit="1" customWidth="1"/>
    <col min="13587" max="13824" width="8.77734375" style="25"/>
    <col min="13825" max="13827" width="2.5546875" style="25" customWidth="1"/>
    <col min="13828" max="13828" width="50.44140625" style="25" customWidth="1"/>
    <col min="13829" max="13829" width="8.21875" style="25" customWidth="1"/>
    <col min="13830" max="13830" width="1.21875" style="25" customWidth="1"/>
    <col min="13831" max="13831" width="15" style="25" customWidth="1"/>
    <col min="13832" max="13832" width="1.21875" style="25" customWidth="1"/>
    <col min="13833" max="13833" width="15" style="25" customWidth="1"/>
    <col min="13834" max="13834" width="1.21875" style="25" customWidth="1"/>
    <col min="13835" max="13835" width="15" style="25" customWidth="1"/>
    <col min="13836" max="13836" width="1.21875" style="25" customWidth="1"/>
    <col min="13837" max="13837" width="15" style="25" customWidth="1"/>
    <col min="13838" max="13838" width="1.21875" style="25" customWidth="1"/>
    <col min="13839" max="13839" width="11" style="25" bestFit="1" customWidth="1"/>
    <col min="13840" max="13840" width="11.21875" style="25" bestFit="1" customWidth="1"/>
    <col min="13841" max="13841" width="13.5546875" style="25" customWidth="1"/>
    <col min="13842" max="13842" width="11.5546875" style="25" bestFit="1" customWidth="1"/>
    <col min="13843" max="14080" width="8.77734375" style="25"/>
    <col min="14081" max="14083" width="2.5546875" style="25" customWidth="1"/>
    <col min="14084" max="14084" width="50.44140625" style="25" customWidth="1"/>
    <col min="14085" max="14085" width="8.21875" style="25" customWidth="1"/>
    <col min="14086" max="14086" width="1.21875" style="25" customWidth="1"/>
    <col min="14087" max="14087" width="15" style="25" customWidth="1"/>
    <col min="14088" max="14088" width="1.21875" style="25" customWidth="1"/>
    <col min="14089" max="14089" width="15" style="25" customWidth="1"/>
    <col min="14090" max="14090" width="1.21875" style="25" customWidth="1"/>
    <col min="14091" max="14091" width="15" style="25" customWidth="1"/>
    <col min="14092" max="14092" width="1.21875" style="25" customWidth="1"/>
    <col min="14093" max="14093" width="15" style="25" customWidth="1"/>
    <col min="14094" max="14094" width="1.21875" style="25" customWidth="1"/>
    <col min="14095" max="14095" width="11" style="25" bestFit="1" customWidth="1"/>
    <col min="14096" max="14096" width="11.21875" style="25" bestFit="1" customWidth="1"/>
    <col min="14097" max="14097" width="13.5546875" style="25" customWidth="1"/>
    <col min="14098" max="14098" width="11.5546875" style="25" bestFit="1" customWidth="1"/>
    <col min="14099" max="14336" width="8.77734375" style="25"/>
    <col min="14337" max="14339" width="2.5546875" style="25" customWidth="1"/>
    <col min="14340" max="14340" width="50.44140625" style="25" customWidth="1"/>
    <col min="14341" max="14341" width="8.21875" style="25" customWidth="1"/>
    <col min="14342" max="14342" width="1.21875" style="25" customWidth="1"/>
    <col min="14343" max="14343" width="15" style="25" customWidth="1"/>
    <col min="14344" max="14344" width="1.21875" style="25" customWidth="1"/>
    <col min="14345" max="14345" width="15" style="25" customWidth="1"/>
    <col min="14346" max="14346" width="1.21875" style="25" customWidth="1"/>
    <col min="14347" max="14347" width="15" style="25" customWidth="1"/>
    <col min="14348" max="14348" width="1.21875" style="25" customWidth="1"/>
    <col min="14349" max="14349" width="15" style="25" customWidth="1"/>
    <col min="14350" max="14350" width="1.21875" style="25" customWidth="1"/>
    <col min="14351" max="14351" width="11" style="25" bestFit="1" customWidth="1"/>
    <col min="14352" max="14352" width="11.21875" style="25" bestFit="1" customWidth="1"/>
    <col min="14353" max="14353" width="13.5546875" style="25" customWidth="1"/>
    <col min="14354" max="14354" width="11.5546875" style="25" bestFit="1" customWidth="1"/>
    <col min="14355" max="14592" width="8.77734375" style="25"/>
    <col min="14593" max="14595" width="2.5546875" style="25" customWidth="1"/>
    <col min="14596" max="14596" width="50.44140625" style="25" customWidth="1"/>
    <col min="14597" max="14597" width="8.21875" style="25" customWidth="1"/>
    <col min="14598" max="14598" width="1.21875" style="25" customWidth="1"/>
    <col min="14599" max="14599" width="15" style="25" customWidth="1"/>
    <col min="14600" max="14600" width="1.21875" style="25" customWidth="1"/>
    <col min="14601" max="14601" width="15" style="25" customWidth="1"/>
    <col min="14602" max="14602" width="1.21875" style="25" customWidth="1"/>
    <col min="14603" max="14603" width="15" style="25" customWidth="1"/>
    <col min="14604" max="14604" width="1.21875" style="25" customWidth="1"/>
    <col min="14605" max="14605" width="15" style="25" customWidth="1"/>
    <col min="14606" max="14606" width="1.21875" style="25" customWidth="1"/>
    <col min="14607" max="14607" width="11" style="25" bestFit="1" customWidth="1"/>
    <col min="14608" max="14608" width="11.21875" style="25" bestFit="1" customWidth="1"/>
    <col min="14609" max="14609" width="13.5546875" style="25" customWidth="1"/>
    <col min="14610" max="14610" width="11.5546875" style="25" bestFit="1" customWidth="1"/>
    <col min="14611" max="14848" width="8.77734375" style="25"/>
    <col min="14849" max="14851" width="2.5546875" style="25" customWidth="1"/>
    <col min="14852" max="14852" width="50.44140625" style="25" customWidth="1"/>
    <col min="14853" max="14853" width="8.21875" style="25" customWidth="1"/>
    <col min="14854" max="14854" width="1.21875" style="25" customWidth="1"/>
    <col min="14855" max="14855" width="15" style="25" customWidth="1"/>
    <col min="14856" max="14856" width="1.21875" style="25" customWidth="1"/>
    <col min="14857" max="14857" width="15" style="25" customWidth="1"/>
    <col min="14858" max="14858" width="1.21875" style="25" customWidth="1"/>
    <col min="14859" max="14859" width="15" style="25" customWidth="1"/>
    <col min="14860" max="14860" width="1.21875" style="25" customWidth="1"/>
    <col min="14861" max="14861" width="15" style="25" customWidth="1"/>
    <col min="14862" max="14862" width="1.21875" style="25" customWidth="1"/>
    <col min="14863" max="14863" width="11" style="25" bestFit="1" customWidth="1"/>
    <col min="14864" max="14864" width="11.21875" style="25" bestFit="1" customWidth="1"/>
    <col min="14865" max="14865" width="13.5546875" style="25" customWidth="1"/>
    <col min="14866" max="14866" width="11.5546875" style="25" bestFit="1" customWidth="1"/>
    <col min="14867" max="15104" width="8.77734375" style="25"/>
    <col min="15105" max="15107" width="2.5546875" style="25" customWidth="1"/>
    <col min="15108" max="15108" width="50.44140625" style="25" customWidth="1"/>
    <col min="15109" max="15109" width="8.21875" style="25" customWidth="1"/>
    <col min="15110" max="15110" width="1.21875" style="25" customWidth="1"/>
    <col min="15111" max="15111" width="15" style="25" customWidth="1"/>
    <col min="15112" max="15112" width="1.21875" style="25" customWidth="1"/>
    <col min="15113" max="15113" width="15" style="25" customWidth="1"/>
    <col min="15114" max="15114" width="1.21875" style="25" customWidth="1"/>
    <col min="15115" max="15115" width="15" style="25" customWidth="1"/>
    <col min="15116" max="15116" width="1.21875" style="25" customWidth="1"/>
    <col min="15117" max="15117" width="15" style="25" customWidth="1"/>
    <col min="15118" max="15118" width="1.21875" style="25" customWidth="1"/>
    <col min="15119" max="15119" width="11" style="25" bestFit="1" customWidth="1"/>
    <col min="15120" max="15120" width="11.21875" style="25" bestFit="1" customWidth="1"/>
    <col min="15121" max="15121" width="13.5546875" style="25" customWidth="1"/>
    <col min="15122" max="15122" width="11.5546875" style="25" bestFit="1" customWidth="1"/>
    <col min="15123" max="15360" width="8.77734375" style="25"/>
    <col min="15361" max="15363" width="2.5546875" style="25" customWidth="1"/>
    <col min="15364" max="15364" width="50.44140625" style="25" customWidth="1"/>
    <col min="15365" max="15365" width="8.21875" style="25" customWidth="1"/>
    <col min="15366" max="15366" width="1.21875" style="25" customWidth="1"/>
    <col min="15367" max="15367" width="15" style="25" customWidth="1"/>
    <col min="15368" max="15368" width="1.21875" style="25" customWidth="1"/>
    <col min="15369" max="15369" width="15" style="25" customWidth="1"/>
    <col min="15370" max="15370" width="1.21875" style="25" customWidth="1"/>
    <col min="15371" max="15371" width="15" style="25" customWidth="1"/>
    <col min="15372" max="15372" width="1.21875" style="25" customWidth="1"/>
    <col min="15373" max="15373" width="15" style="25" customWidth="1"/>
    <col min="15374" max="15374" width="1.21875" style="25" customWidth="1"/>
    <col min="15375" max="15375" width="11" style="25" bestFit="1" customWidth="1"/>
    <col min="15376" max="15376" width="11.21875" style="25" bestFit="1" customWidth="1"/>
    <col min="15377" max="15377" width="13.5546875" style="25" customWidth="1"/>
    <col min="15378" max="15378" width="11.5546875" style="25" bestFit="1" customWidth="1"/>
    <col min="15379" max="15616" width="8.77734375" style="25"/>
    <col min="15617" max="15619" width="2.5546875" style="25" customWidth="1"/>
    <col min="15620" max="15620" width="50.44140625" style="25" customWidth="1"/>
    <col min="15621" max="15621" width="8.21875" style="25" customWidth="1"/>
    <col min="15622" max="15622" width="1.21875" style="25" customWidth="1"/>
    <col min="15623" max="15623" width="15" style="25" customWidth="1"/>
    <col min="15624" max="15624" width="1.21875" style="25" customWidth="1"/>
    <col min="15625" max="15625" width="15" style="25" customWidth="1"/>
    <col min="15626" max="15626" width="1.21875" style="25" customWidth="1"/>
    <col min="15627" max="15627" width="15" style="25" customWidth="1"/>
    <col min="15628" max="15628" width="1.21875" style="25" customWidth="1"/>
    <col min="15629" max="15629" width="15" style="25" customWidth="1"/>
    <col min="15630" max="15630" width="1.21875" style="25" customWidth="1"/>
    <col min="15631" max="15631" width="11" style="25" bestFit="1" customWidth="1"/>
    <col min="15632" max="15632" width="11.21875" style="25" bestFit="1" customWidth="1"/>
    <col min="15633" max="15633" width="13.5546875" style="25" customWidth="1"/>
    <col min="15634" max="15634" width="11.5546875" style="25" bestFit="1" customWidth="1"/>
    <col min="15635" max="15872" width="8.77734375" style="25"/>
    <col min="15873" max="15875" width="2.5546875" style="25" customWidth="1"/>
    <col min="15876" max="15876" width="50.44140625" style="25" customWidth="1"/>
    <col min="15877" max="15877" width="8.21875" style="25" customWidth="1"/>
    <col min="15878" max="15878" width="1.21875" style="25" customWidth="1"/>
    <col min="15879" max="15879" width="15" style="25" customWidth="1"/>
    <col min="15880" max="15880" width="1.21875" style="25" customWidth="1"/>
    <col min="15881" max="15881" width="15" style="25" customWidth="1"/>
    <col min="15882" max="15882" width="1.21875" style="25" customWidth="1"/>
    <col min="15883" max="15883" width="15" style="25" customWidth="1"/>
    <col min="15884" max="15884" width="1.21875" style="25" customWidth="1"/>
    <col min="15885" max="15885" width="15" style="25" customWidth="1"/>
    <col min="15886" max="15886" width="1.21875" style="25" customWidth="1"/>
    <col min="15887" max="15887" width="11" style="25" bestFit="1" customWidth="1"/>
    <col min="15888" max="15888" width="11.21875" style="25" bestFit="1" customWidth="1"/>
    <col min="15889" max="15889" width="13.5546875" style="25" customWidth="1"/>
    <col min="15890" max="15890" width="11.5546875" style="25" bestFit="1" customWidth="1"/>
    <col min="15891" max="16128" width="8.77734375" style="25"/>
    <col min="16129" max="16131" width="2.5546875" style="25" customWidth="1"/>
    <col min="16132" max="16132" width="50.44140625" style="25" customWidth="1"/>
    <col min="16133" max="16133" width="8.21875" style="25" customWidth="1"/>
    <col min="16134" max="16134" width="1.21875" style="25" customWidth="1"/>
    <col min="16135" max="16135" width="15" style="25" customWidth="1"/>
    <col min="16136" max="16136" width="1.21875" style="25" customWidth="1"/>
    <col min="16137" max="16137" width="15" style="25" customWidth="1"/>
    <col min="16138" max="16138" width="1.21875" style="25" customWidth="1"/>
    <col min="16139" max="16139" width="15" style="25" customWidth="1"/>
    <col min="16140" max="16140" width="1.21875" style="25" customWidth="1"/>
    <col min="16141" max="16141" width="15" style="25" customWidth="1"/>
    <col min="16142" max="16142" width="1.21875" style="25" customWidth="1"/>
    <col min="16143" max="16143" width="11" style="25" bestFit="1" customWidth="1"/>
    <col min="16144" max="16144" width="11.21875" style="25" bestFit="1" customWidth="1"/>
    <col min="16145" max="16145" width="13.5546875" style="25" customWidth="1"/>
    <col min="16146" max="16146" width="11.5546875" style="25" bestFit="1" customWidth="1"/>
    <col min="16147" max="16384" width="8.77734375" style="25"/>
  </cols>
  <sheetData>
    <row r="1" spans="1:14" ht="20.25" customHeight="1" x14ac:dyDescent="0.55000000000000004">
      <c r="A1" s="1" t="s">
        <v>0</v>
      </c>
      <c r="B1" s="66"/>
      <c r="C1" s="66"/>
      <c r="D1" s="66"/>
      <c r="M1" s="42" t="s">
        <v>7</v>
      </c>
    </row>
    <row r="2" spans="1:14" ht="20.25" customHeight="1" x14ac:dyDescent="0.55000000000000004">
      <c r="A2" s="1" t="s">
        <v>224</v>
      </c>
      <c r="M2" s="42" t="s">
        <v>10</v>
      </c>
    </row>
    <row r="3" spans="1:14" ht="20.25" customHeight="1" x14ac:dyDescent="0.55000000000000004">
      <c r="A3" s="43" t="e">
        <f>+'CF1'!A3</f>
        <v>#REF!</v>
      </c>
      <c r="B3" s="71"/>
      <c r="C3" s="71"/>
      <c r="D3" s="71"/>
      <c r="E3" s="44"/>
      <c r="F3" s="44"/>
      <c r="G3" s="44"/>
      <c r="H3" s="44"/>
      <c r="I3" s="44"/>
      <c r="J3" s="44"/>
      <c r="K3" s="44"/>
      <c r="L3" s="44"/>
      <c r="M3" s="84"/>
    </row>
    <row r="4" spans="1:14" s="2" customFormat="1" ht="7.8" customHeight="1" x14ac:dyDescent="0.3">
      <c r="B4" s="69"/>
      <c r="C4" s="69"/>
      <c r="D4" s="69"/>
    </row>
    <row r="5" spans="1:14" ht="20.25" customHeight="1" x14ac:dyDescent="0.55000000000000004">
      <c r="A5" s="1"/>
      <c r="E5" s="5"/>
      <c r="F5" s="5"/>
      <c r="G5" s="157" t="s">
        <v>2</v>
      </c>
      <c r="H5" s="157"/>
      <c r="I5" s="157"/>
      <c r="J5" s="157"/>
      <c r="K5" s="157"/>
      <c r="L5" s="157"/>
      <c r="M5" s="157"/>
    </row>
    <row r="6" spans="1:14" ht="20.25" customHeight="1" x14ac:dyDescent="0.55000000000000004">
      <c r="E6" s="5"/>
      <c r="F6" s="5"/>
      <c r="G6" s="158" t="s">
        <v>4</v>
      </c>
      <c r="H6" s="158"/>
      <c r="I6" s="158"/>
      <c r="J6" s="5"/>
      <c r="K6" s="157" t="s">
        <v>5</v>
      </c>
      <c r="L6" s="157"/>
      <c r="M6" s="157"/>
    </row>
    <row r="7" spans="1:14" ht="20.25" customHeight="1" x14ac:dyDescent="0.55000000000000004">
      <c r="E7" s="5"/>
      <c r="F7" s="5"/>
      <c r="G7" s="117">
        <v>2568</v>
      </c>
      <c r="H7" s="73"/>
      <c r="I7" s="74">
        <v>2567</v>
      </c>
      <c r="J7" s="5"/>
      <c r="K7" s="116">
        <v>2568</v>
      </c>
      <c r="M7" s="117">
        <v>2567</v>
      </c>
    </row>
    <row r="8" spans="1:14" ht="20.25" customHeight="1" x14ac:dyDescent="0.55000000000000004">
      <c r="A8" s="1" t="s">
        <v>225</v>
      </c>
      <c r="G8" s="15"/>
      <c r="H8" s="8"/>
      <c r="I8" s="8"/>
      <c r="J8" s="8"/>
      <c r="K8" s="8"/>
      <c r="L8" s="8"/>
      <c r="M8" s="8"/>
    </row>
    <row r="9" spans="1:14" s="68" customFormat="1" ht="24" customHeight="1" x14ac:dyDescent="0.3">
      <c r="A9" s="69"/>
      <c r="B9" s="69" t="s">
        <v>163</v>
      </c>
      <c r="C9" s="69"/>
      <c r="D9" s="69"/>
      <c r="E9" s="69"/>
      <c r="F9" s="69"/>
      <c r="G9" s="85"/>
      <c r="H9" s="75"/>
      <c r="I9" s="85"/>
      <c r="J9" s="8"/>
      <c r="K9" s="7"/>
      <c r="L9" s="8"/>
      <c r="M9" s="7"/>
      <c r="N9" s="2"/>
    </row>
    <row r="10" spans="1:14" s="68" customFormat="1" ht="23.25" hidden="1" customHeight="1" x14ac:dyDescent="0.3">
      <c r="A10" s="69"/>
      <c r="B10" s="69"/>
      <c r="C10" s="69" t="s">
        <v>164</v>
      </c>
      <c r="D10" s="69"/>
      <c r="E10" s="69"/>
      <c r="F10" s="69"/>
      <c r="G10" s="76"/>
      <c r="H10" s="75"/>
      <c r="I10" s="76"/>
      <c r="J10" s="7"/>
      <c r="K10" s="15"/>
      <c r="L10" s="8"/>
      <c r="M10" s="15"/>
      <c r="N10" s="2"/>
    </row>
    <row r="11" spans="1:14" s="68" customFormat="1" ht="22.5" customHeight="1" x14ac:dyDescent="0.3">
      <c r="A11" s="69"/>
      <c r="B11" s="69"/>
      <c r="C11" s="69"/>
      <c r="D11" s="69" t="s">
        <v>14</v>
      </c>
      <c r="E11" s="69"/>
      <c r="F11" s="69"/>
      <c r="G11" s="76"/>
      <c r="H11" s="75"/>
      <c r="I11" s="76"/>
      <c r="J11" s="7"/>
      <c r="K11" s="15"/>
      <c r="L11" s="8"/>
      <c r="M11" s="15"/>
      <c r="N11" s="2"/>
    </row>
    <row r="12" spans="1:14" s="68" customFormat="1" ht="22.5" customHeight="1" x14ac:dyDescent="0.3">
      <c r="A12" s="69"/>
      <c r="B12" s="69"/>
      <c r="C12" s="69"/>
      <c r="D12" s="69" t="s">
        <v>15</v>
      </c>
      <c r="E12" s="69"/>
      <c r="F12" s="69"/>
      <c r="G12" s="76"/>
      <c r="H12" s="75"/>
      <c r="I12" s="76"/>
      <c r="J12" s="47"/>
      <c r="K12" s="15"/>
      <c r="L12" s="8"/>
      <c r="M12" s="15"/>
      <c r="N12" s="2"/>
    </row>
    <row r="13" spans="1:14" s="68" customFormat="1" ht="22.5" customHeight="1" x14ac:dyDescent="0.3">
      <c r="A13" s="69"/>
      <c r="B13" s="69"/>
      <c r="C13" s="69"/>
      <c r="D13" s="69" t="s">
        <v>165</v>
      </c>
      <c r="E13" s="69"/>
      <c r="F13" s="69"/>
      <c r="G13" s="76"/>
      <c r="H13" s="75"/>
      <c r="I13" s="76"/>
      <c r="J13" s="47"/>
      <c r="K13" s="15"/>
      <c r="L13" s="8"/>
      <c r="M13" s="15"/>
      <c r="N13" s="2"/>
    </row>
    <row r="14" spans="1:14" s="68" customFormat="1" ht="22.5" hidden="1" customHeight="1" x14ac:dyDescent="0.3">
      <c r="A14" s="69"/>
      <c r="B14" s="69"/>
      <c r="C14" s="69"/>
      <c r="D14" s="69"/>
      <c r="E14" s="69"/>
      <c r="F14" s="69"/>
      <c r="G14" s="76"/>
      <c r="H14" s="75"/>
      <c r="I14" s="76"/>
      <c r="J14" s="47"/>
      <c r="K14" s="15"/>
      <c r="L14" s="8"/>
      <c r="M14" s="15"/>
      <c r="N14" s="2"/>
    </row>
    <row r="15" spans="1:14" s="68" customFormat="1" ht="22.5" hidden="1" customHeight="1" x14ac:dyDescent="0.3">
      <c r="A15" s="69"/>
      <c r="B15" s="69"/>
      <c r="C15" s="69"/>
      <c r="D15" s="69"/>
      <c r="E15" s="69"/>
      <c r="F15" s="69"/>
      <c r="G15" s="76"/>
      <c r="H15" s="75"/>
      <c r="I15" s="76"/>
      <c r="J15" s="47"/>
      <c r="K15" s="15"/>
      <c r="L15" s="8"/>
      <c r="M15" s="15"/>
      <c r="N15" s="2"/>
    </row>
    <row r="16" spans="1:14" s="68" customFormat="1" ht="21.75" hidden="1" customHeight="1" x14ac:dyDescent="0.3">
      <c r="A16" s="69"/>
      <c r="B16" s="69"/>
      <c r="C16" s="69"/>
      <c r="D16" s="69"/>
      <c r="E16" s="69"/>
      <c r="F16" s="69"/>
      <c r="G16" s="76"/>
      <c r="H16" s="75"/>
      <c r="I16" s="76"/>
      <c r="J16" s="47"/>
      <c r="K16" s="15"/>
      <c r="L16" s="8"/>
      <c r="M16" s="15"/>
      <c r="N16" s="2"/>
    </row>
    <row r="17" spans="1:14" s="68" customFormat="1" ht="24" hidden="1" customHeight="1" x14ac:dyDescent="0.3">
      <c r="A17" s="69"/>
      <c r="B17" s="69"/>
      <c r="C17" s="69"/>
      <c r="D17" s="69"/>
      <c r="E17" s="69"/>
      <c r="F17" s="69"/>
      <c r="G17" s="76"/>
      <c r="H17" s="75"/>
      <c r="I17" s="76"/>
      <c r="J17" s="47"/>
      <c r="K17" s="15"/>
      <c r="L17" s="8"/>
      <c r="M17" s="15"/>
      <c r="N17" s="2"/>
    </row>
    <row r="18" spans="1:14" s="68" customFormat="1" ht="24" hidden="1" customHeight="1" x14ac:dyDescent="0.3">
      <c r="A18" s="69"/>
      <c r="B18" s="69"/>
      <c r="C18" s="69"/>
      <c r="D18" s="69"/>
      <c r="E18" s="69"/>
      <c r="F18" s="69"/>
      <c r="G18" s="76"/>
      <c r="H18" s="75"/>
      <c r="I18" s="76"/>
      <c r="J18" s="47"/>
      <c r="K18" s="15"/>
      <c r="L18" s="8"/>
      <c r="M18" s="15"/>
      <c r="N18" s="2"/>
    </row>
    <row r="19" spans="1:14" s="68" customFormat="1" ht="24" hidden="1" customHeight="1" x14ac:dyDescent="0.3">
      <c r="A19" s="69"/>
      <c r="B19" s="69"/>
      <c r="C19" s="69"/>
      <c r="D19" s="69"/>
      <c r="E19" s="69"/>
      <c r="F19" s="69"/>
      <c r="G19" s="76"/>
      <c r="H19" s="75"/>
      <c r="I19" s="76"/>
      <c r="J19" s="47"/>
      <c r="K19" s="15"/>
      <c r="L19" s="8"/>
      <c r="M19" s="15"/>
      <c r="N19" s="2"/>
    </row>
    <row r="20" spans="1:14" s="68" customFormat="1" ht="27.75" hidden="1" customHeight="1" x14ac:dyDescent="0.3">
      <c r="A20" s="69"/>
      <c r="B20" s="69"/>
      <c r="C20" s="69"/>
      <c r="D20" s="69"/>
      <c r="E20" s="69"/>
      <c r="F20" s="69"/>
      <c r="G20" s="76"/>
      <c r="H20" s="75"/>
      <c r="I20" s="76"/>
      <c r="J20" s="47"/>
      <c r="K20" s="15"/>
      <c r="L20" s="8"/>
      <c r="M20" s="15"/>
      <c r="N20" s="2"/>
    </row>
    <row r="21" spans="1:14" ht="20.25" customHeight="1" x14ac:dyDescent="0.55000000000000004">
      <c r="A21" s="1"/>
      <c r="D21" s="69" t="s">
        <v>17</v>
      </c>
      <c r="G21" s="15"/>
      <c r="H21" s="8"/>
      <c r="I21" s="8"/>
      <c r="J21" s="8"/>
      <c r="K21" s="8"/>
      <c r="L21" s="8"/>
      <c r="M21" s="8"/>
    </row>
    <row r="22" spans="1:14" ht="20.25" customHeight="1" x14ac:dyDescent="0.55000000000000004">
      <c r="A22" s="1"/>
      <c r="D22" s="69" t="s">
        <v>18</v>
      </c>
      <c r="G22" s="15"/>
      <c r="H22" s="8"/>
      <c r="I22" s="8"/>
      <c r="J22" s="8"/>
      <c r="K22" s="8"/>
      <c r="L22" s="8"/>
      <c r="M22" s="8"/>
    </row>
    <row r="23" spans="1:14" ht="20.25" customHeight="1" x14ac:dyDescent="0.55000000000000004">
      <c r="A23" s="1"/>
      <c r="D23" s="69" t="s">
        <v>30</v>
      </c>
      <c r="G23" s="15"/>
      <c r="H23" s="8"/>
      <c r="I23" s="8"/>
      <c r="J23" s="8"/>
      <c r="K23" s="8"/>
      <c r="L23" s="8"/>
      <c r="M23" s="8"/>
    </row>
    <row r="24" spans="1:14" s="68" customFormat="1" ht="20.25" customHeight="1" x14ac:dyDescent="0.3">
      <c r="A24" s="2"/>
      <c r="B24" s="69" t="s">
        <v>166</v>
      </c>
      <c r="C24" s="69"/>
      <c r="D24" s="69"/>
      <c r="E24" s="2"/>
      <c r="F24" s="2"/>
      <c r="G24" s="15"/>
      <c r="H24" s="8"/>
      <c r="I24" s="15"/>
      <c r="J24" s="47"/>
      <c r="K24" s="15"/>
      <c r="L24" s="8"/>
      <c r="M24" s="15"/>
      <c r="N24" s="2"/>
    </row>
    <row r="25" spans="1:14" s="68" customFormat="1" ht="20.25" customHeight="1" x14ac:dyDescent="0.3">
      <c r="A25" s="2"/>
      <c r="B25" s="69"/>
      <c r="C25" s="69"/>
      <c r="D25" s="69" t="s">
        <v>38</v>
      </c>
      <c r="E25" s="2"/>
      <c r="F25" s="2"/>
      <c r="G25" s="15"/>
      <c r="H25" s="8"/>
      <c r="I25" s="15"/>
      <c r="J25" s="47"/>
      <c r="K25" s="15"/>
      <c r="L25" s="8"/>
      <c r="M25" s="15"/>
      <c r="N25" s="2"/>
    </row>
    <row r="26" spans="1:14" s="68" customFormat="1" ht="20.25" customHeight="1" x14ac:dyDescent="0.3">
      <c r="A26" s="2"/>
      <c r="B26" s="69"/>
      <c r="C26" s="69"/>
      <c r="D26" s="69" t="s">
        <v>39</v>
      </c>
      <c r="E26" s="2"/>
      <c r="F26" s="2"/>
      <c r="G26" s="15"/>
      <c r="H26" s="8"/>
      <c r="I26" s="15"/>
      <c r="J26" s="47"/>
      <c r="K26" s="15"/>
      <c r="L26" s="8"/>
      <c r="M26" s="15"/>
      <c r="N26" s="2"/>
    </row>
    <row r="27" spans="1:14" s="68" customFormat="1" ht="20.25" customHeight="1" x14ac:dyDescent="0.3">
      <c r="A27" s="32"/>
      <c r="B27" s="132"/>
      <c r="C27" s="132"/>
      <c r="D27" s="132" t="s">
        <v>226</v>
      </c>
      <c r="E27" s="32"/>
      <c r="F27" s="32"/>
      <c r="G27" s="100"/>
      <c r="H27" s="62"/>
      <c r="I27" s="100"/>
      <c r="J27" s="135"/>
      <c r="K27" s="100"/>
      <c r="L27" s="62"/>
      <c r="M27" s="100"/>
      <c r="N27" s="2"/>
    </row>
    <row r="28" spans="1:14" s="68" customFormat="1" ht="20.25" customHeight="1" x14ac:dyDescent="0.3">
      <c r="A28" s="2"/>
      <c r="B28" s="69"/>
      <c r="C28" s="69"/>
      <c r="D28" s="69" t="s">
        <v>43</v>
      </c>
      <c r="E28" s="2"/>
      <c r="F28" s="2"/>
      <c r="G28" s="15"/>
      <c r="H28" s="8"/>
      <c r="I28" s="15"/>
      <c r="J28" s="47"/>
      <c r="K28" s="15"/>
      <c r="L28" s="8"/>
      <c r="M28" s="15"/>
      <c r="N28" s="2"/>
    </row>
    <row r="29" spans="1:14" s="68" customFormat="1" ht="20.25" customHeight="1" x14ac:dyDescent="0.3">
      <c r="A29" s="2"/>
      <c r="B29" s="69"/>
      <c r="C29" s="69"/>
      <c r="D29" s="69" t="s">
        <v>47</v>
      </c>
      <c r="E29" s="2"/>
      <c r="F29" s="2"/>
      <c r="G29" s="15"/>
      <c r="H29" s="8"/>
      <c r="I29" s="15"/>
      <c r="J29" s="47"/>
      <c r="K29" s="15"/>
      <c r="L29" s="8"/>
      <c r="M29" s="15"/>
      <c r="N29" s="2"/>
    </row>
    <row r="30" spans="1:14" s="68" customFormat="1" ht="20.25" customHeight="1" x14ac:dyDescent="0.3">
      <c r="A30" s="2"/>
      <c r="B30" s="69"/>
      <c r="C30" s="69"/>
      <c r="D30" s="69" t="s">
        <v>48</v>
      </c>
      <c r="E30" s="2"/>
      <c r="F30" s="2"/>
      <c r="G30" s="15"/>
      <c r="H30" s="8"/>
      <c r="I30" s="15"/>
      <c r="J30" s="47"/>
      <c r="K30" s="15"/>
      <c r="L30" s="8"/>
      <c r="M30" s="15"/>
      <c r="N30" s="2"/>
    </row>
    <row r="31" spans="1:14" s="68" customFormat="1" ht="20.25" customHeight="1" x14ac:dyDescent="0.3">
      <c r="A31" s="2"/>
      <c r="B31" s="66" t="s">
        <v>227</v>
      </c>
      <c r="C31" s="69"/>
      <c r="D31" s="69"/>
      <c r="E31" s="2"/>
      <c r="F31" s="2"/>
      <c r="G31" s="61">
        <f>SUM(G11:G30)+'CF1'!G44</f>
        <v>0</v>
      </c>
      <c r="H31" s="8"/>
      <c r="I31" s="61">
        <f>SUM(I11:I30)+'CF1'!I44</f>
        <v>0</v>
      </c>
      <c r="J31" s="47"/>
      <c r="K31" s="61">
        <f>SUM(K11:K30)+'CF1'!K44</f>
        <v>0</v>
      </c>
      <c r="L31" s="8"/>
      <c r="M31" s="61">
        <f>SUM(M11:M30)+'CF1'!M44</f>
        <v>0</v>
      </c>
      <c r="N31" s="2"/>
    </row>
    <row r="32" spans="1:14" s="68" customFormat="1" ht="20.25" customHeight="1" x14ac:dyDescent="0.3">
      <c r="A32" s="2"/>
      <c r="B32" s="69"/>
      <c r="C32" s="69"/>
      <c r="D32" s="69" t="s">
        <v>168</v>
      </c>
      <c r="E32" s="2"/>
      <c r="F32" s="2"/>
      <c r="G32" s="7"/>
      <c r="H32" s="8"/>
      <c r="I32" s="7">
        <v>0</v>
      </c>
      <c r="J32" s="47"/>
      <c r="K32" s="7"/>
      <c r="L32" s="8"/>
      <c r="M32" s="7">
        <v>0</v>
      </c>
      <c r="N32" s="2"/>
    </row>
    <row r="33" spans="1:14" s="68" customFormat="1" ht="20.25" customHeight="1" x14ac:dyDescent="0.3">
      <c r="A33" s="2"/>
      <c r="B33" s="69"/>
      <c r="C33" s="69"/>
      <c r="D33" s="69" t="s">
        <v>169</v>
      </c>
      <c r="E33" s="2"/>
      <c r="F33" s="2"/>
      <c r="G33" s="7">
        <v>0</v>
      </c>
      <c r="H33" s="8"/>
      <c r="I33" s="7">
        <v>0</v>
      </c>
      <c r="J33" s="47"/>
      <c r="K33" s="7">
        <v>0</v>
      </c>
      <c r="L33" s="8"/>
      <c r="M33" s="7">
        <v>0</v>
      </c>
      <c r="N33" s="2"/>
    </row>
    <row r="34" spans="1:14" s="68" customFormat="1" ht="20.25" customHeight="1" x14ac:dyDescent="0.3">
      <c r="A34" s="1" t="s">
        <v>170</v>
      </c>
      <c r="B34" s="69"/>
      <c r="C34" s="69"/>
      <c r="D34" s="69"/>
      <c r="E34" s="2"/>
      <c r="F34" s="2"/>
      <c r="G34" s="18">
        <f>SUM(G31:G33)</f>
        <v>0</v>
      </c>
      <c r="H34" s="8"/>
      <c r="I34" s="18">
        <f>SUM(I31:I33)</f>
        <v>0</v>
      </c>
      <c r="J34" s="47"/>
      <c r="K34" s="18">
        <f>SUM(K31:K33)</f>
        <v>0</v>
      </c>
      <c r="L34" s="8"/>
      <c r="M34" s="18">
        <f>SUM(M31:M33)</f>
        <v>0</v>
      </c>
      <c r="N34" s="2"/>
    </row>
    <row r="35" spans="1:14" ht="20.25" customHeight="1" x14ac:dyDescent="0.55000000000000004">
      <c r="A35" s="1" t="s">
        <v>171</v>
      </c>
      <c r="G35" s="15"/>
      <c r="H35" s="8"/>
      <c r="I35" s="8"/>
      <c r="J35" s="8"/>
      <c r="K35" s="8"/>
      <c r="L35" s="8"/>
      <c r="M35" s="8"/>
    </row>
    <row r="36" spans="1:14" ht="20.25" customHeight="1" x14ac:dyDescent="0.55000000000000004">
      <c r="B36" s="69" t="s">
        <v>172</v>
      </c>
      <c r="G36" s="15"/>
      <c r="H36" s="8"/>
      <c r="I36" s="15"/>
      <c r="J36" s="7"/>
      <c r="K36" s="15"/>
      <c r="L36" s="8"/>
      <c r="M36" s="15"/>
    </row>
    <row r="37" spans="1:14" ht="20.25" customHeight="1" x14ac:dyDescent="0.55000000000000004">
      <c r="B37" s="69" t="s">
        <v>228</v>
      </c>
      <c r="G37" s="15"/>
      <c r="H37" s="8"/>
      <c r="I37" s="15"/>
      <c r="J37" s="7"/>
      <c r="K37" s="15"/>
      <c r="L37" s="8"/>
      <c r="M37" s="15"/>
    </row>
    <row r="38" spans="1:14" ht="20.25" customHeight="1" x14ac:dyDescent="0.55000000000000004">
      <c r="B38" s="69" t="s">
        <v>229</v>
      </c>
      <c r="G38" s="15"/>
      <c r="H38" s="8"/>
      <c r="I38" s="15"/>
      <c r="J38" s="8"/>
      <c r="K38" s="15"/>
      <c r="L38" s="8"/>
      <c r="M38" s="15"/>
    </row>
    <row r="39" spans="1:14" ht="20.25" customHeight="1" x14ac:dyDescent="0.55000000000000004">
      <c r="B39" s="69" t="s">
        <v>173</v>
      </c>
      <c r="G39" s="15"/>
      <c r="H39" s="8"/>
      <c r="I39" s="15"/>
      <c r="J39" s="7"/>
      <c r="K39" s="15"/>
      <c r="L39" s="8"/>
      <c r="M39" s="15"/>
    </row>
    <row r="40" spans="1:14" ht="20.25" customHeight="1" x14ac:dyDescent="0.55000000000000004">
      <c r="B40" s="69" t="s">
        <v>174</v>
      </c>
      <c r="G40" s="15"/>
      <c r="H40" s="8"/>
      <c r="I40" s="15"/>
      <c r="J40" s="47"/>
      <c r="K40" s="15"/>
      <c r="L40" s="8"/>
      <c r="M40" s="15"/>
    </row>
    <row r="41" spans="1:14" ht="20.25" customHeight="1" x14ac:dyDescent="0.55000000000000004">
      <c r="B41" s="69" t="s">
        <v>230</v>
      </c>
      <c r="G41" s="15"/>
      <c r="H41" s="8"/>
      <c r="I41" s="15"/>
      <c r="J41" s="7"/>
      <c r="K41" s="15"/>
      <c r="L41" s="8"/>
      <c r="M41" s="15"/>
    </row>
    <row r="42" spans="1:14" ht="20.25" customHeight="1" x14ac:dyDescent="0.55000000000000004">
      <c r="B42" s="69" t="s">
        <v>231</v>
      </c>
      <c r="G42" s="15"/>
      <c r="H42" s="8"/>
      <c r="I42" s="15"/>
      <c r="J42" s="7"/>
      <c r="K42" s="15"/>
      <c r="L42" s="8"/>
      <c r="M42" s="15"/>
    </row>
    <row r="43" spans="1:14" ht="20.25" customHeight="1" x14ac:dyDescent="0.55000000000000004">
      <c r="B43" s="86" t="s">
        <v>175</v>
      </c>
      <c r="G43" s="15"/>
      <c r="H43" s="8"/>
      <c r="I43" s="15"/>
      <c r="J43" s="7"/>
      <c r="K43" s="15"/>
      <c r="L43" s="8"/>
      <c r="M43" s="15"/>
    </row>
    <row r="44" spans="1:14" ht="20.25" customHeight="1" x14ac:dyDescent="0.55000000000000004">
      <c r="B44" s="69" t="s">
        <v>232</v>
      </c>
      <c r="G44" s="15"/>
      <c r="H44" s="8"/>
      <c r="I44" s="15"/>
      <c r="J44" s="7"/>
      <c r="K44" s="15"/>
      <c r="L44" s="8"/>
      <c r="M44" s="15"/>
    </row>
    <row r="45" spans="1:14" ht="20.25" customHeight="1" x14ac:dyDescent="0.55000000000000004">
      <c r="B45" s="69" t="s">
        <v>176</v>
      </c>
      <c r="G45" s="15"/>
      <c r="H45" s="8"/>
      <c r="I45" s="15"/>
      <c r="J45" s="7"/>
      <c r="K45" s="15"/>
      <c r="L45" s="8"/>
      <c r="M45" s="15"/>
    </row>
    <row r="46" spans="1:14" ht="20.25" customHeight="1" x14ac:dyDescent="0.55000000000000004">
      <c r="B46" s="69" t="s">
        <v>233</v>
      </c>
      <c r="G46" s="15"/>
      <c r="H46" s="8"/>
      <c r="I46" s="15"/>
      <c r="J46" s="8"/>
      <c r="K46" s="15"/>
      <c r="L46" s="8"/>
      <c r="M46" s="15"/>
    </row>
    <row r="47" spans="1:14" ht="20.25" customHeight="1" x14ac:dyDescent="0.55000000000000004">
      <c r="A47" s="1" t="s">
        <v>177</v>
      </c>
      <c r="G47" s="87">
        <f>SUM(G36:G46)</f>
        <v>0</v>
      </c>
      <c r="H47" s="8"/>
      <c r="I47" s="87">
        <f>SUM(I36:I46)</f>
        <v>0</v>
      </c>
      <c r="J47" s="8"/>
      <c r="K47" s="87">
        <f>SUM(K36:K46)</f>
        <v>0</v>
      </c>
      <c r="L47" s="8"/>
      <c r="M47" s="87">
        <f>SUM(M36:M46)</f>
        <v>0</v>
      </c>
    </row>
    <row r="48" spans="1:14" ht="5.25" customHeight="1" x14ac:dyDescent="0.55000000000000004">
      <c r="E48" s="5"/>
      <c r="F48" s="5"/>
      <c r="G48" s="88"/>
      <c r="H48" s="5"/>
      <c r="I48" s="88"/>
      <c r="J48" s="5"/>
      <c r="K48" s="88"/>
      <c r="M48" s="88"/>
    </row>
    <row r="55" spans="1:22" ht="24.75" customHeight="1" x14ac:dyDescent="0.55000000000000004"/>
    <row r="60" spans="1:22" ht="20.55" customHeight="1" x14ac:dyDescent="0.55000000000000004"/>
    <row r="61" spans="1:22" s="91" customFormat="1" ht="29.25" hidden="1" customHeight="1" x14ac:dyDescent="0.6">
      <c r="A61" s="1"/>
      <c r="B61" s="69"/>
      <c r="C61" s="69"/>
      <c r="D61" s="69"/>
      <c r="E61" s="2"/>
      <c r="F61" s="2"/>
      <c r="G61" s="7"/>
      <c r="H61" s="8"/>
      <c r="I61" s="7"/>
      <c r="J61" s="8"/>
      <c r="K61" s="7"/>
      <c r="L61" s="8"/>
      <c r="M61" s="7"/>
      <c r="N61" s="2"/>
      <c r="O61" s="89"/>
      <c r="P61" s="90"/>
      <c r="Q61" s="90"/>
      <c r="R61" s="90"/>
    </row>
    <row r="62" spans="1:22" s="91" customFormat="1" ht="21.75" customHeight="1" x14ac:dyDescent="0.6">
      <c r="A62" s="1"/>
      <c r="B62" s="69"/>
      <c r="C62" s="69"/>
      <c r="D62" s="69"/>
      <c r="E62" s="2"/>
      <c r="F62" s="2"/>
      <c r="G62" s="7"/>
      <c r="H62" s="8"/>
      <c r="I62" s="7"/>
      <c r="J62" s="8"/>
      <c r="K62" s="7"/>
      <c r="L62" s="8"/>
      <c r="M62" s="7"/>
      <c r="N62" s="2"/>
      <c r="O62" s="89"/>
      <c r="P62" s="90"/>
      <c r="Q62" s="90"/>
      <c r="R62" s="90"/>
    </row>
    <row r="63" spans="1:22" s="91" customFormat="1" ht="27" customHeight="1" x14ac:dyDescent="0.6">
      <c r="A63" s="20" t="s">
        <v>33</v>
      </c>
      <c r="B63" s="83"/>
      <c r="C63" s="83"/>
      <c r="D63" s="83"/>
      <c r="E63" s="20"/>
      <c r="F63" s="20"/>
      <c r="G63" s="20"/>
      <c r="H63" s="20"/>
      <c r="I63" s="20"/>
      <c r="J63" s="20"/>
      <c r="K63" s="20"/>
      <c r="L63" s="20"/>
      <c r="M63" s="24" t="s">
        <v>220</v>
      </c>
      <c r="O63" s="25"/>
    </row>
    <row r="64" spans="1:22" x14ac:dyDescent="0.55000000000000004">
      <c r="R64" s="25">
        <v>47589277</v>
      </c>
      <c r="T64" s="25">
        <v>4964950</v>
      </c>
      <c r="V64" s="25">
        <v>3922607</v>
      </c>
    </row>
  </sheetData>
  <mergeCells count="3">
    <mergeCell ref="G5:M5"/>
    <mergeCell ref="G6:I6"/>
    <mergeCell ref="K6:M6"/>
  </mergeCells>
  <pageMargins left="0.59055118110236227" right="0.19685039370078741" top="0.35433070866141736" bottom="0.19685039370078741" header="0.19685039370078741" footer="0.19685039370078741"/>
  <pageSetup paperSize="9" scale="73" fitToHeight="0"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64DA84-B5EB-437D-BE0C-18B49B112795}">
  <sheetPr>
    <tabColor theme="4" tint="0.79998168889431442"/>
  </sheetPr>
  <dimension ref="A1:R65"/>
  <sheetViews>
    <sheetView view="pageBreakPreview" topLeftCell="A49" zoomScale="90" zoomScaleNormal="100" workbookViewId="0">
      <selection activeCell="D10" sqref="D10"/>
    </sheetView>
  </sheetViews>
  <sheetFormatPr defaultColWidth="8.77734375" defaultRowHeight="21.6" x14ac:dyDescent="0.55000000000000004"/>
  <cols>
    <col min="1" max="3" width="2.5546875" style="2" customWidth="1"/>
    <col min="4" max="4" width="48" style="2" customWidth="1"/>
    <col min="5" max="5" width="8.5546875" style="2" customWidth="1"/>
    <col min="6" max="6" width="1.21875" style="2" customWidth="1"/>
    <col min="7" max="7" width="15" style="2" customWidth="1"/>
    <col min="8" max="8" width="1.21875" style="2" customWidth="1"/>
    <col min="9" max="9" width="15" style="32" customWidth="1"/>
    <col min="10" max="10" width="1.21875" style="2" customWidth="1"/>
    <col min="11" max="11" width="15" style="2" customWidth="1"/>
    <col min="12" max="12" width="1.21875" style="2" customWidth="1"/>
    <col min="13" max="13" width="15" style="32" customWidth="1"/>
    <col min="14" max="14" width="1.21875" style="2" customWidth="1"/>
    <col min="15" max="15" width="15.44140625" style="25" customWidth="1"/>
    <col min="16" max="16" width="11.5546875" style="25" bestFit="1" customWidth="1"/>
    <col min="17" max="17" width="12.21875" style="25" customWidth="1"/>
    <col min="18" max="18" width="11.21875" style="25" bestFit="1" customWidth="1"/>
    <col min="19" max="256" width="8.77734375" style="25"/>
    <col min="257" max="259" width="2.5546875" style="25" customWidth="1"/>
    <col min="260" max="260" width="50.44140625" style="25" customWidth="1"/>
    <col min="261" max="261" width="8.5546875" style="25" customWidth="1"/>
    <col min="262" max="262" width="1.21875" style="25" customWidth="1"/>
    <col min="263" max="263" width="15" style="25" customWidth="1"/>
    <col min="264" max="264" width="1.21875" style="25" customWidth="1"/>
    <col min="265" max="265" width="15" style="25" customWidth="1"/>
    <col min="266" max="266" width="1.21875" style="25" customWidth="1"/>
    <col min="267" max="267" width="15" style="25" customWidth="1"/>
    <col min="268" max="268" width="1.21875" style="25" customWidth="1"/>
    <col min="269" max="269" width="15" style="25" customWidth="1"/>
    <col min="270" max="270" width="1.21875" style="25" customWidth="1"/>
    <col min="271" max="271" width="10.44140625" style="25" bestFit="1" customWidth="1"/>
    <col min="272" max="272" width="11.21875" style="25" bestFit="1" customWidth="1"/>
    <col min="273" max="273" width="11" style="25" bestFit="1" customWidth="1"/>
    <col min="274" max="274" width="11.21875" style="25" bestFit="1" customWidth="1"/>
    <col min="275" max="512" width="8.77734375" style="25"/>
    <col min="513" max="515" width="2.5546875" style="25" customWidth="1"/>
    <col min="516" max="516" width="50.44140625" style="25" customWidth="1"/>
    <col min="517" max="517" width="8.5546875" style="25" customWidth="1"/>
    <col min="518" max="518" width="1.21875" style="25" customWidth="1"/>
    <col min="519" max="519" width="15" style="25" customWidth="1"/>
    <col min="520" max="520" width="1.21875" style="25" customWidth="1"/>
    <col min="521" max="521" width="15" style="25" customWidth="1"/>
    <col min="522" max="522" width="1.21875" style="25" customWidth="1"/>
    <col min="523" max="523" width="15" style="25" customWidth="1"/>
    <col min="524" max="524" width="1.21875" style="25" customWidth="1"/>
    <col min="525" max="525" width="15" style="25" customWidth="1"/>
    <col min="526" max="526" width="1.21875" style="25" customWidth="1"/>
    <col min="527" max="527" width="10.44140625" style="25" bestFit="1" customWidth="1"/>
    <col min="528" max="528" width="11.21875" style="25" bestFit="1" customWidth="1"/>
    <col min="529" max="529" width="11" style="25" bestFit="1" customWidth="1"/>
    <col min="530" max="530" width="11.21875" style="25" bestFit="1" customWidth="1"/>
    <col min="531" max="768" width="8.77734375" style="25"/>
    <col min="769" max="771" width="2.5546875" style="25" customWidth="1"/>
    <col min="772" max="772" width="50.44140625" style="25" customWidth="1"/>
    <col min="773" max="773" width="8.5546875" style="25" customWidth="1"/>
    <col min="774" max="774" width="1.21875" style="25" customWidth="1"/>
    <col min="775" max="775" width="15" style="25" customWidth="1"/>
    <col min="776" max="776" width="1.21875" style="25" customWidth="1"/>
    <col min="777" max="777" width="15" style="25" customWidth="1"/>
    <col min="778" max="778" width="1.21875" style="25" customWidth="1"/>
    <col min="779" max="779" width="15" style="25" customWidth="1"/>
    <col min="780" max="780" width="1.21875" style="25" customWidth="1"/>
    <col min="781" max="781" width="15" style="25" customWidth="1"/>
    <col min="782" max="782" width="1.21875" style="25" customWidth="1"/>
    <col min="783" max="783" width="10.44140625" style="25" bestFit="1" customWidth="1"/>
    <col min="784" max="784" width="11.21875" style="25" bestFit="1" customWidth="1"/>
    <col min="785" max="785" width="11" style="25" bestFit="1" customWidth="1"/>
    <col min="786" max="786" width="11.21875" style="25" bestFit="1" customWidth="1"/>
    <col min="787" max="1024" width="8.77734375" style="25"/>
    <col min="1025" max="1027" width="2.5546875" style="25" customWidth="1"/>
    <col min="1028" max="1028" width="50.44140625" style="25" customWidth="1"/>
    <col min="1029" max="1029" width="8.5546875" style="25" customWidth="1"/>
    <col min="1030" max="1030" width="1.21875" style="25" customWidth="1"/>
    <col min="1031" max="1031" width="15" style="25" customWidth="1"/>
    <col min="1032" max="1032" width="1.21875" style="25" customWidth="1"/>
    <col min="1033" max="1033" width="15" style="25" customWidth="1"/>
    <col min="1034" max="1034" width="1.21875" style="25" customWidth="1"/>
    <col min="1035" max="1035" width="15" style="25" customWidth="1"/>
    <col min="1036" max="1036" width="1.21875" style="25" customWidth="1"/>
    <col min="1037" max="1037" width="15" style="25" customWidth="1"/>
    <col min="1038" max="1038" width="1.21875" style="25" customWidth="1"/>
    <col min="1039" max="1039" width="10.44140625" style="25" bestFit="1" customWidth="1"/>
    <col min="1040" max="1040" width="11.21875" style="25" bestFit="1" customWidth="1"/>
    <col min="1041" max="1041" width="11" style="25" bestFit="1" customWidth="1"/>
    <col min="1042" max="1042" width="11.21875" style="25" bestFit="1" customWidth="1"/>
    <col min="1043" max="1280" width="8.77734375" style="25"/>
    <col min="1281" max="1283" width="2.5546875" style="25" customWidth="1"/>
    <col min="1284" max="1284" width="50.44140625" style="25" customWidth="1"/>
    <col min="1285" max="1285" width="8.5546875" style="25" customWidth="1"/>
    <col min="1286" max="1286" width="1.21875" style="25" customWidth="1"/>
    <col min="1287" max="1287" width="15" style="25" customWidth="1"/>
    <col min="1288" max="1288" width="1.21875" style="25" customWidth="1"/>
    <col min="1289" max="1289" width="15" style="25" customWidth="1"/>
    <col min="1290" max="1290" width="1.21875" style="25" customWidth="1"/>
    <col min="1291" max="1291" width="15" style="25" customWidth="1"/>
    <col min="1292" max="1292" width="1.21875" style="25" customWidth="1"/>
    <col min="1293" max="1293" width="15" style="25" customWidth="1"/>
    <col min="1294" max="1294" width="1.21875" style="25" customWidth="1"/>
    <col min="1295" max="1295" width="10.44140625" style="25" bestFit="1" customWidth="1"/>
    <col min="1296" max="1296" width="11.21875" style="25" bestFit="1" customWidth="1"/>
    <col min="1297" max="1297" width="11" style="25" bestFit="1" customWidth="1"/>
    <col min="1298" max="1298" width="11.21875" style="25" bestFit="1" customWidth="1"/>
    <col min="1299" max="1536" width="8.77734375" style="25"/>
    <col min="1537" max="1539" width="2.5546875" style="25" customWidth="1"/>
    <col min="1540" max="1540" width="50.44140625" style="25" customWidth="1"/>
    <col min="1541" max="1541" width="8.5546875" style="25" customWidth="1"/>
    <col min="1542" max="1542" width="1.21875" style="25" customWidth="1"/>
    <col min="1543" max="1543" width="15" style="25" customWidth="1"/>
    <col min="1544" max="1544" width="1.21875" style="25" customWidth="1"/>
    <col min="1545" max="1545" width="15" style="25" customWidth="1"/>
    <col min="1546" max="1546" width="1.21875" style="25" customWidth="1"/>
    <col min="1547" max="1547" width="15" style="25" customWidth="1"/>
    <col min="1548" max="1548" width="1.21875" style="25" customWidth="1"/>
    <col min="1549" max="1549" width="15" style="25" customWidth="1"/>
    <col min="1550" max="1550" width="1.21875" style="25" customWidth="1"/>
    <col min="1551" max="1551" width="10.44140625" style="25" bestFit="1" customWidth="1"/>
    <col min="1552" max="1552" width="11.21875" style="25" bestFit="1" customWidth="1"/>
    <col min="1553" max="1553" width="11" style="25" bestFit="1" customWidth="1"/>
    <col min="1554" max="1554" width="11.21875" style="25" bestFit="1" customWidth="1"/>
    <col min="1555" max="1792" width="8.77734375" style="25"/>
    <col min="1793" max="1795" width="2.5546875" style="25" customWidth="1"/>
    <col min="1796" max="1796" width="50.44140625" style="25" customWidth="1"/>
    <col min="1797" max="1797" width="8.5546875" style="25" customWidth="1"/>
    <col min="1798" max="1798" width="1.21875" style="25" customWidth="1"/>
    <col min="1799" max="1799" width="15" style="25" customWidth="1"/>
    <col min="1800" max="1800" width="1.21875" style="25" customWidth="1"/>
    <col min="1801" max="1801" width="15" style="25" customWidth="1"/>
    <col min="1802" max="1802" width="1.21875" style="25" customWidth="1"/>
    <col min="1803" max="1803" width="15" style="25" customWidth="1"/>
    <col min="1804" max="1804" width="1.21875" style="25" customWidth="1"/>
    <col min="1805" max="1805" width="15" style="25" customWidth="1"/>
    <col min="1806" max="1806" width="1.21875" style="25" customWidth="1"/>
    <col min="1807" max="1807" width="10.44140625" style="25" bestFit="1" customWidth="1"/>
    <col min="1808" max="1808" width="11.21875" style="25" bestFit="1" customWidth="1"/>
    <col min="1809" max="1809" width="11" style="25" bestFit="1" customWidth="1"/>
    <col min="1810" max="1810" width="11.21875" style="25" bestFit="1" customWidth="1"/>
    <col min="1811" max="2048" width="8.77734375" style="25"/>
    <col min="2049" max="2051" width="2.5546875" style="25" customWidth="1"/>
    <col min="2052" max="2052" width="50.44140625" style="25" customWidth="1"/>
    <col min="2053" max="2053" width="8.5546875" style="25" customWidth="1"/>
    <col min="2054" max="2054" width="1.21875" style="25" customWidth="1"/>
    <col min="2055" max="2055" width="15" style="25" customWidth="1"/>
    <col min="2056" max="2056" width="1.21875" style="25" customWidth="1"/>
    <col min="2057" max="2057" width="15" style="25" customWidth="1"/>
    <col min="2058" max="2058" width="1.21875" style="25" customWidth="1"/>
    <col min="2059" max="2059" width="15" style="25" customWidth="1"/>
    <col min="2060" max="2060" width="1.21875" style="25" customWidth="1"/>
    <col min="2061" max="2061" width="15" style="25" customWidth="1"/>
    <col min="2062" max="2062" width="1.21875" style="25" customWidth="1"/>
    <col min="2063" max="2063" width="10.44140625" style="25" bestFit="1" customWidth="1"/>
    <col min="2064" max="2064" width="11.21875" style="25" bestFit="1" customWidth="1"/>
    <col min="2065" max="2065" width="11" style="25" bestFit="1" customWidth="1"/>
    <col min="2066" max="2066" width="11.21875" style="25" bestFit="1" customWidth="1"/>
    <col min="2067" max="2304" width="8.77734375" style="25"/>
    <col min="2305" max="2307" width="2.5546875" style="25" customWidth="1"/>
    <col min="2308" max="2308" width="50.44140625" style="25" customWidth="1"/>
    <col min="2309" max="2309" width="8.5546875" style="25" customWidth="1"/>
    <col min="2310" max="2310" width="1.21875" style="25" customWidth="1"/>
    <col min="2311" max="2311" width="15" style="25" customWidth="1"/>
    <col min="2312" max="2312" width="1.21875" style="25" customWidth="1"/>
    <col min="2313" max="2313" width="15" style="25" customWidth="1"/>
    <col min="2314" max="2314" width="1.21875" style="25" customWidth="1"/>
    <col min="2315" max="2315" width="15" style="25" customWidth="1"/>
    <col min="2316" max="2316" width="1.21875" style="25" customWidth="1"/>
    <col min="2317" max="2317" width="15" style="25" customWidth="1"/>
    <col min="2318" max="2318" width="1.21875" style="25" customWidth="1"/>
    <col min="2319" max="2319" width="10.44140625" style="25" bestFit="1" customWidth="1"/>
    <col min="2320" max="2320" width="11.21875" style="25" bestFit="1" customWidth="1"/>
    <col min="2321" max="2321" width="11" style="25" bestFit="1" customWidth="1"/>
    <col min="2322" max="2322" width="11.21875" style="25" bestFit="1" customWidth="1"/>
    <col min="2323" max="2560" width="8.77734375" style="25"/>
    <col min="2561" max="2563" width="2.5546875" style="25" customWidth="1"/>
    <col min="2564" max="2564" width="50.44140625" style="25" customWidth="1"/>
    <col min="2565" max="2565" width="8.5546875" style="25" customWidth="1"/>
    <col min="2566" max="2566" width="1.21875" style="25" customWidth="1"/>
    <col min="2567" max="2567" width="15" style="25" customWidth="1"/>
    <col min="2568" max="2568" width="1.21875" style="25" customWidth="1"/>
    <col min="2569" max="2569" width="15" style="25" customWidth="1"/>
    <col min="2570" max="2570" width="1.21875" style="25" customWidth="1"/>
    <col min="2571" max="2571" width="15" style="25" customWidth="1"/>
    <col min="2572" max="2572" width="1.21875" style="25" customWidth="1"/>
    <col min="2573" max="2573" width="15" style="25" customWidth="1"/>
    <col min="2574" max="2574" width="1.21875" style="25" customWidth="1"/>
    <col min="2575" max="2575" width="10.44140625" style="25" bestFit="1" customWidth="1"/>
    <col min="2576" max="2576" width="11.21875" style="25" bestFit="1" customWidth="1"/>
    <col min="2577" max="2577" width="11" style="25" bestFit="1" customWidth="1"/>
    <col min="2578" max="2578" width="11.21875" style="25" bestFit="1" customWidth="1"/>
    <col min="2579" max="2816" width="8.77734375" style="25"/>
    <col min="2817" max="2819" width="2.5546875" style="25" customWidth="1"/>
    <col min="2820" max="2820" width="50.44140625" style="25" customWidth="1"/>
    <col min="2821" max="2821" width="8.5546875" style="25" customWidth="1"/>
    <col min="2822" max="2822" width="1.21875" style="25" customWidth="1"/>
    <col min="2823" max="2823" width="15" style="25" customWidth="1"/>
    <col min="2824" max="2824" width="1.21875" style="25" customWidth="1"/>
    <col min="2825" max="2825" width="15" style="25" customWidth="1"/>
    <col min="2826" max="2826" width="1.21875" style="25" customWidth="1"/>
    <col min="2827" max="2827" width="15" style="25" customWidth="1"/>
    <col min="2828" max="2828" width="1.21875" style="25" customWidth="1"/>
    <col min="2829" max="2829" width="15" style="25" customWidth="1"/>
    <col min="2830" max="2830" width="1.21875" style="25" customWidth="1"/>
    <col min="2831" max="2831" width="10.44140625" style="25" bestFit="1" customWidth="1"/>
    <col min="2832" max="2832" width="11.21875" style="25" bestFit="1" customWidth="1"/>
    <col min="2833" max="2833" width="11" style="25" bestFit="1" customWidth="1"/>
    <col min="2834" max="2834" width="11.21875" style="25" bestFit="1" customWidth="1"/>
    <col min="2835" max="3072" width="8.77734375" style="25"/>
    <col min="3073" max="3075" width="2.5546875" style="25" customWidth="1"/>
    <col min="3076" max="3076" width="50.44140625" style="25" customWidth="1"/>
    <col min="3077" max="3077" width="8.5546875" style="25" customWidth="1"/>
    <col min="3078" max="3078" width="1.21875" style="25" customWidth="1"/>
    <col min="3079" max="3079" width="15" style="25" customWidth="1"/>
    <col min="3080" max="3080" width="1.21875" style="25" customWidth="1"/>
    <col min="3081" max="3081" width="15" style="25" customWidth="1"/>
    <col min="3082" max="3082" width="1.21875" style="25" customWidth="1"/>
    <col min="3083" max="3083" width="15" style="25" customWidth="1"/>
    <col min="3084" max="3084" width="1.21875" style="25" customWidth="1"/>
    <col min="3085" max="3085" width="15" style="25" customWidth="1"/>
    <col min="3086" max="3086" width="1.21875" style="25" customWidth="1"/>
    <col min="3087" max="3087" width="10.44140625" style="25" bestFit="1" customWidth="1"/>
    <col min="3088" max="3088" width="11.21875" style="25" bestFit="1" customWidth="1"/>
    <col min="3089" max="3089" width="11" style="25" bestFit="1" customWidth="1"/>
    <col min="3090" max="3090" width="11.21875" style="25" bestFit="1" customWidth="1"/>
    <col min="3091" max="3328" width="8.77734375" style="25"/>
    <col min="3329" max="3331" width="2.5546875" style="25" customWidth="1"/>
    <col min="3332" max="3332" width="50.44140625" style="25" customWidth="1"/>
    <col min="3333" max="3333" width="8.5546875" style="25" customWidth="1"/>
    <col min="3334" max="3334" width="1.21875" style="25" customWidth="1"/>
    <col min="3335" max="3335" width="15" style="25" customWidth="1"/>
    <col min="3336" max="3336" width="1.21875" style="25" customWidth="1"/>
    <col min="3337" max="3337" width="15" style="25" customWidth="1"/>
    <col min="3338" max="3338" width="1.21875" style="25" customWidth="1"/>
    <col min="3339" max="3339" width="15" style="25" customWidth="1"/>
    <col min="3340" max="3340" width="1.21875" style="25" customWidth="1"/>
    <col min="3341" max="3341" width="15" style="25" customWidth="1"/>
    <col min="3342" max="3342" width="1.21875" style="25" customWidth="1"/>
    <col min="3343" max="3343" width="10.44140625" style="25" bestFit="1" customWidth="1"/>
    <col min="3344" max="3344" width="11.21875" style="25" bestFit="1" customWidth="1"/>
    <col min="3345" max="3345" width="11" style="25" bestFit="1" customWidth="1"/>
    <col min="3346" max="3346" width="11.21875" style="25" bestFit="1" customWidth="1"/>
    <col min="3347" max="3584" width="8.77734375" style="25"/>
    <col min="3585" max="3587" width="2.5546875" style="25" customWidth="1"/>
    <col min="3588" max="3588" width="50.44140625" style="25" customWidth="1"/>
    <col min="3589" max="3589" width="8.5546875" style="25" customWidth="1"/>
    <col min="3590" max="3590" width="1.21875" style="25" customWidth="1"/>
    <col min="3591" max="3591" width="15" style="25" customWidth="1"/>
    <col min="3592" max="3592" width="1.21875" style="25" customWidth="1"/>
    <col min="3593" max="3593" width="15" style="25" customWidth="1"/>
    <col min="3594" max="3594" width="1.21875" style="25" customWidth="1"/>
    <col min="3595" max="3595" width="15" style="25" customWidth="1"/>
    <col min="3596" max="3596" width="1.21875" style="25" customWidth="1"/>
    <col min="3597" max="3597" width="15" style="25" customWidth="1"/>
    <col min="3598" max="3598" width="1.21875" style="25" customWidth="1"/>
    <col min="3599" max="3599" width="10.44140625" style="25" bestFit="1" customWidth="1"/>
    <col min="3600" max="3600" width="11.21875" style="25" bestFit="1" customWidth="1"/>
    <col min="3601" max="3601" width="11" style="25" bestFit="1" customWidth="1"/>
    <col min="3602" max="3602" width="11.21875" style="25" bestFit="1" customWidth="1"/>
    <col min="3603" max="3840" width="8.77734375" style="25"/>
    <col min="3841" max="3843" width="2.5546875" style="25" customWidth="1"/>
    <col min="3844" max="3844" width="50.44140625" style="25" customWidth="1"/>
    <col min="3845" max="3845" width="8.5546875" style="25" customWidth="1"/>
    <col min="3846" max="3846" width="1.21875" style="25" customWidth="1"/>
    <col min="3847" max="3847" width="15" style="25" customWidth="1"/>
    <col min="3848" max="3848" width="1.21875" style="25" customWidth="1"/>
    <col min="3849" max="3849" width="15" style="25" customWidth="1"/>
    <col min="3850" max="3850" width="1.21875" style="25" customWidth="1"/>
    <col min="3851" max="3851" width="15" style="25" customWidth="1"/>
    <col min="3852" max="3852" width="1.21875" style="25" customWidth="1"/>
    <col min="3853" max="3853" width="15" style="25" customWidth="1"/>
    <col min="3854" max="3854" width="1.21875" style="25" customWidth="1"/>
    <col min="3855" max="3855" width="10.44140625" style="25" bestFit="1" customWidth="1"/>
    <col min="3856" max="3856" width="11.21875" style="25" bestFit="1" customWidth="1"/>
    <col min="3857" max="3857" width="11" style="25" bestFit="1" customWidth="1"/>
    <col min="3858" max="3858" width="11.21875" style="25" bestFit="1" customWidth="1"/>
    <col min="3859" max="4096" width="8.77734375" style="25"/>
    <col min="4097" max="4099" width="2.5546875" style="25" customWidth="1"/>
    <col min="4100" max="4100" width="50.44140625" style="25" customWidth="1"/>
    <col min="4101" max="4101" width="8.5546875" style="25" customWidth="1"/>
    <col min="4102" max="4102" width="1.21875" style="25" customWidth="1"/>
    <col min="4103" max="4103" width="15" style="25" customWidth="1"/>
    <col min="4104" max="4104" width="1.21875" style="25" customWidth="1"/>
    <col min="4105" max="4105" width="15" style="25" customWidth="1"/>
    <col min="4106" max="4106" width="1.21875" style="25" customWidth="1"/>
    <col min="4107" max="4107" width="15" style="25" customWidth="1"/>
    <col min="4108" max="4108" width="1.21875" style="25" customWidth="1"/>
    <col min="4109" max="4109" width="15" style="25" customWidth="1"/>
    <col min="4110" max="4110" width="1.21875" style="25" customWidth="1"/>
    <col min="4111" max="4111" width="10.44140625" style="25" bestFit="1" customWidth="1"/>
    <col min="4112" max="4112" width="11.21875" style="25" bestFit="1" customWidth="1"/>
    <col min="4113" max="4113" width="11" style="25" bestFit="1" customWidth="1"/>
    <col min="4114" max="4114" width="11.21875" style="25" bestFit="1" customWidth="1"/>
    <col min="4115" max="4352" width="8.77734375" style="25"/>
    <col min="4353" max="4355" width="2.5546875" style="25" customWidth="1"/>
    <col min="4356" max="4356" width="50.44140625" style="25" customWidth="1"/>
    <col min="4357" max="4357" width="8.5546875" style="25" customWidth="1"/>
    <col min="4358" max="4358" width="1.21875" style="25" customWidth="1"/>
    <col min="4359" max="4359" width="15" style="25" customWidth="1"/>
    <col min="4360" max="4360" width="1.21875" style="25" customWidth="1"/>
    <col min="4361" max="4361" width="15" style="25" customWidth="1"/>
    <col min="4362" max="4362" width="1.21875" style="25" customWidth="1"/>
    <col min="4363" max="4363" width="15" style="25" customWidth="1"/>
    <col min="4364" max="4364" width="1.21875" style="25" customWidth="1"/>
    <col min="4365" max="4365" width="15" style="25" customWidth="1"/>
    <col min="4366" max="4366" width="1.21875" style="25" customWidth="1"/>
    <col min="4367" max="4367" width="10.44140625" style="25" bestFit="1" customWidth="1"/>
    <col min="4368" max="4368" width="11.21875" style="25" bestFit="1" customWidth="1"/>
    <col min="4369" max="4369" width="11" style="25" bestFit="1" customWidth="1"/>
    <col min="4370" max="4370" width="11.21875" style="25" bestFit="1" customWidth="1"/>
    <col min="4371" max="4608" width="8.77734375" style="25"/>
    <col min="4609" max="4611" width="2.5546875" style="25" customWidth="1"/>
    <col min="4612" max="4612" width="50.44140625" style="25" customWidth="1"/>
    <col min="4613" max="4613" width="8.5546875" style="25" customWidth="1"/>
    <col min="4614" max="4614" width="1.21875" style="25" customWidth="1"/>
    <col min="4615" max="4615" width="15" style="25" customWidth="1"/>
    <col min="4616" max="4616" width="1.21875" style="25" customWidth="1"/>
    <col min="4617" max="4617" width="15" style="25" customWidth="1"/>
    <col min="4618" max="4618" width="1.21875" style="25" customWidth="1"/>
    <col min="4619" max="4619" width="15" style="25" customWidth="1"/>
    <col min="4620" max="4620" width="1.21875" style="25" customWidth="1"/>
    <col min="4621" max="4621" width="15" style="25" customWidth="1"/>
    <col min="4622" max="4622" width="1.21875" style="25" customWidth="1"/>
    <col min="4623" max="4623" width="10.44140625" style="25" bestFit="1" customWidth="1"/>
    <col min="4624" max="4624" width="11.21875" style="25" bestFit="1" customWidth="1"/>
    <col min="4625" max="4625" width="11" style="25" bestFit="1" customWidth="1"/>
    <col min="4626" max="4626" width="11.21875" style="25" bestFit="1" customWidth="1"/>
    <col min="4627" max="4864" width="8.77734375" style="25"/>
    <col min="4865" max="4867" width="2.5546875" style="25" customWidth="1"/>
    <col min="4868" max="4868" width="50.44140625" style="25" customWidth="1"/>
    <col min="4869" max="4869" width="8.5546875" style="25" customWidth="1"/>
    <col min="4870" max="4870" width="1.21875" style="25" customWidth="1"/>
    <col min="4871" max="4871" width="15" style="25" customWidth="1"/>
    <col min="4872" max="4872" width="1.21875" style="25" customWidth="1"/>
    <col min="4873" max="4873" width="15" style="25" customWidth="1"/>
    <col min="4874" max="4874" width="1.21875" style="25" customWidth="1"/>
    <col min="4875" max="4875" width="15" style="25" customWidth="1"/>
    <col min="4876" max="4876" width="1.21875" style="25" customWidth="1"/>
    <col min="4877" max="4877" width="15" style="25" customWidth="1"/>
    <col min="4878" max="4878" width="1.21875" style="25" customWidth="1"/>
    <col min="4879" max="4879" width="10.44140625" style="25" bestFit="1" customWidth="1"/>
    <col min="4880" max="4880" width="11.21875" style="25" bestFit="1" customWidth="1"/>
    <col min="4881" max="4881" width="11" style="25" bestFit="1" customWidth="1"/>
    <col min="4882" max="4882" width="11.21875" style="25" bestFit="1" customWidth="1"/>
    <col min="4883" max="5120" width="8.77734375" style="25"/>
    <col min="5121" max="5123" width="2.5546875" style="25" customWidth="1"/>
    <col min="5124" max="5124" width="50.44140625" style="25" customWidth="1"/>
    <col min="5125" max="5125" width="8.5546875" style="25" customWidth="1"/>
    <col min="5126" max="5126" width="1.21875" style="25" customWidth="1"/>
    <col min="5127" max="5127" width="15" style="25" customWidth="1"/>
    <col min="5128" max="5128" width="1.21875" style="25" customWidth="1"/>
    <col min="5129" max="5129" width="15" style="25" customWidth="1"/>
    <col min="5130" max="5130" width="1.21875" style="25" customWidth="1"/>
    <col min="5131" max="5131" width="15" style="25" customWidth="1"/>
    <col min="5132" max="5132" width="1.21875" style="25" customWidth="1"/>
    <col min="5133" max="5133" width="15" style="25" customWidth="1"/>
    <col min="5134" max="5134" width="1.21875" style="25" customWidth="1"/>
    <col min="5135" max="5135" width="10.44140625" style="25" bestFit="1" customWidth="1"/>
    <col min="5136" max="5136" width="11.21875" style="25" bestFit="1" customWidth="1"/>
    <col min="5137" max="5137" width="11" style="25" bestFit="1" customWidth="1"/>
    <col min="5138" max="5138" width="11.21875" style="25" bestFit="1" customWidth="1"/>
    <col min="5139" max="5376" width="8.77734375" style="25"/>
    <col min="5377" max="5379" width="2.5546875" style="25" customWidth="1"/>
    <col min="5380" max="5380" width="50.44140625" style="25" customWidth="1"/>
    <col min="5381" max="5381" width="8.5546875" style="25" customWidth="1"/>
    <col min="5382" max="5382" width="1.21875" style="25" customWidth="1"/>
    <col min="5383" max="5383" width="15" style="25" customWidth="1"/>
    <col min="5384" max="5384" width="1.21875" style="25" customWidth="1"/>
    <col min="5385" max="5385" width="15" style="25" customWidth="1"/>
    <col min="5386" max="5386" width="1.21875" style="25" customWidth="1"/>
    <col min="5387" max="5387" width="15" style="25" customWidth="1"/>
    <col min="5388" max="5388" width="1.21875" style="25" customWidth="1"/>
    <col min="5389" max="5389" width="15" style="25" customWidth="1"/>
    <col min="5390" max="5390" width="1.21875" style="25" customWidth="1"/>
    <col min="5391" max="5391" width="10.44140625" style="25" bestFit="1" customWidth="1"/>
    <col min="5392" max="5392" width="11.21875" style="25" bestFit="1" customWidth="1"/>
    <col min="5393" max="5393" width="11" style="25" bestFit="1" customWidth="1"/>
    <col min="5394" max="5394" width="11.21875" style="25" bestFit="1" customWidth="1"/>
    <col min="5395" max="5632" width="8.77734375" style="25"/>
    <col min="5633" max="5635" width="2.5546875" style="25" customWidth="1"/>
    <col min="5636" max="5636" width="50.44140625" style="25" customWidth="1"/>
    <col min="5637" max="5637" width="8.5546875" style="25" customWidth="1"/>
    <col min="5638" max="5638" width="1.21875" style="25" customWidth="1"/>
    <col min="5639" max="5639" width="15" style="25" customWidth="1"/>
    <col min="5640" max="5640" width="1.21875" style="25" customWidth="1"/>
    <col min="5641" max="5641" width="15" style="25" customWidth="1"/>
    <col min="5642" max="5642" width="1.21875" style="25" customWidth="1"/>
    <col min="5643" max="5643" width="15" style="25" customWidth="1"/>
    <col min="5644" max="5644" width="1.21875" style="25" customWidth="1"/>
    <col min="5645" max="5645" width="15" style="25" customWidth="1"/>
    <col min="5646" max="5646" width="1.21875" style="25" customWidth="1"/>
    <col min="5647" max="5647" width="10.44140625" style="25" bestFit="1" customWidth="1"/>
    <col min="5648" max="5648" width="11.21875" style="25" bestFit="1" customWidth="1"/>
    <col min="5649" max="5649" width="11" style="25" bestFit="1" customWidth="1"/>
    <col min="5650" max="5650" width="11.21875" style="25" bestFit="1" customWidth="1"/>
    <col min="5651" max="5888" width="8.77734375" style="25"/>
    <col min="5889" max="5891" width="2.5546875" style="25" customWidth="1"/>
    <col min="5892" max="5892" width="50.44140625" style="25" customWidth="1"/>
    <col min="5893" max="5893" width="8.5546875" style="25" customWidth="1"/>
    <col min="5894" max="5894" width="1.21875" style="25" customWidth="1"/>
    <col min="5895" max="5895" width="15" style="25" customWidth="1"/>
    <col min="5896" max="5896" width="1.21875" style="25" customWidth="1"/>
    <col min="5897" max="5897" width="15" style="25" customWidth="1"/>
    <col min="5898" max="5898" width="1.21875" style="25" customWidth="1"/>
    <col min="5899" max="5899" width="15" style="25" customWidth="1"/>
    <col min="5900" max="5900" width="1.21875" style="25" customWidth="1"/>
    <col min="5901" max="5901" width="15" style="25" customWidth="1"/>
    <col min="5902" max="5902" width="1.21875" style="25" customWidth="1"/>
    <col min="5903" max="5903" width="10.44140625" style="25" bestFit="1" customWidth="1"/>
    <col min="5904" max="5904" width="11.21875" style="25" bestFit="1" customWidth="1"/>
    <col min="5905" max="5905" width="11" style="25" bestFit="1" customWidth="1"/>
    <col min="5906" max="5906" width="11.21875" style="25" bestFit="1" customWidth="1"/>
    <col min="5907" max="6144" width="8.77734375" style="25"/>
    <col min="6145" max="6147" width="2.5546875" style="25" customWidth="1"/>
    <col min="6148" max="6148" width="50.44140625" style="25" customWidth="1"/>
    <col min="6149" max="6149" width="8.5546875" style="25" customWidth="1"/>
    <col min="6150" max="6150" width="1.21875" style="25" customWidth="1"/>
    <col min="6151" max="6151" width="15" style="25" customWidth="1"/>
    <col min="6152" max="6152" width="1.21875" style="25" customWidth="1"/>
    <col min="6153" max="6153" width="15" style="25" customWidth="1"/>
    <col min="6154" max="6154" width="1.21875" style="25" customWidth="1"/>
    <col min="6155" max="6155" width="15" style="25" customWidth="1"/>
    <col min="6156" max="6156" width="1.21875" style="25" customWidth="1"/>
    <col min="6157" max="6157" width="15" style="25" customWidth="1"/>
    <col min="6158" max="6158" width="1.21875" style="25" customWidth="1"/>
    <col min="6159" max="6159" width="10.44140625" style="25" bestFit="1" customWidth="1"/>
    <col min="6160" max="6160" width="11.21875" style="25" bestFit="1" customWidth="1"/>
    <col min="6161" max="6161" width="11" style="25" bestFit="1" customWidth="1"/>
    <col min="6162" max="6162" width="11.21875" style="25" bestFit="1" customWidth="1"/>
    <col min="6163" max="6400" width="8.77734375" style="25"/>
    <col min="6401" max="6403" width="2.5546875" style="25" customWidth="1"/>
    <col min="6404" max="6404" width="50.44140625" style="25" customWidth="1"/>
    <col min="6405" max="6405" width="8.5546875" style="25" customWidth="1"/>
    <col min="6406" max="6406" width="1.21875" style="25" customWidth="1"/>
    <col min="6407" max="6407" width="15" style="25" customWidth="1"/>
    <col min="6408" max="6408" width="1.21875" style="25" customWidth="1"/>
    <col min="6409" max="6409" width="15" style="25" customWidth="1"/>
    <col min="6410" max="6410" width="1.21875" style="25" customWidth="1"/>
    <col min="6411" max="6411" width="15" style="25" customWidth="1"/>
    <col min="6412" max="6412" width="1.21875" style="25" customWidth="1"/>
    <col min="6413" max="6413" width="15" style="25" customWidth="1"/>
    <col min="6414" max="6414" width="1.21875" style="25" customWidth="1"/>
    <col min="6415" max="6415" width="10.44140625" style="25" bestFit="1" customWidth="1"/>
    <col min="6416" max="6416" width="11.21875" style="25" bestFit="1" customWidth="1"/>
    <col min="6417" max="6417" width="11" style="25" bestFit="1" customWidth="1"/>
    <col min="6418" max="6418" width="11.21875" style="25" bestFit="1" customWidth="1"/>
    <col min="6419" max="6656" width="8.77734375" style="25"/>
    <col min="6657" max="6659" width="2.5546875" style="25" customWidth="1"/>
    <col min="6660" max="6660" width="50.44140625" style="25" customWidth="1"/>
    <col min="6661" max="6661" width="8.5546875" style="25" customWidth="1"/>
    <col min="6662" max="6662" width="1.21875" style="25" customWidth="1"/>
    <col min="6663" max="6663" width="15" style="25" customWidth="1"/>
    <col min="6664" max="6664" width="1.21875" style="25" customWidth="1"/>
    <col min="6665" max="6665" width="15" style="25" customWidth="1"/>
    <col min="6666" max="6666" width="1.21875" style="25" customWidth="1"/>
    <col min="6667" max="6667" width="15" style="25" customWidth="1"/>
    <col min="6668" max="6668" width="1.21875" style="25" customWidth="1"/>
    <col min="6669" max="6669" width="15" style="25" customWidth="1"/>
    <col min="6670" max="6670" width="1.21875" style="25" customWidth="1"/>
    <col min="6671" max="6671" width="10.44140625" style="25" bestFit="1" customWidth="1"/>
    <col min="6672" max="6672" width="11.21875" style="25" bestFit="1" customWidth="1"/>
    <col min="6673" max="6673" width="11" style="25" bestFit="1" customWidth="1"/>
    <col min="6674" max="6674" width="11.21875" style="25" bestFit="1" customWidth="1"/>
    <col min="6675" max="6912" width="8.77734375" style="25"/>
    <col min="6913" max="6915" width="2.5546875" style="25" customWidth="1"/>
    <col min="6916" max="6916" width="50.44140625" style="25" customWidth="1"/>
    <col min="6917" max="6917" width="8.5546875" style="25" customWidth="1"/>
    <col min="6918" max="6918" width="1.21875" style="25" customWidth="1"/>
    <col min="6919" max="6919" width="15" style="25" customWidth="1"/>
    <col min="6920" max="6920" width="1.21875" style="25" customWidth="1"/>
    <col min="6921" max="6921" width="15" style="25" customWidth="1"/>
    <col min="6922" max="6922" width="1.21875" style="25" customWidth="1"/>
    <col min="6923" max="6923" width="15" style="25" customWidth="1"/>
    <col min="6924" max="6924" width="1.21875" style="25" customWidth="1"/>
    <col min="6925" max="6925" width="15" style="25" customWidth="1"/>
    <col min="6926" max="6926" width="1.21875" style="25" customWidth="1"/>
    <col min="6927" max="6927" width="10.44140625" style="25" bestFit="1" customWidth="1"/>
    <col min="6928" max="6928" width="11.21875" style="25" bestFit="1" customWidth="1"/>
    <col min="6929" max="6929" width="11" style="25" bestFit="1" customWidth="1"/>
    <col min="6930" max="6930" width="11.21875" style="25" bestFit="1" customWidth="1"/>
    <col min="6931" max="7168" width="8.77734375" style="25"/>
    <col min="7169" max="7171" width="2.5546875" style="25" customWidth="1"/>
    <col min="7172" max="7172" width="50.44140625" style="25" customWidth="1"/>
    <col min="7173" max="7173" width="8.5546875" style="25" customWidth="1"/>
    <col min="7174" max="7174" width="1.21875" style="25" customWidth="1"/>
    <col min="7175" max="7175" width="15" style="25" customWidth="1"/>
    <col min="7176" max="7176" width="1.21875" style="25" customWidth="1"/>
    <col min="7177" max="7177" width="15" style="25" customWidth="1"/>
    <col min="7178" max="7178" width="1.21875" style="25" customWidth="1"/>
    <col min="7179" max="7179" width="15" style="25" customWidth="1"/>
    <col min="7180" max="7180" width="1.21875" style="25" customWidth="1"/>
    <col min="7181" max="7181" width="15" style="25" customWidth="1"/>
    <col min="7182" max="7182" width="1.21875" style="25" customWidth="1"/>
    <col min="7183" max="7183" width="10.44140625" style="25" bestFit="1" customWidth="1"/>
    <col min="7184" max="7184" width="11.21875" style="25" bestFit="1" customWidth="1"/>
    <col min="7185" max="7185" width="11" style="25" bestFit="1" customWidth="1"/>
    <col min="7186" max="7186" width="11.21875" style="25" bestFit="1" customWidth="1"/>
    <col min="7187" max="7424" width="8.77734375" style="25"/>
    <col min="7425" max="7427" width="2.5546875" style="25" customWidth="1"/>
    <col min="7428" max="7428" width="50.44140625" style="25" customWidth="1"/>
    <col min="7429" max="7429" width="8.5546875" style="25" customWidth="1"/>
    <col min="7430" max="7430" width="1.21875" style="25" customWidth="1"/>
    <col min="7431" max="7431" width="15" style="25" customWidth="1"/>
    <col min="7432" max="7432" width="1.21875" style="25" customWidth="1"/>
    <col min="7433" max="7433" width="15" style="25" customWidth="1"/>
    <col min="7434" max="7434" width="1.21875" style="25" customWidth="1"/>
    <col min="7435" max="7435" width="15" style="25" customWidth="1"/>
    <col min="7436" max="7436" width="1.21875" style="25" customWidth="1"/>
    <col min="7437" max="7437" width="15" style="25" customWidth="1"/>
    <col min="7438" max="7438" width="1.21875" style="25" customWidth="1"/>
    <col min="7439" max="7439" width="10.44140625" style="25" bestFit="1" customWidth="1"/>
    <col min="7440" max="7440" width="11.21875" style="25" bestFit="1" customWidth="1"/>
    <col min="7441" max="7441" width="11" style="25" bestFit="1" customWidth="1"/>
    <col min="7442" max="7442" width="11.21875" style="25" bestFit="1" customWidth="1"/>
    <col min="7443" max="7680" width="8.77734375" style="25"/>
    <col min="7681" max="7683" width="2.5546875" style="25" customWidth="1"/>
    <col min="7684" max="7684" width="50.44140625" style="25" customWidth="1"/>
    <col min="7685" max="7685" width="8.5546875" style="25" customWidth="1"/>
    <col min="7686" max="7686" width="1.21875" style="25" customWidth="1"/>
    <col min="7687" max="7687" width="15" style="25" customWidth="1"/>
    <col min="7688" max="7688" width="1.21875" style="25" customWidth="1"/>
    <col min="7689" max="7689" width="15" style="25" customWidth="1"/>
    <col min="7690" max="7690" width="1.21875" style="25" customWidth="1"/>
    <col min="7691" max="7691" width="15" style="25" customWidth="1"/>
    <col min="7692" max="7692" width="1.21875" style="25" customWidth="1"/>
    <col min="7693" max="7693" width="15" style="25" customWidth="1"/>
    <col min="7694" max="7694" width="1.21875" style="25" customWidth="1"/>
    <col min="7695" max="7695" width="10.44140625" style="25" bestFit="1" customWidth="1"/>
    <col min="7696" max="7696" width="11.21875" style="25" bestFit="1" customWidth="1"/>
    <col min="7697" max="7697" width="11" style="25" bestFit="1" customWidth="1"/>
    <col min="7698" max="7698" width="11.21875" style="25" bestFit="1" customWidth="1"/>
    <col min="7699" max="7936" width="8.77734375" style="25"/>
    <col min="7937" max="7939" width="2.5546875" style="25" customWidth="1"/>
    <col min="7940" max="7940" width="50.44140625" style="25" customWidth="1"/>
    <col min="7941" max="7941" width="8.5546875" style="25" customWidth="1"/>
    <col min="7942" max="7942" width="1.21875" style="25" customWidth="1"/>
    <col min="7943" max="7943" width="15" style="25" customWidth="1"/>
    <col min="7944" max="7944" width="1.21875" style="25" customWidth="1"/>
    <col min="7945" max="7945" width="15" style="25" customWidth="1"/>
    <col min="7946" max="7946" width="1.21875" style="25" customWidth="1"/>
    <col min="7947" max="7947" width="15" style="25" customWidth="1"/>
    <col min="7948" max="7948" width="1.21875" style="25" customWidth="1"/>
    <col min="7949" max="7949" width="15" style="25" customWidth="1"/>
    <col min="7950" max="7950" width="1.21875" style="25" customWidth="1"/>
    <col min="7951" max="7951" width="10.44140625" style="25" bestFit="1" customWidth="1"/>
    <col min="7952" max="7952" width="11.21875" style="25" bestFit="1" customWidth="1"/>
    <col min="7953" max="7953" width="11" style="25" bestFit="1" customWidth="1"/>
    <col min="7954" max="7954" width="11.21875" style="25" bestFit="1" customWidth="1"/>
    <col min="7955" max="8192" width="8.77734375" style="25"/>
    <col min="8193" max="8195" width="2.5546875" style="25" customWidth="1"/>
    <col min="8196" max="8196" width="50.44140625" style="25" customWidth="1"/>
    <col min="8197" max="8197" width="8.5546875" style="25" customWidth="1"/>
    <col min="8198" max="8198" width="1.21875" style="25" customWidth="1"/>
    <col min="8199" max="8199" width="15" style="25" customWidth="1"/>
    <col min="8200" max="8200" width="1.21875" style="25" customWidth="1"/>
    <col min="8201" max="8201" width="15" style="25" customWidth="1"/>
    <col min="8202" max="8202" width="1.21875" style="25" customWidth="1"/>
    <col min="8203" max="8203" width="15" style="25" customWidth="1"/>
    <col min="8204" max="8204" width="1.21875" style="25" customWidth="1"/>
    <col min="8205" max="8205" width="15" style="25" customWidth="1"/>
    <col min="8206" max="8206" width="1.21875" style="25" customWidth="1"/>
    <col min="8207" max="8207" width="10.44140625" style="25" bestFit="1" customWidth="1"/>
    <col min="8208" max="8208" width="11.21875" style="25" bestFit="1" customWidth="1"/>
    <col min="8209" max="8209" width="11" style="25" bestFit="1" customWidth="1"/>
    <col min="8210" max="8210" width="11.21875" style="25" bestFit="1" customWidth="1"/>
    <col min="8211" max="8448" width="8.77734375" style="25"/>
    <col min="8449" max="8451" width="2.5546875" style="25" customWidth="1"/>
    <col min="8452" max="8452" width="50.44140625" style="25" customWidth="1"/>
    <col min="8453" max="8453" width="8.5546875" style="25" customWidth="1"/>
    <col min="8454" max="8454" width="1.21875" style="25" customWidth="1"/>
    <col min="8455" max="8455" width="15" style="25" customWidth="1"/>
    <col min="8456" max="8456" width="1.21875" style="25" customWidth="1"/>
    <col min="8457" max="8457" width="15" style="25" customWidth="1"/>
    <col min="8458" max="8458" width="1.21875" style="25" customWidth="1"/>
    <col min="8459" max="8459" width="15" style="25" customWidth="1"/>
    <col min="8460" max="8460" width="1.21875" style="25" customWidth="1"/>
    <col min="8461" max="8461" width="15" style="25" customWidth="1"/>
    <col min="8462" max="8462" width="1.21875" style="25" customWidth="1"/>
    <col min="8463" max="8463" width="10.44140625" style="25" bestFit="1" customWidth="1"/>
    <col min="8464" max="8464" width="11.21875" style="25" bestFit="1" customWidth="1"/>
    <col min="8465" max="8465" width="11" style="25" bestFit="1" customWidth="1"/>
    <col min="8466" max="8466" width="11.21875" style="25" bestFit="1" customWidth="1"/>
    <col min="8467" max="8704" width="8.77734375" style="25"/>
    <col min="8705" max="8707" width="2.5546875" style="25" customWidth="1"/>
    <col min="8708" max="8708" width="50.44140625" style="25" customWidth="1"/>
    <col min="8709" max="8709" width="8.5546875" style="25" customWidth="1"/>
    <col min="8710" max="8710" width="1.21875" style="25" customWidth="1"/>
    <col min="8711" max="8711" width="15" style="25" customWidth="1"/>
    <col min="8712" max="8712" width="1.21875" style="25" customWidth="1"/>
    <col min="8713" max="8713" width="15" style="25" customWidth="1"/>
    <col min="8714" max="8714" width="1.21875" style="25" customWidth="1"/>
    <col min="8715" max="8715" width="15" style="25" customWidth="1"/>
    <col min="8716" max="8716" width="1.21875" style="25" customWidth="1"/>
    <col min="8717" max="8717" width="15" style="25" customWidth="1"/>
    <col min="8718" max="8718" width="1.21875" style="25" customWidth="1"/>
    <col min="8719" max="8719" width="10.44140625" style="25" bestFit="1" customWidth="1"/>
    <col min="8720" max="8720" width="11.21875" style="25" bestFit="1" customWidth="1"/>
    <col min="8721" max="8721" width="11" style="25" bestFit="1" customWidth="1"/>
    <col min="8722" max="8722" width="11.21875" style="25" bestFit="1" customWidth="1"/>
    <col min="8723" max="8960" width="8.77734375" style="25"/>
    <col min="8961" max="8963" width="2.5546875" style="25" customWidth="1"/>
    <col min="8964" max="8964" width="50.44140625" style="25" customWidth="1"/>
    <col min="8965" max="8965" width="8.5546875" style="25" customWidth="1"/>
    <col min="8966" max="8966" width="1.21875" style="25" customWidth="1"/>
    <col min="8967" max="8967" width="15" style="25" customWidth="1"/>
    <col min="8968" max="8968" width="1.21875" style="25" customWidth="1"/>
    <col min="8969" max="8969" width="15" style="25" customWidth="1"/>
    <col min="8970" max="8970" width="1.21875" style="25" customWidth="1"/>
    <col min="8971" max="8971" width="15" style="25" customWidth="1"/>
    <col min="8972" max="8972" width="1.21875" style="25" customWidth="1"/>
    <col min="8973" max="8973" width="15" style="25" customWidth="1"/>
    <col min="8974" max="8974" width="1.21875" style="25" customWidth="1"/>
    <col min="8975" max="8975" width="10.44140625" style="25" bestFit="1" customWidth="1"/>
    <col min="8976" max="8976" width="11.21875" style="25" bestFit="1" customWidth="1"/>
    <col min="8977" max="8977" width="11" style="25" bestFit="1" customWidth="1"/>
    <col min="8978" max="8978" width="11.21875" style="25" bestFit="1" customWidth="1"/>
    <col min="8979" max="9216" width="8.77734375" style="25"/>
    <col min="9217" max="9219" width="2.5546875" style="25" customWidth="1"/>
    <col min="9220" max="9220" width="50.44140625" style="25" customWidth="1"/>
    <col min="9221" max="9221" width="8.5546875" style="25" customWidth="1"/>
    <col min="9222" max="9222" width="1.21875" style="25" customWidth="1"/>
    <col min="9223" max="9223" width="15" style="25" customWidth="1"/>
    <col min="9224" max="9224" width="1.21875" style="25" customWidth="1"/>
    <col min="9225" max="9225" width="15" style="25" customWidth="1"/>
    <col min="9226" max="9226" width="1.21875" style="25" customWidth="1"/>
    <col min="9227" max="9227" width="15" style="25" customWidth="1"/>
    <col min="9228" max="9228" width="1.21875" style="25" customWidth="1"/>
    <col min="9229" max="9229" width="15" style="25" customWidth="1"/>
    <col min="9230" max="9230" width="1.21875" style="25" customWidth="1"/>
    <col min="9231" max="9231" width="10.44140625" style="25" bestFit="1" customWidth="1"/>
    <col min="9232" max="9232" width="11.21875" style="25" bestFit="1" customWidth="1"/>
    <col min="9233" max="9233" width="11" style="25" bestFit="1" customWidth="1"/>
    <col min="9234" max="9234" width="11.21875" style="25" bestFit="1" customWidth="1"/>
    <col min="9235" max="9472" width="8.77734375" style="25"/>
    <col min="9473" max="9475" width="2.5546875" style="25" customWidth="1"/>
    <col min="9476" max="9476" width="50.44140625" style="25" customWidth="1"/>
    <col min="9477" max="9477" width="8.5546875" style="25" customWidth="1"/>
    <col min="9478" max="9478" width="1.21875" style="25" customWidth="1"/>
    <col min="9479" max="9479" width="15" style="25" customWidth="1"/>
    <col min="9480" max="9480" width="1.21875" style="25" customWidth="1"/>
    <col min="9481" max="9481" width="15" style="25" customWidth="1"/>
    <col min="9482" max="9482" width="1.21875" style="25" customWidth="1"/>
    <col min="9483" max="9483" width="15" style="25" customWidth="1"/>
    <col min="9484" max="9484" width="1.21875" style="25" customWidth="1"/>
    <col min="9485" max="9485" width="15" style="25" customWidth="1"/>
    <col min="9486" max="9486" width="1.21875" style="25" customWidth="1"/>
    <col min="9487" max="9487" width="10.44140625" style="25" bestFit="1" customWidth="1"/>
    <col min="9488" max="9488" width="11.21875" style="25" bestFit="1" customWidth="1"/>
    <col min="9489" max="9489" width="11" style="25" bestFit="1" customWidth="1"/>
    <col min="9490" max="9490" width="11.21875" style="25" bestFit="1" customWidth="1"/>
    <col min="9491" max="9728" width="8.77734375" style="25"/>
    <col min="9729" max="9731" width="2.5546875" style="25" customWidth="1"/>
    <col min="9732" max="9732" width="50.44140625" style="25" customWidth="1"/>
    <col min="9733" max="9733" width="8.5546875" style="25" customWidth="1"/>
    <col min="9734" max="9734" width="1.21875" style="25" customWidth="1"/>
    <col min="9735" max="9735" width="15" style="25" customWidth="1"/>
    <col min="9736" max="9736" width="1.21875" style="25" customWidth="1"/>
    <col min="9737" max="9737" width="15" style="25" customWidth="1"/>
    <col min="9738" max="9738" width="1.21875" style="25" customWidth="1"/>
    <col min="9739" max="9739" width="15" style="25" customWidth="1"/>
    <col min="9740" max="9740" width="1.21875" style="25" customWidth="1"/>
    <col min="9741" max="9741" width="15" style="25" customWidth="1"/>
    <col min="9742" max="9742" width="1.21875" style="25" customWidth="1"/>
    <col min="9743" max="9743" width="10.44140625" style="25" bestFit="1" customWidth="1"/>
    <col min="9744" max="9744" width="11.21875" style="25" bestFit="1" customWidth="1"/>
    <col min="9745" max="9745" width="11" style="25" bestFit="1" customWidth="1"/>
    <col min="9746" max="9746" width="11.21875" style="25" bestFit="1" customWidth="1"/>
    <col min="9747" max="9984" width="8.77734375" style="25"/>
    <col min="9985" max="9987" width="2.5546875" style="25" customWidth="1"/>
    <col min="9988" max="9988" width="50.44140625" style="25" customWidth="1"/>
    <col min="9989" max="9989" width="8.5546875" style="25" customWidth="1"/>
    <col min="9990" max="9990" width="1.21875" style="25" customWidth="1"/>
    <col min="9991" max="9991" width="15" style="25" customWidth="1"/>
    <col min="9992" max="9992" width="1.21875" style="25" customWidth="1"/>
    <col min="9993" max="9993" width="15" style="25" customWidth="1"/>
    <col min="9994" max="9994" width="1.21875" style="25" customWidth="1"/>
    <col min="9995" max="9995" width="15" style="25" customWidth="1"/>
    <col min="9996" max="9996" width="1.21875" style="25" customWidth="1"/>
    <col min="9997" max="9997" width="15" style="25" customWidth="1"/>
    <col min="9998" max="9998" width="1.21875" style="25" customWidth="1"/>
    <col min="9999" max="9999" width="10.44140625" style="25" bestFit="1" customWidth="1"/>
    <col min="10000" max="10000" width="11.21875" style="25" bestFit="1" customWidth="1"/>
    <col min="10001" max="10001" width="11" style="25" bestFit="1" customWidth="1"/>
    <col min="10002" max="10002" width="11.21875" style="25" bestFit="1" customWidth="1"/>
    <col min="10003" max="10240" width="8.77734375" style="25"/>
    <col min="10241" max="10243" width="2.5546875" style="25" customWidth="1"/>
    <col min="10244" max="10244" width="50.44140625" style="25" customWidth="1"/>
    <col min="10245" max="10245" width="8.5546875" style="25" customWidth="1"/>
    <col min="10246" max="10246" width="1.21875" style="25" customWidth="1"/>
    <col min="10247" max="10247" width="15" style="25" customWidth="1"/>
    <col min="10248" max="10248" width="1.21875" style="25" customWidth="1"/>
    <col min="10249" max="10249" width="15" style="25" customWidth="1"/>
    <col min="10250" max="10250" width="1.21875" style="25" customWidth="1"/>
    <col min="10251" max="10251" width="15" style="25" customWidth="1"/>
    <col min="10252" max="10252" width="1.21875" style="25" customWidth="1"/>
    <col min="10253" max="10253" width="15" style="25" customWidth="1"/>
    <col min="10254" max="10254" width="1.21875" style="25" customWidth="1"/>
    <col min="10255" max="10255" width="10.44140625" style="25" bestFit="1" customWidth="1"/>
    <col min="10256" max="10256" width="11.21875" style="25" bestFit="1" customWidth="1"/>
    <col min="10257" max="10257" width="11" style="25" bestFit="1" customWidth="1"/>
    <col min="10258" max="10258" width="11.21875" style="25" bestFit="1" customWidth="1"/>
    <col min="10259" max="10496" width="8.77734375" style="25"/>
    <col min="10497" max="10499" width="2.5546875" style="25" customWidth="1"/>
    <col min="10500" max="10500" width="50.44140625" style="25" customWidth="1"/>
    <col min="10501" max="10501" width="8.5546875" style="25" customWidth="1"/>
    <col min="10502" max="10502" width="1.21875" style="25" customWidth="1"/>
    <col min="10503" max="10503" width="15" style="25" customWidth="1"/>
    <col min="10504" max="10504" width="1.21875" style="25" customWidth="1"/>
    <col min="10505" max="10505" width="15" style="25" customWidth="1"/>
    <col min="10506" max="10506" width="1.21875" style="25" customWidth="1"/>
    <col min="10507" max="10507" width="15" style="25" customWidth="1"/>
    <col min="10508" max="10508" width="1.21875" style="25" customWidth="1"/>
    <col min="10509" max="10509" width="15" style="25" customWidth="1"/>
    <col min="10510" max="10510" width="1.21875" style="25" customWidth="1"/>
    <col min="10511" max="10511" width="10.44140625" style="25" bestFit="1" customWidth="1"/>
    <col min="10512" max="10512" width="11.21875" style="25" bestFit="1" customWidth="1"/>
    <col min="10513" max="10513" width="11" style="25" bestFit="1" customWidth="1"/>
    <col min="10514" max="10514" width="11.21875" style="25" bestFit="1" customWidth="1"/>
    <col min="10515" max="10752" width="8.77734375" style="25"/>
    <col min="10753" max="10755" width="2.5546875" style="25" customWidth="1"/>
    <col min="10756" max="10756" width="50.44140625" style="25" customWidth="1"/>
    <col min="10757" max="10757" width="8.5546875" style="25" customWidth="1"/>
    <col min="10758" max="10758" width="1.21875" style="25" customWidth="1"/>
    <col min="10759" max="10759" width="15" style="25" customWidth="1"/>
    <col min="10760" max="10760" width="1.21875" style="25" customWidth="1"/>
    <col min="10761" max="10761" width="15" style="25" customWidth="1"/>
    <col min="10762" max="10762" width="1.21875" style="25" customWidth="1"/>
    <col min="10763" max="10763" width="15" style="25" customWidth="1"/>
    <col min="10764" max="10764" width="1.21875" style="25" customWidth="1"/>
    <col min="10765" max="10765" width="15" style="25" customWidth="1"/>
    <col min="10766" max="10766" width="1.21875" style="25" customWidth="1"/>
    <col min="10767" max="10767" width="10.44140625" style="25" bestFit="1" customWidth="1"/>
    <col min="10768" max="10768" width="11.21875" style="25" bestFit="1" customWidth="1"/>
    <col min="10769" max="10769" width="11" style="25" bestFit="1" customWidth="1"/>
    <col min="10770" max="10770" width="11.21875" style="25" bestFit="1" customWidth="1"/>
    <col min="10771" max="11008" width="8.77734375" style="25"/>
    <col min="11009" max="11011" width="2.5546875" style="25" customWidth="1"/>
    <col min="11012" max="11012" width="50.44140625" style="25" customWidth="1"/>
    <col min="11013" max="11013" width="8.5546875" style="25" customWidth="1"/>
    <col min="11014" max="11014" width="1.21875" style="25" customWidth="1"/>
    <col min="11015" max="11015" width="15" style="25" customWidth="1"/>
    <col min="11016" max="11016" width="1.21875" style="25" customWidth="1"/>
    <col min="11017" max="11017" width="15" style="25" customWidth="1"/>
    <col min="11018" max="11018" width="1.21875" style="25" customWidth="1"/>
    <col min="11019" max="11019" width="15" style="25" customWidth="1"/>
    <col min="11020" max="11020" width="1.21875" style="25" customWidth="1"/>
    <col min="11021" max="11021" width="15" style="25" customWidth="1"/>
    <col min="11022" max="11022" width="1.21875" style="25" customWidth="1"/>
    <col min="11023" max="11023" width="10.44140625" style="25" bestFit="1" customWidth="1"/>
    <col min="11024" max="11024" width="11.21875" style="25" bestFit="1" customWidth="1"/>
    <col min="11025" max="11025" width="11" style="25" bestFit="1" customWidth="1"/>
    <col min="11026" max="11026" width="11.21875" style="25" bestFit="1" customWidth="1"/>
    <col min="11027" max="11264" width="8.77734375" style="25"/>
    <col min="11265" max="11267" width="2.5546875" style="25" customWidth="1"/>
    <col min="11268" max="11268" width="50.44140625" style="25" customWidth="1"/>
    <col min="11269" max="11269" width="8.5546875" style="25" customWidth="1"/>
    <col min="11270" max="11270" width="1.21875" style="25" customWidth="1"/>
    <col min="11271" max="11271" width="15" style="25" customWidth="1"/>
    <col min="11272" max="11272" width="1.21875" style="25" customWidth="1"/>
    <col min="11273" max="11273" width="15" style="25" customWidth="1"/>
    <col min="11274" max="11274" width="1.21875" style="25" customWidth="1"/>
    <col min="11275" max="11275" width="15" style="25" customWidth="1"/>
    <col min="11276" max="11276" width="1.21875" style="25" customWidth="1"/>
    <col min="11277" max="11277" width="15" style="25" customWidth="1"/>
    <col min="11278" max="11278" width="1.21875" style="25" customWidth="1"/>
    <col min="11279" max="11279" width="10.44140625" style="25" bestFit="1" customWidth="1"/>
    <col min="11280" max="11280" width="11.21875" style="25" bestFit="1" customWidth="1"/>
    <col min="11281" max="11281" width="11" style="25" bestFit="1" customWidth="1"/>
    <col min="11282" max="11282" width="11.21875" style="25" bestFit="1" customWidth="1"/>
    <col min="11283" max="11520" width="8.77734375" style="25"/>
    <col min="11521" max="11523" width="2.5546875" style="25" customWidth="1"/>
    <col min="11524" max="11524" width="50.44140625" style="25" customWidth="1"/>
    <col min="11525" max="11525" width="8.5546875" style="25" customWidth="1"/>
    <col min="11526" max="11526" width="1.21875" style="25" customWidth="1"/>
    <col min="11527" max="11527" width="15" style="25" customWidth="1"/>
    <col min="11528" max="11528" width="1.21875" style="25" customWidth="1"/>
    <col min="11529" max="11529" width="15" style="25" customWidth="1"/>
    <col min="11530" max="11530" width="1.21875" style="25" customWidth="1"/>
    <col min="11531" max="11531" width="15" style="25" customWidth="1"/>
    <col min="11532" max="11532" width="1.21875" style="25" customWidth="1"/>
    <col min="11533" max="11533" width="15" style="25" customWidth="1"/>
    <col min="11534" max="11534" width="1.21875" style="25" customWidth="1"/>
    <col min="11535" max="11535" width="10.44140625" style="25" bestFit="1" customWidth="1"/>
    <col min="11536" max="11536" width="11.21875" style="25" bestFit="1" customWidth="1"/>
    <col min="11537" max="11537" width="11" style="25" bestFit="1" customWidth="1"/>
    <col min="11538" max="11538" width="11.21875" style="25" bestFit="1" customWidth="1"/>
    <col min="11539" max="11776" width="8.77734375" style="25"/>
    <col min="11777" max="11779" width="2.5546875" style="25" customWidth="1"/>
    <col min="11780" max="11780" width="50.44140625" style="25" customWidth="1"/>
    <col min="11781" max="11781" width="8.5546875" style="25" customWidth="1"/>
    <col min="11782" max="11782" width="1.21875" style="25" customWidth="1"/>
    <col min="11783" max="11783" width="15" style="25" customWidth="1"/>
    <col min="11784" max="11784" width="1.21875" style="25" customWidth="1"/>
    <col min="11785" max="11785" width="15" style="25" customWidth="1"/>
    <col min="11786" max="11786" width="1.21875" style="25" customWidth="1"/>
    <col min="11787" max="11787" width="15" style="25" customWidth="1"/>
    <col min="11788" max="11788" width="1.21875" style="25" customWidth="1"/>
    <col min="11789" max="11789" width="15" style="25" customWidth="1"/>
    <col min="11790" max="11790" width="1.21875" style="25" customWidth="1"/>
    <col min="11791" max="11791" width="10.44140625" style="25" bestFit="1" customWidth="1"/>
    <col min="11792" max="11792" width="11.21875" style="25" bestFit="1" customWidth="1"/>
    <col min="11793" max="11793" width="11" style="25" bestFit="1" customWidth="1"/>
    <col min="11794" max="11794" width="11.21875" style="25" bestFit="1" customWidth="1"/>
    <col min="11795" max="12032" width="8.77734375" style="25"/>
    <col min="12033" max="12035" width="2.5546875" style="25" customWidth="1"/>
    <col min="12036" max="12036" width="50.44140625" style="25" customWidth="1"/>
    <col min="12037" max="12037" width="8.5546875" style="25" customWidth="1"/>
    <col min="12038" max="12038" width="1.21875" style="25" customWidth="1"/>
    <col min="12039" max="12039" width="15" style="25" customWidth="1"/>
    <col min="12040" max="12040" width="1.21875" style="25" customWidth="1"/>
    <col min="12041" max="12041" width="15" style="25" customWidth="1"/>
    <col min="12042" max="12042" width="1.21875" style="25" customWidth="1"/>
    <col min="12043" max="12043" width="15" style="25" customWidth="1"/>
    <col min="12044" max="12044" width="1.21875" style="25" customWidth="1"/>
    <col min="12045" max="12045" width="15" style="25" customWidth="1"/>
    <col min="12046" max="12046" width="1.21875" style="25" customWidth="1"/>
    <col min="12047" max="12047" width="10.44140625" style="25" bestFit="1" customWidth="1"/>
    <col min="12048" max="12048" width="11.21875" style="25" bestFit="1" customWidth="1"/>
    <col min="12049" max="12049" width="11" style="25" bestFit="1" customWidth="1"/>
    <col min="12050" max="12050" width="11.21875" style="25" bestFit="1" customWidth="1"/>
    <col min="12051" max="12288" width="8.77734375" style="25"/>
    <col min="12289" max="12291" width="2.5546875" style="25" customWidth="1"/>
    <col min="12292" max="12292" width="50.44140625" style="25" customWidth="1"/>
    <col min="12293" max="12293" width="8.5546875" style="25" customWidth="1"/>
    <col min="12294" max="12294" width="1.21875" style="25" customWidth="1"/>
    <col min="12295" max="12295" width="15" style="25" customWidth="1"/>
    <col min="12296" max="12296" width="1.21875" style="25" customWidth="1"/>
    <col min="12297" max="12297" width="15" style="25" customWidth="1"/>
    <col min="12298" max="12298" width="1.21875" style="25" customWidth="1"/>
    <col min="12299" max="12299" width="15" style="25" customWidth="1"/>
    <col min="12300" max="12300" width="1.21875" style="25" customWidth="1"/>
    <col min="12301" max="12301" width="15" style="25" customWidth="1"/>
    <col min="12302" max="12302" width="1.21875" style="25" customWidth="1"/>
    <col min="12303" max="12303" width="10.44140625" style="25" bestFit="1" customWidth="1"/>
    <col min="12304" max="12304" width="11.21875" style="25" bestFit="1" customWidth="1"/>
    <col min="12305" max="12305" width="11" style="25" bestFit="1" customWidth="1"/>
    <col min="12306" max="12306" width="11.21875" style="25" bestFit="1" customWidth="1"/>
    <col min="12307" max="12544" width="8.77734375" style="25"/>
    <col min="12545" max="12547" width="2.5546875" style="25" customWidth="1"/>
    <col min="12548" max="12548" width="50.44140625" style="25" customWidth="1"/>
    <col min="12549" max="12549" width="8.5546875" style="25" customWidth="1"/>
    <col min="12550" max="12550" width="1.21875" style="25" customWidth="1"/>
    <col min="12551" max="12551" width="15" style="25" customWidth="1"/>
    <col min="12552" max="12552" width="1.21875" style="25" customWidth="1"/>
    <col min="12553" max="12553" width="15" style="25" customWidth="1"/>
    <col min="12554" max="12554" width="1.21875" style="25" customWidth="1"/>
    <col min="12555" max="12555" width="15" style="25" customWidth="1"/>
    <col min="12556" max="12556" width="1.21875" style="25" customWidth="1"/>
    <col min="12557" max="12557" width="15" style="25" customWidth="1"/>
    <col min="12558" max="12558" width="1.21875" style="25" customWidth="1"/>
    <col min="12559" max="12559" width="10.44140625" style="25" bestFit="1" customWidth="1"/>
    <col min="12560" max="12560" width="11.21875" style="25" bestFit="1" customWidth="1"/>
    <col min="12561" max="12561" width="11" style="25" bestFit="1" customWidth="1"/>
    <col min="12562" max="12562" width="11.21875" style="25" bestFit="1" customWidth="1"/>
    <col min="12563" max="12800" width="8.77734375" style="25"/>
    <col min="12801" max="12803" width="2.5546875" style="25" customWidth="1"/>
    <col min="12804" max="12804" width="50.44140625" style="25" customWidth="1"/>
    <col min="12805" max="12805" width="8.5546875" style="25" customWidth="1"/>
    <col min="12806" max="12806" width="1.21875" style="25" customWidth="1"/>
    <col min="12807" max="12807" width="15" style="25" customWidth="1"/>
    <col min="12808" max="12808" width="1.21875" style="25" customWidth="1"/>
    <col min="12809" max="12809" width="15" style="25" customWidth="1"/>
    <col min="12810" max="12810" width="1.21875" style="25" customWidth="1"/>
    <col min="12811" max="12811" width="15" style="25" customWidth="1"/>
    <col min="12812" max="12812" width="1.21875" style="25" customWidth="1"/>
    <col min="12813" max="12813" width="15" style="25" customWidth="1"/>
    <col min="12814" max="12814" width="1.21875" style="25" customWidth="1"/>
    <col min="12815" max="12815" width="10.44140625" style="25" bestFit="1" customWidth="1"/>
    <col min="12816" max="12816" width="11.21875" style="25" bestFit="1" customWidth="1"/>
    <col min="12817" max="12817" width="11" style="25" bestFit="1" customWidth="1"/>
    <col min="12818" max="12818" width="11.21875" style="25" bestFit="1" customWidth="1"/>
    <col min="12819" max="13056" width="8.77734375" style="25"/>
    <col min="13057" max="13059" width="2.5546875" style="25" customWidth="1"/>
    <col min="13060" max="13060" width="50.44140625" style="25" customWidth="1"/>
    <col min="13061" max="13061" width="8.5546875" style="25" customWidth="1"/>
    <col min="13062" max="13062" width="1.21875" style="25" customWidth="1"/>
    <col min="13063" max="13063" width="15" style="25" customWidth="1"/>
    <col min="13064" max="13064" width="1.21875" style="25" customWidth="1"/>
    <col min="13065" max="13065" width="15" style="25" customWidth="1"/>
    <col min="13066" max="13066" width="1.21875" style="25" customWidth="1"/>
    <col min="13067" max="13067" width="15" style="25" customWidth="1"/>
    <col min="13068" max="13068" width="1.21875" style="25" customWidth="1"/>
    <col min="13069" max="13069" width="15" style="25" customWidth="1"/>
    <col min="13070" max="13070" width="1.21875" style="25" customWidth="1"/>
    <col min="13071" max="13071" width="10.44140625" style="25" bestFit="1" customWidth="1"/>
    <col min="13072" max="13072" width="11.21875" style="25" bestFit="1" customWidth="1"/>
    <col min="13073" max="13073" width="11" style="25" bestFit="1" customWidth="1"/>
    <col min="13074" max="13074" width="11.21875" style="25" bestFit="1" customWidth="1"/>
    <col min="13075" max="13312" width="8.77734375" style="25"/>
    <col min="13313" max="13315" width="2.5546875" style="25" customWidth="1"/>
    <col min="13316" max="13316" width="50.44140625" style="25" customWidth="1"/>
    <col min="13317" max="13317" width="8.5546875" style="25" customWidth="1"/>
    <col min="13318" max="13318" width="1.21875" style="25" customWidth="1"/>
    <col min="13319" max="13319" width="15" style="25" customWidth="1"/>
    <col min="13320" max="13320" width="1.21875" style="25" customWidth="1"/>
    <col min="13321" max="13321" width="15" style="25" customWidth="1"/>
    <col min="13322" max="13322" width="1.21875" style="25" customWidth="1"/>
    <col min="13323" max="13323" width="15" style="25" customWidth="1"/>
    <col min="13324" max="13324" width="1.21875" style="25" customWidth="1"/>
    <col min="13325" max="13325" width="15" style="25" customWidth="1"/>
    <col min="13326" max="13326" width="1.21875" style="25" customWidth="1"/>
    <col min="13327" max="13327" width="10.44140625" style="25" bestFit="1" customWidth="1"/>
    <col min="13328" max="13328" width="11.21875" style="25" bestFit="1" customWidth="1"/>
    <col min="13329" max="13329" width="11" style="25" bestFit="1" customWidth="1"/>
    <col min="13330" max="13330" width="11.21875" style="25" bestFit="1" customWidth="1"/>
    <col min="13331" max="13568" width="8.77734375" style="25"/>
    <col min="13569" max="13571" width="2.5546875" style="25" customWidth="1"/>
    <col min="13572" max="13572" width="50.44140625" style="25" customWidth="1"/>
    <col min="13573" max="13573" width="8.5546875" style="25" customWidth="1"/>
    <col min="13574" max="13574" width="1.21875" style="25" customWidth="1"/>
    <col min="13575" max="13575" width="15" style="25" customWidth="1"/>
    <col min="13576" max="13576" width="1.21875" style="25" customWidth="1"/>
    <col min="13577" max="13577" width="15" style="25" customWidth="1"/>
    <col min="13578" max="13578" width="1.21875" style="25" customWidth="1"/>
    <col min="13579" max="13579" width="15" style="25" customWidth="1"/>
    <col min="13580" max="13580" width="1.21875" style="25" customWidth="1"/>
    <col min="13581" max="13581" width="15" style="25" customWidth="1"/>
    <col min="13582" max="13582" width="1.21875" style="25" customWidth="1"/>
    <col min="13583" max="13583" width="10.44140625" style="25" bestFit="1" customWidth="1"/>
    <col min="13584" max="13584" width="11.21875" style="25" bestFit="1" customWidth="1"/>
    <col min="13585" max="13585" width="11" style="25" bestFit="1" customWidth="1"/>
    <col min="13586" max="13586" width="11.21875" style="25" bestFit="1" customWidth="1"/>
    <col min="13587" max="13824" width="8.77734375" style="25"/>
    <col min="13825" max="13827" width="2.5546875" style="25" customWidth="1"/>
    <col min="13828" max="13828" width="50.44140625" style="25" customWidth="1"/>
    <col min="13829" max="13829" width="8.5546875" style="25" customWidth="1"/>
    <col min="13830" max="13830" width="1.21875" style="25" customWidth="1"/>
    <col min="13831" max="13831" width="15" style="25" customWidth="1"/>
    <col min="13832" max="13832" width="1.21875" style="25" customWidth="1"/>
    <col min="13833" max="13833" width="15" style="25" customWidth="1"/>
    <col min="13834" max="13834" width="1.21875" style="25" customWidth="1"/>
    <col min="13835" max="13835" width="15" style="25" customWidth="1"/>
    <col min="13836" max="13836" width="1.21875" style="25" customWidth="1"/>
    <col min="13837" max="13837" width="15" style="25" customWidth="1"/>
    <col min="13838" max="13838" width="1.21875" style="25" customWidth="1"/>
    <col min="13839" max="13839" width="10.44140625" style="25" bestFit="1" customWidth="1"/>
    <col min="13840" max="13840" width="11.21875" style="25" bestFit="1" customWidth="1"/>
    <col min="13841" max="13841" width="11" style="25" bestFit="1" customWidth="1"/>
    <col min="13842" max="13842" width="11.21875" style="25" bestFit="1" customWidth="1"/>
    <col min="13843" max="14080" width="8.77734375" style="25"/>
    <col min="14081" max="14083" width="2.5546875" style="25" customWidth="1"/>
    <col min="14084" max="14084" width="50.44140625" style="25" customWidth="1"/>
    <col min="14085" max="14085" width="8.5546875" style="25" customWidth="1"/>
    <col min="14086" max="14086" width="1.21875" style="25" customWidth="1"/>
    <col min="14087" max="14087" width="15" style="25" customWidth="1"/>
    <col min="14088" max="14088" width="1.21875" style="25" customWidth="1"/>
    <col min="14089" max="14089" width="15" style="25" customWidth="1"/>
    <col min="14090" max="14090" width="1.21875" style="25" customWidth="1"/>
    <col min="14091" max="14091" width="15" style="25" customWidth="1"/>
    <col min="14092" max="14092" width="1.21875" style="25" customWidth="1"/>
    <col min="14093" max="14093" width="15" style="25" customWidth="1"/>
    <col min="14094" max="14094" width="1.21875" style="25" customWidth="1"/>
    <col min="14095" max="14095" width="10.44140625" style="25" bestFit="1" customWidth="1"/>
    <col min="14096" max="14096" width="11.21875" style="25" bestFit="1" customWidth="1"/>
    <col min="14097" max="14097" width="11" style="25" bestFit="1" customWidth="1"/>
    <col min="14098" max="14098" width="11.21875" style="25" bestFit="1" customWidth="1"/>
    <col min="14099" max="14336" width="8.77734375" style="25"/>
    <col min="14337" max="14339" width="2.5546875" style="25" customWidth="1"/>
    <col min="14340" max="14340" width="50.44140625" style="25" customWidth="1"/>
    <col min="14341" max="14341" width="8.5546875" style="25" customWidth="1"/>
    <col min="14342" max="14342" width="1.21875" style="25" customWidth="1"/>
    <col min="14343" max="14343" width="15" style="25" customWidth="1"/>
    <col min="14344" max="14344" width="1.21875" style="25" customWidth="1"/>
    <col min="14345" max="14345" width="15" style="25" customWidth="1"/>
    <col min="14346" max="14346" width="1.21875" style="25" customWidth="1"/>
    <col min="14347" max="14347" width="15" style="25" customWidth="1"/>
    <col min="14348" max="14348" width="1.21875" style="25" customWidth="1"/>
    <col min="14349" max="14349" width="15" style="25" customWidth="1"/>
    <col min="14350" max="14350" width="1.21875" style="25" customWidth="1"/>
    <col min="14351" max="14351" width="10.44140625" style="25" bestFit="1" customWidth="1"/>
    <col min="14352" max="14352" width="11.21875" style="25" bestFit="1" customWidth="1"/>
    <col min="14353" max="14353" width="11" style="25" bestFit="1" customWidth="1"/>
    <col min="14354" max="14354" width="11.21875" style="25" bestFit="1" customWidth="1"/>
    <col min="14355" max="14592" width="8.77734375" style="25"/>
    <col min="14593" max="14595" width="2.5546875" style="25" customWidth="1"/>
    <col min="14596" max="14596" width="50.44140625" style="25" customWidth="1"/>
    <col min="14597" max="14597" width="8.5546875" style="25" customWidth="1"/>
    <col min="14598" max="14598" width="1.21875" style="25" customWidth="1"/>
    <col min="14599" max="14599" width="15" style="25" customWidth="1"/>
    <col min="14600" max="14600" width="1.21875" style="25" customWidth="1"/>
    <col min="14601" max="14601" width="15" style="25" customWidth="1"/>
    <col min="14602" max="14602" width="1.21875" style="25" customWidth="1"/>
    <col min="14603" max="14603" width="15" style="25" customWidth="1"/>
    <col min="14604" max="14604" width="1.21875" style="25" customWidth="1"/>
    <col min="14605" max="14605" width="15" style="25" customWidth="1"/>
    <col min="14606" max="14606" width="1.21875" style="25" customWidth="1"/>
    <col min="14607" max="14607" width="10.44140625" style="25" bestFit="1" customWidth="1"/>
    <col min="14608" max="14608" width="11.21875" style="25" bestFit="1" customWidth="1"/>
    <col min="14609" max="14609" width="11" style="25" bestFit="1" customWidth="1"/>
    <col min="14610" max="14610" width="11.21875" style="25" bestFit="1" customWidth="1"/>
    <col min="14611" max="14848" width="8.77734375" style="25"/>
    <col min="14849" max="14851" width="2.5546875" style="25" customWidth="1"/>
    <col min="14852" max="14852" width="50.44140625" style="25" customWidth="1"/>
    <col min="14853" max="14853" width="8.5546875" style="25" customWidth="1"/>
    <col min="14854" max="14854" width="1.21875" style="25" customWidth="1"/>
    <col min="14855" max="14855" width="15" style="25" customWidth="1"/>
    <col min="14856" max="14856" width="1.21875" style="25" customWidth="1"/>
    <col min="14857" max="14857" width="15" style="25" customWidth="1"/>
    <col min="14858" max="14858" width="1.21875" style="25" customWidth="1"/>
    <col min="14859" max="14859" width="15" style="25" customWidth="1"/>
    <col min="14860" max="14860" width="1.21875" style="25" customWidth="1"/>
    <col min="14861" max="14861" width="15" style="25" customWidth="1"/>
    <col min="14862" max="14862" width="1.21875" style="25" customWidth="1"/>
    <col min="14863" max="14863" width="10.44140625" style="25" bestFit="1" customWidth="1"/>
    <col min="14864" max="14864" width="11.21875" style="25" bestFit="1" customWidth="1"/>
    <col min="14865" max="14865" width="11" style="25" bestFit="1" customWidth="1"/>
    <col min="14866" max="14866" width="11.21875" style="25" bestFit="1" customWidth="1"/>
    <col min="14867" max="15104" width="8.77734375" style="25"/>
    <col min="15105" max="15107" width="2.5546875" style="25" customWidth="1"/>
    <col min="15108" max="15108" width="50.44140625" style="25" customWidth="1"/>
    <col min="15109" max="15109" width="8.5546875" style="25" customWidth="1"/>
    <col min="15110" max="15110" width="1.21875" style="25" customWidth="1"/>
    <col min="15111" max="15111" width="15" style="25" customWidth="1"/>
    <col min="15112" max="15112" width="1.21875" style="25" customWidth="1"/>
    <col min="15113" max="15113" width="15" style="25" customWidth="1"/>
    <col min="15114" max="15114" width="1.21875" style="25" customWidth="1"/>
    <col min="15115" max="15115" width="15" style="25" customWidth="1"/>
    <col min="15116" max="15116" width="1.21875" style="25" customWidth="1"/>
    <col min="15117" max="15117" width="15" style="25" customWidth="1"/>
    <col min="15118" max="15118" width="1.21875" style="25" customWidth="1"/>
    <col min="15119" max="15119" width="10.44140625" style="25" bestFit="1" customWidth="1"/>
    <col min="15120" max="15120" width="11.21875" style="25" bestFit="1" customWidth="1"/>
    <col min="15121" max="15121" width="11" style="25" bestFit="1" customWidth="1"/>
    <col min="15122" max="15122" width="11.21875" style="25" bestFit="1" customWidth="1"/>
    <col min="15123" max="15360" width="8.77734375" style="25"/>
    <col min="15361" max="15363" width="2.5546875" style="25" customWidth="1"/>
    <col min="15364" max="15364" width="50.44140625" style="25" customWidth="1"/>
    <col min="15365" max="15365" width="8.5546875" style="25" customWidth="1"/>
    <col min="15366" max="15366" width="1.21875" style="25" customWidth="1"/>
    <col min="15367" max="15367" width="15" style="25" customWidth="1"/>
    <col min="15368" max="15368" width="1.21875" style="25" customWidth="1"/>
    <col min="15369" max="15369" width="15" style="25" customWidth="1"/>
    <col min="15370" max="15370" width="1.21875" style="25" customWidth="1"/>
    <col min="15371" max="15371" width="15" style="25" customWidth="1"/>
    <col min="15372" max="15372" width="1.21875" style="25" customWidth="1"/>
    <col min="15373" max="15373" width="15" style="25" customWidth="1"/>
    <col min="15374" max="15374" width="1.21875" style="25" customWidth="1"/>
    <col min="15375" max="15375" width="10.44140625" style="25" bestFit="1" customWidth="1"/>
    <col min="15376" max="15376" width="11.21875" style="25" bestFit="1" customWidth="1"/>
    <col min="15377" max="15377" width="11" style="25" bestFit="1" customWidth="1"/>
    <col min="15378" max="15378" width="11.21875" style="25" bestFit="1" customWidth="1"/>
    <col min="15379" max="15616" width="8.77734375" style="25"/>
    <col min="15617" max="15619" width="2.5546875" style="25" customWidth="1"/>
    <col min="15620" max="15620" width="50.44140625" style="25" customWidth="1"/>
    <col min="15621" max="15621" width="8.5546875" style="25" customWidth="1"/>
    <col min="15622" max="15622" width="1.21875" style="25" customWidth="1"/>
    <col min="15623" max="15623" width="15" style="25" customWidth="1"/>
    <col min="15624" max="15624" width="1.21875" style="25" customWidth="1"/>
    <col min="15625" max="15625" width="15" style="25" customWidth="1"/>
    <col min="15626" max="15626" width="1.21875" style="25" customWidth="1"/>
    <col min="15627" max="15627" width="15" style="25" customWidth="1"/>
    <col min="15628" max="15628" width="1.21875" style="25" customWidth="1"/>
    <col min="15629" max="15629" width="15" style="25" customWidth="1"/>
    <col min="15630" max="15630" width="1.21875" style="25" customWidth="1"/>
    <col min="15631" max="15631" width="10.44140625" style="25" bestFit="1" customWidth="1"/>
    <col min="15632" max="15632" width="11.21875" style="25" bestFit="1" customWidth="1"/>
    <col min="15633" max="15633" width="11" style="25" bestFit="1" customWidth="1"/>
    <col min="15634" max="15634" width="11.21875" style="25" bestFit="1" customWidth="1"/>
    <col min="15635" max="15872" width="8.77734375" style="25"/>
    <col min="15873" max="15875" width="2.5546875" style="25" customWidth="1"/>
    <col min="15876" max="15876" width="50.44140625" style="25" customWidth="1"/>
    <col min="15877" max="15877" width="8.5546875" style="25" customWidth="1"/>
    <col min="15878" max="15878" width="1.21875" style="25" customWidth="1"/>
    <col min="15879" max="15879" width="15" style="25" customWidth="1"/>
    <col min="15880" max="15880" width="1.21875" style="25" customWidth="1"/>
    <col min="15881" max="15881" width="15" style="25" customWidth="1"/>
    <col min="15882" max="15882" width="1.21875" style="25" customWidth="1"/>
    <col min="15883" max="15883" width="15" style="25" customWidth="1"/>
    <col min="15884" max="15884" width="1.21875" style="25" customWidth="1"/>
    <col min="15885" max="15885" width="15" style="25" customWidth="1"/>
    <col min="15886" max="15886" width="1.21875" style="25" customWidth="1"/>
    <col min="15887" max="15887" width="10.44140625" style="25" bestFit="1" customWidth="1"/>
    <col min="15888" max="15888" width="11.21875" style="25" bestFit="1" customWidth="1"/>
    <col min="15889" max="15889" width="11" style="25" bestFit="1" customWidth="1"/>
    <col min="15890" max="15890" width="11.21875" style="25" bestFit="1" customWidth="1"/>
    <col min="15891" max="16128" width="8.77734375" style="25"/>
    <col min="16129" max="16131" width="2.5546875" style="25" customWidth="1"/>
    <col min="16132" max="16132" width="50.44140625" style="25" customWidth="1"/>
    <col min="16133" max="16133" width="8.5546875" style="25" customWidth="1"/>
    <col min="16134" max="16134" width="1.21875" style="25" customWidth="1"/>
    <col min="16135" max="16135" width="15" style="25" customWidth="1"/>
    <col min="16136" max="16136" width="1.21875" style="25" customWidth="1"/>
    <col min="16137" max="16137" width="15" style="25" customWidth="1"/>
    <col min="16138" max="16138" width="1.21875" style="25" customWidth="1"/>
    <col min="16139" max="16139" width="15" style="25" customWidth="1"/>
    <col min="16140" max="16140" width="1.21875" style="25" customWidth="1"/>
    <col min="16141" max="16141" width="15" style="25" customWidth="1"/>
    <col min="16142" max="16142" width="1.21875" style="25" customWidth="1"/>
    <col min="16143" max="16143" width="10.44140625" style="25" bestFit="1" customWidth="1"/>
    <col min="16144" max="16144" width="11.21875" style="25" bestFit="1" customWidth="1"/>
    <col min="16145" max="16145" width="11" style="25" bestFit="1" customWidth="1"/>
    <col min="16146" max="16146" width="11.21875" style="25" bestFit="1" customWidth="1"/>
    <col min="16147" max="16384" width="8.77734375" style="25"/>
  </cols>
  <sheetData>
    <row r="1" spans="1:15" ht="22.2" x14ac:dyDescent="0.55000000000000004">
      <c r="A1" s="1" t="s">
        <v>0</v>
      </c>
      <c r="B1" s="1"/>
      <c r="C1" s="1"/>
      <c r="D1" s="1"/>
      <c r="I1" s="2"/>
      <c r="M1" s="42" t="s">
        <v>7</v>
      </c>
    </row>
    <row r="2" spans="1:15" ht="22.2" x14ac:dyDescent="0.55000000000000004">
      <c r="A2" s="1" t="s">
        <v>234</v>
      </c>
      <c r="I2" s="2"/>
      <c r="M2" s="42" t="s">
        <v>10</v>
      </c>
    </row>
    <row r="3" spans="1:15" ht="22.2" x14ac:dyDescent="0.55000000000000004">
      <c r="A3" s="43" t="e">
        <f>+'CF1'!A3</f>
        <v>#REF!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84"/>
    </row>
    <row r="4" spans="1:15" s="2" customFormat="1" ht="7.8" customHeight="1" x14ac:dyDescent="0.3"/>
    <row r="5" spans="1:15" s="91" customFormat="1" ht="6" customHeight="1" x14ac:dyDescent="0.6">
      <c r="A5" s="1"/>
      <c r="B5" s="2"/>
      <c r="C5" s="2"/>
      <c r="D5" s="2"/>
      <c r="E5" s="2"/>
      <c r="F5" s="2"/>
      <c r="G5" s="15"/>
      <c r="H5" s="8"/>
      <c r="I5" s="47"/>
      <c r="J5" s="8"/>
      <c r="K5" s="47"/>
      <c r="L5" s="8"/>
      <c r="M5" s="47"/>
      <c r="N5" s="2"/>
      <c r="O5" s="25"/>
    </row>
    <row r="6" spans="1:15" s="91" customFormat="1" ht="23.4" hidden="1" x14ac:dyDescent="0.6">
      <c r="A6" s="1" t="s">
        <v>179</v>
      </c>
      <c r="B6" s="2"/>
      <c r="C6" s="2"/>
      <c r="D6" s="2"/>
      <c r="E6" s="2"/>
      <c r="F6" s="2"/>
      <c r="G6" s="15"/>
      <c r="H6" s="8"/>
      <c r="I6" s="47"/>
      <c r="J6" s="8"/>
      <c r="K6" s="47"/>
      <c r="L6" s="8"/>
      <c r="M6" s="47"/>
      <c r="N6" s="2"/>
      <c r="O6" s="25"/>
    </row>
    <row r="7" spans="1:15" s="91" customFormat="1" ht="23.4" hidden="1" x14ac:dyDescent="0.6">
      <c r="A7" s="25"/>
      <c r="B7" s="2" t="s">
        <v>180</v>
      </c>
      <c r="C7" s="2"/>
      <c r="D7" s="2"/>
      <c r="E7" s="2"/>
      <c r="F7" s="2"/>
      <c r="G7" s="15"/>
      <c r="H7" s="8"/>
      <c r="I7" s="47"/>
      <c r="J7" s="8"/>
      <c r="K7" s="47"/>
      <c r="L7" s="8"/>
      <c r="M7" s="47"/>
      <c r="N7" s="2"/>
      <c r="O7" s="25"/>
    </row>
    <row r="8" spans="1:15" s="91" customFormat="1" ht="23.4" hidden="1" x14ac:dyDescent="0.6">
      <c r="A8" s="25"/>
      <c r="B8" s="2"/>
      <c r="C8" s="92" t="s">
        <v>181</v>
      </c>
      <c r="D8" s="2"/>
      <c r="E8" s="2"/>
      <c r="F8" s="2"/>
      <c r="G8" s="15">
        <v>616</v>
      </c>
      <c r="H8" s="8"/>
      <c r="I8" s="15">
        <v>-17038</v>
      </c>
      <c r="J8" s="7"/>
      <c r="K8" s="15">
        <v>616</v>
      </c>
      <c r="L8" s="8"/>
      <c r="M8" s="15">
        <v>-16945</v>
      </c>
      <c r="N8" s="2"/>
      <c r="O8" s="25"/>
    </row>
    <row r="9" spans="1:15" s="91" customFormat="1" ht="23.4" hidden="1" x14ac:dyDescent="0.6">
      <c r="A9" s="25"/>
      <c r="B9" s="2"/>
      <c r="C9" s="93" t="s">
        <v>182</v>
      </c>
      <c r="D9" s="2"/>
      <c r="E9" s="2"/>
      <c r="F9" s="2"/>
      <c r="G9" s="15">
        <v>0</v>
      </c>
      <c r="H9" s="8"/>
      <c r="I9" s="15">
        <v>197</v>
      </c>
      <c r="J9" s="7"/>
      <c r="K9" s="15">
        <v>0</v>
      </c>
      <c r="L9" s="8"/>
      <c r="M9" s="15">
        <v>0</v>
      </c>
      <c r="N9" s="2"/>
      <c r="O9" s="25"/>
    </row>
    <row r="10" spans="1:15" s="91" customFormat="1" ht="23.4" hidden="1" x14ac:dyDescent="0.6">
      <c r="A10" s="25"/>
      <c r="B10" s="2"/>
      <c r="C10" s="93" t="s">
        <v>183</v>
      </c>
      <c r="D10" s="2"/>
      <c r="E10" s="2"/>
      <c r="F10" s="2"/>
      <c r="G10" s="15">
        <v>0</v>
      </c>
      <c r="H10" s="8"/>
      <c r="I10" s="15">
        <v>2804</v>
      </c>
      <c r="J10" s="7"/>
      <c r="K10" s="15">
        <v>0</v>
      </c>
      <c r="L10" s="8"/>
      <c r="M10" s="15">
        <v>2804</v>
      </c>
      <c r="N10" s="2"/>
      <c r="O10" s="25"/>
    </row>
    <row r="11" spans="1:15" s="91" customFormat="1" ht="23.4" hidden="1" x14ac:dyDescent="0.6">
      <c r="A11" s="25"/>
      <c r="B11" s="2"/>
      <c r="C11" s="93" t="s">
        <v>184</v>
      </c>
      <c r="D11" s="2"/>
      <c r="E11" s="2"/>
      <c r="F11" s="2"/>
      <c r="G11" s="15">
        <v>0</v>
      </c>
      <c r="H11" s="8"/>
      <c r="I11" s="15">
        <v>286</v>
      </c>
      <c r="J11" s="7"/>
      <c r="K11" s="15">
        <v>0</v>
      </c>
      <c r="L11" s="8"/>
      <c r="M11" s="15">
        <v>286</v>
      </c>
      <c r="N11" s="2"/>
      <c r="O11" s="25"/>
    </row>
    <row r="12" spans="1:15" s="91" customFormat="1" ht="23.4" hidden="1" x14ac:dyDescent="0.6">
      <c r="A12" s="25"/>
      <c r="B12" s="2"/>
      <c r="C12" s="93" t="s">
        <v>185</v>
      </c>
      <c r="D12" s="2"/>
      <c r="E12" s="2"/>
      <c r="F12" s="2"/>
      <c r="G12" s="15">
        <v>0</v>
      </c>
      <c r="H12" s="8"/>
      <c r="I12" s="15">
        <v>1804</v>
      </c>
      <c r="J12" s="7"/>
      <c r="K12" s="15">
        <v>0</v>
      </c>
      <c r="L12" s="8"/>
      <c r="M12" s="15">
        <v>1804</v>
      </c>
      <c r="N12" s="2"/>
      <c r="O12" s="25"/>
    </row>
    <row r="13" spans="1:15" s="91" customFormat="1" ht="23.4" hidden="1" x14ac:dyDescent="0.6">
      <c r="A13" s="25"/>
      <c r="B13" s="2"/>
      <c r="C13" s="93" t="s">
        <v>186</v>
      </c>
      <c r="D13" s="2"/>
      <c r="E13" s="2"/>
      <c r="F13" s="2"/>
      <c r="G13" s="15">
        <v>0</v>
      </c>
      <c r="H13" s="8"/>
      <c r="I13" s="15">
        <v>500</v>
      </c>
      <c r="J13" s="7"/>
      <c r="K13" s="15">
        <v>0</v>
      </c>
      <c r="L13" s="8"/>
      <c r="M13" s="15">
        <v>500</v>
      </c>
      <c r="N13" s="2"/>
      <c r="O13" s="25"/>
    </row>
    <row r="14" spans="1:15" s="91" customFormat="1" ht="23.4" hidden="1" x14ac:dyDescent="0.6">
      <c r="A14" s="25"/>
      <c r="B14" s="2"/>
      <c r="C14" s="93" t="s">
        <v>187</v>
      </c>
      <c r="D14" s="2"/>
      <c r="E14" s="2"/>
      <c r="F14" s="2"/>
      <c r="G14" s="15">
        <v>0</v>
      </c>
      <c r="H14" s="8"/>
      <c r="I14" s="15">
        <v>2254</v>
      </c>
      <c r="J14" s="7"/>
      <c r="K14" s="15">
        <v>0</v>
      </c>
      <c r="L14" s="8"/>
      <c r="M14" s="15">
        <v>2254</v>
      </c>
      <c r="N14" s="2"/>
      <c r="O14" s="25"/>
    </row>
    <row r="15" spans="1:15" s="91" customFormat="1" ht="23.4" hidden="1" x14ac:dyDescent="0.6">
      <c r="A15" s="25"/>
      <c r="B15" s="2"/>
      <c r="C15" s="93" t="s">
        <v>188</v>
      </c>
      <c r="D15" s="2"/>
      <c r="E15" s="2"/>
      <c r="F15" s="2"/>
      <c r="G15" s="25"/>
      <c r="H15" s="25"/>
      <c r="I15" s="25"/>
      <c r="J15" s="25"/>
      <c r="K15" s="25"/>
      <c r="L15" s="25"/>
      <c r="M15" s="25"/>
      <c r="N15" s="2"/>
      <c r="O15" s="25"/>
    </row>
    <row r="16" spans="1:15" s="91" customFormat="1" ht="23.4" hidden="1" x14ac:dyDescent="0.6">
      <c r="A16" s="2"/>
      <c r="B16" s="2"/>
      <c r="C16" s="2"/>
      <c r="D16" s="4" t="s">
        <v>189</v>
      </c>
      <c r="E16" s="2"/>
      <c r="F16" s="2"/>
      <c r="G16" s="15">
        <v>0</v>
      </c>
      <c r="H16" s="8"/>
      <c r="I16" s="15">
        <v>220678</v>
      </c>
      <c r="J16" s="7"/>
      <c r="K16" s="15">
        <v>0</v>
      </c>
      <c r="L16" s="8"/>
      <c r="M16" s="15">
        <v>220678</v>
      </c>
      <c r="N16" s="2"/>
      <c r="O16" s="25"/>
    </row>
    <row r="17" spans="1:15" s="91" customFormat="1" ht="23.4" hidden="1" x14ac:dyDescent="0.6">
      <c r="A17" s="2"/>
      <c r="B17" s="2"/>
      <c r="C17" s="2"/>
      <c r="D17" s="4" t="s">
        <v>190</v>
      </c>
      <c r="E17" s="2"/>
      <c r="F17" s="2"/>
      <c r="G17" s="15">
        <v>1000</v>
      </c>
      <c r="H17" s="8"/>
      <c r="I17" s="15">
        <v>0</v>
      </c>
      <c r="J17" s="7"/>
      <c r="K17" s="15">
        <v>1000</v>
      </c>
      <c r="L17" s="8"/>
      <c r="M17" s="15">
        <v>0</v>
      </c>
      <c r="N17" s="2"/>
      <c r="O17" s="25"/>
    </row>
    <row r="18" spans="1:15" s="91" customFormat="1" ht="23.4" hidden="1" x14ac:dyDescent="0.6">
      <c r="A18" s="25"/>
      <c r="B18" s="2"/>
      <c r="C18" s="2" t="s">
        <v>191</v>
      </c>
      <c r="D18" s="2"/>
      <c r="E18" s="2"/>
      <c r="F18" s="2"/>
      <c r="G18" s="15">
        <v>315</v>
      </c>
      <c r="H18" s="2"/>
      <c r="I18" s="38">
        <v>0</v>
      </c>
      <c r="J18" s="2"/>
      <c r="K18" s="15">
        <v>315</v>
      </c>
      <c r="L18" s="2"/>
      <c r="M18" s="38">
        <v>0</v>
      </c>
      <c r="N18" s="2"/>
      <c r="O18" s="25"/>
    </row>
    <row r="19" spans="1:15" ht="20.25" customHeight="1" x14ac:dyDescent="0.55000000000000004">
      <c r="A19" s="1"/>
      <c r="E19" s="5"/>
      <c r="F19" s="5"/>
      <c r="G19" s="157" t="s">
        <v>2</v>
      </c>
      <c r="H19" s="157"/>
      <c r="I19" s="157"/>
      <c r="J19" s="157"/>
      <c r="K19" s="157"/>
      <c r="L19" s="157"/>
      <c r="M19" s="157"/>
    </row>
    <row r="20" spans="1:15" ht="20.25" customHeight="1" x14ac:dyDescent="0.55000000000000004">
      <c r="E20" s="5"/>
      <c r="F20" s="5"/>
      <c r="G20" s="158" t="s">
        <v>4</v>
      </c>
      <c r="H20" s="158"/>
      <c r="I20" s="158"/>
      <c r="J20" s="5"/>
      <c r="K20" s="157" t="s">
        <v>5</v>
      </c>
      <c r="L20" s="157"/>
      <c r="M20" s="157"/>
    </row>
    <row r="21" spans="1:15" ht="20.25" customHeight="1" x14ac:dyDescent="0.55000000000000004">
      <c r="E21" s="5"/>
      <c r="F21" s="5"/>
      <c r="G21" s="117">
        <v>2568</v>
      </c>
      <c r="H21" s="73"/>
      <c r="I21" s="74">
        <v>2567</v>
      </c>
      <c r="J21" s="5"/>
      <c r="K21" s="116">
        <v>2568</v>
      </c>
      <c r="M21" s="117">
        <v>2567</v>
      </c>
    </row>
    <row r="22" spans="1:15" s="91" customFormat="1" ht="20.25" customHeight="1" x14ac:dyDescent="0.6">
      <c r="A22" s="1" t="s">
        <v>192</v>
      </c>
      <c r="B22" s="69"/>
      <c r="C22" s="69"/>
      <c r="D22" s="69"/>
      <c r="E22" s="2"/>
      <c r="F22" s="2"/>
      <c r="G22" s="15"/>
      <c r="H22" s="2"/>
      <c r="I22" s="94"/>
      <c r="J22" s="2"/>
      <c r="K22" s="2"/>
      <c r="L22" s="2"/>
      <c r="M22" s="2"/>
      <c r="N22" s="2"/>
      <c r="O22" s="25"/>
    </row>
    <row r="23" spans="1:15" s="91" customFormat="1" ht="20.25" customHeight="1" x14ac:dyDescent="0.6">
      <c r="A23" s="2"/>
      <c r="B23" s="69" t="s">
        <v>193</v>
      </c>
      <c r="C23" s="69"/>
      <c r="D23" s="69"/>
      <c r="E23" s="2"/>
      <c r="F23" s="2"/>
      <c r="G23" s="16"/>
      <c r="H23" s="8"/>
      <c r="I23" s="16"/>
      <c r="J23" s="8"/>
      <c r="K23" s="16"/>
      <c r="L23" s="8"/>
      <c r="M23" s="127"/>
      <c r="N23" s="2"/>
      <c r="O23" s="25"/>
    </row>
    <row r="24" spans="1:15" s="91" customFormat="1" ht="20.25" customHeight="1" x14ac:dyDescent="0.6">
      <c r="A24" s="2"/>
      <c r="B24" s="69" t="s">
        <v>194</v>
      </c>
      <c r="C24" s="69"/>
      <c r="D24" s="69"/>
      <c r="E24" s="2"/>
      <c r="F24" s="2"/>
      <c r="G24" s="16"/>
      <c r="H24" s="8"/>
      <c r="I24" s="15"/>
      <c r="J24" s="8"/>
      <c r="K24" s="16"/>
      <c r="L24" s="8"/>
      <c r="M24" s="15"/>
      <c r="N24" s="2"/>
      <c r="O24" s="25"/>
    </row>
    <row r="25" spans="1:15" s="91" customFormat="1" ht="20.25" customHeight="1" x14ac:dyDescent="0.6">
      <c r="A25" s="2"/>
      <c r="B25" s="69" t="s">
        <v>195</v>
      </c>
      <c r="C25" s="69"/>
      <c r="D25" s="69"/>
      <c r="E25" s="2"/>
      <c r="F25" s="2"/>
      <c r="G25" s="16"/>
      <c r="H25" s="8"/>
      <c r="I25" s="15"/>
      <c r="J25" s="8"/>
      <c r="K25" s="16"/>
      <c r="L25" s="8"/>
      <c r="M25" s="15"/>
      <c r="N25" s="2"/>
      <c r="O25" s="25"/>
    </row>
    <row r="26" spans="1:15" s="91" customFormat="1" ht="20.25" customHeight="1" x14ac:dyDescent="0.6">
      <c r="A26" s="2"/>
      <c r="B26" s="69" t="s">
        <v>196</v>
      </c>
      <c r="C26" s="69"/>
      <c r="D26" s="69"/>
      <c r="E26" s="2"/>
      <c r="F26" s="2"/>
      <c r="G26" s="16"/>
      <c r="H26" s="8"/>
      <c r="I26" s="15"/>
      <c r="J26" s="8"/>
      <c r="K26" s="16"/>
      <c r="L26" s="8"/>
      <c r="M26" s="15"/>
      <c r="N26" s="2"/>
      <c r="O26" s="25"/>
    </row>
    <row r="27" spans="1:15" s="91" customFormat="1" ht="20.25" customHeight="1" x14ac:dyDescent="0.6">
      <c r="A27" s="2"/>
      <c r="B27" s="69" t="s">
        <v>197</v>
      </c>
      <c r="C27" s="69"/>
      <c r="D27" s="69"/>
      <c r="E27" s="2"/>
      <c r="F27" s="2"/>
      <c r="G27" s="16"/>
      <c r="H27" s="8"/>
      <c r="I27" s="15"/>
      <c r="J27" s="8"/>
      <c r="K27" s="16"/>
      <c r="L27" s="8"/>
      <c r="M27" s="15"/>
      <c r="N27" s="2"/>
      <c r="O27" s="25"/>
    </row>
    <row r="28" spans="1:15" s="91" customFormat="1" ht="20.25" customHeight="1" x14ac:dyDescent="0.6">
      <c r="A28" s="2"/>
      <c r="B28" s="69" t="s">
        <v>198</v>
      </c>
      <c r="C28" s="69"/>
      <c r="D28" s="69"/>
      <c r="E28" s="2"/>
      <c r="F28" s="2"/>
      <c r="G28" s="16"/>
      <c r="H28" s="8"/>
      <c r="I28" s="16"/>
      <c r="J28" s="8"/>
      <c r="K28" s="16"/>
      <c r="L28" s="8"/>
      <c r="M28" s="16"/>
      <c r="N28" s="2"/>
      <c r="O28" s="25"/>
    </row>
    <row r="29" spans="1:15" s="91" customFormat="1" ht="20.25" customHeight="1" x14ac:dyDescent="0.6">
      <c r="A29" s="2"/>
      <c r="B29" s="69" t="s">
        <v>199</v>
      </c>
      <c r="C29" s="69"/>
      <c r="D29" s="69"/>
      <c r="E29" s="2"/>
      <c r="F29" s="2"/>
      <c r="G29" s="16"/>
      <c r="H29" s="8"/>
      <c r="I29" s="15"/>
      <c r="J29" s="8"/>
      <c r="K29" s="16"/>
      <c r="L29" s="8"/>
      <c r="M29" s="15"/>
      <c r="N29" s="2"/>
      <c r="O29" s="25"/>
    </row>
    <row r="30" spans="1:15" s="91" customFormat="1" ht="20.25" customHeight="1" x14ac:dyDescent="0.6">
      <c r="A30" s="2"/>
      <c r="B30" s="69" t="s">
        <v>200</v>
      </c>
      <c r="C30" s="69"/>
      <c r="D30" s="69"/>
      <c r="E30" s="63"/>
      <c r="F30" s="2"/>
      <c r="G30" s="16"/>
      <c r="H30" s="8"/>
      <c r="I30" s="127"/>
      <c r="J30" s="8"/>
      <c r="K30" s="16"/>
      <c r="L30" s="8"/>
      <c r="M30" s="15"/>
      <c r="N30" s="2"/>
      <c r="O30" s="25"/>
    </row>
    <row r="31" spans="1:15" s="91" customFormat="1" ht="20.25" customHeight="1" x14ac:dyDescent="0.6">
      <c r="A31" s="2"/>
      <c r="B31" s="69" t="s">
        <v>201</v>
      </c>
      <c r="C31" s="69"/>
      <c r="D31" s="69"/>
      <c r="E31" s="2"/>
      <c r="F31" s="2"/>
      <c r="G31" s="16"/>
      <c r="H31" s="8"/>
      <c r="I31" s="15"/>
      <c r="J31" s="8"/>
      <c r="K31" s="16"/>
      <c r="L31" s="8"/>
      <c r="M31" s="15"/>
      <c r="N31" s="2"/>
      <c r="O31" s="25"/>
    </row>
    <row r="32" spans="1:15" s="91" customFormat="1" ht="20.25" customHeight="1" x14ac:dyDescent="0.6">
      <c r="A32" s="2"/>
      <c r="B32" s="69" t="s">
        <v>202</v>
      </c>
      <c r="C32" s="69"/>
      <c r="D32" s="69"/>
      <c r="E32" s="2"/>
      <c r="F32" s="2"/>
      <c r="G32" s="15"/>
      <c r="H32" s="8"/>
      <c r="I32" s="15"/>
      <c r="J32" s="7"/>
      <c r="K32" s="15"/>
      <c r="L32" s="8"/>
      <c r="M32" s="15"/>
      <c r="N32" s="2"/>
      <c r="O32" s="25" t="s">
        <v>203</v>
      </c>
    </row>
    <row r="33" spans="1:18" s="91" customFormat="1" ht="20.25" customHeight="1" x14ac:dyDescent="0.6">
      <c r="A33" s="2"/>
      <c r="B33" s="69" t="s">
        <v>169</v>
      </c>
      <c r="C33" s="69"/>
      <c r="D33" s="69"/>
      <c r="E33" s="2"/>
      <c r="F33" s="2"/>
      <c r="G33" s="15"/>
      <c r="H33" s="8"/>
      <c r="I33" s="15"/>
      <c r="J33" s="7"/>
      <c r="K33" s="15"/>
      <c r="L33" s="8"/>
      <c r="M33" s="15"/>
      <c r="N33" s="2"/>
      <c r="O33" s="95"/>
      <c r="P33" s="96"/>
    </row>
    <row r="34" spans="1:18" s="91" customFormat="1" ht="20.25" customHeight="1" x14ac:dyDescent="0.6">
      <c r="A34" s="1" t="s">
        <v>204</v>
      </c>
      <c r="B34" s="69"/>
      <c r="C34" s="69"/>
      <c r="D34" s="69"/>
      <c r="E34" s="2"/>
      <c r="F34" s="2"/>
      <c r="G34" s="97">
        <f>SUM(G23:G33)</f>
        <v>0</v>
      </c>
      <c r="H34" s="8"/>
      <c r="I34" s="97">
        <f>SUM(I23:I33)</f>
        <v>0</v>
      </c>
      <c r="J34" s="8"/>
      <c r="K34" s="97">
        <f>SUM(K23:K33)</f>
        <v>0</v>
      </c>
      <c r="L34" s="8"/>
      <c r="M34" s="97">
        <f>SUM(M23:M33)</f>
        <v>0</v>
      </c>
      <c r="N34" s="2"/>
      <c r="O34" s="25"/>
    </row>
    <row r="35" spans="1:18" s="91" customFormat="1" ht="19.05" hidden="1" customHeight="1" x14ac:dyDescent="0.6">
      <c r="A35" s="1" t="s">
        <v>205</v>
      </c>
      <c r="B35" s="98"/>
      <c r="C35" s="69"/>
      <c r="D35" s="69"/>
      <c r="E35" s="2"/>
      <c r="F35" s="2"/>
      <c r="G35" s="15"/>
      <c r="H35" s="8"/>
      <c r="I35" s="15"/>
      <c r="J35" s="8"/>
      <c r="K35" s="15"/>
      <c r="L35" s="8"/>
      <c r="M35" s="15"/>
      <c r="N35" s="2"/>
      <c r="O35" s="25"/>
    </row>
    <row r="36" spans="1:18" s="91" customFormat="1" ht="20.25" customHeight="1" x14ac:dyDescent="0.6">
      <c r="A36" s="1" t="s">
        <v>206</v>
      </c>
      <c r="B36" s="69"/>
      <c r="C36" s="69"/>
      <c r="D36" s="69"/>
      <c r="E36" s="2"/>
      <c r="F36" s="2"/>
      <c r="G36" s="15">
        <f>SUM('CF2'!G34,'CF2'!G47,'CF3'!G34)</f>
        <v>0</v>
      </c>
      <c r="H36" s="8"/>
      <c r="I36" s="15">
        <f>SUM('CF2'!I34,'CF2'!I47,'CF3'!I34)</f>
        <v>0</v>
      </c>
      <c r="J36" s="7"/>
      <c r="K36" s="15">
        <f>SUM('CF2'!K34,'CF2'!K47,'CF3'!K34)</f>
        <v>0</v>
      </c>
      <c r="L36" s="8"/>
      <c r="M36" s="15">
        <f>SUM('CF2'!M34,'CF2'!M47,'CF3'!M34)</f>
        <v>0</v>
      </c>
      <c r="N36" s="2"/>
      <c r="O36" s="89"/>
    </row>
    <row r="37" spans="1:18" s="91" customFormat="1" ht="20.25" customHeight="1" x14ac:dyDescent="0.6">
      <c r="A37" s="1" t="s">
        <v>207</v>
      </c>
      <c r="B37" s="69"/>
      <c r="C37" s="69"/>
      <c r="D37" s="69"/>
      <c r="E37" s="2"/>
      <c r="F37" s="2"/>
      <c r="G37" s="15"/>
      <c r="H37" s="8"/>
      <c r="I37" s="15"/>
      <c r="J37" s="7"/>
      <c r="K37" s="7"/>
      <c r="L37" s="8"/>
      <c r="M37" s="7"/>
      <c r="N37" s="2"/>
      <c r="O37" s="25"/>
    </row>
    <row r="38" spans="1:18" s="91" customFormat="1" ht="20.25" customHeight="1" x14ac:dyDescent="0.6">
      <c r="A38" s="1" t="s">
        <v>208</v>
      </c>
      <c r="B38" s="69"/>
      <c r="C38" s="69"/>
      <c r="D38" s="69"/>
      <c r="E38" s="2"/>
      <c r="F38" s="2"/>
      <c r="G38" s="15"/>
      <c r="H38" s="8"/>
      <c r="I38" s="15"/>
      <c r="J38" s="7"/>
      <c r="K38" s="7"/>
      <c r="L38" s="8"/>
      <c r="M38" s="7"/>
      <c r="N38" s="2"/>
      <c r="O38" s="25"/>
    </row>
    <row r="39" spans="1:18" s="91" customFormat="1" ht="23.4" x14ac:dyDescent="0.6">
      <c r="A39" s="1"/>
      <c r="B39" s="69"/>
      <c r="C39" s="66" t="s">
        <v>209</v>
      </c>
      <c r="D39" s="69"/>
      <c r="E39" s="2"/>
      <c r="F39" s="2"/>
      <c r="G39" s="15"/>
      <c r="H39" s="8"/>
      <c r="I39" s="15"/>
      <c r="J39" s="7"/>
      <c r="K39" s="7"/>
      <c r="L39" s="8"/>
      <c r="M39" s="7">
        <v>0</v>
      </c>
      <c r="N39" s="2"/>
      <c r="O39" s="25"/>
    </row>
    <row r="40" spans="1:18" s="91" customFormat="1" ht="24" thickBot="1" x14ac:dyDescent="0.65">
      <c r="A40" s="1" t="s">
        <v>235</v>
      </c>
      <c r="B40" s="69"/>
      <c r="C40" s="69"/>
      <c r="D40" s="69"/>
      <c r="E40" s="2"/>
      <c r="F40" s="2"/>
      <c r="G40" s="53">
        <f>SUM(G36:G39)</f>
        <v>0</v>
      </c>
      <c r="H40" s="8"/>
      <c r="I40" s="53">
        <f>SUM(I36:I39)</f>
        <v>0</v>
      </c>
      <c r="J40" s="8"/>
      <c r="K40" s="53">
        <f>SUM(K36:K39)</f>
        <v>0</v>
      </c>
      <c r="L40" s="8"/>
      <c r="M40" s="53">
        <f>SUM(M36:M39)</f>
        <v>0</v>
      </c>
      <c r="N40" s="2"/>
      <c r="O40" s="89">
        <f>G40-งบฐานะการเงิน!H12</f>
        <v>-17451241</v>
      </c>
      <c r="P40" s="90">
        <f>I40-47674067</f>
        <v>-47674067</v>
      </c>
      <c r="Q40" s="90">
        <f>K40-งบฐานะการเงิน!L12</f>
        <v>-4823761</v>
      </c>
      <c r="R40" s="90">
        <f>M40-1753289</f>
        <v>-1753289</v>
      </c>
    </row>
    <row r="41" spans="1:18" s="91" customFormat="1" ht="24" thickTop="1" x14ac:dyDescent="0.6">
      <c r="A41" s="1"/>
      <c r="B41" s="69"/>
      <c r="C41" s="69"/>
      <c r="D41" s="69"/>
      <c r="E41" s="2"/>
      <c r="F41" s="2"/>
      <c r="G41" s="7"/>
      <c r="H41" s="8"/>
      <c r="I41" s="7"/>
      <c r="J41" s="8"/>
      <c r="K41" s="7"/>
      <c r="L41" s="8"/>
      <c r="M41" s="7"/>
      <c r="N41" s="2"/>
      <c r="O41" s="89"/>
      <c r="P41" s="90"/>
      <c r="Q41" s="90"/>
      <c r="R41" s="90"/>
    </row>
    <row r="42" spans="1:18" s="91" customFormat="1" ht="23.25" customHeight="1" x14ac:dyDescent="0.6">
      <c r="A42" s="25" t="s">
        <v>179</v>
      </c>
      <c r="B42" s="2"/>
      <c r="C42" s="2"/>
      <c r="D42" s="2"/>
      <c r="E42" s="2"/>
      <c r="F42" s="2"/>
      <c r="G42" s="15"/>
      <c r="H42" s="2"/>
      <c r="I42" s="38"/>
      <c r="J42" s="2"/>
      <c r="K42" s="15"/>
      <c r="L42" s="2"/>
      <c r="M42" s="38"/>
      <c r="N42" s="2"/>
      <c r="O42" s="25"/>
    </row>
    <row r="43" spans="1:18" s="91" customFormat="1" ht="23.25" customHeight="1" x14ac:dyDescent="0.6">
      <c r="A43" s="25"/>
      <c r="B43" s="2" t="s">
        <v>180</v>
      </c>
      <c r="C43" s="2"/>
      <c r="D43" s="2"/>
      <c r="E43" s="2"/>
      <c r="F43" s="2"/>
      <c r="G43" s="15"/>
      <c r="H43" s="2"/>
      <c r="I43" s="38"/>
      <c r="J43" s="2"/>
      <c r="K43" s="15"/>
      <c r="L43" s="2"/>
      <c r="M43" s="38"/>
      <c r="N43" s="2"/>
      <c r="O43" s="25"/>
    </row>
    <row r="44" spans="1:18" s="91" customFormat="1" ht="23.25" customHeight="1" x14ac:dyDescent="0.6">
      <c r="A44" s="25"/>
      <c r="B44" s="2"/>
      <c r="C44" s="2" t="s">
        <v>210</v>
      </c>
      <c r="D44" s="2"/>
      <c r="E44" s="2"/>
      <c r="F44" s="2"/>
      <c r="G44" s="15">
        <v>0</v>
      </c>
      <c r="H44" s="2"/>
      <c r="I44" s="16"/>
      <c r="J44" s="2"/>
      <c r="K44" s="15">
        <v>0</v>
      </c>
      <c r="L44" s="2"/>
      <c r="M44" s="38"/>
      <c r="N44" s="2"/>
      <c r="O44" s="25"/>
    </row>
    <row r="45" spans="1:18" s="91" customFormat="1" ht="23.25" customHeight="1" x14ac:dyDescent="0.6">
      <c r="A45" s="25"/>
      <c r="B45" s="2"/>
      <c r="C45" s="2" t="s">
        <v>211</v>
      </c>
      <c r="D45" s="2"/>
      <c r="E45" s="2"/>
      <c r="F45" s="2"/>
      <c r="G45" s="15">
        <v>0</v>
      </c>
      <c r="H45" s="2"/>
      <c r="I45" s="9"/>
      <c r="J45" s="2"/>
      <c r="K45" s="15">
        <v>0</v>
      </c>
      <c r="L45" s="2"/>
      <c r="M45" s="9"/>
      <c r="N45" s="2"/>
      <c r="O45" s="25"/>
    </row>
    <row r="46" spans="1:18" s="91" customFormat="1" ht="23.25" customHeight="1" x14ac:dyDescent="0.6">
      <c r="A46" s="25"/>
      <c r="B46" s="2"/>
      <c r="C46" s="2" t="s">
        <v>212</v>
      </c>
      <c r="D46" s="2"/>
      <c r="E46" s="2"/>
      <c r="F46" s="2"/>
      <c r="G46" s="15">
        <v>0</v>
      </c>
      <c r="H46" s="2"/>
      <c r="I46" s="15"/>
      <c r="J46" s="2"/>
      <c r="K46" s="15">
        <v>0</v>
      </c>
      <c r="L46" s="2"/>
      <c r="M46" s="15"/>
      <c r="N46" s="2"/>
      <c r="O46" s="25"/>
    </row>
    <row r="47" spans="1:18" s="91" customFormat="1" ht="23.25" customHeight="1" x14ac:dyDescent="0.6">
      <c r="A47" s="25"/>
      <c r="B47" s="2"/>
      <c r="C47" s="2" t="s">
        <v>213</v>
      </c>
      <c r="D47" s="4"/>
      <c r="E47" s="2"/>
      <c r="F47" s="2"/>
      <c r="G47" s="15">
        <v>0</v>
      </c>
      <c r="H47" s="2"/>
      <c r="I47" s="15"/>
      <c r="J47" s="15"/>
      <c r="K47" s="15" t="s">
        <v>214</v>
      </c>
      <c r="L47" s="15"/>
      <c r="M47" s="15"/>
      <c r="N47" s="2"/>
      <c r="O47" s="25"/>
    </row>
    <row r="48" spans="1:18" s="91" customFormat="1" ht="23.25" customHeight="1" x14ac:dyDescent="0.6">
      <c r="A48" s="25"/>
      <c r="B48" s="2"/>
      <c r="C48" s="2" t="s">
        <v>215</v>
      </c>
      <c r="D48" s="4"/>
      <c r="E48" s="2"/>
      <c r="F48" s="2"/>
      <c r="G48" s="15">
        <v>0</v>
      </c>
      <c r="H48" s="2"/>
      <c r="I48" s="15"/>
      <c r="J48" s="15"/>
      <c r="K48" s="15">
        <v>0</v>
      </c>
      <c r="L48" s="15"/>
      <c r="M48" s="15"/>
      <c r="N48" s="2"/>
      <c r="O48" s="25"/>
    </row>
    <row r="49" spans="1:15" s="91" customFormat="1" ht="23.25" customHeight="1" x14ac:dyDescent="0.6">
      <c r="A49" s="25"/>
      <c r="B49" s="2"/>
      <c r="C49" s="2" t="s">
        <v>216</v>
      </c>
      <c r="D49" s="4"/>
      <c r="E49" s="2"/>
      <c r="F49" s="2"/>
      <c r="G49" s="15">
        <v>0</v>
      </c>
      <c r="H49" s="2"/>
      <c r="I49" s="15"/>
      <c r="J49" s="15"/>
      <c r="K49" s="15">
        <v>0</v>
      </c>
      <c r="L49" s="15"/>
      <c r="M49" s="15"/>
      <c r="N49" s="2"/>
      <c r="O49" s="25"/>
    </row>
    <row r="50" spans="1:15" s="91" customFormat="1" ht="23.25" customHeight="1" x14ac:dyDescent="0.6">
      <c r="A50" s="25"/>
      <c r="B50" s="2"/>
      <c r="C50" s="2" t="s">
        <v>217</v>
      </c>
      <c r="D50" s="2"/>
      <c r="E50" s="2"/>
      <c r="F50" s="2"/>
      <c r="G50" s="15">
        <v>0</v>
      </c>
      <c r="H50" s="2"/>
      <c r="I50" s="15"/>
      <c r="J50" s="15"/>
      <c r="K50" s="15">
        <v>0</v>
      </c>
      <c r="L50" s="15"/>
      <c r="M50" s="15"/>
      <c r="N50" s="2"/>
      <c r="O50" s="25"/>
    </row>
    <row r="51" spans="1:15" s="91" customFormat="1" ht="23.4" x14ac:dyDescent="0.6">
      <c r="A51" s="25"/>
      <c r="B51" s="2" t="s">
        <v>218</v>
      </c>
      <c r="C51" s="2"/>
      <c r="D51" s="2"/>
      <c r="E51" s="2"/>
      <c r="F51" s="2"/>
      <c r="G51" s="15"/>
      <c r="H51" s="2"/>
      <c r="I51" s="15"/>
      <c r="J51" s="15"/>
      <c r="K51" s="15"/>
      <c r="L51" s="15"/>
      <c r="M51" s="15"/>
      <c r="N51" s="2"/>
      <c r="O51" s="25"/>
    </row>
    <row r="52" spans="1:15" s="91" customFormat="1" ht="23.4" x14ac:dyDescent="0.6">
      <c r="A52" s="25"/>
      <c r="B52" s="1"/>
      <c r="C52" s="2" t="s">
        <v>219</v>
      </c>
      <c r="D52" s="2"/>
      <c r="E52" s="2"/>
      <c r="F52" s="2"/>
      <c r="G52" s="31">
        <v>0</v>
      </c>
      <c r="H52" s="31"/>
      <c r="I52" s="31"/>
      <c r="J52" s="31"/>
      <c r="K52" s="31">
        <v>0</v>
      </c>
      <c r="L52" s="31"/>
      <c r="M52" s="31"/>
      <c r="N52" s="2"/>
      <c r="O52" s="25"/>
    </row>
    <row r="53" spans="1:15" s="91" customFormat="1" ht="23.4" x14ac:dyDescent="0.6">
      <c r="A53" s="25"/>
      <c r="B53" s="2"/>
      <c r="D53" s="2"/>
      <c r="E53" s="2"/>
      <c r="F53" s="2"/>
      <c r="G53" s="2"/>
      <c r="H53" s="2"/>
      <c r="I53" s="2"/>
      <c r="J53" s="2"/>
      <c r="K53" s="2"/>
      <c r="L53" s="2"/>
      <c r="M53" s="11"/>
      <c r="N53" s="2"/>
      <c r="O53" s="25"/>
    </row>
    <row r="54" spans="1:15" s="91" customFormat="1" ht="23.4" x14ac:dyDescent="0.6">
      <c r="A54" s="25"/>
      <c r="B54" s="2"/>
      <c r="C54" s="2"/>
      <c r="D54" s="2"/>
      <c r="E54" s="2"/>
      <c r="F54" s="2"/>
      <c r="G54" s="15"/>
      <c r="H54" s="2"/>
      <c r="I54" s="15"/>
      <c r="J54" s="15"/>
      <c r="K54" s="15"/>
      <c r="L54" s="15"/>
      <c r="M54" s="11"/>
      <c r="N54" s="2"/>
      <c r="O54" s="25"/>
    </row>
    <row r="55" spans="1:15" s="91" customFormat="1" ht="23.4" x14ac:dyDescent="0.6">
      <c r="A55" s="25"/>
      <c r="B55" s="2"/>
      <c r="C55" s="2"/>
      <c r="D55" s="2"/>
      <c r="E55" s="2"/>
      <c r="F55" s="2"/>
      <c r="G55" s="15"/>
      <c r="H55" s="2"/>
      <c r="I55" s="15"/>
      <c r="J55" s="15"/>
      <c r="K55" s="15"/>
      <c r="L55" s="15"/>
      <c r="M55" s="99"/>
      <c r="N55" s="2"/>
      <c r="O55" s="25"/>
    </row>
    <row r="56" spans="1:15" s="91" customFormat="1" ht="23.4" x14ac:dyDescent="0.6">
      <c r="A56" s="25"/>
      <c r="B56" s="2"/>
      <c r="C56" s="2"/>
      <c r="D56" s="2"/>
      <c r="E56" s="2"/>
      <c r="F56" s="2"/>
      <c r="G56" s="15"/>
      <c r="H56" s="2"/>
      <c r="I56" s="15"/>
      <c r="J56" s="15"/>
      <c r="K56" s="15"/>
      <c r="L56" s="15"/>
      <c r="M56" s="99"/>
      <c r="N56" s="2"/>
      <c r="O56" s="25"/>
    </row>
    <row r="57" spans="1:15" s="91" customFormat="1" ht="23.4" x14ac:dyDescent="0.6">
      <c r="A57" s="25"/>
      <c r="B57" s="2"/>
      <c r="C57" s="2"/>
      <c r="D57" s="2"/>
      <c r="E57" s="2"/>
      <c r="F57" s="2"/>
      <c r="G57" s="15"/>
      <c r="H57" s="2"/>
      <c r="I57" s="15"/>
      <c r="J57" s="15"/>
      <c r="K57" s="15"/>
      <c r="L57" s="15"/>
      <c r="M57" s="99"/>
      <c r="N57" s="2"/>
      <c r="O57" s="25"/>
    </row>
    <row r="58" spans="1:15" s="91" customFormat="1" ht="23.4" x14ac:dyDescent="0.6">
      <c r="A58" s="25"/>
      <c r="B58" s="2"/>
      <c r="C58" s="2"/>
      <c r="D58" s="2"/>
      <c r="E58" s="2"/>
      <c r="F58" s="2"/>
      <c r="G58" s="15"/>
      <c r="H58" s="2"/>
      <c r="I58" s="15"/>
      <c r="J58" s="15"/>
      <c r="K58" s="15"/>
      <c r="L58" s="15"/>
      <c r="M58" s="99"/>
      <c r="N58" s="2"/>
      <c r="O58" s="25"/>
    </row>
    <row r="59" spans="1:15" s="91" customFormat="1" ht="23.4" x14ac:dyDescent="0.6">
      <c r="A59" s="25"/>
      <c r="B59" s="2"/>
      <c r="C59" s="2"/>
      <c r="D59" s="2"/>
      <c r="E59" s="2"/>
      <c r="F59" s="2"/>
      <c r="G59" s="15"/>
      <c r="H59" s="2"/>
      <c r="I59" s="15"/>
      <c r="J59" s="15"/>
      <c r="K59" s="15"/>
      <c r="L59" s="15"/>
      <c r="M59" s="99"/>
      <c r="N59" s="2"/>
      <c r="O59" s="25"/>
    </row>
    <row r="60" spans="1:15" s="91" customFormat="1" ht="23.4" x14ac:dyDescent="0.6">
      <c r="A60" s="25"/>
      <c r="B60" s="2"/>
      <c r="C60" s="2"/>
      <c r="D60" s="2"/>
      <c r="E60" s="2"/>
      <c r="F60" s="2"/>
      <c r="G60" s="15"/>
      <c r="H60" s="2"/>
      <c r="I60" s="15"/>
      <c r="J60" s="15"/>
      <c r="K60" s="15"/>
      <c r="L60" s="15"/>
      <c r="M60" s="99"/>
      <c r="N60" s="2"/>
      <c r="O60" s="25"/>
    </row>
    <row r="61" spans="1:15" s="91" customFormat="1" ht="23.4" x14ac:dyDescent="0.6">
      <c r="A61" s="25"/>
      <c r="B61" s="2"/>
      <c r="C61" s="2"/>
      <c r="D61" s="2"/>
      <c r="E61" s="2"/>
      <c r="F61" s="2"/>
      <c r="G61" s="15"/>
      <c r="H61" s="2"/>
      <c r="I61" s="15"/>
      <c r="J61" s="15"/>
      <c r="K61" s="15"/>
      <c r="L61" s="15"/>
      <c r="M61" s="99"/>
      <c r="N61" s="2"/>
      <c r="O61" s="25"/>
    </row>
    <row r="62" spans="1:15" s="91" customFormat="1" ht="23.4" x14ac:dyDescent="0.6">
      <c r="A62" s="25"/>
      <c r="B62" s="2"/>
      <c r="C62" s="2"/>
      <c r="D62" s="2"/>
      <c r="E62" s="2"/>
      <c r="F62" s="2"/>
      <c r="G62" s="15"/>
      <c r="H62" s="2"/>
      <c r="I62" s="15"/>
      <c r="J62" s="15"/>
      <c r="K62" s="15"/>
      <c r="L62" s="15"/>
      <c r="M62" s="99"/>
      <c r="N62" s="2"/>
      <c r="O62" s="25"/>
    </row>
    <row r="63" spans="1:15" s="91" customFormat="1" ht="23.4" x14ac:dyDescent="0.6">
      <c r="A63" s="25"/>
      <c r="B63" s="2"/>
      <c r="C63" s="2"/>
      <c r="D63" s="2"/>
      <c r="E63" s="2"/>
      <c r="F63" s="2"/>
      <c r="G63" s="15"/>
      <c r="H63" s="2"/>
      <c r="I63" s="15"/>
      <c r="J63" s="15"/>
      <c r="K63" s="15"/>
      <c r="L63" s="15"/>
      <c r="M63" s="99"/>
      <c r="N63" s="2"/>
      <c r="O63" s="25"/>
    </row>
    <row r="64" spans="1:15" s="91" customFormat="1" ht="45.75" customHeight="1" x14ac:dyDescent="0.6">
      <c r="A64" s="25"/>
      <c r="B64" s="2"/>
      <c r="C64" s="2"/>
      <c r="D64" s="2"/>
      <c r="E64" s="2"/>
      <c r="F64" s="2"/>
      <c r="G64" s="15"/>
      <c r="H64" s="2"/>
      <c r="I64" s="15"/>
      <c r="J64" s="15"/>
      <c r="K64" s="15"/>
      <c r="L64" s="15"/>
      <c r="M64" s="15"/>
      <c r="N64" s="2"/>
      <c r="O64" s="25"/>
    </row>
    <row r="65" spans="1:15" s="91" customFormat="1" ht="28.8" customHeight="1" x14ac:dyDescent="0.6">
      <c r="A65" s="20" t="s">
        <v>33</v>
      </c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4" t="s">
        <v>236</v>
      </c>
      <c r="O65" s="25"/>
    </row>
  </sheetData>
  <mergeCells count="3">
    <mergeCell ref="G19:M19"/>
    <mergeCell ref="G20:I20"/>
    <mergeCell ref="K20:M20"/>
  </mergeCells>
  <pageMargins left="0.59055118110236227" right="0.19685039370078741" top="0.35433070866141736" bottom="0.19685039370078741" header="0.19685039370078741" footer="0.19685039370078741"/>
  <pageSetup paperSize="9" scale="73" fitToWidth="0" fitToHeight="0" orientation="portrait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1190F1-7A1F-461F-965C-4039C6C0D485}">
  <sheetPr>
    <tabColor rgb="FFFFFF00"/>
  </sheetPr>
  <dimension ref="A5:L30"/>
  <sheetViews>
    <sheetView zoomScale="90" zoomScaleNormal="90" workbookViewId="0">
      <selection activeCell="K18" sqref="K18"/>
    </sheetView>
  </sheetViews>
  <sheetFormatPr defaultColWidth="8.77734375" defaultRowHeight="23.4" x14ac:dyDescent="0.6"/>
  <cols>
    <col min="1" max="1" width="10.44140625" style="108" customWidth="1"/>
    <col min="2" max="2" width="22.5546875" style="108" customWidth="1"/>
    <col min="3" max="3" width="16.21875" style="109" customWidth="1"/>
    <col min="4" max="4" width="2.77734375" style="109" customWidth="1"/>
    <col min="5" max="5" width="16.21875" style="109" customWidth="1"/>
    <col min="6" max="6" width="2.5546875" style="109" customWidth="1"/>
    <col min="7" max="7" width="17.77734375" style="109" customWidth="1"/>
    <col min="8" max="8" width="3" style="108" customWidth="1"/>
    <col min="9" max="9" width="14.44140625" style="108" customWidth="1"/>
    <col min="10" max="10" width="2.5546875" style="108" customWidth="1"/>
    <col min="11" max="11" width="13.44140625" style="108" customWidth="1"/>
    <col min="12" max="12" width="12.44140625" style="108" customWidth="1"/>
    <col min="13" max="16384" width="8.77734375" style="108"/>
  </cols>
  <sheetData>
    <row r="5" spans="1:7" x14ac:dyDescent="0.6">
      <c r="E5" s="111" t="s">
        <v>4</v>
      </c>
    </row>
    <row r="6" spans="1:7" x14ac:dyDescent="0.6">
      <c r="C6" s="110" t="s">
        <v>256</v>
      </c>
      <c r="D6" s="110"/>
      <c r="E6" s="110" t="s">
        <v>257</v>
      </c>
      <c r="F6" s="110"/>
      <c r="G6" s="110" t="s">
        <v>258</v>
      </c>
    </row>
    <row r="7" spans="1:7" x14ac:dyDescent="0.6">
      <c r="A7" s="108" t="s">
        <v>259</v>
      </c>
      <c r="C7" s="110" t="s">
        <v>260</v>
      </c>
      <c r="D7" s="110"/>
      <c r="E7" s="110"/>
      <c r="F7" s="110"/>
      <c r="G7" s="110"/>
    </row>
    <row r="8" spans="1:7" x14ac:dyDescent="0.6">
      <c r="A8" s="108" t="s">
        <v>261</v>
      </c>
      <c r="C8" s="113">
        <v>73491866</v>
      </c>
      <c r="D8" s="113"/>
      <c r="E8" s="113">
        <v>-21103950</v>
      </c>
      <c r="F8" s="113"/>
      <c r="G8" s="113">
        <f>C8+E8</f>
        <v>52387916</v>
      </c>
    </row>
    <row r="9" spans="1:7" x14ac:dyDescent="0.6">
      <c r="A9" s="108" t="s">
        <v>262</v>
      </c>
      <c r="C9" s="113">
        <v>171342548</v>
      </c>
      <c r="D9" s="113"/>
      <c r="E9" s="113">
        <v>-21103950</v>
      </c>
      <c r="F9" s="113"/>
      <c r="G9" s="113">
        <f>C9+E9</f>
        <v>150238598</v>
      </c>
    </row>
    <row r="10" spans="1:7" x14ac:dyDescent="0.6">
      <c r="A10" s="108" t="s">
        <v>263</v>
      </c>
      <c r="C10" s="112">
        <f>C9/C12</f>
        <v>0.14313453005732232</v>
      </c>
      <c r="D10" s="112"/>
      <c r="E10" s="112">
        <f>E9/E12</f>
        <v>-1.7629619734633731E-2</v>
      </c>
      <c r="F10" s="112"/>
      <c r="G10" s="112">
        <f>G9/G12</f>
        <v>0.1255049103226886</v>
      </c>
    </row>
    <row r="12" spans="1:7" x14ac:dyDescent="0.6">
      <c r="C12" s="9">
        <v>1197073466</v>
      </c>
      <c r="E12" s="9">
        <v>1197073466</v>
      </c>
      <c r="G12" s="9">
        <v>1197073466</v>
      </c>
    </row>
    <row r="14" spans="1:7" x14ac:dyDescent="0.6">
      <c r="E14" s="111" t="s">
        <v>5</v>
      </c>
    </row>
    <row r="15" spans="1:7" x14ac:dyDescent="0.6">
      <c r="C15" s="110" t="s">
        <v>256</v>
      </c>
      <c r="D15" s="110"/>
      <c r="E15" s="110" t="s">
        <v>257</v>
      </c>
      <c r="F15" s="110"/>
      <c r="G15" s="110" t="s">
        <v>258</v>
      </c>
    </row>
    <row r="16" spans="1:7" x14ac:dyDescent="0.6">
      <c r="A16" s="108" t="s">
        <v>264</v>
      </c>
      <c r="C16" s="110" t="s">
        <v>260</v>
      </c>
      <c r="D16" s="108"/>
      <c r="E16" s="108"/>
      <c r="F16" s="108"/>
      <c r="G16" s="108"/>
    </row>
    <row r="17" spans="1:12" x14ac:dyDescent="0.6">
      <c r="A17" s="108" t="s">
        <v>261</v>
      </c>
      <c r="C17" s="113">
        <v>73491866</v>
      </c>
      <c r="D17" s="113"/>
      <c r="E17" s="113">
        <v>-21103950</v>
      </c>
      <c r="F17" s="113"/>
      <c r="G17" s="113">
        <f>C17+E17</f>
        <v>52387916</v>
      </c>
    </row>
    <row r="18" spans="1:12" x14ac:dyDescent="0.6">
      <c r="A18" s="108" t="s">
        <v>262</v>
      </c>
      <c r="C18" s="113">
        <v>147673365</v>
      </c>
      <c r="D18" s="113"/>
      <c r="E18" s="113">
        <v>-21103950</v>
      </c>
      <c r="F18" s="113"/>
      <c r="G18" s="113">
        <f>C18+E18</f>
        <v>126569415</v>
      </c>
    </row>
    <row r="19" spans="1:12" x14ac:dyDescent="0.6">
      <c r="A19" s="108" t="s">
        <v>263</v>
      </c>
      <c r="C19" s="112">
        <f>C18/C21</f>
        <v>0.12336199004848714</v>
      </c>
      <c r="D19" s="112"/>
      <c r="E19" s="112">
        <f>E18/E21</f>
        <v>-1.7629619734633731E-2</v>
      </c>
      <c r="F19" s="112"/>
      <c r="G19" s="112">
        <f>G18/G21</f>
        <v>0.10573237031385341</v>
      </c>
    </row>
    <row r="21" spans="1:12" x14ac:dyDescent="0.6">
      <c r="C21" s="9">
        <v>1197073466</v>
      </c>
      <c r="E21" s="9">
        <v>1197073466</v>
      </c>
      <c r="G21" s="9">
        <v>1197073466</v>
      </c>
    </row>
    <row r="23" spans="1:12" x14ac:dyDescent="0.6">
      <c r="C23" s="163" t="s">
        <v>4</v>
      </c>
      <c r="D23" s="163"/>
      <c r="E23" s="163"/>
      <c r="I23" s="164" t="s">
        <v>5</v>
      </c>
      <c r="J23" s="164"/>
      <c r="K23" s="164"/>
    </row>
    <row r="24" spans="1:12" x14ac:dyDescent="0.6">
      <c r="C24" s="114">
        <v>2567</v>
      </c>
      <c r="E24" s="114">
        <v>2566</v>
      </c>
    </row>
    <row r="25" spans="1:12" x14ac:dyDescent="0.6">
      <c r="B25" s="108" t="s">
        <v>265</v>
      </c>
      <c r="C25" s="113">
        <v>-14860778</v>
      </c>
      <c r="D25" s="113"/>
      <c r="E25" s="113">
        <v>-12939119</v>
      </c>
      <c r="F25" s="113"/>
      <c r="G25" s="113">
        <f>C25-E25</f>
        <v>-1921659</v>
      </c>
      <c r="H25" s="115"/>
      <c r="I25" s="113">
        <v>-41783134</v>
      </c>
      <c r="J25" s="115"/>
      <c r="K25" s="113">
        <v>-37392665</v>
      </c>
      <c r="L25" s="113">
        <f>I25-K25</f>
        <v>-4390469</v>
      </c>
    </row>
    <row r="26" spans="1:12" x14ac:dyDescent="0.6">
      <c r="B26" s="108" t="s">
        <v>266</v>
      </c>
      <c r="C26" s="113">
        <v>-414376</v>
      </c>
      <c r="D26" s="113"/>
      <c r="E26" s="113">
        <v>-760886</v>
      </c>
      <c r="F26" s="113"/>
      <c r="G26" s="113">
        <f>C26-E26</f>
        <v>346510</v>
      </c>
      <c r="H26" s="115"/>
      <c r="I26" s="113">
        <v>-3537768</v>
      </c>
      <c r="J26" s="115"/>
      <c r="K26" s="113">
        <v>-1029674</v>
      </c>
      <c r="L26" s="113">
        <f>I26-K26</f>
        <v>-2508094</v>
      </c>
    </row>
    <row r="27" spans="1:12" x14ac:dyDescent="0.6">
      <c r="B27" s="108" t="s">
        <v>267</v>
      </c>
      <c r="C27" s="113">
        <v>-933141</v>
      </c>
      <c r="D27" s="113"/>
      <c r="E27" s="113">
        <v>-5733937</v>
      </c>
      <c r="G27" s="113">
        <f>C27-E27</f>
        <v>4800796</v>
      </c>
      <c r="I27" s="113">
        <v>-933141</v>
      </c>
      <c r="K27" s="113">
        <v>-5733937</v>
      </c>
      <c r="L27" s="113">
        <f>I27-K27</f>
        <v>4800796</v>
      </c>
    </row>
    <row r="28" spans="1:12" x14ac:dyDescent="0.6">
      <c r="G28" s="113">
        <f>SUM(G25:G27)</f>
        <v>3225647</v>
      </c>
      <c r="L28" s="113">
        <f>SUM(L25:L27)</f>
        <v>-2097767</v>
      </c>
    </row>
    <row r="30" spans="1:12" x14ac:dyDescent="0.6">
      <c r="L30" s="115"/>
    </row>
  </sheetData>
  <mergeCells count="2">
    <mergeCell ref="C23:E23"/>
    <mergeCell ref="I23:K23"/>
  </mergeCells>
  <pageMargins left="0.7" right="0.7" top="0.75" bottom="0.75" header="0.3" footer="0.3"/>
  <pageSetup paperSize="0" orientation="portrait" horizontalDpi="0" verticalDpi="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งบฐานะการเงิน</vt:lpstr>
      <vt:lpstr>งบกำไรขาดทุนเบ็ดเสร็จ</vt:lpstr>
      <vt:lpstr>งบการเปลี่ยนแปลง(รวม)</vt:lpstr>
      <vt:lpstr>งบการเปลี่ยนแปลง(เดี่ยว)</vt:lpstr>
      <vt:lpstr>งบกระแสเงินสด</vt:lpstr>
      <vt:lpstr>CF1</vt:lpstr>
      <vt:lpstr>CF2</vt:lpstr>
      <vt:lpstr>CF3</vt:lpstr>
      <vt:lpstr>Sheet1</vt:lpstr>
      <vt:lpstr>'CF1'!Print_Area</vt:lpstr>
      <vt:lpstr>'CF2'!Print_Area</vt:lpstr>
      <vt:lpstr>'CF3'!Print_Area</vt:lpstr>
      <vt:lpstr>งบกระแสเงินสด!Print_Area</vt:lpstr>
      <vt:lpstr>'งบการเปลี่ยนแปลง(เดี่ยว)'!Print_Area</vt:lpstr>
      <vt:lpstr>'งบการเปลี่ยนแปลง(รวม)'!Print_Area</vt:lpstr>
      <vt:lpstr>งบกำไรขาดทุนเบ็ดเสร็จ!Print_Area</vt:lpstr>
      <vt:lpstr>งบฐานะการเงิน!Print_Area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ASUS</dc:creator>
  <cp:keywords/>
  <dc:description/>
  <cp:lastModifiedBy>Navaporn.j</cp:lastModifiedBy>
  <cp:revision/>
  <cp:lastPrinted>2025-11-08T06:38:36Z</cp:lastPrinted>
  <dcterms:created xsi:type="dcterms:W3CDTF">2015-06-05T18:17:20Z</dcterms:created>
  <dcterms:modified xsi:type="dcterms:W3CDTF">2025-11-10T05:31:09Z</dcterms:modified>
  <cp:category/>
  <cp:contentStatus/>
</cp:coreProperties>
</file>