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_(KTW-14) Q3'Sep 25\"/>
    </mc:Choice>
  </mc:AlternateContent>
  <xr:revisionPtr revIDLastSave="0" documentId="13_ncr:1_{3B14C9BC-44C0-413C-8398-90FB8E4F9F56}" xr6:coauthVersionLast="47" xr6:coauthVersionMax="47" xr10:uidLastSave="{00000000-0000-0000-0000-000000000000}"/>
  <bookViews>
    <workbookView xWindow="-120" yWindow="-120" windowWidth="29040" windowHeight="15720" tabRatio="603" activeTab="5" xr2:uid="{2841A19C-8BF7-42D5-9D7C-B9F673E3AFE9}"/>
  </bookViews>
  <sheets>
    <sheet name="2-4 BS" sheetId="18" r:id="rId1"/>
    <sheet name="5-6 PL (3M)" sheetId="26" r:id="rId2"/>
    <sheet name="7-8 PL (9M)" sheetId="21" r:id="rId3"/>
    <sheet name="EQ Conso9" sheetId="23" r:id="rId4"/>
    <sheet name="10 EQ Company" sheetId="24" r:id="rId5"/>
    <sheet name="11-12 CF" sheetId="25" r:id="rId6"/>
  </sheets>
  <definedNames>
    <definedName name="_xlnm.Print_Area" localSheetId="4">'10 EQ Company'!$A$1:$P$26</definedName>
    <definedName name="_xlnm.Print_Area" localSheetId="5">'11-12 CF'!$A$1:$J$93</definedName>
    <definedName name="_xlnm.Print_Area" localSheetId="1">'5-6 PL (3M)'!$A$1:$I$82</definedName>
    <definedName name="_xlnm.Print_Area" localSheetId="2">'7-8 PL (9M)'!$A$1:$J$86</definedName>
    <definedName name="_xlnm.Print_Area" localSheetId="3">'EQ Conso9'!$A$1:$W$31</definedName>
    <definedName name="Z_EA998A0E_4785_4258_97D1_748B1256DC77_.wvu.PrintArea" localSheetId="4" hidden="1">'10 EQ Company'!$A$1:$P$26</definedName>
    <definedName name="Z_EA998A0E_4785_4258_97D1_748B1256DC77_.wvu.PrintArea" localSheetId="5" hidden="1">'11-12 CF'!$A$1:$J$93</definedName>
    <definedName name="Z_EA998A0E_4785_4258_97D1_748B1256DC77_.wvu.PrintArea" localSheetId="1" hidden="1">'5-6 PL (3M)'!$A$1:$I$82</definedName>
    <definedName name="Z_EA998A0E_4785_4258_97D1_748B1256DC77_.wvu.PrintArea" localSheetId="2" hidden="1">'7-8 PL (9M)'!$A$1:$J$86</definedName>
    <definedName name="Z_EA998A0E_4785_4258_97D1_748B1256DC77_.wvu.PrintArea" localSheetId="3" hidden="1">'EQ Conso9'!$A$1:$W$31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24" l="1"/>
  <c r="N19" i="24"/>
  <c r="N14" i="24"/>
  <c r="N12" i="24"/>
  <c r="Q25" i="23"/>
  <c r="Q24" i="23"/>
  <c r="Q23" i="23"/>
  <c r="H71" i="25"/>
  <c r="N13" i="24"/>
  <c r="H119" i="18" l="1"/>
  <c r="N18" i="24"/>
  <c r="P20" i="24"/>
  <c r="P14" i="24"/>
  <c r="Q17" i="23"/>
  <c r="S25" i="23"/>
  <c r="W25" i="23" s="1"/>
  <c r="S17" i="23"/>
  <c r="W17" i="23" s="1"/>
  <c r="I63" i="26" l="1"/>
  <c r="G63" i="26"/>
  <c r="E63" i="26"/>
  <c r="C63" i="26"/>
  <c r="I57" i="26"/>
  <c r="G57" i="26"/>
  <c r="E57" i="26"/>
  <c r="C57" i="26"/>
  <c r="A45" i="26"/>
  <c r="I36" i="26"/>
  <c r="G36" i="26"/>
  <c r="E36" i="26"/>
  <c r="C36" i="26"/>
  <c r="I14" i="26"/>
  <c r="G14" i="26"/>
  <c r="E14" i="26"/>
  <c r="C14" i="26"/>
  <c r="C21" i="26" s="1"/>
  <c r="H70" i="18"/>
  <c r="A3" i="23"/>
  <c r="I21" i="26" l="1"/>
  <c r="I25" i="26" s="1"/>
  <c r="I28" i="26" s="1"/>
  <c r="I39" i="26" s="1"/>
  <c r="E21" i="26"/>
  <c r="E25" i="26" s="1"/>
  <c r="E28" i="26" s="1"/>
  <c r="E39" i="26" s="1"/>
  <c r="G21" i="26"/>
  <c r="G25" i="26" s="1"/>
  <c r="G28" i="26" s="1"/>
  <c r="G39" i="26" s="1"/>
  <c r="C25" i="26"/>
  <c r="C28" i="26" s="1"/>
  <c r="C39" i="26" s="1"/>
  <c r="Q15" i="23"/>
  <c r="S15" i="23" s="1"/>
  <c r="W15" i="23" s="1"/>
  <c r="H80" i="25"/>
  <c r="H28" i="25"/>
  <c r="H37" i="25" s="1"/>
  <c r="H41" i="25" s="1"/>
  <c r="Q28" i="23"/>
  <c r="S24" i="23"/>
  <c r="D38" i="21"/>
  <c r="F38" i="21"/>
  <c r="H38" i="21"/>
  <c r="N22" i="24"/>
  <c r="J38" i="21"/>
  <c r="Q16" i="23"/>
  <c r="H23" i="18"/>
  <c r="J71" i="25"/>
  <c r="D71" i="25"/>
  <c r="F71" i="25"/>
  <c r="P13" i="24"/>
  <c r="A3" i="25"/>
  <c r="A48" i="25" s="1"/>
  <c r="A3" i="24"/>
  <c r="D14" i="21"/>
  <c r="D23" i="21" s="1"/>
  <c r="A47" i="21"/>
  <c r="P12" i="24"/>
  <c r="A45" i="25"/>
  <c r="A93" i="25" s="1"/>
  <c r="J80" i="25"/>
  <c r="F80" i="25"/>
  <c r="D80" i="25"/>
  <c r="J28" i="25"/>
  <c r="J37" i="25" s="1"/>
  <c r="J41" i="25" s="1"/>
  <c r="F28" i="25"/>
  <c r="F37" i="25" s="1"/>
  <c r="F41" i="25" s="1"/>
  <c r="J65" i="21"/>
  <c r="H65" i="21"/>
  <c r="F65" i="21"/>
  <c r="D65" i="21"/>
  <c r="J59" i="21"/>
  <c r="H59" i="21"/>
  <c r="F59" i="21"/>
  <c r="D59" i="21"/>
  <c r="J14" i="21"/>
  <c r="H14" i="21"/>
  <c r="P19" i="24"/>
  <c r="F14" i="21"/>
  <c r="U28" i="23"/>
  <c r="O28" i="23"/>
  <c r="M28" i="23"/>
  <c r="K28" i="23"/>
  <c r="U20" i="23"/>
  <c r="O20" i="23"/>
  <c r="M20" i="23"/>
  <c r="K20" i="23"/>
  <c r="I20" i="23"/>
  <c r="I28" i="23"/>
  <c r="G20" i="23"/>
  <c r="G28" i="23"/>
  <c r="E20" i="23"/>
  <c r="L22" i="24"/>
  <c r="N16" i="24"/>
  <c r="L16" i="24"/>
  <c r="J16" i="24"/>
  <c r="H16" i="24"/>
  <c r="H22" i="24"/>
  <c r="F16" i="24"/>
  <c r="F22" i="24"/>
  <c r="D16" i="24"/>
  <c r="S23" i="23"/>
  <c r="W23" i="23" s="1"/>
  <c r="P18" i="24"/>
  <c r="J22" i="24"/>
  <c r="E28" i="23"/>
  <c r="D22" i="24"/>
  <c r="D28" i="25"/>
  <c r="D119" i="18"/>
  <c r="D122" i="18" s="1"/>
  <c r="J119" i="18"/>
  <c r="J122" i="18" s="1"/>
  <c r="H122" i="18"/>
  <c r="F119" i="18"/>
  <c r="F122" i="18" s="1"/>
  <c r="A93" i="18"/>
  <c r="A90" i="18"/>
  <c r="A135" i="18" s="1"/>
  <c r="J77" i="18"/>
  <c r="D77" i="18"/>
  <c r="F77" i="18"/>
  <c r="H77" i="18"/>
  <c r="H79" i="18" s="1"/>
  <c r="J70" i="18"/>
  <c r="F70" i="18"/>
  <c r="D70" i="18"/>
  <c r="A49" i="18"/>
  <c r="H40" i="18"/>
  <c r="D40" i="18"/>
  <c r="J23" i="18"/>
  <c r="F23" i="18"/>
  <c r="D23" i="18"/>
  <c r="F40" i="18"/>
  <c r="J40" i="18"/>
  <c r="F23" i="21" l="1"/>
  <c r="F27" i="21" s="1"/>
  <c r="F30" i="21" s="1"/>
  <c r="F41" i="21" s="1"/>
  <c r="H23" i="21"/>
  <c r="H27" i="21" s="1"/>
  <c r="H30" i="21" s="1"/>
  <c r="H41" i="21" s="1"/>
  <c r="J23" i="21"/>
  <c r="J27" i="21" s="1"/>
  <c r="J30" i="21" s="1"/>
  <c r="J41" i="21" s="1"/>
  <c r="D37" i="25"/>
  <c r="D41" i="25" s="1"/>
  <c r="D82" i="25" s="1"/>
  <c r="D86" i="25" s="1"/>
  <c r="P22" i="24"/>
  <c r="S28" i="23"/>
  <c r="Q20" i="23"/>
  <c r="D27" i="21"/>
  <c r="D30" i="21" s="1"/>
  <c r="D41" i="21" s="1"/>
  <c r="D42" i="18"/>
  <c r="P16" i="24"/>
  <c r="S16" i="23"/>
  <c r="S20" i="23" s="1"/>
  <c r="H82" i="25"/>
  <c r="H86" i="25" s="1"/>
  <c r="F42" i="18"/>
  <c r="J42" i="18"/>
  <c r="F79" i="18"/>
  <c r="F124" i="18" s="1"/>
  <c r="J79" i="18"/>
  <c r="J124" i="18" s="1"/>
  <c r="H42" i="18"/>
  <c r="J82" i="25"/>
  <c r="J86" i="25" s="1"/>
  <c r="F82" i="25"/>
  <c r="F86" i="25" s="1"/>
  <c r="W24" i="23"/>
  <c r="W28" i="23" s="1"/>
  <c r="H124" i="18"/>
  <c r="D79" i="18"/>
  <c r="D124" i="18" s="1"/>
  <c r="W16" i="23" l="1"/>
  <c r="W20" i="23" s="1"/>
</calcChain>
</file>

<file path=xl/sharedStrings.xml><?xml version="1.0" encoding="utf-8"?>
<sst xmlns="http://schemas.openxmlformats.org/spreadsheetml/2006/main" count="470" uniqueCount="213">
  <si>
    <t>บริษัท สาลี่อุตสาหกรรม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</si>
  <si>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</si>
  <si>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</si>
  <si>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</si>
  <si>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</si>
  <si>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</si>
  <si>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</si>
  <si>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</si>
  <si>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</si>
  <si>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</si>
  <si>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</si>
  <si>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</si>
  <si>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</si>
  <si>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</si>
  <si>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</si>
  <si>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</si>
  <si>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</si>
  <si>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</si>
  <si>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</si>
  <si>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ส่วนที่ถึงกำหนดภายในหนึ่งปีของสินทรัพย์ทางการเงิน</t>
  </si>
  <si>
    <t xml:space="preserve">   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</si>
  <si>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</si>
  <si>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</si>
  <si>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</si>
  <si>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</si>
  <si>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</si>
  <si>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</si>
  <si>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</si>
  <si>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</si>
  <si>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</si>
  <si>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</si>
  <si>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สินทรัพย์สิทธิในการใช้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</si>
  <si>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</si>
  <si>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</si>
  <si>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</si>
  <si>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</si>
  <si>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</si>
  <si>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</si>
  <si>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</si>
  <si>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</si>
  <si>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</si>
  <si>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</si>
  <si>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</si>
  <si>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</si>
  <si>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</si>
  <si>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</si>
  <si>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</si>
  <si>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</si>
  <si>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</si>
  <si>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</si>
  <si>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</si>
  <si>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</si>
  <si>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</si>
  <si>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</si>
  <si>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</si>
  <si>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</si>
  <si>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</si>
  <si>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</si>
  <si>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</si>
  <si>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</si>
  <si>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</si>
  <si>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</si>
  <si>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</si>
  <si>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จ่ายชำระแล้วหุ้นละ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</si>
  <si>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</si>
  <si>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</si>
  <si>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</si>
  <si>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</si>
  <si>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</si>
  <si>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</si>
  <si>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</si>
  <si>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</si>
  <si>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</si>
  <si>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</si>
  <si>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</si>
  <si>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>รายได้จากการขายสินค้าและการให้บริการ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</si>
  <si>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</si>
  <si>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</si>
  <si>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</si>
  <si>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</si>
  <si>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</si>
  <si>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ก่อนต้นทุนทางการเงิน</t>
  </si>
  <si>
    <t xml:space="preserve">   และ (ค่าใช้จ่าย) ผลประโยชน์ภาษีเงินได้</t>
  </si>
  <si>
    <t>ต้นทุนทางการเงิน</t>
  </si>
  <si>
    <t>กำไร (ขาดทุน) ก่อน (ค่าใช้จ่าย)</t>
  </si>
  <si>
    <t xml:space="preserve">    ผลประโยชน์ภาษีเงินได้</t>
  </si>
  <si>
    <t>(ค่าใช้จ่าย) ผลประโยชน์ภาษีเงินได้</t>
  </si>
  <si>
    <t>กำไร (ขาดทุน) สุทธิสำหรับรอบระยะเวลา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</si>
  <si>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</si>
  <si>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</si>
  <si>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</si>
  <si>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กำไรจากการวัดมูลค่า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</si>
  <si>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</si>
  <si>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</si>
  <si>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>กำไรเบ็ดเสร็จอื่น - สุทธิจากภาษี</t>
  </si>
  <si>
    <t>กำไรเบ็ดเสร็จรวม</t>
  </si>
  <si>
    <t xml:space="preserve">   สำหรับรอบระยะเวลา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</si>
  <si>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</si>
  <si>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</si>
  <si>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</si>
  <si>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</si>
  <si>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</si>
  <si>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 (ขาดทุน) ต่อหุ้น (บาท)</t>
  </si>
  <si>
    <t>กำไร (ขาดทุน) ต่อหุ้นขั้นพื้นฐาน</t>
  </si>
  <si>
    <t>สำหรับรอบระยะเวลาเก้าเดือนสิ้นสุดวันที่ 30 กันยายน พ.ศ. 2568</t>
  </si>
  <si>
    <t>เงินปันผลรับ</t>
  </si>
  <si>
    <t>(ขาดทุน) เบ็ดเสร็จอื่น - สุทธิจากภาษี</t>
  </si>
  <si>
    <t>กำไร (ขาดทุน) เบ็ดเสร็จรวม</t>
  </si>
  <si>
    <t>การแบ่งปันกำไร (ขาดทุน) เบ็ดเสร็จรวม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</si>
  <si>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</si>
  <si>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</si>
  <si>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</si>
  <si>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</si>
  <si>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</si>
  <si>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</si>
  <si>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</si>
  <si>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</si>
  <si>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</si>
  <si>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</t>
  </si>
  <si>
    <t>สำรอง</t>
  </si>
  <si>
    <t>กำไรขาดทุน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</si>
  <si>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</si>
  <si>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</si>
  <si>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</si>
  <si>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</si>
  <si>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</si>
  <si>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</si>
  <si>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</si>
  <si>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</si>
  <si>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</si>
  <si>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</si>
  <si>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</si>
  <si>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</si>
  <si>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</si>
  <si>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</si>
  <si>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ยอดคงเหลือต้นรอบระยะเวลา</t>
  </si>
  <si>
    <t xml:space="preserve">   ณ วันที่ 1 มกราคม พ.ศ. 2567</t>
  </si>
  <si>
    <t>กำไร (ขาดทุน) เบ็ดเสร็จรวมสำหรับรอบระยะเวลา</t>
  </si>
  <si>
    <t>เงินปันผลจ่าย</t>
  </si>
  <si>
    <t>ยอดคงเหลือปลายรอบระยะเวลา</t>
  </si>
  <si>
    <t xml:space="preserve">   ณ วันที่ 30 กันยายน พ.ศ. 2567</t>
  </si>
  <si>
    <t xml:space="preserve">   ณ วันที่ 1 มกราคม พ.ศ. 2568</t>
  </si>
  <si>
    <t xml:space="preserve">   ณ วันที่ 30 กันยายน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</si>
  <si>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</si>
  <si>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</si>
  <si>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ส่วนเกินมูลค่า</t>
  </si>
  <si>
    <t>หุ้นสามัญ</t>
  </si>
  <si>
    <t>ยอดคงเหลือต้นรอบระยะเวลา ณ วันที่ 1 มกราคม พ.ศ. 2567</t>
  </si>
  <si>
    <t>(ขาดทุน) เบ็ดเสร็จรวมสำหรับรอบระยะเวลา</t>
  </si>
  <si>
    <t>-</t>
  </si>
  <si>
    <t>ยอดคงเหลือปลายรอบระยะเวลา ณ วันที่ 30 กันยายน พ.ศ. 2567</t>
  </si>
  <si>
    <t>ยอดคงเหลือต้นรอบระยะเวลา ณ วันที่ 1 มกราคม พ.ศ. 2568</t>
  </si>
  <si>
    <t>ยอดคงเหลือปลายรอบระยะเวลา ณ วันที่ 30 กันยายน พ.ศ. 2568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</si>
  <si>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</si>
  <si>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</si>
  <si>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</si>
  <si>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</si>
  <si>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(กลับรายการ) ค่าเผื่อสินค้ารับคืน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</si>
  <si>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</si>
  <si>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</si>
  <si>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ขาดทุน (กำไร) จากการจำหน่ายเครื่องจักรและอุปกรณ์</t>
  </si>
  <si>
    <t xml:space="preserve">   (กลับรายการ) ค่าเผื่อการด้อยค่าของสินทรัพย์ไม่มีตัวตน</t>
  </si>
  <si>
    <t xml:space="preserve">   ขาดทุนจากการตัดจำหน่ายเครื่องจักรและอุปกรณ์</t>
  </si>
  <si>
    <t xml:space="preserve">   ภาระผูกพันผลประโยชน์ของพนักงาน</t>
  </si>
  <si>
    <t xml:space="preserve">   ขาดทุนจากอัตราแลกเปลี่ยนที่ยังไม่เกิดขึ้น</t>
  </si>
  <si>
    <t xml:space="preserve">   เงินปันผลรับ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</si>
  <si>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</si>
  <si>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</si>
  <si>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</si>
  <si>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</si>
  <si>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</si>
  <si>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</si>
  <si>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</si>
  <si>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</si>
  <si>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</si>
  <si>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</si>
  <si>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</si>
  <si>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เงินสดได้มาจาก (ใช้ไปใน) กิจกรรมดำเนินงาน</t>
  </si>
  <si>
    <t xml:space="preserve">   จ่ายผลประโยชน์พนักงาน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</si>
  <si>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</si>
  <si>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</si>
  <si>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</si>
  <si>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</si>
  <si>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</si>
  <si>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เงินฝากที่มีภาระค้ำประกันลดลง (เพิ่มขึ้น)</t>
  </si>
  <si>
    <t xml:space="preserve">เงินลงทุนระยะสั้น (เพิ่มขึ้น) ลดลง 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</si>
  <si>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</si>
  <si>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</si>
  <si>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</si>
  <si>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</t>
  </si>
  <si>
    <t xml:space="preserve">   ด้วยวิธีราคาทุนตัดจำหน่าย (เพิ่มขึ้น)</t>
  </si>
  <si>
    <t xml:space="preserve">   ด้วยวิธีราคาทุนตัดจำหน่ายลดลง</t>
  </si>
  <si>
    <t xml:space="preserve">   ด้วยวิธีมูลค่ายุติธรรมผ่านกำไรขาดทุนลดลง</t>
  </si>
  <si>
    <t>เงินสดรับจากเงินปันผล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</si>
  <si>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</si>
  <si>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</si>
  <si>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</si>
  <si>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</si>
  <si>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</si>
  <si>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</si>
  <si>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</si>
  <si>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</si>
  <si>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</si>
  <si>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 xml:space="preserve">   สิ้นรอบระยะเวลา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</si>
  <si>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</si>
  <si>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</si>
  <si>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เจ้าหนี้จากการซื้อที่ดิน อาคาร และอุปกรณ์</t>
  </si>
  <si>
    <t>เงินสดจ่ายจากเงินกู้ยืมระยะสั้นจากสถาบันการเงิน</t>
  </si>
  <si>
    <t>กำไร (ขาดทุน) ก่อนภาษีเงินได้</t>
  </si>
  <si>
    <t>(ผลขาดทุน) ด้านเครดิตที่คาดว่าจะเกิดขึ้น</t>
  </si>
  <si>
    <t xml:space="preserve">   (กลับรายการ) ผลขาดทุนด้านเครดิตที่คาดว่าจะเกิดขึ้น</t>
  </si>
  <si>
    <t>กลับรายการ (ผลขาดทุน) ด้านเครดิต</t>
  </si>
  <si>
    <t xml:space="preserve">   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</si>
</sst>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  <numFmt numFmtId="168" formatCode="#,##0;\(#,##0\);&quot;-&quot;;@"/>
    <numFmt numFmtId="169" formatCode="#,##0.0000;\-#,##0.0000"/>
  </numFmts>
  <fonts count="13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color rgb="FF000000"/>
      <name val="Apfont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</cellStyleXfs>
  <cellXfs count="173">
    <xf numFmtId="0" fontId="0" fillId="0" borderId="0" xfId="0"/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centerContinuous" vertical="center"/>
    </xf>
    <xf numFmtId="37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2" xfId="3" applyNumberFormat="1" applyFont="1" applyFill="1" applyBorder="1" applyAlignment="1">
      <alignment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164" fontId="4" fillId="0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4" fillId="0" borderId="2" xfId="6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left" vertical="center"/>
    </xf>
    <xf numFmtId="164" fontId="4" fillId="0" borderId="0" xfId="3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centerContinuous" vertical="center"/>
    </xf>
    <xf numFmtId="164" fontId="4" fillId="0" borderId="3" xfId="3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Border="1" applyAlignment="1">
      <alignment horizontal="center" vertical="center"/>
    </xf>
    <xf numFmtId="164" fontId="4" fillId="0" borderId="0" xfId="10" applyNumberFormat="1" applyFont="1" applyFill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8" fontId="4" fillId="0" borderId="0" xfId="5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4" fontId="4" fillId="0" borderId="0" xfId="5" quotePrefix="1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4" fontId="7" fillId="0" borderId="2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7" fillId="0" borderId="2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vertical="top"/>
    </xf>
    <xf numFmtId="49" fontId="10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164" fontId="4" fillId="0" borderId="3" xfId="2" applyNumberFormat="1" applyFont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3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3" fillId="0" borderId="0" xfId="0" applyFont="1"/>
    <xf numFmtId="37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0" xfId="0" applyNumberFormat="1" applyFont="1"/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3" fillId="0" borderId="0" xfId="0" applyNumberFormat="1" applyFont="1"/>
    <xf numFmtId="37" fontId="7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7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7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center" vertical="center"/>
    </xf>
    <xf numFmtId="164" fontId="4" fillId="0" borderId="3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64" fontId="7" fillId="0" borderId="0" xfId="2" applyNumberFormat="1" applyFont="1" applyAlignment="1">
      <alignment horizontal="right" vertical="top"/>
    </xf>
    <xf numFmtId="164" fontId="4" fillId="0" borderId="2" xfId="1" applyNumberFormat="1" applyFont="1" applyBorder="1" applyAlignment="1">
      <alignment horizontal="right" vertical="center"/>
    </xf>
    <xf numFmtId="0" fontId="4" fillId="0" borderId="0" xfId="2" applyFont="1" applyAlignment="1">
      <alignment vertical="top"/>
    </xf>
    <xf numFmtId="164" fontId="4" fillId="0" borderId="3" xfId="1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167" fontId="4" fillId="0" borderId="0" xfId="2" applyNumberFormat="1" applyFont="1" applyAlignment="1">
      <alignment horizontal="centerContinuous" vertical="center"/>
    </xf>
    <xf numFmtId="164" fontId="7" fillId="0" borderId="0" xfId="2" applyNumberFormat="1" applyFont="1" applyAlignment="1">
      <alignment horizontal="centerContinuous" vertical="center"/>
    </xf>
    <xf numFmtId="0" fontId="4" fillId="0" borderId="0" xfId="7" applyFont="1" applyAlignment="1">
      <alignment vertical="center"/>
    </xf>
    <xf numFmtId="38" fontId="4" fillId="0" borderId="0" xfId="4" applyNumberFormat="1" applyFont="1" applyAlignment="1">
      <alignment vertical="center"/>
    </xf>
    <xf numFmtId="0" fontId="7" fillId="0" borderId="0" xfId="2" quotePrefix="1" applyFont="1" applyAlignment="1">
      <alignment horizontal="left" vertical="center"/>
    </xf>
    <xf numFmtId="0" fontId="7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9" fontId="4" fillId="0" borderId="0" xfId="2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37" fontId="7" fillId="0" borderId="2" xfId="2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37" fontId="7" fillId="0" borderId="2" xfId="1" applyNumberFormat="1" applyFont="1" applyBorder="1" applyAlignment="1">
      <alignment horizontal="left" vertical="center"/>
    </xf>
  </cellXfs>
  <cellStyles count="11">
    <cellStyle name="Comma" xfId="5" builtinId="3"/>
    <cellStyle name="Comma 2" xfId="3" xr:uid="{B75DD0F2-3602-4A97-8120-D2D02307B7B4}"/>
    <cellStyle name="Comma 2 25" xfId="10" xr:uid="{AABDA2C2-32B3-40B7-9C18-EB41A501C41B}"/>
    <cellStyle name="Comma 2 8" xfId="8" xr:uid="{9D62185A-7963-420D-B810-C2C5FA8E1900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7" xr:uid="{0079A29C-5C04-4489-A8A3-D6D8EDBE8BC2}"/>
    <cellStyle name="Normal 2 10 3" xfId="9" xr:uid="{F0C26AF6-6EA7-448C-B90D-AB2F4818B99A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2397FAF-8A6E-4764-8D8A-F71F20B9E83E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F7EBECD4-F03C-4234-8E0F-7DD263B19D08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C578977-3826-46FD-B17E-697EAF0058FC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BC98136-F2F2-4DE9-90D8-DA05D7E5DE2F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2EB0561-F47A-4B6C-B57F-B435058AAB33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03BA029-3E33-4F20-9F8E-F51621130DA6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J135"/>
  <sheetViews>
    <sheetView topLeftCell="A119" zoomScaleNormal="100" zoomScaleSheetLayoutView="100" workbookViewId="0">
      <selection activeCell="F131" sqref="F131"/>
    </sheetView>
  </sheetViews>
  <sheetFormatPr defaultColWidth="9.42578125" defaultRowHeight="21.75" customHeight="1"/>
  <cols>
    <col min="1" max="1" width="36.140625" style="62" customWidth="1"/>
    <col min="2" max="2" width="8" style="62" customWidth="1"/>
    <col min="3" max="3" width="0.5703125" style="62" customWidth="1"/>
    <col min="4" max="4" width="13.42578125" style="109" customWidth="1"/>
    <col min="5" max="5" width="0.5703125" style="109" customWidth="1"/>
    <col min="6" max="6" width="12.42578125" style="95" customWidth="1"/>
    <col min="7" max="7" width="0.5703125" style="95" customWidth="1"/>
    <col min="8" max="8" width="13.42578125" style="95" customWidth="1"/>
    <col min="9" max="9" width="0.5703125" style="95" customWidth="1"/>
    <col min="10" max="10" width="12.42578125" style="95" customWidth="1"/>
    <col min="11" max="16384" width="9.42578125" style="62"/>
  </cols>
  <sheetData>
    <row r="1" spans="1:10" ht="21.75" customHeight="1">
      <c r="A1" s="59" t="s">
        <v>0</v>
      </c>
      <c r="B1" s="59"/>
      <c r="C1" s="59"/>
      <c r="D1" s="60"/>
      <c r="E1" s="60"/>
      <c r="F1" s="61"/>
      <c r="G1" s="61"/>
      <c r="H1" s="61"/>
      <c r="I1" s="61"/>
      <c r="J1" s="61"/>
    </row>
    <row r="2" spans="1:10" ht="21.75" customHeight="1">
      <c r="A2" s="59" t="s">
        <v>1</v>
      </c>
      <c r="B2" s="59"/>
      <c r="C2" s="59"/>
      <c r="D2" s="60"/>
      <c r="E2" s="60"/>
      <c r="F2" s="61"/>
      <c r="G2" s="61"/>
      <c r="H2" s="61"/>
      <c r="I2" s="61"/>
      <c r="J2" s="61"/>
    </row>
    <row r="3" spans="1:10" ht="21.75" customHeight="1">
      <c r="A3" s="63" t="s">
        <v>2</v>
      </c>
      <c r="B3" s="63"/>
      <c r="C3" s="63"/>
      <c r="D3" s="64"/>
      <c r="E3" s="64"/>
      <c r="F3" s="65"/>
      <c r="G3" s="65"/>
      <c r="H3" s="65"/>
      <c r="I3" s="65"/>
      <c r="J3" s="65"/>
    </row>
    <row r="4" spans="1:10" ht="21" customHeight="1">
      <c r="A4" s="66"/>
      <c r="B4" s="66"/>
      <c r="C4" s="66"/>
      <c r="D4" s="67"/>
      <c r="E4" s="68"/>
      <c r="F4" s="69"/>
      <c r="G4" s="70"/>
      <c r="H4" s="69"/>
      <c r="I4" s="71"/>
      <c r="J4" s="69"/>
    </row>
    <row r="5" spans="1:10" ht="21" customHeight="1">
      <c r="A5" s="66"/>
      <c r="B5" s="66"/>
      <c r="C5" s="66"/>
      <c r="D5" s="162" t="s">
        <v>3</v>
      </c>
      <c r="E5" s="163"/>
      <c r="F5" s="163"/>
      <c r="G5" s="61"/>
      <c r="H5" s="164" t="s">
        <v>4</v>
      </c>
      <c r="I5" s="163"/>
      <c r="J5" s="163"/>
    </row>
    <row r="6" spans="1:10" ht="21" customHeight="1">
      <c r="A6" s="72"/>
      <c r="B6" s="73"/>
      <c r="C6" s="74"/>
      <c r="D6" s="75" t="s">
        <v>5</v>
      </c>
      <c r="E6" s="75"/>
      <c r="F6" s="39" t="s">
        <v>6</v>
      </c>
      <c r="G6" s="39"/>
      <c r="H6" s="39" t="s">
        <v>5</v>
      </c>
      <c r="I6" s="39"/>
      <c r="J6" s="39" t="s">
        <v>6</v>
      </c>
    </row>
    <row r="7" spans="1:10" ht="21" customHeight="1">
      <c r="A7" s="72"/>
      <c r="B7" s="73"/>
      <c r="C7" s="74"/>
      <c r="D7" s="39" t="s">
        <v>7</v>
      </c>
      <c r="E7" s="39"/>
      <c r="F7" s="39" t="s">
        <v>8</v>
      </c>
      <c r="G7" s="39"/>
      <c r="H7" s="39" t="s">
        <v>7</v>
      </c>
      <c r="I7" s="39"/>
      <c r="J7" s="39" t="s">
        <v>8</v>
      </c>
    </row>
    <row r="8" spans="1:10" ht="21" customHeight="1">
      <c r="A8" s="72"/>
      <c r="B8" s="76"/>
      <c r="C8" s="74"/>
      <c r="D8" s="39" t="s">
        <v>9</v>
      </c>
      <c r="E8" s="77"/>
      <c r="F8" s="39" t="s">
        <v>10</v>
      </c>
      <c r="G8" s="78"/>
      <c r="H8" s="39" t="s">
        <v>9</v>
      </c>
      <c r="I8" s="79"/>
      <c r="J8" s="39" t="s">
        <v>10</v>
      </c>
    </row>
    <row r="9" spans="1:10" ht="21" customHeight="1">
      <c r="A9" s="72"/>
      <c r="B9" s="80" t="s">
        <v>11</v>
      </c>
      <c r="C9" s="74"/>
      <c r="D9" s="81" t="s">
        <v>12</v>
      </c>
      <c r="E9" s="77"/>
      <c r="F9" s="82" t="s">
        <v>12</v>
      </c>
      <c r="G9" s="78"/>
      <c r="H9" s="82" t="s">
        <v>12</v>
      </c>
      <c r="I9" s="79"/>
      <c r="J9" s="82" t="s">
        <v>12</v>
      </c>
    </row>
    <row r="10" spans="1:10" ht="21" customHeight="1">
      <c r="A10" s="83"/>
      <c r="B10" s="72"/>
      <c r="C10" s="66"/>
      <c r="D10" s="68"/>
      <c r="E10" s="68"/>
      <c r="F10" s="70"/>
      <c r="G10" s="70"/>
      <c r="H10" s="70"/>
      <c r="I10" s="70"/>
      <c r="J10" s="70"/>
    </row>
    <row r="11" spans="1:10" ht="21" customHeight="1">
      <c r="A11" s="83" t="s">
        <v>13</v>
      </c>
      <c r="B11" s="72"/>
      <c r="C11" s="66"/>
      <c r="D11" s="68"/>
      <c r="E11" s="68"/>
      <c r="F11" s="70"/>
      <c r="G11" s="70"/>
      <c r="H11" s="70"/>
      <c r="I11" s="70"/>
      <c r="J11" s="70"/>
    </row>
    <row r="12" spans="1:10" ht="6" customHeight="1">
      <c r="A12" s="83"/>
      <c r="B12" s="72"/>
      <c r="C12" s="66"/>
      <c r="D12" s="68"/>
      <c r="E12" s="68"/>
      <c r="F12" s="70"/>
      <c r="G12" s="70"/>
      <c r="H12" s="70"/>
      <c r="I12" s="70"/>
      <c r="J12" s="70"/>
    </row>
    <row r="13" spans="1:10" ht="21" customHeight="1">
      <c r="A13" s="59" t="s">
        <v>14</v>
      </c>
      <c r="B13" s="66"/>
      <c r="C13" s="66"/>
      <c r="D13" s="68"/>
      <c r="E13" s="68"/>
      <c r="F13" s="70"/>
      <c r="G13" s="70"/>
      <c r="H13" s="70"/>
      <c r="I13" s="70"/>
      <c r="J13" s="70"/>
    </row>
    <row r="14" spans="1:10" ht="6" customHeight="1">
      <c r="A14" s="59"/>
      <c r="B14" s="66"/>
      <c r="C14" s="66"/>
      <c r="D14" s="68"/>
      <c r="E14" s="68"/>
      <c r="F14" s="70"/>
      <c r="G14" s="70"/>
      <c r="H14" s="70"/>
      <c r="I14" s="70"/>
      <c r="J14" s="70"/>
    </row>
    <row r="15" spans="1:10" ht="21" customHeight="1">
      <c r="A15" s="84" t="s">
        <v>15</v>
      </c>
      <c r="B15" s="85"/>
      <c r="C15" s="85"/>
      <c r="D15" s="28">
        <v>119798</v>
      </c>
      <c r="E15" s="70"/>
      <c r="F15" s="86">
        <v>95844</v>
      </c>
      <c r="G15" s="87"/>
      <c r="H15" s="88">
        <v>16259</v>
      </c>
      <c r="I15" s="87"/>
      <c r="J15" s="88">
        <v>21553</v>
      </c>
    </row>
    <row r="16" spans="1:10" ht="21" customHeight="1">
      <c r="A16" s="84" t="s">
        <v>16</v>
      </c>
      <c r="B16" s="85"/>
      <c r="C16" s="85"/>
      <c r="D16" s="28">
        <v>270000</v>
      </c>
      <c r="E16" s="70"/>
      <c r="F16" s="86">
        <v>213776</v>
      </c>
      <c r="G16" s="87"/>
      <c r="H16" s="88">
        <v>0</v>
      </c>
      <c r="I16" s="87"/>
      <c r="J16" s="88">
        <v>3105</v>
      </c>
    </row>
    <row r="17" spans="1:10" ht="21" customHeight="1">
      <c r="A17" s="84" t="s">
        <v>17</v>
      </c>
      <c r="B17" s="85">
        <v>6</v>
      </c>
      <c r="C17" s="85"/>
      <c r="D17" s="28">
        <v>342255</v>
      </c>
      <c r="E17" s="70"/>
      <c r="F17" s="86">
        <v>315231</v>
      </c>
      <c r="G17" s="87"/>
      <c r="H17" s="88">
        <v>87891</v>
      </c>
      <c r="I17" s="87"/>
      <c r="J17" s="88">
        <v>65376</v>
      </c>
    </row>
    <row r="18" spans="1:10" ht="21" customHeight="1">
      <c r="A18" s="84" t="s">
        <v>18</v>
      </c>
      <c r="B18" s="85">
        <v>7</v>
      </c>
      <c r="C18" s="85"/>
      <c r="D18" s="28">
        <v>160660</v>
      </c>
      <c r="E18" s="70"/>
      <c r="F18" s="86">
        <v>140483</v>
      </c>
      <c r="G18" s="87"/>
      <c r="H18" s="88">
        <v>33336</v>
      </c>
      <c r="I18" s="87"/>
      <c r="J18" s="88">
        <v>32280</v>
      </c>
    </row>
    <row r="19" spans="1:10" ht="21" customHeight="1">
      <c r="A19" s="84" t="s">
        <v>19</v>
      </c>
      <c r="B19" s="85"/>
      <c r="C19" s="85"/>
      <c r="D19" s="28"/>
      <c r="E19" s="70"/>
      <c r="F19" s="89"/>
      <c r="G19" s="87"/>
      <c r="H19" s="88"/>
      <c r="I19" s="87"/>
      <c r="J19" s="88"/>
    </row>
    <row r="20" spans="1:10" ht="21" customHeight="1">
      <c r="A20" s="84" t="s">
        <v>20</v>
      </c>
      <c r="B20" s="85"/>
      <c r="C20" s="85"/>
      <c r="D20" s="28">
        <v>0</v>
      </c>
      <c r="E20" s="70"/>
      <c r="F20" s="86">
        <v>15000</v>
      </c>
      <c r="G20" s="87"/>
      <c r="H20" s="27">
        <v>0</v>
      </c>
      <c r="I20" s="87"/>
      <c r="J20" s="27">
        <v>0</v>
      </c>
    </row>
    <row r="21" spans="1:10" ht="21" customHeight="1">
      <c r="A21" s="84" t="s">
        <v>21</v>
      </c>
      <c r="B21" s="85"/>
      <c r="C21" s="85"/>
      <c r="D21" s="90">
        <v>4956</v>
      </c>
      <c r="E21" s="70"/>
      <c r="F21" s="91">
        <v>12669</v>
      </c>
      <c r="G21" s="87"/>
      <c r="H21" s="92">
        <v>3629</v>
      </c>
      <c r="I21" s="87"/>
      <c r="J21" s="92">
        <v>5065</v>
      </c>
    </row>
    <row r="22" spans="1:10" ht="6" customHeight="1">
      <c r="A22" s="83"/>
      <c r="B22" s="72"/>
      <c r="C22" s="66"/>
      <c r="D22" s="68"/>
      <c r="E22" s="68"/>
      <c r="F22" s="70"/>
      <c r="G22" s="70"/>
      <c r="H22" s="70"/>
      <c r="I22" s="70"/>
      <c r="J22" s="70"/>
    </row>
    <row r="23" spans="1:10" ht="21" customHeight="1">
      <c r="A23" s="93" t="s">
        <v>22</v>
      </c>
      <c r="B23" s="84"/>
      <c r="C23" s="85"/>
      <c r="D23" s="94">
        <f>SUM(D15:D21)</f>
        <v>897669</v>
      </c>
      <c r="E23" s="70"/>
      <c r="F23" s="90">
        <f>SUM(F15:F21)</f>
        <v>793003</v>
      </c>
      <c r="G23" s="70"/>
      <c r="H23" s="94">
        <f>SUM(H15:H21)</f>
        <v>141115</v>
      </c>
      <c r="I23" s="70"/>
      <c r="J23" s="90">
        <f>SUM(J15:J21)</f>
        <v>127379</v>
      </c>
    </row>
    <row r="24" spans="1:10" ht="21" customHeight="1">
      <c r="A24" s="59"/>
      <c r="B24" s="72"/>
      <c r="C24" s="66"/>
      <c r="D24" s="68"/>
      <c r="E24" s="68"/>
      <c r="F24" s="69"/>
      <c r="G24" s="70"/>
      <c r="H24" s="70"/>
      <c r="I24" s="70"/>
    </row>
    <row r="25" spans="1:10" ht="21" customHeight="1">
      <c r="A25" s="59" t="s">
        <v>23</v>
      </c>
      <c r="B25" s="72"/>
      <c r="C25" s="66"/>
      <c r="D25" s="68"/>
      <c r="E25" s="68"/>
      <c r="F25" s="69"/>
      <c r="G25" s="70"/>
      <c r="H25" s="70"/>
      <c r="I25" s="70"/>
    </row>
    <row r="26" spans="1:10" ht="6" customHeight="1">
      <c r="A26" s="59"/>
      <c r="B26" s="72"/>
      <c r="C26" s="66"/>
      <c r="D26" s="68"/>
      <c r="E26" s="68"/>
      <c r="F26" s="69"/>
      <c r="G26" s="70"/>
      <c r="H26" s="70"/>
      <c r="I26" s="70"/>
      <c r="J26" s="69"/>
    </row>
    <row r="27" spans="1:10" ht="21" customHeight="1">
      <c r="A27" s="84" t="s">
        <v>24</v>
      </c>
      <c r="B27" s="85"/>
      <c r="C27" s="85"/>
      <c r="D27" s="28">
        <v>0</v>
      </c>
      <c r="E27" s="70"/>
      <c r="F27" s="86">
        <v>947</v>
      </c>
      <c r="G27" s="87"/>
      <c r="H27" s="88">
        <v>0</v>
      </c>
      <c r="I27" s="87"/>
      <c r="J27" s="88">
        <v>0</v>
      </c>
    </row>
    <row r="28" spans="1:10" ht="21" customHeight="1">
      <c r="A28" s="84" t="s">
        <v>25</v>
      </c>
      <c r="B28" s="85">
        <v>9</v>
      </c>
      <c r="C28" s="85"/>
      <c r="D28" s="28">
        <v>0</v>
      </c>
      <c r="E28" s="70"/>
      <c r="F28" s="88">
        <v>0</v>
      </c>
      <c r="G28" s="87"/>
      <c r="H28" s="88">
        <v>673486</v>
      </c>
      <c r="I28" s="87"/>
      <c r="J28" s="88">
        <v>673486</v>
      </c>
    </row>
    <row r="29" spans="1:10" ht="21" customHeight="1">
      <c r="A29" s="84" t="s">
        <v>26</v>
      </c>
      <c r="B29" s="85"/>
      <c r="C29" s="85"/>
      <c r="D29" s="28"/>
      <c r="E29" s="70"/>
      <c r="F29" s="145"/>
      <c r="G29" s="87"/>
      <c r="H29" s="88"/>
      <c r="I29" s="87"/>
      <c r="J29" s="88"/>
    </row>
    <row r="30" spans="1:10" ht="21" customHeight="1">
      <c r="A30" s="84" t="s">
        <v>27</v>
      </c>
      <c r="B30" s="85">
        <v>8</v>
      </c>
      <c r="C30" s="85"/>
      <c r="D30" s="28">
        <v>40776</v>
      </c>
      <c r="E30" s="70"/>
      <c r="F30" s="86">
        <v>43974</v>
      </c>
      <c r="G30" s="87"/>
      <c r="H30" s="88">
        <v>40776</v>
      </c>
      <c r="I30" s="87"/>
      <c r="J30" s="88">
        <v>43974</v>
      </c>
    </row>
    <row r="31" spans="1:10" ht="21" customHeight="1">
      <c r="A31" s="84" t="s">
        <v>26</v>
      </c>
      <c r="B31" s="85"/>
      <c r="C31" s="85"/>
      <c r="D31" s="28"/>
      <c r="E31" s="70"/>
      <c r="F31" s="145"/>
      <c r="G31" s="87"/>
      <c r="H31" s="88"/>
      <c r="I31" s="87"/>
      <c r="J31" s="88"/>
    </row>
    <row r="32" spans="1:10" ht="21" customHeight="1">
      <c r="A32" s="84" t="s">
        <v>28</v>
      </c>
      <c r="B32" s="85">
        <v>8</v>
      </c>
      <c r="C32" s="85"/>
      <c r="D32" s="28">
        <v>55841</v>
      </c>
      <c r="E32" s="70"/>
      <c r="F32" s="86">
        <v>55914</v>
      </c>
      <c r="G32" s="87"/>
      <c r="H32" s="88">
        <v>0</v>
      </c>
      <c r="I32" s="87"/>
      <c r="J32" s="88">
        <v>0</v>
      </c>
    </row>
    <row r="33" spans="1:10" ht="21" customHeight="1">
      <c r="A33" s="84" t="s">
        <v>29</v>
      </c>
      <c r="B33" s="85">
        <v>10</v>
      </c>
      <c r="C33" s="85"/>
      <c r="D33" s="28">
        <v>0</v>
      </c>
      <c r="E33" s="70"/>
      <c r="F33" s="88">
        <v>0</v>
      </c>
      <c r="G33" s="87"/>
      <c r="H33" s="88">
        <v>27721</v>
      </c>
      <c r="I33" s="87"/>
      <c r="J33" s="88">
        <v>29005</v>
      </c>
    </row>
    <row r="34" spans="1:10" ht="21" customHeight="1">
      <c r="A34" s="84" t="s">
        <v>30</v>
      </c>
      <c r="B34" s="85">
        <v>11</v>
      </c>
      <c r="C34" s="85"/>
      <c r="D34" s="28">
        <v>675899</v>
      </c>
      <c r="E34" s="70"/>
      <c r="F34" s="86">
        <v>698165</v>
      </c>
      <c r="G34" s="87"/>
      <c r="H34" s="88">
        <v>279392</v>
      </c>
      <c r="I34" s="87"/>
      <c r="J34" s="88">
        <v>270022</v>
      </c>
    </row>
    <row r="35" spans="1:10" ht="21" customHeight="1">
      <c r="A35" s="84" t="s">
        <v>31</v>
      </c>
      <c r="B35" s="85">
        <v>12</v>
      </c>
      <c r="C35" s="85"/>
      <c r="D35" s="28">
        <v>7021</v>
      </c>
      <c r="E35" s="70"/>
      <c r="F35" s="86">
        <v>11968</v>
      </c>
      <c r="G35" s="87"/>
      <c r="H35" s="88">
        <v>124</v>
      </c>
      <c r="I35" s="87"/>
      <c r="J35" s="88">
        <v>932</v>
      </c>
    </row>
    <row r="36" spans="1:10" ht="21" customHeight="1">
      <c r="A36" s="84" t="s">
        <v>32</v>
      </c>
      <c r="B36" s="85"/>
      <c r="C36" s="85"/>
      <c r="D36" s="28">
        <v>1918</v>
      </c>
      <c r="E36" s="70"/>
      <c r="F36" s="86">
        <v>3536</v>
      </c>
      <c r="G36" s="87"/>
      <c r="H36" s="88">
        <v>155</v>
      </c>
      <c r="I36" s="87"/>
      <c r="J36" s="88">
        <v>199</v>
      </c>
    </row>
    <row r="37" spans="1:10" ht="21" customHeight="1">
      <c r="A37" s="84" t="s">
        <v>33</v>
      </c>
      <c r="B37" s="85"/>
      <c r="C37" s="85"/>
      <c r="D37" s="28">
        <v>50406</v>
      </c>
      <c r="E37" s="70"/>
      <c r="F37" s="86">
        <v>56819</v>
      </c>
      <c r="G37" s="87"/>
      <c r="H37" s="88">
        <v>10630</v>
      </c>
      <c r="I37" s="87"/>
      <c r="J37" s="88">
        <v>9380</v>
      </c>
    </row>
    <row r="38" spans="1:10" ht="21" customHeight="1">
      <c r="A38" s="84" t="s">
        <v>34</v>
      </c>
      <c r="B38" s="85"/>
      <c r="C38" s="85"/>
      <c r="D38" s="17">
        <v>59082</v>
      </c>
      <c r="E38" s="70"/>
      <c r="F38" s="91">
        <v>45460</v>
      </c>
      <c r="G38" s="87"/>
      <c r="H38" s="92">
        <v>5658</v>
      </c>
      <c r="I38" s="87"/>
      <c r="J38" s="92">
        <v>873</v>
      </c>
    </row>
    <row r="39" spans="1:10" ht="6" customHeight="1">
      <c r="A39" s="84"/>
      <c r="B39" s="84"/>
      <c r="C39" s="85"/>
      <c r="D39" s="69"/>
      <c r="E39" s="70"/>
      <c r="F39" s="69"/>
      <c r="G39" s="70"/>
      <c r="H39" s="69"/>
      <c r="I39" s="70"/>
      <c r="J39" s="69"/>
    </row>
    <row r="40" spans="1:10" ht="21" customHeight="1">
      <c r="A40" s="93" t="s">
        <v>35</v>
      </c>
      <c r="B40" s="84"/>
      <c r="C40" s="85"/>
      <c r="D40" s="94">
        <f>SUM(D27:D38)</f>
        <v>890943</v>
      </c>
      <c r="E40" s="70"/>
      <c r="F40" s="90">
        <f>SUM(F27:F38)</f>
        <v>916783</v>
      </c>
      <c r="G40" s="70"/>
      <c r="H40" s="94">
        <f>SUM(H27:H38)</f>
        <v>1037942</v>
      </c>
      <c r="I40" s="70"/>
      <c r="J40" s="90">
        <f>SUM(J27:J38)</f>
        <v>1027871</v>
      </c>
    </row>
    <row r="41" spans="1:10" ht="6" customHeight="1">
      <c r="A41" s="83"/>
      <c r="B41" s="72"/>
      <c r="C41" s="66"/>
      <c r="D41" s="68"/>
      <c r="E41" s="68"/>
      <c r="F41" s="70"/>
      <c r="G41" s="70"/>
      <c r="H41" s="70"/>
      <c r="I41" s="70"/>
      <c r="J41" s="70"/>
    </row>
    <row r="42" spans="1:10" ht="21" customHeight="1" thickBot="1">
      <c r="A42" s="93" t="s">
        <v>36</v>
      </c>
      <c r="B42" s="84"/>
      <c r="C42" s="85"/>
      <c r="D42" s="96">
        <f>+D40+D23</f>
        <v>1788612</v>
      </c>
      <c r="E42" s="70"/>
      <c r="F42" s="97">
        <f>SUM(F23+F40)</f>
        <v>1709786</v>
      </c>
      <c r="G42" s="70"/>
      <c r="H42" s="97">
        <f>SUM(H23+H40)</f>
        <v>1179057</v>
      </c>
      <c r="I42" s="70"/>
      <c r="J42" s="97">
        <f>SUM(J23+J40)</f>
        <v>1155250</v>
      </c>
    </row>
    <row r="43" spans="1:10" ht="21" customHeight="1" thickTop="1">
      <c r="A43" s="93"/>
      <c r="B43" s="84"/>
      <c r="C43" s="85"/>
      <c r="D43" s="70"/>
      <c r="E43" s="70"/>
      <c r="F43" s="70"/>
      <c r="G43" s="70"/>
      <c r="H43" s="70"/>
      <c r="I43" s="70"/>
      <c r="J43" s="70"/>
    </row>
    <row r="44" spans="1:10" ht="21" customHeight="1">
      <c r="A44" s="93"/>
      <c r="B44" s="84"/>
      <c r="C44" s="85"/>
      <c r="D44" s="70"/>
      <c r="E44" s="70"/>
      <c r="F44" s="70"/>
      <c r="G44" s="70"/>
      <c r="H44" s="70"/>
      <c r="I44" s="70"/>
      <c r="J44" s="70"/>
    </row>
    <row r="45" spans="1:10" ht="4.5" customHeight="1">
      <c r="A45" s="93"/>
      <c r="B45" s="84"/>
      <c r="C45" s="85"/>
      <c r="D45" s="70"/>
      <c r="E45" s="70"/>
      <c r="F45" s="70"/>
      <c r="G45" s="70"/>
      <c r="H45" s="70"/>
      <c r="I45" s="70"/>
      <c r="J45" s="70"/>
    </row>
    <row r="46" spans="1:10" ht="21.95" customHeight="1">
      <c r="A46" s="98" t="s">
        <v>37</v>
      </c>
      <c r="B46" s="99"/>
      <c r="C46" s="100"/>
      <c r="D46" s="101"/>
      <c r="E46" s="101"/>
      <c r="F46" s="102"/>
      <c r="G46" s="102"/>
      <c r="H46" s="102"/>
      <c r="I46" s="102"/>
      <c r="J46" s="102"/>
    </row>
    <row r="47" spans="1:10" ht="21.75" customHeight="1">
      <c r="A47" s="160" t="s">
        <v>0</v>
      </c>
      <c r="B47" s="161"/>
      <c r="C47" s="161"/>
      <c r="D47" s="161"/>
      <c r="E47" s="161"/>
      <c r="F47" s="161"/>
      <c r="G47" s="161"/>
      <c r="H47" s="161"/>
      <c r="I47" s="161"/>
      <c r="J47" s="161"/>
    </row>
    <row r="48" spans="1:10" ht="21.75" customHeight="1">
      <c r="A48" s="160" t="s">
        <v>38</v>
      </c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10" ht="21.75" customHeight="1">
      <c r="A49" s="63" t="str">
        <f>A3</f>
        <v>ณ วันที่ 30 กันยายน พ.ศ. 2568</v>
      </c>
      <c r="B49" s="63"/>
      <c r="C49" s="63"/>
      <c r="D49" s="64"/>
      <c r="E49" s="64"/>
      <c r="F49" s="65"/>
      <c r="G49" s="65"/>
      <c r="H49" s="65"/>
      <c r="I49" s="65"/>
      <c r="J49" s="65"/>
    </row>
    <row r="50" spans="1:10" ht="21.75" customHeight="1">
      <c r="A50" s="66"/>
      <c r="B50" s="66"/>
      <c r="C50" s="66"/>
      <c r="D50" s="67"/>
      <c r="E50" s="68"/>
      <c r="F50" s="69"/>
      <c r="G50" s="70"/>
      <c r="H50" s="69"/>
      <c r="I50" s="71"/>
      <c r="J50" s="69"/>
    </row>
    <row r="51" spans="1:10" ht="21.75" customHeight="1">
      <c r="A51" s="66"/>
      <c r="B51" s="66"/>
      <c r="C51" s="66"/>
      <c r="D51" s="162" t="s">
        <v>3</v>
      </c>
      <c r="E51" s="163"/>
      <c r="F51" s="163"/>
      <c r="G51" s="61"/>
      <c r="H51" s="164" t="s">
        <v>4</v>
      </c>
      <c r="I51" s="163"/>
      <c r="J51" s="163"/>
    </row>
    <row r="52" spans="1:10" ht="21.75" customHeight="1">
      <c r="A52" s="72"/>
      <c r="B52" s="73"/>
      <c r="C52" s="74"/>
      <c r="D52" s="75" t="s">
        <v>5</v>
      </c>
      <c r="E52" s="75"/>
      <c r="F52" s="39" t="s">
        <v>6</v>
      </c>
      <c r="G52" s="39"/>
      <c r="H52" s="39" t="s">
        <v>5</v>
      </c>
      <c r="I52" s="39"/>
      <c r="J52" s="39" t="s">
        <v>6</v>
      </c>
    </row>
    <row r="53" spans="1:10" ht="21.75" customHeight="1">
      <c r="A53" s="72"/>
      <c r="B53" s="73"/>
      <c r="C53" s="74"/>
      <c r="D53" s="39" t="s">
        <v>7</v>
      </c>
      <c r="E53" s="75"/>
      <c r="F53" s="39" t="s">
        <v>8</v>
      </c>
      <c r="G53" s="39"/>
      <c r="H53" s="39" t="s">
        <v>7</v>
      </c>
      <c r="I53" s="39"/>
      <c r="J53" s="39" t="s">
        <v>8</v>
      </c>
    </row>
    <row r="54" spans="1:10" ht="21.75" customHeight="1">
      <c r="A54" s="72"/>
      <c r="B54" s="76"/>
      <c r="C54" s="74"/>
      <c r="D54" s="39" t="s">
        <v>9</v>
      </c>
      <c r="E54" s="77"/>
      <c r="F54" s="39" t="s">
        <v>10</v>
      </c>
      <c r="G54" s="78"/>
      <c r="H54" s="39" t="s">
        <v>9</v>
      </c>
      <c r="I54" s="79"/>
      <c r="J54" s="39" t="s">
        <v>10</v>
      </c>
    </row>
    <row r="55" spans="1:10" ht="21.75" customHeight="1">
      <c r="A55" s="72"/>
      <c r="B55" s="80" t="s">
        <v>11</v>
      </c>
      <c r="C55" s="74"/>
      <c r="D55" s="81" t="s">
        <v>12</v>
      </c>
      <c r="E55" s="77"/>
      <c r="F55" s="82" t="s">
        <v>12</v>
      </c>
      <c r="G55" s="78"/>
      <c r="H55" s="82" t="s">
        <v>12</v>
      </c>
      <c r="I55" s="79"/>
      <c r="J55" s="82" t="s">
        <v>12</v>
      </c>
    </row>
    <row r="56" spans="1:10" ht="21.75" customHeight="1">
      <c r="A56" s="59"/>
      <c r="B56" s="72"/>
      <c r="C56" s="103"/>
      <c r="D56" s="104"/>
      <c r="E56" s="68"/>
      <c r="F56" s="105"/>
      <c r="G56" s="70"/>
      <c r="H56" s="105"/>
      <c r="I56" s="106"/>
      <c r="J56" s="105"/>
    </row>
    <row r="57" spans="1:10" ht="21.75" customHeight="1">
      <c r="A57" s="59" t="s">
        <v>39</v>
      </c>
      <c r="B57" s="72"/>
      <c r="C57" s="103"/>
      <c r="D57" s="104"/>
      <c r="E57" s="68"/>
      <c r="F57" s="105"/>
      <c r="G57" s="70"/>
      <c r="H57" s="105"/>
      <c r="I57" s="106"/>
      <c r="J57" s="105"/>
    </row>
    <row r="58" spans="1:10" ht="6" customHeight="1">
      <c r="A58" s="59"/>
      <c r="B58" s="72"/>
      <c r="C58" s="103"/>
      <c r="D58" s="104"/>
      <c r="E58" s="68"/>
      <c r="F58" s="105"/>
      <c r="G58" s="70"/>
      <c r="H58" s="105"/>
      <c r="I58" s="106"/>
      <c r="J58" s="105"/>
    </row>
    <row r="59" spans="1:10" ht="21.75" customHeight="1">
      <c r="A59" s="59" t="s">
        <v>40</v>
      </c>
      <c r="B59" s="72"/>
      <c r="C59" s="66"/>
      <c r="D59" s="67"/>
      <c r="E59" s="68"/>
      <c r="F59" s="69"/>
      <c r="G59" s="70"/>
      <c r="H59" s="69"/>
      <c r="I59" s="69"/>
      <c r="J59" s="69"/>
    </row>
    <row r="60" spans="1:10" ht="6" customHeight="1">
      <c r="A60" s="59"/>
      <c r="B60" s="72"/>
      <c r="C60" s="66"/>
      <c r="D60" s="67"/>
      <c r="E60" s="68"/>
      <c r="F60" s="69"/>
      <c r="G60" s="70"/>
      <c r="H60" s="69"/>
      <c r="I60" s="69"/>
      <c r="J60" s="69"/>
    </row>
    <row r="61" spans="1:10" ht="21.75" customHeight="1">
      <c r="A61" s="84" t="s">
        <v>41</v>
      </c>
      <c r="B61" s="85">
        <v>13</v>
      </c>
      <c r="C61" s="85"/>
      <c r="D61" s="29">
        <v>192017</v>
      </c>
      <c r="E61" s="70"/>
      <c r="F61" s="88">
        <v>118217</v>
      </c>
      <c r="G61" s="87"/>
      <c r="H61" s="88">
        <v>82782</v>
      </c>
      <c r="I61" s="87"/>
      <c r="J61" s="88">
        <v>39230</v>
      </c>
    </row>
    <row r="62" spans="1:10" ht="21.75" customHeight="1">
      <c r="A62" s="84" t="s">
        <v>42</v>
      </c>
      <c r="B62" s="85">
        <v>14</v>
      </c>
      <c r="C62" s="85"/>
      <c r="D62" s="29">
        <v>1000</v>
      </c>
      <c r="E62" s="70"/>
      <c r="F62" s="88">
        <v>1000</v>
      </c>
      <c r="G62" s="87"/>
      <c r="H62" s="88">
        <v>1000</v>
      </c>
      <c r="I62" s="87"/>
      <c r="J62" s="88">
        <v>1000</v>
      </c>
    </row>
    <row r="63" spans="1:10" ht="21.75" customHeight="1">
      <c r="A63" s="84" t="s">
        <v>43</v>
      </c>
      <c r="B63" s="84"/>
      <c r="C63" s="84"/>
      <c r="D63" s="69"/>
      <c r="E63" s="70"/>
      <c r="F63" s="88"/>
      <c r="G63" s="87"/>
      <c r="H63" s="88"/>
      <c r="I63" s="87"/>
      <c r="J63" s="88"/>
    </row>
    <row r="64" spans="1:10" ht="21.75" customHeight="1">
      <c r="A64" s="84" t="s">
        <v>44</v>
      </c>
      <c r="B64" s="85"/>
      <c r="C64" s="85"/>
      <c r="D64" s="29">
        <v>0</v>
      </c>
      <c r="E64" s="70"/>
      <c r="F64" s="88">
        <v>1652</v>
      </c>
      <c r="G64" s="87"/>
      <c r="H64" s="88">
        <v>0</v>
      </c>
      <c r="I64" s="87"/>
      <c r="J64" s="88">
        <v>0</v>
      </c>
    </row>
    <row r="65" spans="1:10" ht="21.75" customHeight="1">
      <c r="A65" s="84" t="s">
        <v>45</v>
      </c>
      <c r="B65" s="85"/>
      <c r="C65" s="85"/>
      <c r="D65" s="29"/>
      <c r="E65" s="70"/>
    </row>
    <row r="66" spans="1:10" ht="21.75" customHeight="1">
      <c r="A66" s="84" t="s">
        <v>46</v>
      </c>
      <c r="B66" s="85">
        <v>15</v>
      </c>
      <c r="C66" s="85"/>
      <c r="D66" s="29">
        <v>8047</v>
      </c>
      <c r="E66" s="70"/>
      <c r="F66" s="88">
        <v>8743</v>
      </c>
      <c r="G66" s="87"/>
      <c r="H66" s="88">
        <v>2190</v>
      </c>
      <c r="I66" s="87"/>
      <c r="J66" s="88">
        <v>2965</v>
      </c>
    </row>
    <row r="67" spans="1:10" ht="21.75" customHeight="1">
      <c r="A67" s="84" t="s">
        <v>47</v>
      </c>
      <c r="B67" s="85"/>
      <c r="C67" s="85"/>
      <c r="D67" s="29">
        <v>408</v>
      </c>
      <c r="E67" s="70"/>
      <c r="F67" s="88">
        <v>84</v>
      </c>
      <c r="G67" s="87"/>
      <c r="H67" s="88">
        <v>0</v>
      </c>
      <c r="I67" s="87"/>
      <c r="J67" s="88">
        <v>0</v>
      </c>
    </row>
    <row r="68" spans="1:10" ht="21.75" customHeight="1">
      <c r="A68" s="84" t="s">
        <v>48</v>
      </c>
      <c r="B68" s="85"/>
      <c r="C68" s="85"/>
      <c r="D68" s="17">
        <v>3758</v>
      </c>
      <c r="E68" s="70"/>
      <c r="F68" s="92">
        <v>4493</v>
      </c>
      <c r="G68" s="87"/>
      <c r="H68" s="92">
        <v>418</v>
      </c>
      <c r="I68" s="87"/>
      <c r="J68" s="92">
        <v>1364</v>
      </c>
    </row>
    <row r="69" spans="1:10" ht="6" customHeight="1">
      <c r="A69" s="84"/>
      <c r="B69" s="85"/>
      <c r="C69" s="85"/>
      <c r="D69" s="69"/>
      <c r="E69" s="70"/>
      <c r="F69" s="69"/>
      <c r="G69" s="70"/>
      <c r="H69" s="69"/>
      <c r="I69" s="69"/>
      <c r="J69" s="69"/>
    </row>
    <row r="70" spans="1:10" ht="21.75" customHeight="1">
      <c r="A70" s="93" t="s">
        <v>49</v>
      </c>
      <c r="B70" s="85"/>
      <c r="C70" s="85"/>
      <c r="D70" s="94">
        <f>SUM(D61:D68)</f>
        <v>205230</v>
      </c>
      <c r="E70" s="70"/>
      <c r="F70" s="90">
        <f>SUM(F61:F68)</f>
        <v>134189</v>
      </c>
      <c r="G70" s="70"/>
      <c r="H70" s="94">
        <f>SUM(H61:H68)</f>
        <v>86390</v>
      </c>
      <c r="I70" s="70"/>
      <c r="J70" s="90">
        <f>SUM(J61:J68)</f>
        <v>44559</v>
      </c>
    </row>
    <row r="71" spans="1:10" ht="21.75" customHeight="1">
      <c r="A71" s="93"/>
      <c r="B71" s="85"/>
      <c r="C71" s="85"/>
      <c r="D71" s="70"/>
      <c r="E71" s="70"/>
      <c r="F71" s="69"/>
      <c r="G71" s="70"/>
      <c r="H71" s="70"/>
      <c r="I71" s="70"/>
    </row>
    <row r="72" spans="1:10" ht="21.75" customHeight="1">
      <c r="A72" s="93" t="s">
        <v>50</v>
      </c>
      <c r="B72" s="85"/>
      <c r="C72" s="85"/>
      <c r="D72" s="70"/>
      <c r="E72" s="70"/>
      <c r="F72" s="69"/>
      <c r="G72" s="70"/>
      <c r="H72" s="70"/>
      <c r="I72" s="70"/>
    </row>
    <row r="73" spans="1:10" ht="6" customHeight="1">
      <c r="A73" s="93"/>
      <c r="B73" s="85"/>
      <c r="C73" s="85"/>
      <c r="D73" s="70"/>
      <c r="E73" s="70"/>
      <c r="F73" s="69"/>
      <c r="G73" s="70"/>
      <c r="H73" s="70"/>
      <c r="I73" s="70"/>
      <c r="J73" s="69"/>
    </row>
    <row r="74" spans="1:10" ht="21.75" customHeight="1">
      <c r="A74" s="84" t="s">
        <v>51</v>
      </c>
      <c r="B74" s="85">
        <v>15</v>
      </c>
      <c r="C74" s="85"/>
      <c r="D74" s="29">
        <v>3263</v>
      </c>
      <c r="E74" s="70"/>
      <c r="F74" s="88">
        <v>9223</v>
      </c>
      <c r="G74" s="87"/>
      <c r="H74" s="88">
        <v>1777</v>
      </c>
      <c r="I74" s="87"/>
      <c r="J74" s="88">
        <v>3354</v>
      </c>
    </row>
    <row r="75" spans="1:10" ht="21.75" customHeight="1">
      <c r="A75" s="84" t="s">
        <v>52</v>
      </c>
      <c r="B75" s="85"/>
      <c r="C75" s="85"/>
      <c r="D75" s="17">
        <v>60756</v>
      </c>
      <c r="E75" s="70"/>
      <c r="F75" s="92">
        <v>55221</v>
      </c>
      <c r="G75" s="87"/>
      <c r="H75" s="92">
        <v>33242</v>
      </c>
      <c r="I75" s="87"/>
      <c r="J75" s="92">
        <v>31209</v>
      </c>
    </row>
    <row r="76" spans="1:10" ht="6" customHeight="1">
      <c r="A76" s="84"/>
      <c r="B76" s="85"/>
      <c r="C76" s="85"/>
      <c r="D76" s="69"/>
      <c r="E76" s="70"/>
      <c r="F76" s="69"/>
      <c r="G76" s="70"/>
      <c r="H76" s="69"/>
      <c r="I76" s="71"/>
      <c r="J76" s="69"/>
    </row>
    <row r="77" spans="1:10" ht="21.75" customHeight="1">
      <c r="A77" s="93" t="s">
        <v>53</v>
      </c>
      <c r="B77" s="85"/>
      <c r="C77" s="85"/>
      <c r="D77" s="90">
        <f>SUM(D74:D76)</f>
        <v>64019</v>
      </c>
      <c r="E77" s="70"/>
      <c r="F77" s="90">
        <f>SUM(F74:F76)</f>
        <v>64444</v>
      </c>
      <c r="G77" s="70"/>
      <c r="H77" s="90">
        <f>SUM(H74:H76)</f>
        <v>35019</v>
      </c>
      <c r="I77" s="71"/>
      <c r="J77" s="90">
        <f>SUM(J74:J75)</f>
        <v>34563</v>
      </c>
    </row>
    <row r="78" spans="1:10" ht="6" customHeight="1">
      <c r="A78" s="93"/>
      <c r="B78" s="85"/>
      <c r="C78" s="85"/>
      <c r="D78" s="69"/>
      <c r="E78" s="70"/>
      <c r="F78" s="69"/>
      <c r="G78" s="70"/>
      <c r="H78" s="69"/>
      <c r="I78" s="71"/>
      <c r="J78" s="69"/>
    </row>
    <row r="79" spans="1:10" ht="21.75" customHeight="1">
      <c r="A79" s="93" t="s">
        <v>54</v>
      </c>
      <c r="B79" s="85"/>
      <c r="C79" s="85"/>
      <c r="D79" s="94">
        <f>+D70+D77</f>
        <v>269249</v>
      </c>
      <c r="E79" s="70"/>
      <c r="F79" s="90">
        <f>SUM(F70+F77)</f>
        <v>198633</v>
      </c>
      <c r="G79" s="70"/>
      <c r="H79" s="90">
        <f>SUM(H70+H77)</f>
        <v>121409</v>
      </c>
      <c r="I79" s="71"/>
      <c r="J79" s="90">
        <f>SUM(J70+J77)</f>
        <v>79122</v>
      </c>
    </row>
    <row r="80" spans="1:10" ht="21.75" customHeight="1">
      <c r="A80" s="59"/>
      <c r="B80" s="66"/>
      <c r="C80" s="66"/>
      <c r="D80" s="68"/>
      <c r="E80" s="68"/>
      <c r="F80" s="70"/>
      <c r="G80" s="70"/>
      <c r="H80" s="70"/>
      <c r="I80" s="71"/>
      <c r="J80" s="70"/>
    </row>
    <row r="81" spans="1:10" ht="21.75" customHeight="1">
      <c r="A81" s="59"/>
      <c r="B81" s="66"/>
      <c r="C81" s="66"/>
      <c r="D81" s="68"/>
      <c r="E81" s="68"/>
      <c r="F81" s="70"/>
      <c r="G81" s="70"/>
      <c r="H81" s="70"/>
      <c r="I81" s="71"/>
      <c r="J81" s="70"/>
    </row>
    <row r="82" spans="1:10" ht="21.75" customHeight="1">
      <c r="A82" s="59"/>
      <c r="B82" s="66"/>
      <c r="C82" s="66"/>
      <c r="D82" s="68"/>
      <c r="E82" s="68"/>
      <c r="F82" s="70"/>
      <c r="G82" s="70"/>
      <c r="H82" s="70"/>
      <c r="I82" s="71"/>
      <c r="J82" s="70"/>
    </row>
    <row r="83" spans="1:10" ht="21.75" customHeight="1">
      <c r="A83" s="59"/>
      <c r="B83" s="66"/>
      <c r="C83" s="66"/>
      <c r="D83" s="68"/>
      <c r="E83" s="68"/>
      <c r="F83" s="70"/>
      <c r="G83" s="70"/>
      <c r="H83" s="70"/>
      <c r="I83" s="71"/>
      <c r="J83" s="70"/>
    </row>
    <row r="84" spans="1:10" ht="21.75" customHeight="1">
      <c r="A84" s="59"/>
      <c r="B84" s="66"/>
      <c r="C84" s="66"/>
      <c r="D84" s="68"/>
      <c r="E84" s="68"/>
      <c r="F84" s="70"/>
      <c r="G84" s="70"/>
      <c r="H84" s="70"/>
      <c r="I84" s="71"/>
      <c r="J84" s="70"/>
    </row>
    <row r="85" spans="1:10" ht="21.75" customHeight="1">
      <c r="A85" s="59"/>
      <c r="B85" s="66"/>
      <c r="C85" s="66"/>
      <c r="D85" s="68"/>
      <c r="E85" s="68"/>
      <c r="F85" s="70"/>
      <c r="G85" s="70"/>
      <c r="H85" s="70"/>
      <c r="I85" s="71"/>
      <c r="J85" s="70"/>
    </row>
    <row r="86" spans="1:10" ht="21.75" customHeight="1">
      <c r="A86" s="59"/>
      <c r="B86" s="66"/>
      <c r="C86" s="66"/>
      <c r="D86" s="68"/>
      <c r="E86" s="68"/>
      <c r="F86" s="70"/>
      <c r="G86" s="70"/>
      <c r="H86" s="70"/>
      <c r="I86" s="71"/>
      <c r="J86" s="70"/>
    </row>
    <row r="87" spans="1:10" ht="21.75" customHeight="1">
      <c r="A87" s="59"/>
      <c r="B87" s="66"/>
      <c r="C87" s="66"/>
      <c r="D87" s="68"/>
      <c r="E87" s="68"/>
      <c r="F87" s="70"/>
      <c r="G87" s="70"/>
      <c r="H87" s="70"/>
      <c r="I87" s="71"/>
      <c r="J87" s="70"/>
    </row>
    <row r="88" spans="1:10" ht="22.5" customHeight="1">
      <c r="A88" s="59"/>
      <c r="B88" s="66"/>
      <c r="C88" s="66"/>
      <c r="D88" s="68"/>
      <c r="E88" s="68"/>
      <c r="F88" s="70"/>
      <c r="G88" s="70"/>
      <c r="H88" s="70"/>
      <c r="I88" s="71"/>
      <c r="J88" s="70"/>
    </row>
    <row r="89" spans="1:10" ht="21" customHeight="1">
      <c r="A89" s="59"/>
      <c r="B89" s="66"/>
      <c r="C89" s="66"/>
      <c r="D89" s="68"/>
      <c r="E89" s="68"/>
      <c r="F89" s="70"/>
      <c r="G89" s="70"/>
      <c r="H89" s="70"/>
      <c r="I89" s="71"/>
      <c r="J89" s="70"/>
    </row>
    <row r="90" spans="1:10" ht="21.95" customHeight="1">
      <c r="A90" s="99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99"/>
      <c r="C90" s="100"/>
      <c r="D90" s="101"/>
      <c r="E90" s="101"/>
      <c r="F90" s="102"/>
      <c r="G90" s="102"/>
      <c r="H90" s="102"/>
      <c r="I90" s="102"/>
      <c r="J90" s="102"/>
    </row>
    <row r="91" spans="1:10" ht="21.75" customHeight="1">
      <c r="A91" s="160" t="s">
        <v>0</v>
      </c>
      <c r="B91" s="161"/>
      <c r="C91" s="161"/>
      <c r="D91" s="161"/>
      <c r="E91" s="161"/>
      <c r="F91" s="161"/>
      <c r="G91" s="161"/>
      <c r="H91" s="161"/>
      <c r="I91" s="161"/>
      <c r="J91" s="161"/>
    </row>
    <row r="92" spans="1:10" ht="21.75" customHeight="1">
      <c r="A92" s="160" t="s">
        <v>38</v>
      </c>
      <c r="B92" s="161"/>
      <c r="C92" s="161"/>
      <c r="D92" s="161"/>
      <c r="E92" s="161"/>
      <c r="F92" s="161"/>
      <c r="G92" s="161"/>
      <c r="H92" s="161"/>
      <c r="I92" s="161"/>
      <c r="J92" s="161"/>
    </row>
    <row r="93" spans="1:10" ht="21.75" customHeight="1">
      <c r="A93" s="63" t="str">
        <f>A3</f>
        <v>ณ วันที่ 30 กันยายน พ.ศ. 2568</v>
      </c>
      <c r="B93" s="63"/>
      <c r="C93" s="63"/>
      <c r="D93" s="64"/>
      <c r="E93" s="64"/>
      <c r="F93" s="65"/>
      <c r="G93" s="65"/>
      <c r="H93" s="65"/>
      <c r="I93" s="65"/>
      <c r="J93" s="65"/>
    </row>
    <row r="94" spans="1:10" ht="21.75" customHeight="1">
      <c r="A94" s="66"/>
      <c r="B94" s="66"/>
      <c r="C94" s="66"/>
      <c r="D94" s="67"/>
      <c r="E94" s="68"/>
      <c r="F94" s="69"/>
      <c r="G94" s="70"/>
      <c r="H94" s="69"/>
      <c r="I94" s="71"/>
      <c r="J94" s="69"/>
    </row>
    <row r="95" spans="1:10" ht="21.75" customHeight="1">
      <c r="A95" s="66"/>
      <c r="B95" s="66"/>
      <c r="C95" s="66"/>
      <c r="D95" s="162" t="s">
        <v>3</v>
      </c>
      <c r="E95" s="163"/>
      <c r="F95" s="163"/>
      <c r="G95" s="61"/>
      <c r="H95" s="164" t="s">
        <v>4</v>
      </c>
      <c r="I95" s="163"/>
      <c r="J95" s="163"/>
    </row>
    <row r="96" spans="1:10" ht="21.75" customHeight="1">
      <c r="A96" s="72"/>
      <c r="B96" s="73"/>
      <c r="C96" s="74"/>
      <c r="D96" s="75" t="s">
        <v>5</v>
      </c>
      <c r="E96" s="75"/>
      <c r="F96" s="39" t="s">
        <v>6</v>
      </c>
      <c r="G96" s="39"/>
      <c r="H96" s="39" t="s">
        <v>5</v>
      </c>
      <c r="I96" s="39"/>
      <c r="J96" s="39" t="s">
        <v>6</v>
      </c>
    </row>
    <row r="97" spans="1:10" ht="21.75" customHeight="1">
      <c r="A97" s="72"/>
      <c r="B97" s="73"/>
      <c r="C97" s="74"/>
      <c r="D97" s="39" t="s">
        <v>7</v>
      </c>
      <c r="E97" s="75"/>
      <c r="F97" s="39" t="s">
        <v>8</v>
      </c>
      <c r="G97" s="39"/>
      <c r="H97" s="39" t="s">
        <v>7</v>
      </c>
      <c r="I97" s="39"/>
      <c r="J97" s="39" t="s">
        <v>8</v>
      </c>
    </row>
    <row r="98" spans="1:10" ht="21.75" customHeight="1">
      <c r="A98" s="72"/>
      <c r="B98" s="73"/>
      <c r="C98" s="74"/>
      <c r="D98" s="39" t="s">
        <v>9</v>
      </c>
      <c r="E98" s="77"/>
      <c r="F98" s="39" t="s">
        <v>10</v>
      </c>
      <c r="G98" s="78"/>
      <c r="H98" s="39" t="s">
        <v>9</v>
      </c>
      <c r="I98" s="79"/>
      <c r="J98" s="39" t="s">
        <v>10</v>
      </c>
    </row>
    <row r="99" spans="1:10" ht="21.75" customHeight="1">
      <c r="A99" s="72"/>
      <c r="B99" s="73"/>
      <c r="C99" s="74"/>
      <c r="D99" s="81" t="s">
        <v>12</v>
      </c>
      <c r="E99" s="77"/>
      <c r="F99" s="82" t="s">
        <v>12</v>
      </c>
      <c r="G99" s="78"/>
      <c r="H99" s="82" t="s">
        <v>12</v>
      </c>
      <c r="I99" s="79"/>
      <c r="J99" s="82" t="s">
        <v>12</v>
      </c>
    </row>
    <row r="100" spans="1:10" ht="21.75" customHeight="1">
      <c r="A100" s="59"/>
      <c r="B100" s="72"/>
      <c r="C100" s="66"/>
      <c r="D100" s="68"/>
      <c r="E100" s="68"/>
      <c r="F100" s="70"/>
      <c r="G100" s="70"/>
      <c r="H100" s="70"/>
      <c r="I100" s="70"/>
      <c r="J100" s="70"/>
    </row>
    <row r="101" spans="1:10" ht="21.75" customHeight="1">
      <c r="A101" s="59" t="s">
        <v>55</v>
      </c>
      <c r="B101" s="73"/>
      <c r="C101" s="66"/>
      <c r="D101" s="68"/>
      <c r="E101" s="68"/>
      <c r="F101" s="70"/>
      <c r="G101" s="70"/>
      <c r="H101" s="70"/>
      <c r="I101" s="70"/>
      <c r="J101" s="70"/>
    </row>
    <row r="102" spans="1:10" ht="6" customHeight="1">
      <c r="A102" s="59"/>
      <c r="B102" s="72"/>
      <c r="C102" s="66"/>
      <c r="D102" s="68"/>
      <c r="E102" s="68"/>
      <c r="F102" s="70"/>
      <c r="G102" s="70"/>
      <c r="H102" s="70"/>
      <c r="I102" s="70"/>
      <c r="J102" s="70"/>
    </row>
    <row r="103" spans="1:10" ht="21.75" customHeight="1">
      <c r="A103" s="59" t="s">
        <v>56</v>
      </c>
      <c r="B103" s="72"/>
      <c r="C103" s="66"/>
      <c r="D103" s="68"/>
      <c r="E103" s="68"/>
      <c r="F103" s="70"/>
      <c r="G103" s="70"/>
      <c r="H103" s="70"/>
      <c r="I103" s="70"/>
      <c r="J103" s="70"/>
    </row>
    <row r="104" spans="1:10" ht="6" customHeight="1">
      <c r="A104" s="59"/>
      <c r="B104" s="72"/>
      <c r="C104" s="66"/>
      <c r="D104" s="68"/>
      <c r="E104" s="68"/>
      <c r="F104" s="70"/>
      <c r="G104" s="70"/>
      <c r="H104" s="70"/>
      <c r="I104" s="70"/>
      <c r="J104" s="70"/>
    </row>
    <row r="105" spans="1:10" ht="21.75" customHeight="1">
      <c r="A105" s="72" t="s">
        <v>57</v>
      </c>
      <c r="B105" s="66"/>
      <c r="C105" s="66"/>
      <c r="D105" s="68"/>
      <c r="E105" s="68"/>
      <c r="F105" s="70"/>
      <c r="G105" s="70"/>
      <c r="H105" s="70"/>
      <c r="I105" s="70"/>
      <c r="J105" s="70"/>
    </row>
    <row r="106" spans="1:10" ht="21.75" customHeight="1">
      <c r="A106" s="72" t="s">
        <v>58</v>
      </c>
      <c r="B106" s="66"/>
      <c r="C106" s="66"/>
      <c r="D106" s="68"/>
      <c r="E106" s="68"/>
      <c r="F106" s="70"/>
      <c r="G106" s="70"/>
      <c r="H106" s="70"/>
      <c r="I106" s="70"/>
      <c r="J106" s="70"/>
    </row>
    <row r="107" spans="1:10" ht="21.75" customHeight="1">
      <c r="A107" s="72" t="s">
        <v>59</v>
      </c>
      <c r="B107" s="66"/>
      <c r="C107" s="66"/>
      <c r="D107" s="68"/>
      <c r="E107" s="68"/>
      <c r="F107" s="70"/>
      <c r="G107" s="70"/>
      <c r="H107" s="70"/>
      <c r="I107" s="70"/>
      <c r="J107" s="70"/>
    </row>
    <row r="108" spans="1:10" ht="21.75" customHeight="1" thickBot="1">
      <c r="A108" s="72" t="s">
        <v>60</v>
      </c>
      <c r="B108" s="66"/>
      <c r="C108" s="66"/>
      <c r="D108" s="96">
        <v>380121</v>
      </c>
      <c r="E108" s="70"/>
      <c r="F108" s="97">
        <v>380121</v>
      </c>
      <c r="G108" s="70"/>
      <c r="H108" s="96">
        <v>380121</v>
      </c>
      <c r="I108" s="70"/>
      <c r="J108" s="97">
        <v>380121</v>
      </c>
    </row>
    <row r="109" spans="1:10" ht="6" customHeight="1" thickTop="1">
      <c r="A109" s="72"/>
      <c r="B109" s="66"/>
      <c r="C109" s="66"/>
      <c r="D109" s="70"/>
      <c r="E109" s="70"/>
      <c r="F109" s="69"/>
      <c r="G109" s="70"/>
      <c r="H109" s="70"/>
      <c r="I109" s="70"/>
      <c r="J109" s="69"/>
    </row>
    <row r="110" spans="1:10" ht="21.75" customHeight="1">
      <c r="A110" s="72" t="s">
        <v>61</v>
      </c>
      <c r="B110" s="66"/>
      <c r="C110" s="66"/>
      <c r="D110" s="70"/>
      <c r="E110" s="70"/>
      <c r="F110" s="69"/>
      <c r="G110" s="70"/>
      <c r="H110" s="70"/>
      <c r="I110" s="70"/>
    </row>
    <row r="111" spans="1:10" ht="21.75" customHeight="1">
      <c r="A111" s="72" t="s">
        <v>62</v>
      </c>
      <c r="B111" s="66"/>
      <c r="C111" s="66"/>
      <c r="D111" s="70"/>
      <c r="E111" s="70"/>
      <c r="F111" s="69"/>
      <c r="G111" s="70"/>
      <c r="H111" s="70"/>
      <c r="I111" s="70"/>
    </row>
    <row r="112" spans="1:10" ht="21.75" customHeight="1">
      <c r="A112" s="72" t="s">
        <v>63</v>
      </c>
      <c r="B112" s="72"/>
      <c r="C112" s="66"/>
      <c r="D112" s="70">
        <v>380121</v>
      </c>
      <c r="E112" s="70"/>
      <c r="F112" s="88">
        <v>380121</v>
      </c>
      <c r="G112" s="87"/>
      <c r="H112" s="88">
        <v>380121</v>
      </c>
      <c r="I112" s="87"/>
      <c r="J112" s="88">
        <v>380121</v>
      </c>
    </row>
    <row r="113" spans="1:10" ht="21.75" customHeight="1">
      <c r="A113" s="72" t="s">
        <v>64</v>
      </c>
      <c r="B113" s="72"/>
      <c r="C113" s="66"/>
      <c r="D113" s="70">
        <v>147665</v>
      </c>
      <c r="E113" s="70"/>
      <c r="F113" s="88">
        <v>147665</v>
      </c>
      <c r="G113" s="87"/>
      <c r="H113" s="88">
        <v>147665</v>
      </c>
      <c r="I113" s="87"/>
      <c r="J113" s="88">
        <v>147665</v>
      </c>
    </row>
    <row r="114" spans="1:10" ht="21.75" customHeight="1">
      <c r="A114" s="107" t="s">
        <v>65</v>
      </c>
      <c r="B114" s="72"/>
      <c r="C114" s="72"/>
      <c r="D114" s="70"/>
      <c r="E114" s="70"/>
      <c r="F114" s="88"/>
      <c r="G114" s="87"/>
      <c r="H114" s="88"/>
      <c r="I114" s="87"/>
      <c r="J114" s="88"/>
    </row>
    <row r="115" spans="1:10" ht="21.75" customHeight="1">
      <c r="A115" s="107" t="s">
        <v>66</v>
      </c>
      <c r="B115" s="72"/>
      <c r="C115" s="72"/>
      <c r="D115" s="70">
        <v>58202</v>
      </c>
      <c r="E115" s="70"/>
      <c r="F115" s="88">
        <v>58202</v>
      </c>
      <c r="G115" s="87"/>
      <c r="H115" s="88">
        <v>38012</v>
      </c>
      <c r="I115" s="87"/>
      <c r="J115" s="88">
        <v>38012</v>
      </c>
    </row>
    <row r="116" spans="1:10" ht="21.75" customHeight="1">
      <c r="A116" s="107" t="s">
        <v>67</v>
      </c>
      <c r="B116" s="72"/>
      <c r="C116" s="66"/>
      <c r="D116" s="70">
        <v>180768</v>
      </c>
      <c r="E116" s="70"/>
      <c r="F116" s="88">
        <v>179116</v>
      </c>
      <c r="G116" s="87"/>
      <c r="H116" s="88">
        <v>495020</v>
      </c>
      <c r="I116" s="87"/>
      <c r="J116" s="88">
        <v>510941</v>
      </c>
    </row>
    <row r="117" spans="1:10" ht="21.75" customHeight="1">
      <c r="A117" s="107" t="s">
        <v>68</v>
      </c>
      <c r="B117" s="72"/>
      <c r="C117" s="66"/>
      <c r="D117" s="94">
        <v>383282</v>
      </c>
      <c r="E117" s="70"/>
      <c r="F117" s="92">
        <v>385841</v>
      </c>
      <c r="G117" s="87"/>
      <c r="H117" s="92">
        <v>-3170</v>
      </c>
      <c r="I117" s="87"/>
      <c r="J117" s="92">
        <v>-611</v>
      </c>
    </row>
    <row r="118" spans="1:10" ht="6" customHeight="1">
      <c r="A118" s="107"/>
      <c r="B118" s="72"/>
      <c r="C118" s="66"/>
      <c r="D118" s="70"/>
      <c r="E118" s="70"/>
      <c r="F118" s="69"/>
      <c r="G118" s="70"/>
      <c r="H118" s="70"/>
      <c r="I118" s="70"/>
      <c r="J118" s="69"/>
    </row>
    <row r="119" spans="1:10" ht="21.75" customHeight="1">
      <c r="A119" s="108" t="s">
        <v>69</v>
      </c>
      <c r="B119" s="72"/>
      <c r="C119" s="66"/>
      <c r="D119" s="70">
        <f>SUM(D112:D117)</f>
        <v>1150038</v>
      </c>
      <c r="E119" s="70"/>
      <c r="F119" s="69">
        <f>SUM(F112:F117)</f>
        <v>1150945</v>
      </c>
      <c r="G119" s="70"/>
      <c r="H119" s="69">
        <f>SUM(H112:H117)</f>
        <v>1057648</v>
      </c>
      <c r="I119" s="70"/>
      <c r="J119" s="69">
        <f>SUM(J112:J117)</f>
        <v>1076128</v>
      </c>
    </row>
    <row r="120" spans="1:10" ht="21.75" customHeight="1">
      <c r="A120" s="72" t="s">
        <v>70</v>
      </c>
      <c r="B120" s="72"/>
      <c r="C120" s="66"/>
      <c r="D120" s="17">
        <v>369325</v>
      </c>
      <c r="E120" s="69"/>
      <c r="F120" s="90">
        <v>360208</v>
      </c>
      <c r="G120" s="69"/>
      <c r="H120" s="17">
        <v>0</v>
      </c>
      <c r="I120" s="9"/>
      <c r="J120" s="17">
        <v>0</v>
      </c>
    </row>
    <row r="121" spans="1:10" ht="6" customHeight="1">
      <c r="A121" s="72"/>
      <c r="B121" s="72"/>
      <c r="C121" s="66"/>
      <c r="D121" s="69"/>
      <c r="E121" s="69"/>
      <c r="F121" s="69"/>
      <c r="G121" s="69"/>
      <c r="H121" s="69"/>
      <c r="I121" s="69"/>
      <c r="J121" s="69"/>
    </row>
    <row r="122" spans="1:10" ht="21.75" customHeight="1">
      <c r="A122" s="59" t="s">
        <v>71</v>
      </c>
      <c r="B122" s="72"/>
      <c r="C122" s="66"/>
      <c r="D122" s="90">
        <f>SUM(D119:D120)</f>
        <v>1519363</v>
      </c>
      <c r="E122" s="69"/>
      <c r="F122" s="90">
        <f>SUM(F119:F120)</f>
        <v>1511153</v>
      </c>
      <c r="G122" s="69"/>
      <c r="H122" s="90">
        <f>SUM(H119:H120)</f>
        <v>1057648</v>
      </c>
      <c r="I122" s="69"/>
      <c r="J122" s="90">
        <f>SUM(J119:J120)</f>
        <v>1076128</v>
      </c>
    </row>
    <row r="123" spans="1:10" ht="6" customHeight="1">
      <c r="A123" s="59"/>
      <c r="B123" s="72"/>
      <c r="C123" s="66"/>
      <c r="D123" s="69"/>
      <c r="E123" s="69"/>
      <c r="F123" s="69"/>
      <c r="G123" s="69"/>
      <c r="H123" s="69"/>
      <c r="I123" s="69"/>
      <c r="J123" s="69"/>
    </row>
    <row r="124" spans="1:10" ht="21.75" customHeight="1" thickBot="1">
      <c r="A124" s="59" t="s">
        <v>72</v>
      </c>
      <c r="B124" s="72"/>
      <c r="C124" s="66"/>
      <c r="D124" s="97">
        <f>SUM(D79,D122)</f>
        <v>1788612</v>
      </c>
      <c r="E124" s="69"/>
      <c r="F124" s="97">
        <f>SUM(F79+F122)</f>
        <v>1709786</v>
      </c>
      <c r="G124" s="69"/>
      <c r="H124" s="97">
        <f>SUM(H79,H122)</f>
        <v>1179057</v>
      </c>
      <c r="I124" s="69"/>
      <c r="J124" s="97">
        <f>SUM(J79+J122)</f>
        <v>1155250</v>
      </c>
    </row>
    <row r="125" spans="1:10" ht="21.75" customHeight="1" thickTop="1">
      <c r="A125" s="59"/>
      <c r="B125" s="72"/>
      <c r="C125" s="66"/>
      <c r="D125" s="67"/>
      <c r="E125" s="67"/>
      <c r="F125" s="69"/>
      <c r="G125" s="69"/>
      <c r="H125" s="69"/>
      <c r="I125" s="69"/>
      <c r="J125" s="69"/>
    </row>
    <row r="126" spans="1:10" ht="21.75" customHeight="1">
      <c r="A126" s="59"/>
      <c r="B126" s="72"/>
      <c r="C126" s="66"/>
      <c r="D126" s="67"/>
      <c r="E126" s="67"/>
      <c r="F126" s="69"/>
      <c r="G126" s="69"/>
      <c r="H126" s="69"/>
      <c r="I126" s="69"/>
      <c r="J126" s="69"/>
    </row>
    <row r="127" spans="1:10" ht="21.75" customHeight="1">
      <c r="A127" s="59"/>
      <c r="B127" s="72"/>
      <c r="C127" s="66"/>
      <c r="D127" s="68"/>
      <c r="E127" s="68"/>
      <c r="F127" s="70"/>
      <c r="G127" s="70"/>
      <c r="H127" s="70"/>
      <c r="I127" s="70"/>
      <c r="J127" s="70"/>
    </row>
    <row r="128" spans="1:10" ht="21.75" customHeight="1">
      <c r="A128" s="59"/>
      <c r="B128" s="72"/>
      <c r="C128" s="66"/>
      <c r="D128" s="68"/>
      <c r="E128" s="68"/>
      <c r="F128" s="70"/>
      <c r="G128" s="70"/>
      <c r="H128" s="70"/>
      <c r="I128" s="70"/>
      <c r="J128" s="70"/>
    </row>
    <row r="129" spans="1:10" ht="21.75" customHeight="1">
      <c r="A129" s="59"/>
      <c r="B129" s="72"/>
      <c r="C129" s="66"/>
      <c r="D129" s="68"/>
      <c r="E129" s="68"/>
      <c r="F129" s="70"/>
      <c r="G129" s="70"/>
      <c r="H129" s="70"/>
      <c r="I129" s="70"/>
      <c r="J129" s="70"/>
    </row>
    <row r="130" spans="1:10" ht="21.75" customHeight="1">
      <c r="A130" s="59"/>
      <c r="B130" s="72"/>
      <c r="C130" s="66"/>
      <c r="D130" s="68"/>
      <c r="E130" s="68"/>
      <c r="F130" s="70"/>
      <c r="G130" s="70"/>
      <c r="H130" s="70"/>
      <c r="I130" s="70"/>
      <c r="J130" s="70"/>
    </row>
    <row r="131" spans="1:10" ht="21.75" customHeight="1">
      <c r="A131" s="59"/>
      <c r="B131" s="72"/>
      <c r="C131" s="66"/>
      <c r="D131" s="68"/>
      <c r="E131" s="68"/>
      <c r="F131" s="70"/>
      <c r="G131" s="70"/>
      <c r="H131" s="70"/>
      <c r="I131" s="70"/>
      <c r="J131" s="70"/>
    </row>
    <row r="132" spans="1:10" ht="21.75" customHeight="1">
      <c r="A132" s="59"/>
      <c r="B132" s="72"/>
      <c r="C132" s="66"/>
      <c r="D132" s="68"/>
      <c r="E132" s="68"/>
      <c r="F132" s="70"/>
      <c r="G132" s="70"/>
      <c r="H132" s="70"/>
      <c r="I132" s="70"/>
      <c r="J132" s="70"/>
    </row>
    <row r="133" spans="1:10" ht="19.5" customHeight="1">
      <c r="D133" s="62"/>
      <c r="E133" s="62"/>
      <c r="F133" s="62"/>
      <c r="G133" s="62"/>
      <c r="H133" s="62"/>
      <c r="I133" s="62"/>
      <c r="J133" s="62"/>
    </row>
    <row r="134" spans="1:10" ht="3" customHeight="1">
      <c r="D134" s="62"/>
      <c r="E134" s="62"/>
      <c r="F134" s="62"/>
      <c r="G134" s="62"/>
      <c r="H134" s="62"/>
      <c r="I134" s="62"/>
      <c r="J134" s="62"/>
    </row>
    <row r="135" spans="1:10" ht="21.95" customHeight="1">
      <c r="A135" s="99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99"/>
      <c r="C135" s="100"/>
      <c r="D135" s="101"/>
      <c r="E135" s="101"/>
      <c r="F135" s="102"/>
      <c r="G135" s="102"/>
      <c r="H135" s="102"/>
      <c r="I135" s="102"/>
      <c r="J135" s="102"/>
    </row>
  </sheetData>
  <mergeCells count="10">
    <mergeCell ref="A91:J91"/>
    <mergeCell ref="A92:J92"/>
    <mergeCell ref="D95:F95"/>
    <mergeCell ref="H95:J95"/>
    <mergeCell ref="D5:F5"/>
    <mergeCell ref="H5:J5"/>
    <mergeCell ref="A47:J47"/>
    <mergeCell ref="A48:J48"/>
    <mergeCell ref="D51:F51"/>
    <mergeCell ref="H51:J51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F69F-93E1-4CFF-A2D7-224993416808}">
  <sheetPr>
    <tabColor rgb="FF92D050"/>
  </sheetPr>
  <dimension ref="A1:J82"/>
  <sheetViews>
    <sheetView zoomScaleNormal="100" zoomScaleSheetLayoutView="100" workbookViewId="0">
      <selection activeCell="J13" sqref="J13"/>
    </sheetView>
  </sheetViews>
  <sheetFormatPr defaultColWidth="10.5703125" defaultRowHeight="21.75" customHeight="1"/>
  <cols>
    <col min="1" max="1" width="32" style="31" customWidth="1"/>
    <col min="2" max="2" width="3.85546875" style="44" customWidth="1"/>
    <col min="3" max="3" width="14" style="4" customWidth="1"/>
    <col min="4" max="4" width="0.85546875" style="34" customWidth="1"/>
    <col min="5" max="5" width="14" style="4" customWidth="1"/>
    <col min="6" max="6" width="0.85546875" style="34" customWidth="1"/>
    <col min="7" max="7" width="14" style="4" customWidth="1"/>
    <col min="8" max="8" width="0.85546875" style="4" customWidth="1"/>
    <col min="9" max="9" width="14" style="4" customWidth="1"/>
    <col min="10" max="16384" width="10.5703125" style="31"/>
  </cols>
  <sheetData>
    <row r="1" spans="1:9" ht="21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ht="21.75" customHeight="1">
      <c r="A2" s="30" t="s">
        <v>73</v>
      </c>
      <c r="B2" s="30"/>
      <c r="C2" s="30"/>
      <c r="D2" s="30"/>
      <c r="E2" s="30"/>
      <c r="F2" s="30"/>
      <c r="G2" s="30"/>
      <c r="H2" s="30"/>
      <c r="I2" s="30"/>
    </row>
    <row r="3" spans="1:9" ht="21.75" customHeight="1">
      <c r="A3" s="32" t="s">
        <v>74</v>
      </c>
      <c r="B3" s="32"/>
      <c r="C3" s="32"/>
      <c r="D3" s="32"/>
      <c r="E3" s="32"/>
      <c r="F3" s="32"/>
      <c r="G3" s="32"/>
      <c r="H3" s="32"/>
      <c r="I3" s="32"/>
    </row>
    <row r="4" spans="1:9" ht="21.75" customHeight="1">
      <c r="A4" s="33"/>
      <c r="B4" s="33"/>
      <c r="C4" s="1"/>
      <c r="E4" s="1"/>
      <c r="G4" s="1"/>
      <c r="H4" s="2"/>
      <c r="I4" s="1"/>
    </row>
    <row r="5" spans="1:9" ht="21.75" customHeight="1">
      <c r="A5" s="33"/>
      <c r="B5" s="36"/>
      <c r="C5" s="165" t="s">
        <v>3</v>
      </c>
      <c r="D5" s="165"/>
      <c r="E5" s="165"/>
      <c r="F5" s="38"/>
      <c r="G5" s="165" t="s">
        <v>4</v>
      </c>
      <c r="H5" s="165"/>
      <c r="I5" s="165"/>
    </row>
    <row r="6" spans="1:9" ht="21.75" customHeight="1">
      <c r="A6" s="33"/>
      <c r="B6" s="36"/>
      <c r="C6" s="38" t="s">
        <v>5</v>
      </c>
      <c r="D6" s="38"/>
      <c r="E6" s="38" t="s">
        <v>5</v>
      </c>
      <c r="F6" s="38"/>
      <c r="G6" s="38" t="s">
        <v>5</v>
      </c>
      <c r="H6" s="38"/>
      <c r="I6" s="38" t="s">
        <v>5</v>
      </c>
    </row>
    <row r="7" spans="1:9" ht="21.75" customHeight="1">
      <c r="A7" s="33"/>
      <c r="B7" s="36"/>
      <c r="C7" s="39" t="s">
        <v>7</v>
      </c>
      <c r="D7" s="38"/>
      <c r="E7" s="39" t="s">
        <v>7</v>
      </c>
      <c r="F7" s="38"/>
      <c r="G7" s="39" t="s">
        <v>7</v>
      </c>
      <c r="H7" s="38"/>
      <c r="I7" s="39" t="s">
        <v>7</v>
      </c>
    </row>
    <row r="8" spans="1:9" ht="21.75" customHeight="1">
      <c r="B8" s="36"/>
      <c r="C8" s="38" t="s">
        <v>9</v>
      </c>
      <c r="D8" s="38"/>
      <c r="E8" s="38" t="s">
        <v>10</v>
      </c>
      <c r="F8" s="38"/>
      <c r="G8" s="38" t="s">
        <v>9</v>
      </c>
      <c r="H8" s="38"/>
      <c r="I8" s="38" t="s">
        <v>10</v>
      </c>
    </row>
    <row r="9" spans="1:9" ht="21.75" customHeight="1">
      <c r="B9" s="36"/>
      <c r="C9" s="41" t="s">
        <v>12</v>
      </c>
      <c r="D9" s="38"/>
      <c r="E9" s="41" t="s">
        <v>12</v>
      </c>
      <c r="F9" s="38"/>
      <c r="G9" s="41" t="s">
        <v>12</v>
      </c>
      <c r="H9" s="38"/>
      <c r="I9" s="41" t="s">
        <v>12</v>
      </c>
    </row>
    <row r="10" spans="1:9" ht="21.75" customHeight="1">
      <c r="A10" s="30"/>
      <c r="B10" s="42"/>
      <c r="G10" s="6"/>
      <c r="H10" s="5"/>
      <c r="I10" s="6"/>
    </row>
    <row r="11" spans="1:9" ht="21.75" customHeight="1">
      <c r="A11" s="31" t="s">
        <v>75</v>
      </c>
      <c r="B11" s="42"/>
      <c r="C11" s="1">
        <v>338987</v>
      </c>
      <c r="D11" s="1"/>
      <c r="E11" s="1">
        <v>309574</v>
      </c>
      <c r="F11" s="1"/>
      <c r="G11" s="1">
        <v>101393</v>
      </c>
      <c r="H11" s="1"/>
      <c r="I11" s="1">
        <v>76019</v>
      </c>
    </row>
    <row r="12" spans="1:9" ht="21.75" customHeight="1">
      <c r="A12" s="43" t="s">
        <v>76</v>
      </c>
      <c r="C12" s="8">
        <v>-272558</v>
      </c>
      <c r="D12" s="1"/>
      <c r="E12" s="8">
        <v>-241499</v>
      </c>
      <c r="F12" s="1"/>
      <c r="G12" s="8">
        <v>-87229</v>
      </c>
      <c r="H12" s="1"/>
      <c r="I12" s="8">
        <v>-64961</v>
      </c>
    </row>
    <row r="13" spans="1:9" ht="6" customHeight="1">
      <c r="C13" s="9"/>
      <c r="D13" s="9"/>
      <c r="E13" s="9"/>
      <c r="F13" s="9"/>
      <c r="G13" s="9"/>
      <c r="H13" s="9"/>
      <c r="I13" s="9"/>
    </row>
    <row r="14" spans="1:9" ht="21.75" customHeight="1">
      <c r="A14" s="30" t="s">
        <v>77</v>
      </c>
      <c r="C14" s="1">
        <f>SUM(C11:C13)</f>
        <v>66429</v>
      </c>
      <c r="D14" s="9"/>
      <c r="E14" s="1">
        <f>SUM(E11:E13)</f>
        <v>68075</v>
      </c>
      <c r="G14" s="1">
        <f>SUM(G11:G13)</f>
        <v>14164</v>
      </c>
      <c r="H14" s="9"/>
      <c r="I14" s="1">
        <f>SUM(I11:I13)</f>
        <v>11058</v>
      </c>
    </row>
    <row r="15" spans="1:9" ht="21.75" customHeight="1">
      <c r="A15" s="31" t="s">
        <v>78</v>
      </c>
      <c r="C15" s="9">
        <v>5902</v>
      </c>
      <c r="D15" s="9"/>
      <c r="E15" s="9">
        <v>2542</v>
      </c>
      <c r="F15" s="9"/>
      <c r="G15" s="9">
        <v>7914</v>
      </c>
      <c r="H15" s="9"/>
      <c r="I15" s="9">
        <v>8078</v>
      </c>
    </row>
    <row r="16" spans="1:9" ht="21.75" customHeight="1">
      <c r="A16" s="43" t="s">
        <v>79</v>
      </c>
      <c r="C16" s="1">
        <v>-20453</v>
      </c>
      <c r="D16" s="1"/>
      <c r="E16" s="1">
        <v>-19810</v>
      </c>
      <c r="F16" s="1"/>
      <c r="G16" s="1">
        <v>-5060</v>
      </c>
      <c r="H16" s="1"/>
      <c r="I16" s="1">
        <v>-4366</v>
      </c>
    </row>
    <row r="17" spans="1:9" ht="21.75" customHeight="1">
      <c r="A17" s="31" t="s">
        <v>80</v>
      </c>
      <c r="C17" s="9">
        <v>-47407</v>
      </c>
      <c r="D17" s="9"/>
      <c r="E17" s="9">
        <v>-44430</v>
      </c>
      <c r="F17" s="9"/>
      <c r="G17" s="9">
        <v>-16561</v>
      </c>
      <c r="H17" s="9"/>
      <c r="I17" s="9">
        <v>-15090</v>
      </c>
    </row>
    <row r="18" spans="1:9" ht="21.75" customHeight="1">
      <c r="A18" s="31" t="s">
        <v>209</v>
      </c>
      <c r="C18" s="10">
        <v>-902</v>
      </c>
      <c r="D18" s="9"/>
      <c r="E18" s="10">
        <v>0</v>
      </c>
      <c r="F18" s="9"/>
      <c r="G18" s="10">
        <v>0</v>
      </c>
      <c r="H18" s="9"/>
      <c r="I18" s="10">
        <v>0</v>
      </c>
    </row>
    <row r="19" spans="1:9" ht="6" customHeight="1">
      <c r="A19" s="43"/>
      <c r="C19" s="11"/>
      <c r="D19" s="1"/>
      <c r="E19" s="11"/>
      <c r="F19" s="1"/>
      <c r="G19" s="11"/>
      <c r="H19" s="34"/>
      <c r="I19" s="11"/>
    </row>
    <row r="20" spans="1:9" ht="21.75" customHeight="1">
      <c r="A20" s="30" t="s">
        <v>81</v>
      </c>
      <c r="C20" s="9"/>
      <c r="D20" s="9"/>
      <c r="E20" s="9"/>
      <c r="G20" s="9"/>
      <c r="H20" s="9"/>
      <c r="I20" s="9"/>
    </row>
    <row r="21" spans="1:9" ht="21.75" customHeight="1">
      <c r="A21" s="30" t="s">
        <v>82</v>
      </c>
      <c r="C21" s="1">
        <f>SUM(C14:C18)</f>
        <v>3569</v>
      </c>
      <c r="D21" s="1"/>
      <c r="E21" s="1">
        <f>SUM(E14:E18)</f>
        <v>6377</v>
      </c>
      <c r="F21" s="1"/>
      <c r="G21" s="1">
        <f>SUM(G14:G18)</f>
        <v>457</v>
      </c>
      <c r="H21" s="45"/>
      <c r="I21" s="1">
        <f>SUM(I14:I18)</f>
        <v>-320</v>
      </c>
    </row>
    <row r="22" spans="1:9" ht="21.75" customHeight="1">
      <c r="A22" s="31" t="s">
        <v>83</v>
      </c>
      <c r="C22" s="10">
        <v>-171</v>
      </c>
      <c r="D22" s="9"/>
      <c r="E22" s="10">
        <v>-540</v>
      </c>
      <c r="F22" s="9"/>
      <c r="G22" s="10">
        <v>-56</v>
      </c>
      <c r="H22" s="9"/>
      <c r="I22" s="10">
        <v>-93</v>
      </c>
    </row>
    <row r="23" spans="1:9" ht="6" customHeight="1">
      <c r="A23" s="43"/>
      <c r="C23" s="11"/>
      <c r="D23" s="1"/>
      <c r="E23" s="11"/>
      <c r="F23" s="1"/>
      <c r="G23" s="11"/>
      <c r="H23" s="34"/>
      <c r="I23" s="11"/>
    </row>
    <row r="24" spans="1:9" ht="21.75" customHeight="1">
      <c r="A24" s="30" t="s">
        <v>84</v>
      </c>
      <c r="C24" s="1"/>
      <c r="D24" s="1"/>
      <c r="E24" s="1"/>
      <c r="F24" s="1"/>
      <c r="G24" s="1"/>
      <c r="H24" s="45"/>
      <c r="I24" s="1"/>
    </row>
    <row r="25" spans="1:9" ht="21.75" customHeight="1">
      <c r="A25" s="30" t="s">
        <v>85</v>
      </c>
      <c r="C25" s="1">
        <f>SUM(C21:C22)</f>
        <v>3398</v>
      </c>
      <c r="D25" s="1"/>
      <c r="E25" s="1">
        <f>SUM(E21:E22)</f>
        <v>5837</v>
      </c>
      <c r="F25" s="1"/>
      <c r="G25" s="1">
        <f>SUM(G21:G22)</f>
        <v>401</v>
      </c>
      <c r="H25" s="45"/>
      <c r="I25" s="1">
        <f>SUM(I21:I22)</f>
        <v>-413</v>
      </c>
    </row>
    <row r="26" spans="1:9" ht="21.75" customHeight="1">
      <c r="A26" s="31" t="s">
        <v>86</v>
      </c>
      <c r="C26" s="10">
        <v>-924</v>
      </c>
      <c r="D26" s="9"/>
      <c r="E26" s="10">
        <v>1120</v>
      </c>
      <c r="F26" s="9"/>
      <c r="G26" s="10">
        <v>-274</v>
      </c>
      <c r="H26" s="9"/>
      <c r="I26" s="10">
        <v>303</v>
      </c>
    </row>
    <row r="27" spans="1:9" ht="6" customHeight="1">
      <c r="C27" s="9"/>
      <c r="D27" s="9"/>
      <c r="E27" s="9"/>
      <c r="F27" s="9"/>
      <c r="G27" s="9"/>
      <c r="H27" s="34"/>
      <c r="I27" s="9"/>
    </row>
    <row r="28" spans="1:9" ht="21.75" customHeight="1">
      <c r="A28" s="46" t="s">
        <v>87</v>
      </c>
      <c r="C28" s="9">
        <f>SUM(C25:C26)</f>
        <v>2474</v>
      </c>
      <c r="D28" s="9"/>
      <c r="E28" s="9">
        <f>SUM(E25:E26)</f>
        <v>6957</v>
      </c>
      <c r="G28" s="9">
        <f>SUM(G25:G26)</f>
        <v>127</v>
      </c>
      <c r="H28" s="9"/>
      <c r="I28" s="9">
        <f>SUM(I25:I26)</f>
        <v>-110</v>
      </c>
    </row>
    <row r="29" spans="1:9" ht="21.75" customHeight="1">
      <c r="A29" s="48" t="s">
        <v>88</v>
      </c>
      <c r="C29" s="49"/>
      <c r="D29" s="49"/>
      <c r="E29" s="49"/>
      <c r="F29" s="50"/>
      <c r="G29" s="49"/>
      <c r="H29" s="50"/>
      <c r="I29" s="49"/>
    </row>
    <row r="30" spans="1:9" ht="21.75" customHeight="1">
      <c r="A30" s="51" t="s">
        <v>89</v>
      </c>
      <c r="C30" s="49"/>
      <c r="D30" s="49"/>
      <c r="E30" s="49"/>
      <c r="F30" s="50"/>
      <c r="G30" s="49"/>
      <c r="H30" s="50"/>
      <c r="I30" s="49"/>
    </row>
    <row r="31" spans="1:9" ht="21.75" customHeight="1">
      <c r="A31" s="51" t="s">
        <v>90</v>
      </c>
      <c r="C31" s="49"/>
      <c r="D31" s="49"/>
      <c r="E31" s="49"/>
      <c r="F31" s="50"/>
      <c r="G31" s="49"/>
      <c r="H31" s="50"/>
      <c r="I31" s="49"/>
    </row>
    <row r="32" spans="1:9" ht="21.75" customHeight="1">
      <c r="A32" s="31" t="s">
        <v>91</v>
      </c>
      <c r="C32" s="49"/>
      <c r="D32" s="49"/>
      <c r="E32" s="49"/>
      <c r="F32" s="50"/>
      <c r="G32" s="49"/>
      <c r="H32" s="50"/>
      <c r="I32" s="49"/>
    </row>
    <row r="33" spans="1:9" ht="21.75" customHeight="1">
      <c r="A33" s="52" t="s">
        <v>92</v>
      </c>
      <c r="C33" s="49"/>
      <c r="D33" s="49"/>
      <c r="E33" s="49"/>
      <c r="F33" s="50"/>
      <c r="G33" s="49"/>
      <c r="H33" s="50"/>
      <c r="I33" s="49"/>
    </row>
    <row r="34" spans="1:9" ht="21.75" customHeight="1">
      <c r="A34" s="52" t="s">
        <v>93</v>
      </c>
      <c r="C34" s="10">
        <v>639</v>
      </c>
      <c r="D34" s="9"/>
      <c r="E34" s="10">
        <v>319</v>
      </c>
      <c r="F34" s="9"/>
      <c r="G34" s="10">
        <v>639</v>
      </c>
      <c r="H34" s="9"/>
      <c r="I34" s="10">
        <v>319</v>
      </c>
    </row>
    <row r="35" spans="1:9" ht="6" customHeight="1">
      <c r="C35" s="9"/>
      <c r="D35" s="9"/>
      <c r="E35" s="9"/>
      <c r="F35" s="9"/>
      <c r="G35" s="9"/>
      <c r="H35" s="34"/>
      <c r="I35" s="9"/>
    </row>
    <row r="36" spans="1:9" ht="21.75" customHeight="1">
      <c r="A36" s="46" t="s">
        <v>94</v>
      </c>
      <c r="C36" s="10">
        <f>SUM(C34:C35)</f>
        <v>639</v>
      </c>
      <c r="D36" s="9"/>
      <c r="E36" s="10">
        <f>SUM(E34:E35)</f>
        <v>319</v>
      </c>
      <c r="G36" s="10">
        <f>SUM(G34)</f>
        <v>639</v>
      </c>
      <c r="H36" s="9"/>
      <c r="I36" s="10">
        <f>SUM(I34:I35)</f>
        <v>319</v>
      </c>
    </row>
    <row r="37" spans="1:9" ht="6" customHeight="1">
      <c r="A37" s="48"/>
      <c r="C37" s="50"/>
      <c r="D37" s="49"/>
      <c r="E37" s="50"/>
      <c r="F37" s="50"/>
      <c r="G37" s="50"/>
      <c r="H37" s="50"/>
      <c r="I37" s="50"/>
    </row>
    <row r="38" spans="1:9" ht="21.75" customHeight="1">
      <c r="A38" s="48" t="s">
        <v>95</v>
      </c>
      <c r="C38" s="50"/>
      <c r="D38" s="49"/>
      <c r="E38" s="50"/>
      <c r="F38" s="50"/>
      <c r="G38" s="50"/>
      <c r="H38" s="50"/>
      <c r="I38" s="50"/>
    </row>
    <row r="39" spans="1:9" ht="21.75" customHeight="1" thickBot="1">
      <c r="A39" s="48" t="s">
        <v>96</v>
      </c>
      <c r="C39" s="53">
        <f>SUM(C28+C36)</f>
        <v>3113</v>
      </c>
      <c r="D39" s="49"/>
      <c r="E39" s="53">
        <f>+E28+E36</f>
        <v>7276</v>
      </c>
      <c r="F39" s="50"/>
      <c r="G39" s="53">
        <f>SUM(G28+G36)</f>
        <v>766</v>
      </c>
      <c r="H39" s="50"/>
      <c r="I39" s="53">
        <f>+I28+I36</f>
        <v>209</v>
      </c>
    </row>
    <row r="40" spans="1:9" ht="21.75" customHeight="1" thickTop="1">
      <c r="A40" s="48"/>
      <c r="C40" s="49"/>
      <c r="D40" s="49"/>
      <c r="E40" s="49"/>
      <c r="F40" s="50"/>
      <c r="G40" s="49"/>
      <c r="H40" s="50"/>
      <c r="I40" s="49"/>
    </row>
    <row r="41" spans="1:9" ht="20.25" customHeight="1">
      <c r="A41" s="48"/>
      <c r="C41" s="49"/>
      <c r="D41" s="49"/>
      <c r="E41" s="49"/>
      <c r="F41" s="50"/>
      <c r="G41" s="49"/>
      <c r="H41" s="50"/>
      <c r="I41" s="49"/>
    </row>
    <row r="42" spans="1:9" ht="21.95" customHeight="1">
      <c r="A42" s="54" t="s">
        <v>37</v>
      </c>
      <c r="B42" s="55"/>
      <c r="C42" s="10"/>
      <c r="D42" s="10"/>
      <c r="E42" s="10"/>
      <c r="F42" s="56"/>
      <c r="G42" s="10"/>
      <c r="H42" s="10"/>
      <c r="I42" s="10"/>
    </row>
    <row r="43" spans="1:9" ht="21.75" customHeight="1">
      <c r="A43" s="166" t="s">
        <v>0</v>
      </c>
      <c r="B43" s="166"/>
      <c r="C43" s="166"/>
      <c r="D43" s="166"/>
      <c r="E43" s="166"/>
      <c r="F43" s="166"/>
      <c r="G43" s="166"/>
      <c r="H43" s="166"/>
      <c r="I43" s="166"/>
    </row>
    <row r="44" spans="1:9" ht="21.75" customHeight="1">
      <c r="A44" s="166" t="s">
        <v>97</v>
      </c>
      <c r="B44" s="166"/>
      <c r="C44" s="166"/>
      <c r="D44" s="166"/>
      <c r="E44" s="166"/>
      <c r="F44" s="166"/>
      <c r="G44" s="166"/>
      <c r="H44" s="166"/>
      <c r="I44" s="166"/>
    </row>
    <row r="45" spans="1:9" ht="21.75" customHeight="1">
      <c r="A45" s="167" t="str">
        <f>+A3</f>
        <v>สำหรับรอบระยะเวลาสามเดือนสิ้นสุดวันที่ 30 กันยายน พ.ศ. 2568</v>
      </c>
      <c r="B45" s="167"/>
      <c r="C45" s="167"/>
      <c r="D45" s="167"/>
      <c r="E45" s="167"/>
      <c r="F45" s="167"/>
      <c r="G45" s="167"/>
      <c r="H45" s="167"/>
      <c r="I45" s="167"/>
    </row>
    <row r="46" spans="1:9" ht="21.75" customHeight="1">
      <c r="A46" s="33"/>
      <c r="B46" s="33"/>
      <c r="C46" s="1"/>
      <c r="E46" s="1"/>
      <c r="G46" s="1"/>
      <c r="H46" s="2"/>
      <c r="I46" s="1"/>
    </row>
    <row r="47" spans="1:9" ht="21.75" customHeight="1">
      <c r="A47" s="33"/>
      <c r="B47" s="36"/>
      <c r="C47" s="165" t="s">
        <v>3</v>
      </c>
      <c r="D47" s="165"/>
      <c r="E47" s="165"/>
      <c r="F47" s="38"/>
      <c r="G47" s="165" t="s">
        <v>4</v>
      </c>
      <c r="H47" s="165"/>
      <c r="I47" s="165"/>
    </row>
    <row r="48" spans="1:9" ht="21.75" customHeight="1">
      <c r="A48" s="33"/>
      <c r="B48" s="36"/>
      <c r="C48" s="38" t="s">
        <v>5</v>
      </c>
      <c r="D48" s="38"/>
      <c r="E48" s="38" t="s">
        <v>5</v>
      </c>
      <c r="F48" s="38"/>
      <c r="G48" s="38" t="s">
        <v>5</v>
      </c>
      <c r="H48" s="38"/>
      <c r="I48" s="38" t="s">
        <v>5</v>
      </c>
    </row>
    <row r="49" spans="1:9" ht="21.75" customHeight="1">
      <c r="A49" s="33"/>
      <c r="B49" s="36"/>
      <c r="C49" s="39" t="s">
        <v>7</v>
      </c>
      <c r="D49" s="38"/>
      <c r="E49" s="39" t="s">
        <v>7</v>
      </c>
      <c r="F49" s="38"/>
      <c r="G49" s="39" t="s">
        <v>7</v>
      </c>
      <c r="H49" s="38"/>
      <c r="I49" s="39" t="s">
        <v>7</v>
      </c>
    </row>
    <row r="50" spans="1:9" ht="21.75" customHeight="1">
      <c r="B50" s="36"/>
      <c r="C50" s="38" t="s">
        <v>9</v>
      </c>
      <c r="D50" s="38"/>
      <c r="E50" s="38" t="s">
        <v>10</v>
      </c>
      <c r="F50" s="38"/>
      <c r="G50" s="38" t="s">
        <v>9</v>
      </c>
      <c r="H50" s="38"/>
      <c r="I50" s="38" t="s">
        <v>10</v>
      </c>
    </row>
    <row r="51" spans="1:9" ht="21.75" customHeight="1">
      <c r="B51" s="36"/>
      <c r="C51" s="41" t="s">
        <v>12</v>
      </c>
      <c r="D51" s="38"/>
      <c r="E51" s="41" t="s">
        <v>12</v>
      </c>
      <c r="F51" s="38"/>
      <c r="G51" s="41" t="s">
        <v>12</v>
      </c>
      <c r="H51" s="38"/>
      <c r="I51" s="41" t="s">
        <v>12</v>
      </c>
    </row>
    <row r="52" spans="1:9" ht="21.75" customHeight="1">
      <c r="B52" s="42"/>
      <c r="C52" s="14"/>
      <c r="E52" s="14"/>
      <c r="G52" s="14"/>
      <c r="H52" s="34"/>
      <c r="I52" s="14"/>
    </row>
    <row r="53" spans="1:9" ht="21.75" customHeight="1">
      <c r="A53" s="46" t="s">
        <v>98</v>
      </c>
      <c r="C53" s="9"/>
      <c r="D53" s="9"/>
      <c r="E53" s="9"/>
      <c r="G53" s="9"/>
      <c r="H53" s="9"/>
      <c r="I53" s="9"/>
    </row>
    <row r="54" spans="1:9" ht="21.75" customHeight="1">
      <c r="A54" s="58" t="s">
        <v>99</v>
      </c>
      <c r="C54" s="9">
        <v>1375</v>
      </c>
      <c r="D54" s="9"/>
      <c r="E54" s="9">
        <v>3983</v>
      </c>
      <c r="F54" s="9"/>
      <c r="G54" s="9">
        <v>127</v>
      </c>
      <c r="H54" s="34"/>
      <c r="I54" s="9">
        <v>-110</v>
      </c>
    </row>
    <row r="55" spans="1:9" ht="21.75" customHeight="1">
      <c r="A55" s="58" t="s">
        <v>100</v>
      </c>
      <c r="C55" s="10">
        <v>1099</v>
      </c>
      <c r="D55" s="9"/>
      <c r="E55" s="10">
        <v>2974</v>
      </c>
      <c r="F55" s="9"/>
      <c r="G55" s="8">
        <v>0</v>
      </c>
      <c r="H55" s="34"/>
      <c r="I55" s="8">
        <v>0</v>
      </c>
    </row>
    <row r="56" spans="1:9" ht="6" customHeight="1">
      <c r="A56" s="58"/>
      <c r="C56" s="9"/>
      <c r="D56" s="9"/>
      <c r="E56" s="9"/>
      <c r="G56" s="9"/>
      <c r="H56" s="9"/>
      <c r="I56" s="9"/>
    </row>
    <row r="57" spans="1:9" ht="21.75" customHeight="1" thickBot="1">
      <c r="C57" s="15">
        <f>SUM(C54:C56)</f>
        <v>2474</v>
      </c>
      <c r="D57" s="9"/>
      <c r="E57" s="15">
        <f>SUM(E54:E56)</f>
        <v>6957</v>
      </c>
      <c r="G57" s="15">
        <f>SUM(G54:G56)</f>
        <v>127</v>
      </c>
      <c r="H57" s="9"/>
      <c r="I57" s="15">
        <f>SUM(I54:I56)</f>
        <v>-110</v>
      </c>
    </row>
    <row r="58" spans="1:9" ht="21.75" customHeight="1" thickTop="1">
      <c r="C58" s="9"/>
      <c r="D58" s="9"/>
      <c r="E58" s="9"/>
      <c r="G58" s="9"/>
      <c r="H58" s="9"/>
      <c r="I58" s="9"/>
    </row>
    <row r="59" spans="1:9" ht="21.75" customHeight="1">
      <c r="A59" s="46" t="s">
        <v>101</v>
      </c>
      <c r="C59" s="9"/>
      <c r="D59" s="9"/>
      <c r="E59" s="9"/>
      <c r="G59" s="9"/>
      <c r="H59" s="9"/>
      <c r="I59" s="9"/>
    </row>
    <row r="60" spans="1:9" ht="21.75" customHeight="1">
      <c r="A60" s="58" t="s">
        <v>99</v>
      </c>
      <c r="C60" s="9">
        <v>2014</v>
      </c>
      <c r="D60" s="9"/>
      <c r="E60" s="9">
        <v>4302</v>
      </c>
      <c r="F60" s="9"/>
      <c r="G60" s="9">
        <v>766</v>
      </c>
      <c r="H60" s="34"/>
      <c r="I60" s="9">
        <v>209</v>
      </c>
    </row>
    <row r="61" spans="1:9" ht="21.75" customHeight="1">
      <c r="A61" s="58" t="s">
        <v>100</v>
      </c>
      <c r="C61" s="10">
        <v>1099</v>
      </c>
      <c r="D61" s="9"/>
      <c r="E61" s="10">
        <v>2974</v>
      </c>
      <c r="F61" s="9"/>
      <c r="G61" s="8">
        <v>0</v>
      </c>
      <c r="H61" s="34"/>
      <c r="I61" s="8">
        <v>0</v>
      </c>
    </row>
    <row r="62" spans="1:9" ht="6" customHeight="1">
      <c r="A62" s="58"/>
      <c r="C62" s="9"/>
      <c r="D62" s="9"/>
      <c r="E62" s="9"/>
      <c r="G62" s="9"/>
      <c r="H62" s="9"/>
      <c r="I62" s="9"/>
    </row>
    <row r="63" spans="1:9" ht="21.75" customHeight="1" thickBot="1">
      <c r="C63" s="15">
        <f>SUM(C60:C62)</f>
        <v>3113</v>
      </c>
      <c r="D63" s="9"/>
      <c r="E63" s="15">
        <f>SUM(E60:E62)</f>
        <v>7276</v>
      </c>
      <c r="G63" s="15">
        <f>SUM(G60:G62)</f>
        <v>766</v>
      </c>
      <c r="H63" s="9"/>
      <c r="I63" s="15">
        <f>SUM(I60:I62)</f>
        <v>209</v>
      </c>
    </row>
    <row r="64" spans="1:9" ht="21.75" customHeight="1" thickTop="1">
      <c r="C64" s="9"/>
      <c r="D64" s="9"/>
      <c r="E64" s="9"/>
      <c r="G64" s="9"/>
      <c r="H64" s="9"/>
      <c r="I64" s="9"/>
    </row>
    <row r="65" spans="1:10" ht="21.75" customHeight="1">
      <c r="A65" s="30" t="s">
        <v>102</v>
      </c>
      <c r="C65" s="9"/>
      <c r="D65" s="9"/>
      <c r="E65" s="9"/>
      <c r="G65" s="9"/>
      <c r="H65" s="9"/>
      <c r="I65" s="9"/>
    </row>
    <row r="66" spans="1:10" ht="21.75" customHeight="1" thickBot="1">
      <c r="A66" s="43" t="s">
        <v>103</v>
      </c>
      <c r="C66" s="26">
        <v>9.0443328590231534E-4</v>
      </c>
      <c r="D66" s="16"/>
      <c r="E66" s="26">
        <v>2.5999999999999999E-3</v>
      </c>
      <c r="F66" s="16"/>
      <c r="G66" s="26">
        <v>7.6737568288762084E-5</v>
      </c>
      <c r="H66" s="16"/>
      <c r="I66" s="26">
        <v>-1E-4</v>
      </c>
      <c r="J66" s="159"/>
    </row>
    <row r="67" spans="1:10" ht="21.75" customHeight="1" thickTop="1">
      <c r="A67" s="43"/>
      <c r="C67" s="9"/>
      <c r="D67" s="9"/>
      <c r="E67" s="9"/>
      <c r="F67" s="9"/>
      <c r="G67" s="9"/>
      <c r="H67" s="34"/>
      <c r="I67" s="9"/>
    </row>
    <row r="68" spans="1:10" ht="21.75" customHeight="1">
      <c r="A68" s="43"/>
      <c r="C68" s="9"/>
      <c r="D68" s="9"/>
      <c r="E68" s="9"/>
      <c r="F68" s="9"/>
      <c r="G68" s="9"/>
      <c r="H68" s="34"/>
      <c r="I68" s="9"/>
    </row>
    <row r="69" spans="1:10" ht="21.75" customHeight="1">
      <c r="A69" s="43"/>
      <c r="C69" s="9"/>
      <c r="D69" s="9"/>
      <c r="E69" s="9"/>
      <c r="F69" s="9"/>
      <c r="G69" s="16"/>
      <c r="H69" s="34"/>
      <c r="I69" s="9"/>
    </row>
    <row r="70" spans="1:10" ht="21.75" customHeight="1">
      <c r="A70" s="43"/>
      <c r="C70" s="9"/>
      <c r="D70" s="9"/>
      <c r="E70" s="9"/>
      <c r="F70" s="9"/>
      <c r="G70" s="16"/>
      <c r="H70" s="34"/>
      <c r="I70" s="9"/>
    </row>
    <row r="71" spans="1:10" ht="21.75" customHeight="1">
      <c r="A71" s="43"/>
      <c r="C71" s="9"/>
      <c r="D71" s="9"/>
      <c r="E71" s="9"/>
      <c r="F71" s="9"/>
      <c r="G71" s="9"/>
      <c r="H71" s="34"/>
      <c r="I71" s="9"/>
    </row>
    <row r="72" spans="1:10" ht="21.75" customHeight="1">
      <c r="A72" s="43"/>
      <c r="C72" s="9"/>
      <c r="D72" s="9"/>
      <c r="E72" s="9"/>
      <c r="F72" s="9"/>
      <c r="G72" s="9"/>
      <c r="H72" s="34"/>
      <c r="I72" s="9"/>
    </row>
    <row r="73" spans="1:10" ht="21.75" customHeight="1">
      <c r="A73" s="43"/>
      <c r="C73" s="9"/>
      <c r="D73" s="9"/>
      <c r="E73" s="9"/>
      <c r="F73" s="9"/>
      <c r="G73" s="9"/>
      <c r="H73" s="34"/>
      <c r="I73" s="9"/>
    </row>
    <row r="74" spans="1:10" ht="21.75" customHeight="1">
      <c r="A74" s="43"/>
      <c r="C74" s="9"/>
      <c r="D74" s="9"/>
      <c r="E74" s="9"/>
      <c r="F74" s="9"/>
      <c r="G74" s="9"/>
      <c r="H74" s="34"/>
      <c r="I74" s="9"/>
    </row>
    <row r="75" spans="1:10" ht="21.75" customHeight="1">
      <c r="A75" s="43"/>
      <c r="C75" s="9"/>
      <c r="D75" s="9"/>
      <c r="E75" s="9"/>
      <c r="F75" s="9"/>
      <c r="G75" s="9"/>
      <c r="H75" s="34"/>
      <c r="I75" s="9"/>
    </row>
    <row r="76" spans="1:10" ht="21.75" customHeight="1">
      <c r="A76" s="43"/>
      <c r="C76" s="9"/>
      <c r="D76" s="9"/>
      <c r="E76" s="9"/>
      <c r="F76" s="9"/>
      <c r="G76" s="9"/>
      <c r="H76" s="34"/>
      <c r="I76" s="9"/>
    </row>
    <row r="77" spans="1:10" ht="21.75" customHeight="1">
      <c r="A77" s="43"/>
      <c r="C77" s="9"/>
      <c r="D77" s="9"/>
      <c r="E77" s="9"/>
      <c r="F77" s="9"/>
      <c r="G77" s="9"/>
      <c r="H77" s="34"/>
      <c r="I77" s="9"/>
    </row>
    <row r="78" spans="1:10" ht="21.75" customHeight="1">
      <c r="A78" s="43"/>
      <c r="C78" s="9"/>
      <c r="D78" s="9"/>
      <c r="E78" s="9"/>
      <c r="F78" s="9"/>
      <c r="G78" s="9"/>
      <c r="H78" s="34"/>
      <c r="I78" s="9"/>
    </row>
    <row r="79" spans="1:10" ht="21.75" customHeight="1">
      <c r="B79" s="31"/>
      <c r="C79" s="31"/>
      <c r="D79" s="31"/>
      <c r="E79" s="31"/>
      <c r="F79" s="31"/>
      <c r="G79" s="31"/>
      <c r="H79" s="31"/>
      <c r="I79" s="31"/>
    </row>
    <row r="80" spans="1:10" ht="21.75" customHeight="1">
      <c r="B80" s="31"/>
      <c r="C80" s="31"/>
      <c r="D80" s="31"/>
      <c r="E80" s="31"/>
      <c r="F80" s="31"/>
      <c r="G80" s="31"/>
      <c r="H80" s="31"/>
      <c r="I80" s="31"/>
    </row>
    <row r="81" spans="1:9" ht="2.1" customHeight="1">
      <c r="B81" s="31"/>
      <c r="C81" s="31"/>
      <c r="D81" s="31"/>
      <c r="E81" s="31"/>
      <c r="F81" s="31"/>
      <c r="G81" s="31"/>
      <c r="H81" s="31"/>
      <c r="I81" s="31"/>
    </row>
    <row r="82" spans="1:9" ht="21.95" customHeight="1">
      <c r="A82" s="54" t="s">
        <v>37</v>
      </c>
      <c r="B82" s="55"/>
      <c r="C82" s="10"/>
      <c r="D82" s="56"/>
      <c r="E82" s="10"/>
      <c r="F82" s="56"/>
      <c r="G82" s="10"/>
      <c r="H82" s="10"/>
      <c r="I82" s="10"/>
    </row>
  </sheetData>
  <mergeCells count="7">
    <mergeCell ref="C47:E47"/>
    <mergeCell ref="G47:I47"/>
    <mergeCell ref="C5:E5"/>
    <mergeCell ref="G5:I5"/>
    <mergeCell ref="A43:I43"/>
    <mergeCell ref="A44:I44"/>
    <mergeCell ref="A45:I4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F740-4AF3-4855-9BFA-D12239EA2487}">
  <sheetPr>
    <tabColor rgb="FF92D050"/>
  </sheetPr>
  <dimension ref="A1:J86"/>
  <sheetViews>
    <sheetView topLeftCell="A30" zoomScaleNormal="100" zoomScaleSheetLayoutView="100" workbookViewId="0">
      <selection activeCell="A44" sqref="A44:XFD44"/>
    </sheetView>
  </sheetViews>
  <sheetFormatPr defaultColWidth="10.5703125" defaultRowHeight="21.75" customHeight="1"/>
  <cols>
    <col min="1" max="1" width="33.85546875" style="31" customWidth="1"/>
    <col min="2" max="2" width="7" style="31" customWidth="1"/>
    <col min="3" max="3" width="0.7109375" style="44" customWidth="1"/>
    <col min="4" max="4" width="14" style="4" customWidth="1"/>
    <col min="5" max="5" width="0.7109375" style="34" customWidth="1"/>
    <col min="6" max="6" width="14" style="4" customWidth="1"/>
    <col min="7" max="7" width="0.7109375" style="34" customWidth="1"/>
    <col min="8" max="8" width="14" style="4" customWidth="1"/>
    <col min="9" max="9" width="0.7109375" style="4" customWidth="1"/>
    <col min="10" max="10" width="14" style="4" customWidth="1"/>
    <col min="11" max="16384" width="10.5703125" style="31"/>
  </cols>
  <sheetData>
    <row r="1" spans="1:10" ht="21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1.75" customHeight="1">
      <c r="A2" s="30" t="s">
        <v>73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1.75" customHeight="1">
      <c r="A3" s="32" t="s">
        <v>104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1.75" customHeight="1">
      <c r="A4" s="33"/>
      <c r="B4" s="33"/>
      <c r="C4" s="33"/>
      <c r="D4" s="1"/>
      <c r="F4" s="1"/>
      <c r="H4" s="1"/>
      <c r="I4" s="2"/>
      <c r="J4" s="1"/>
    </row>
    <row r="5" spans="1:10" ht="21.75" customHeight="1">
      <c r="A5" s="33"/>
      <c r="B5" s="35"/>
      <c r="C5" s="36"/>
      <c r="D5" s="165" t="s">
        <v>3</v>
      </c>
      <c r="E5" s="165"/>
      <c r="F5" s="165"/>
      <c r="G5" s="38"/>
      <c r="H5" s="165" t="s">
        <v>4</v>
      </c>
      <c r="I5" s="165"/>
      <c r="J5" s="165"/>
    </row>
    <row r="6" spans="1:10" ht="21.75" customHeight="1">
      <c r="A6" s="33"/>
      <c r="B6" s="35"/>
      <c r="C6" s="36"/>
      <c r="D6" s="38" t="s">
        <v>5</v>
      </c>
      <c r="E6" s="38"/>
      <c r="F6" s="38" t="s">
        <v>5</v>
      </c>
      <c r="G6" s="38"/>
      <c r="H6" s="38" t="s">
        <v>5</v>
      </c>
      <c r="I6" s="38"/>
      <c r="J6" s="38" t="s">
        <v>5</v>
      </c>
    </row>
    <row r="7" spans="1:10" ht="21.75" customHeight="1">
      <c r="A7" s="33"/>
      <c r="B7" s="35"/>
      <c r="C7" s="36"/>
      <c r="D7" s="39" t="s">
        <v>7</v>
      </c>
      <c r="E7" s="38"/>
      <c r="F7" s="39" t="s">
        <v>7</v>
      </c>
      <c r="G7" s="38"/>
      <c r="H7" s="39" t="s">
        <v>7</v>
      </c>
      <c r="I7" s="38"/>
      <c r="J7" s="39" t="s">
        <v>7</v>
      </c>
    </row>
    <row r="8" spans="1:10" ht="21.75" customHeight="1">
      <c r="B8" s="40"/>
      <c r="C8" s="36"/>
      <c r="D8" s="38" t="s">
        <v>9</v>
      </c>
      <c r="E8" s="38"/>
      <c r="F8" s="38" t="s">
        <v>10</v>
      </c>
      <c r="G8" s="38"/>
      <c r="H8" s="38" t="s">
        <v>9</v>
      </c>
      <c r="I8" s="38"/>
      <c r="J8" s="38" t="s">
        <v>10</v>
      </c>
    </row>
    <row r="9" spans="1:10" ht="21.75" customHeight="1">
      <c r="B9" s="158" t="s">
        <v>11</v>
      </c>
      <c r="C9" s="36"/>
      <c r="D9" s="41" t="s">
        <v>12</v>
      </c>
      <c r="E9" s="38"/>
      <c r="F9" s="41" t="s">
        <v>12</v>
      </c>
      <c r="G9" s="38"/>
      <c r="H9" s="41" t="s">
        <v>12</v>
      </c>
      <c r="I9" s="38"/>
      <c r="J9" s="41" t="s">
        <v>12</v>
      </c>
    </row>
    <row r="10" spans="1:10" ht="21.75" customHeight="1">
      <c r="A10" s="30"/>
      <c r="B10" s="40"/>
      <c r="C10" s="42"/>
      <c r="H10" s="6"/>
      <c r="I10" s="5"/>
      <c r="J10" s="6"/>
    </row>
    <row r="11" spans="1:10" ht="21.75" customHeight="1">
      <c r="A11" s="31" t="s">
        <v>75</v>
      </c>
      <c r="B11" s="40"/>
      <c r="C11" s="42"/>
      <c r="D11" s="1">
        <v>1026486</v>
      </c>
      <c r="E11" s="1"/>
      <c r="F11" s="1">
        <v>972862</v>
      </c>
      <c r="G11" s="1"/>
      <c r="H11" s="1">
        <v>262073</v>
      </c>
      <c r="I11" s="1"/>
      <c r="J11" s="1">
        <v>214480</v>
      </c>
    </row>
    <row r="12" spans="1:10" ht="21.75" customHeight="1">
      <c r="A12" s="43" t="s">
        <v>76</v>
      </c>
      <c r="B12" s="7"/>
      <c r="D12" s="8">
        <v>-792777</v>
      </c>
      <c r="E12" s="1"/>
      <c r="F12" s="8">
        <v>-759063</v>
      </c>
      <c r="G12" s="1"/>
      <c r="H12" s="8">
        <v>-221277</v>
      </c>
      <c r="I12" s="1"/>
      <c r="J12" s="8">
        <v>-188858</v>
      </c>
    </row>
    <row r="13" spans="1:10" ht="6" customHeight="1">
      <c r="B13" s="7"/>
      <c r="D13" s="9"/>
      <c r="E13" s="9"/>
      <c r="F13" s="9"/>
      <c r="G13" s="9"/>
      <c r="H13" s="9"/>
      <c r="I13" s="9"/>
      <c r="J13" s="9"/>
    </row>
    <row r="14" spans="1:10" ht="21.75" customHeight="1">
      <c r="A14" s="30" t="s">
        <v>77</v>
      </c>
      <c r="B14" s="7"/>
      <c r="D14" s="1">
        <f>SUM(D11:D13)</f>
        <v>233709</v>
      </c>
      <c r="E14" s="9"/>
      <c r="F14" s="1">
        <f>SUM(F11:F13)</f>
        <v>213799</v>
      </c>
      <c r="H14" s="1">
        <f>SUM(H11:H13)</f>
        <v>40796</v>
      </c>
      <c r="I14" s="9"/>
      <c r="J14" s="1">
        <f>SUM(J11:J13)</f>
        <v>25622</v>
      </c>
    </row>
    <row r="15" spans="1:10" ht="21.75" customHeight="1">
      <c r="A15" s="31" t="s">
        <v>78</v>
      </c>
      <c r="B15" s="7"/>
      <c r="D15" s="9">
        <v>14547</v>
      </c>
      <c r="E15" s="9"/>
      <c r="F15" s="9">
        <v>11797</v>
      </c>
      <c r="G15" s="9"/>
      <c r="H15" s="9">
        <v>24336</v>
      </c>
      <c r="I15" s="9"/>
      <c r="J15" s="9">
        <v>22516</v>
      </c>
    </row>
    <row r="16" spans="1:10" ht="21.75" customHeight="1">
      <c r="A16" s="31" t="s">
        <v>105</v>
      </c>
      <c r="B16" s="7"/>
      <c r="D16" s="9">
        <v>1999</v>
      </c>
      <c r="E16" s="9"/>
      <c r="F16" s="9">
        <v>1199</v>
      </c>
      <c r="G16" s="9"/>
      <c r="H16" s="9">
        <v>1999</v>
      </c>
      <c r="I16" s="9"/>
      <c r="J16" s="9">
        <v>1199</v>
      </c>
    </row>
    <row r="17" spans="1:10" ht="21.75" customHeight="1">
      <c r="A17" s="43" t="s">
        <v>79</v>
      </c>
      <c r="B17" s="3"/>
      <c r="D17" s="1">
        <v>-66170</v>
      </c>
      <c r="E17" s="1"/>
      <c r="F17" s="1">
        <v>-61211</v>
      </c>
      <c r="G17" s="1"/>
      <c r="H17" s="1">
        <v>-14793</v>
      </c>
      <c r="I17" s="1"/>
      <c r="J17" s="1">
        <v>-12584</v>
      </c>
    </row>
    <row r="18" spans="1:10" ht="21.75" customHeight="1">
      <c r="A18" s="31" t="s">
        <v>80</v>
      </c>
      <c r="B18" s="3"/>
      <c r="D18" s="9">
        <v>-144314</v>
      </c>
      <c r="E18" s="9"/>
      <c r="F18" s="9">
        <v>-138778</v>
      </c>
      <c r="G18" s="9"/>
      <c r="H18" s="9">
        <v>-47676</v>
      </c>
      <c r="I18" s="9"/>
      <c r="J18" s="9">
        <v>-48198</v>
      </c>
    </row>
    <row r="19" spans="1:10" ht="21.75" customHeight="1">
      <c r="A19" s="31" t="s">
        <v>211</v>
      </c>
      <c r="B19" s="3"/>
      <c r="D19" s="9"/>
      <c r="E19" s="9"/>
      <c r="F19" s="9"/>
      <c r="G19" s="9"/>
      <c r="H19" s="9"/>
      <c r="I19" s="9"/>
      <c r="J19" s="9"/>
    </row>
    <row r="20" spans="1:10" ht="21.75" customHeight="1">
      <c r="A20" s="31" t="s">
        <v>212</v>
      </c>
      <c r="B20" s="3"/>
      <c r="D20" s="10">
        <v>-1522</v>
      </c>
      <c r="E20" s="9"/>
      <c r="F20" s="10">
        <v>0</v>
      </c>
      <c r="G20" s="9"/>
      <c r="H20" s="10">
        <v>51</v>
      </c>
      <c r="I20" s="9"/>
      <c r="J20" s="10">
        <v>0</v>
      </c>
    </row>
    <row r="21" spans="1:10" ht="6" customHeight="1">
      <c r="A21" s="43"/>
      <c r="B21" s="7"/>
      <c r="D21" s="11"/>
      <c r="E21" s="1"/>
      <c r="F21" s="11"/>
      <c r="G21" s="1"/>
      <c r="H21" s="11"/>
      <c r="I21" s="34"/>
      <c r="J21" s="11"/>
    </row>
    <row r="22" spans="1:10" ht="21.75" customHeight="1">
      <c r="A22" s="30" t="s">
        <v>81</v>
      </c>
      <c r="B22" s="3"/>
      <c r="D22" s="9"/>
      <c r="E22" s="9"/>
      <c r="F22" s="9"/>
      <c r="H22" s="9"/>
      <c r="I22" s="9"/>
      <c r="J22" s="9"/>
    </row>
    <row r="23" spans="1:10" ht="21.75" customHeight="1">
      <c r="A23" s="30" t="s">
        <v>82</v>
      </c>
      <c r="B23" s="3"/>
      <c r="D23" s="1">
        <f>SUM(D14:D20)</f>
        <v>38249</v>
      </c>
      <c r="E23" s="1"/>
      <c r="F23" s="1">
        <f>SUM(F14:F20)</f>
        <v>26806</v>
      </c>
      <c r="G23" s="1"/>
      <c r="H23" s="1">
        <f>SUM(H14:H20)</f>
        <v>4713</v>
      </c>
      <c r="I23" s="45"/>
      <c r="J23" s="1">
        <f>SUM(J14:J20)</f>
        <v>-11445</v>
      </c>
    </row>
    <row r="24" spans="1:10" ht="21.75" customHeight="1">
      <c r="A24" s="31" t="s">
        <v>83</v>
      </c>
      <c r="B24" s="3"/>
      <c r="D24" s="10">
        <v>-660</v>
      </c>
      <c r="E24" s="9"/>
      <c r="F24" s="10">
        <v>-1924</v>
      </c>
      <c r="G24" s="9"/>
      <c r="H24" s="10">
        <v>-197</v>
      </c>
      <c r="I24" s="9"/>
      <c r="J24" s="10">
        <v>-309</v>
      </c>
    </row>
    <row r="25" spans="1:10" ht="6" customHeight="1">
      <c r="A25" s="43"/>
      <c r="B25" s="7"/>
      <c r="D25" s="11"/>
      <c r="E25" s="1"/>
      <c r="F25" s="11"/>
      <c r="G25" s="1"/>
      <c r="H25" s="11"/>
      <c r="I25" s="34"/>
      <c r="J25" s="11"/>
    </row>
    <row r="26" spans="1:10" ht="21.75" customHeight="1">
      <c r="A26" s="30" t="s">
        <v>84</v>
      </c>
      <c r="B26" s="3"/>
      <c r="D26" s="1"/>
      <c r="E26" s="1"/>
      <c r="F26" s="1"/>
      <c r="G26" s="1"/>
      <c r="H26" s="1"/>
      <c r="I26" s="45"/>
      <c r="J26" s="1"/>
    </row>
    <row r="27" spans="1:10" ht="21.75" customHeight="1">
      <c r="A27" s="30" t="s">
        <v>85</v>
      </c>
      <c r="B27" s="3"/>
      <c r="D27" s="1">
        <f>SUM(D23:D24)</f>
        <v>37589</v>
      </c>
      <c r="E27" s="1"/>
      <c r="F27" s="1">
        <f>SUM(F23:F24)</f>
        <v>24882</v>
      </c>
      <c r="G27" s="1"/>
      <c r="H27" s="1">
        <f>SUM(H23:H24)</f>
        <v>4516</v>
      </c>
      <c r="I27" s="45"/>
      <c r="J27" s="1">
        <f>SUM(J23:J24)</f>
        <v>-11754</v>
      </c>
    </row>
    <row r="28" spans="1:10" ht="21.75" customHeight="1">
      <c r="A28" s="31" t="s">
        <v>86</v>
      </c>
      <c r="B28" s="12">
        <v>16</v>
      </c>
      <c r="D28" s="10">
        <v>-8575</v>
      </c>
      <c r="E28" s="9"/>
      <c r="F28" s="10">
        <v>-1680</v>
      </c>
      <c r="G28" s="9"/>
      <c r="H28" s="10">
        <v>-2192</v>
      </c>
      <c r="I28" s="9"/>
      <c r="J28" s="10">
        <v>252</v>
      </c>
    </row>
    <row r="29" spans="1:10" ht="6" customHeight="1">
      <c r="B29" s="7"/>
      <c r="D29" s="9"/>
      <c r="E29" s="9"/>
      <c r="F29" s="9"/>
      <c r="G29" s="9"/>
      <c r="H29" s="9"/>
      <c r="I29" s="34"/>
      <c r="J29" s="9"/>
    </row>
    <row r="30" spans="1:10" ht="21.75" customHeight="1">
      <c r="A30" s="46" t="s">
        <v>87</v>
      </c>
      <c r="B30" s="47"/>
      <c r="D30" s="9">
        <f>SUM(D27:D28)</f>
        <v>29014</v>
      </c>
      <c r="E30" s="9"/>
      <c r="F30" s="9">
        <f>SUM(F27:F28)</f>
        <v>23202</v>
      </c>
      <c r="H30" s="9">
        <f>SUM(H27:H28)</f>
        <v>2324</v>
      </c>
      <c r="I30" s="9"/>
      <c r="J30" s="9">
        <f>SUM(J27:J28)</f>
        <v>-11502</v>
      </c>
    </row>
    <row r="31" spans="1:10" ht="21.75" customHeight="1">
      <c r="A31" s="48" t="s">
        <v>88</v>
      </c>
      <c r="B31" s="47"/>
      <c r="D31" s="49"/>
      <c r="E31" s="49"/>
      <c r="F31" s="49"/>
      <c r="G31" s="50"/>
      <c r="H31" s="49"/>
      <c r="I31" s="50"/>
      <c r="J31" s="49"/>
    </row>
    <row r="32" spans="1:10" ht="21.75" customHeight="1">
      <c r="A32" s="51" t="s">
        <v>89</v>
      </c>
      <c r="B32" s="47"/>
      <c r="D32" s="49"/>
      <c r="E32" s="49"/>
      <c r="F32" s="49"/>
      <c r="G32" s="50"/>
      <c r="H32" s="49"/>
      <c r="I32" s="50"/>
      <c r="J32" s="49"/>
    </row>
    <row r="33" spans="1:10" ht="21.75" customHeight="1">
      <c r="A33" s="51" t="s">
        <v>90</v>
      </c>
      <c r="B33" s="47"/>
      <c r="D33" s="49"/>
      <c r="E33" s="49"/>
      <c r="F33" s="49"/>
      <c r="G33" s="50"/>
      <c r="H33" s="49"/>
      <c r="I33" s="50"/>
      <c r="J33" s="49"/>
    </row>
    <row r="34" spans="1:10" ht="21.75" customHeight="1">
      <c r="A34" s="31" t="s">
        <v>91</v>
      </c>
      <c r="B34" s="47"/>
      <c r="D34" s="49"/>
      <c r="E34" s="49"/>
      <c r="F34" s="49"/>
      <c r="G34" s="50"/>
      <c r="H34" s="49"/>
      <c r="I34" s="50"/>
      <c r="J34" s="49"/>
    </row>
    <row r="35" spans="1:10" ht="21.75" customHeight="1">
      <c r="A35" s="52" t="s">
        <v>92</v>
      </c>
      <c r="B35" s="47"/>
      <c r="D35" s="49"/>
      <c r="E35" s="49"/>
      <c r="F35" s="49"/>
      <c r="G35" s="50"/>
      <c r="H35" s="49"/>
      <c r="I35" s="50"/>
      <c r="J35" s="49"/>
    </row>
    <row r="36" spans="1:10" ht="21.75" customHeight="1">
      <c r="A36" s="52" t="s">
        <v>93</v>
      </c>
      <c r="B36" s="7"/>
      <c r="D36" s="10">
        <v>-2559</v>
      </c>
      <c r="E36" s="9"/>
      <c r="F36" s="10">
        <v>-5757</v>
      </c>
      <c r="G36" s="9"/>
      <c r="H36" s="10">
        <v>-2559</v>
      </c>
      <c r="I36" s="9"/>
      <c r="J36" s="10">
        <v>-5757</v>
      </c>
    </row>
    <row r="37" spans="1:10" ht="6" customHeight="1">
      <c r="B37" s="7"/>
      <c r="D37" s="9"/>
      <c r="E37" s="9"/>
      <c r="F37" s="9"/>
      <c r="G37" s="9"/>
      <c r="H37" s="9"/>
      <c r="I37" s="34"/>
      <c r="J37" s="9"/>
    </row>
    <row r="38" spans="1:10" ht="21.75" customHeight="1">
      <c r="A38" s="46" t="s">
        <v>106</v>
      </c>
      <c r="B38" s="7"/>
      <c r="D38" s="10">
        <f>SUM(D36:D37)</f>
        <v>-2559</v>
      </c>
      <c r="E38" s="9"/>
      <c r="F38" s="10">
        <f>SUM(F36:F37)</f>
        <v>-5757</v>
      </c>
      <c r="H38" s="10">
        <f>SUM(H36)</f>
        <v>-2559</v>
      </c>
      <c r="I38" s="9"/>
      <c r="J38" s="10">
        <f>SUM(J36:J37)</f>
        <v>-5757</v>
      </c>
    </row>
    <row r="39" spans="1:10" ht="6" customHeight="1">
      <c r="A39" s="48"/>
      <c r="B39" s="47"/>
      <c r="D39" s="50"/>
      <c r="E39" s="49"/>
      <c r="F39" s="50"/>
      <c r="G39" s="50"/>
      <c r="H39" s="50"/>
      <c r="I39" s="50"/>
      <c r="J39" s="50"/>
    </row>
    <row r="40" spans="1:10" ht="21.75" customHeight="1">
      <c r="A40" s="48" t="s">
        <v>107</v>
      </c>
      <c r="B40" s="47"/>
      <c r="D40" s="50"/>
      <c r="E40" s="49"/>
      <c r="F40" s="50"/>
      <c r="G40" s="50"/>
      <c r="H40" s="50"/>
      <c r="I40" s="50"/>
      <c r="J40" s="50"/>
    </row>
    <row r="41" spans="1:10" ht="21.75" customHeight="1" thickBot="1">
      <c r="A41" s="48" t="s">
        <v>96</v>
      </c>
      <c r="B41" s="47"/>
      <c r="D41" s="53">
        <f>SUM(D30+D38)</f>
        <v>26455</v>
      </c>
      <c r="E41" s="49"/>
      <c r="F41" s="53">
        <f>+F30+F38</f>
        <v>17445</v>
      </c>
      <c r="G41" s="50"/>
      <c r="H41" s="53">
        <f>SUM(H30+H38)</f>
        <v>-235</v>
      </c>
      <c r="I41" s="50"/>
      <c r="J41" s="53">
        <f>+J30+J38</f>
        <v>-17259</v>
      </c>
    </row>
    <row r="42" spans="1:10" ht="21.75" customHeight="1" thickTop="1">
      <c r="A42" s="48"/>
      <c r="B42" s="47"/>
      <c r="D42" s="49"/>
      <c r="E42" s="49"/>
      <c r="F42" s="49"/>
      <c r="G42" s="50"/>
      <c r="H42" s="49"/>
      <c r="I42" s="50"/>
      <c r="J42" s="49"/>
    </row>
    <row r="43" spans="1:10" ht="20.25" customHeight="1">
      <c r="A43" s="48"/>
      <c r="B43" s="47"/>
      <c r="D43" s="49"/>
      <c r="E43" s="49"/>
      <c r="F43" s="49"/>
      <c r="G43" s="50"/>
      <c r="H43" s="49"/>
      <c r="I43" s="50"/>
      <c r="J43" s="49"/>
    </row>
    <row r="44" spans="1:10" ht="21.95" customHeight="1">
      <c r="A44" s="54" t="s">
        <v>37</v>
      </c>
      <c r="B44" s="13"/>
      <c r="C44" s="55"/>
      <c r="D44" s="10"/>
      <c r="E44" s="10"/>
      <c r="F44" s="10"/>
      <c r="G44" s="56"/>
      <c r="H44" s="10"/>
      <c r="I44" s="10"/>
      <c r="J44" s="10"/>
    </row>
    <row r="45" spans="1:10" ht="21.75" customHeight="1">
      <c r="A45" s="166" t="s">
        <v>0</v>
      </c>
      <c r="B45" s="166"/>
      <c r="C45" s="166"/>
      <c r="D45" s="166"/>
      <c r="E45" s="166"/>
      <c r="F45" s="166"/>
      <c r="G45" s="166"/>
      <c r="H45" s="166"/>
      <c r="I45" s="166"/>
      <c r="J45" s="166"/>
    </row>
    <row r="46" spans="1:10" ht="21.75" customHeight="1">
      <c r="A46" s="166" t="s">
        <v>97</v>
      </c>
      <c r="B46" s="166"/>
      <c r="C46" s="166"/>
      <c r="D46" s="166"/>
      <c r="E46" s="166"/>
      <c r="F46" s="166"/>
      <c r="G46" s="166"/>
      <c r="H46" s="166"/>
      <c r="I46" s="166"/>
      <c r="J46" s="166"/>
    </row>
    <row r="47" spans="1:10" ht="21.75" customHeight="1">
      <c r="A47" s="167" t="str">
        <f>+A3</f>
        <v>สำหรับรอบระยะเวลาเก้าเดือนสิ้นสุดวันที่ 30 กันยายน พ.ศ. 2568</v>
      </c>
      <c r="B47" s="167"/>
      <c r="C47" s="167"/>
      <c r="D47" s="167"/>
      <c r="E47" s="167"/>
      <c r="F47" s="167"/>
      <c r="G47" s="167"/>
      <c r="H47" s="167"/>
      <c r="I47" s="167"/>
      <c r="J47" s="167"/>
    </row>
    <row r="48" spans="1:10" ht="21.75" customHeight="1">
      <c r="A48" s="33"/>
      <c r="B48" s="33"/>
      <c r="C48" s="33"/>
      <c r="D48" s="1"/>
      <c r="F48" s="1"/>
      <c r="H48" s="1"/>
      <c r="I48" s="2"/>
      <c r="J48" s="1"/>
    </row>
    <row r="49" spans="1:10" ht="21.75" customHeight="1">
      <c r="A49" s="33"/>
      <c r="B49" s="35"/>
      <c r="C49" s="36"/>
      <c r="D49" s="165" t="s">
        <v>3</v>
      </c>
      <c r="E49" s="165"/>
      <c r="F49" s="165"/>
      <c r="G49" s="38"/>
      <c r="H49" s="165" t="s">
        <v>4</v>
      </c>
      <c r="I49" s="165"/>
      <c r="J49" s="165"/>
    </row>
    <row r="50" spans="1:10" ht="21.75" customHeight="1">
      <c r="A50" s="33"/>
      <c r="B50" s="35"/>
      <c r="C50" s="36"/>
      <c r="D50" s="38" t="s">
        <v>5</v>
      </c>
      <c r="E50" s="38"/>
      <c r="F50" s="38" t="s">
        <v>5</v>
      </c>
      <c r="G50" s="38"/>
      <c r="H50" s="38" t="s">
        <v>5</v>
      </c>
      <c r="I50" s="38"/>
      <c r="J50" s="38" t="s">
        <v>5</v>
      </c>
    </row>
    <row r="51" spans="1:10" ht="21.75" customHeight="1">
      <c r="A51" s="33"/>
      <c r="B51" s="35"/>
      <c r="C51" s="36"/>
      <c r="D51" s="39" t="s">
        <v>7</v>
      </c>
      <c r="E51" s="38"/>
      <c r="F51" s="39" t="s">
        <v>7</v>
      </c>
      <c r="G51" s="38"/>
      <c r="H51" s="39" t="s">
        <v>7</v>
      </c>
      <c r="I51" s="38"/>
      <c r="J51" s="39" t="s">
        <v>7</v>
      </c>
    </row>
    <row r="52" spans="1:10" ht="21.75" customHeight="1">
      <c r="B52" s="40"/>
      <c r="C52" s="36"/>
      <c r="D52" s="38" t="s">
        <v>9</v>
      </c>
      <c r="E52" s="38"/>
      <c r="F52" s="38" t="s">
        <v>10</v>
      </c>
      <c r="G52" s="38"/>
      <c r="H52" s="38" t="s">
        <v>9</v>
      </c>
      <c r="I52" s="38"/>
      <c r="J52" s="38" t="s">
        <v>10</v>
      </c>
    </row>
    <row r="53" spans="1:10" ht="21.75" customHeight="1">
      <c r="B53" s="57"/>
      <c r="C53" s="36"/>
      <c r="D53" s="41" t="s">
        <v>12</v>
      </c>
      <c r="E53" s="38"/>
      <c r="F53" s="41" t="s">
        <v>12</v>
      </c>
      <c r="G53" s="38"/>
      <c r="H53" s="41" t="s">
        <v>12</v>
      </c>
      <c r="I53" s="38"/>
      <c r="J53" s="41" t="s">
        <v>12</v>
      </c>
    </row>
    <row r="54" spans="1:10" ht="21.75" customHeight="1">
      <c r="B54" s="44"/>
      <c r="C54" s="42"/>
      <c r="D54" s="14"/>
      <c r="F54" s="14"/>
      <c r="H54" s="14"/>
      <c r="I54" s="34"/>
      <c r="J54" s="14"/>
    </row>
    <row r="55" spans="1:10" ht="21.75" customHeight="1">
      <c r="A55" s="46" t="s">
        <v>98</v>
      </c>
      <c r="B55" s="3"/>
      <c r="D55" s="9"/>
      <c r="E55" s="9"/>
      <c r="F55" s="9"/>
      <c r="H55" s="9"/>
      <c r="I55" s="9"/>
      <c r="J55" s="9"/>
    </row>
    <row r="56" spans="1:10" ht="21.75" customHeight="1">
      <c r="A56" s="58" t="s">
        <v>99</v>
      </c>
      <c r="B56" s="3"/>
      <c r="D56" s="9">
        <v>19897</v>
      </c>
      <c r="E56" s="9"/>
      <c r="F56" s="9">
        <v>10194</v>
      </c>
      <c r="G56" s="9"/>
      <c r="H56" s="9">
        <v>2324</v>
      </c>
      <c r="I56" s="34"/>
      <c r="J56" s="9">
        <v>-11502</v>
      </c>
    </row>
    <row r="57" spans="1:10" ht="21.75" customHeight="1">
      <c r="A57" s="58" t="s">
        <v>100</v>
      </c>
      <c r="B57" s="3"/>
      <c r="D57" s="10">
        <v>9117</v>
      </c>
      <c r="E57" s="9"/>
      <c r="F57" s="10">
        <v>13008</v>
      </c>
      <c r="G57" s="9"/>
      <c r="H57" s="10">
        <v>0</v>
      </c>
      <c r="I57" s="34"/>
      <c r="J57" s="10">
        <v>0</v>
      </c>
    </row>
    <row r="58" spans="1:10" ht="6" customHeight="1">
      <c r="A58" s="58"/>
      <c r="B58" s="3"/>
      <c r="D58" s="9"/>
      <c r="E58" s="9"/>
      <c r="F58" s="9"/>
      <c r="H58" s="9"/>
      <c r="I58" s="9"/>
      <c r="J58" s="9"/>
    </row>
    <row r="59" spans="1:10" ht="21.75" customHeight="1" thickBot="1">
      <c r="B59" s="3"/>
      <c r="D59" s="15">
        <f>SUM(D56:D58)</f>
        <v>29014</v>
      </c>
      <c r="E59" s="9"/>
      <c r="F59" s="15">
        <f>SUM(F56:F58)</f>
        <v>23202</v>
      </c>
      <c r="H59" s="15">
        <f>SUM(H56:H58)</f>
        <v>2324</v>
      </c>
      <c r="I59" s="9"/>
      <c r="J59" s="15">
        <f>SUM(J56:J58)</f>
        <v>-11502</v>
      </c>
    </row>
    <row r="60" spans="1:10" ht="21.75" customHeight="1" thickTop="1">
      <c r="B60" s="3"/>
      <c r="D60" s="9"/>
      <c r="E60" s="9"/>
      <c r="F60" s="9"/>
      <c r="H60" s="9"/>
      <c r="I60" s="9"/>
      <c r="J60" s="9"/>
    </row>
    <row r="61" spans="1:10" ht="21.75" customHeight="1">
      <c r="A61" s="46" t="s">
        <v>108</v>
      </c>
      <c r="B61" s="3"/>
      <c r="D61" s="9"/>
      <c r="E61" s="9"/>
      <c r="F61" s="9"/>
      <c r="H61" s="9"/>
      <c r="I61" s="9"/>
      <c r="J61" s="9"/>
    </row>
    <row r="62" spans="1:10" ht="21.75" customHeight="1">
      <c r="A62" s="58" t="s">
        <v>99</v>
      </c>
      <c r="B62" s="3"/>
      <c r="D62" s="9">
        <v>17338</v>
      </c>
      <c r="E62" s="9"/>
      <c r="F62" s="9">
        <v>4437</v>
      </c>
      <c r="G62" s="9"/>
      <c r="H62" s="9">
        <v>-235</v>
      </c>
      <c r="I62" s="34"/>
      <c r="J62" s="9">
        <v>-17259</v>
      </c>
    </row>
    <row r="63" spans="1:10" ht="21.75" customHeight="1">
      <c r="A63" s="58" t="s">
        <v>100</v>
      </c>
      <c r="B63" s="3"/>
      <c r="D63" s="10">
        <v>9117</v>
      </c>
      <c r="E63" s="9"/>
      <c r="F63" s="10">
        <v>13008</v>
      </c>
      <c r="G63" s="9"/>
      <c r="H63" s="10">
        <v>0</v>
      </c>
      <c r="I63" s="34"/>
      <c r="J63" s="10">
        <v>0</v>
      </c>
    </row>
    <row r="64" spans="1:10" ht="6" customHeight="1">
      <c r="A64" s="58"/>
      <c r="B64" s="3"/>
      <c r="D64" s="9"/>
      <c r="E64" s="9"/>
      <c r="F64" s="9"/>
      <c r="H64" s="9"/>
      <c r="I64" s="9"/>
      <c r="J64" s="9"/>
    </row>
    <row r="65" spans="1:10" ht="21.75" customHeight="1" thickBot="1">
      <c r="B65" s="3"/>
      <c r="D65" s="15">
        <f>SUM(D62:D64)</f>
        <v>26455</v>
      </c>
      <c r="E65" s="9"/>
      <c r="F65" s="15">
        <f>SUM(F62:F64)</f>
        <v>17445</v>
      </c>
      <c r="H65" s="15">
        <f>SUM(H62:H64)</f>
        <v>-235</v>
      </c>
      <c r="I65" s="9"/>
      <c r="J65" s="15">
        <f>SUM(J62:J64)</f>
        <v>-17259</v>
      </c>
    </row>
    <row r="66" spans="1:10" ht="21.75" customHeight="1" thickTop="1">
      <c r="B66" s="3"/>
      <c r="D66" s="9"/>
      <c r="E66" s="9"/>
      <c r="F66" s="9"/>
      <c r="H66" s="9"/>
      <c r="I66" s="9"/>
      <c r="J66" s="9"/>
    </row>
    <row r="67" spans="1:10" ht="21.75" customHeight="1">
      <c r="A67" s="30" t="s">
        <v>102</v>
      </c>
      <c r="B67" s="7"/>
      <c r="D67" s="9"/>
      <c r="E67" s="9"/>
      <c r="F67" s="9"/>
      <c r="H67" s="9"/>
      <c r="I67" s="9"/>
      <c r="J67" s="9"/>
    </row>
    <row r="68" spans="1:10" ht="21.75" customHeight="1" thickBot="1">
      <c r="A68" s="43" t="s">
        <v>103</v>
      </c>
      <c r="B68" s="3"/>
      <c r="D68" s="26">
        <v>1.3085964732282615E-2</v>
      </c>
      <c r="E68" s="16"/>
      <c r="F68" s="26">
        <v>6.7000000000000002E-3</v>
      </c>
      <c r="G68" s="16"/>
      <c r="H68" s="26">
        <v>1.5212639834119616E-3</v>
      </c>
      <c r="I68" s="16"/>
      <c r="J68" s="26">
        <v>-7.6E-3</v>
      </c>
    </row>
    <row r="69" spans="1:10" ht="21.75" customHeight="1" thickTop="1">
      <c r="A69" s="43"/>
      <c r="B69" s="3"/>
      <c r="D69" s="9"/>
      <c r="E69" s="9"/>
      <c r="F69" s="9"/>
      <c r="G69" s="9"/>
      <c r="H69" s="9"/>
      <c r="I69" s="34"/>
      <c r="J69" s="9"/>
    </row>
    <row r="70" spans="1:10" ht="21.75" customHeight="1">
      <c r="A70" s="43"/>
      <c r="B70" s="3"/>
      <c r="D70" s="9"/>
      <c r="E70" s="9"/>
      <c r="F70" s="9"/>
      <c r="G70" s="9"/>
      <c r="H70" s="9"/>
      <c r="I70" s="34"/>
      <c r="J70" s="9"/>
    </row>
    <row r="71" spans="1:10" ht="21.75" customHeight="1">
      <c r="A71" s="43"/>
      <c r="B71" s="3"/>
      <c r="D71" s="9"/>
      <c r="E71" s="9"/>
      <c r="F71" s="9"/>
      <c r="G71" s="9"/>
      <c r="H71" s="16"/>
      <c r="I71" s="34"/>
      <c r="J71" s="9"/>
    </row>
    <row r="72" spans="1:10" ht="21.75" customHeight="1">
      <c r="A72" s="43"/>
      <c r="B72" s="3"/>
      <c r="D72" s="9"/>
      <c r="E72" s="9"/>
      <c r="F72" s="9"/>
      <c r="G72" s="9"/>
      <c r="H72" s="16"/>
      <c r="I72" s="34"/>
      <c r="J72" s="9"/>
    </row>
    <row r="73" spans="1:10" ht="21.75" customHeight="1">
      <c r="A73" s="43"/>
      <c r="B73" s="3"/>
      <c r="D73" s="9"/>
      <c r="E73" s="9"/>
      <c r="F73" s="9"/>
      <c r="G73" s="9"/>
      <c r="H73" s="9"/>
      <c r="I73" s="34"/>
      <c r="J73" s="9"/>
    </row>
    <row r="74" spans="1:10" ht="21.75" customHeight="1">
      <c r="A74" s="43"/>
      <c r="B74" s="3"/>
      <c r="D74" s="9"/>
      <c r="E74" s="9"/>
      <c r="F74" s="9"/>
      <c r="G74" s="9"/>
      <c r="H74" s="9"/>
      <c r="I74" s="34"/>
      <c r="J74" s="9"/>
    </row>
    <row r="75" spans="1:10" ht="21.75" customHeight="1">
      <c r="A75" s="43"/>
      <c r="B75" s="3"/>
      <c r="D75" s="9"/>
      <c r="E75" s="9"/>
      <c r="F75" s="9"/>
      <c r="G75" s="9"/>
      <c r="H75" s="9"/>
      <c r="I75" s="34"/>
      <c r="J75" s="9"/>
    </row>
    <row r="76" spans="1:10" ht="21.75" customHeight="1">
      <c r="A76" s="43"/>
      <c r="B76" s="3"/>
      <c r="D76" s="9"/>
      <c r="E76" s="9"/>
      <c r="F76" s="9"/>
      <c r="G76" s="9"/>
      <c r="H76" s="9"/>
      <c r="I76" s="34"/>
      <c r="J76" s="9"/>
    </row>
    <row r="77" spans="1:10" ht="21.75" customHeight="1">
      <c r="A77" s="43"/>
      <c r="B77" s="3"/>
      <c r="D77" s="9"/>
      <c r="E77" s="9"/>
      <c r="F77" s="9"/>
      <c r="G77" s="9"/>
      <c r="H77" s="9"/>
      <c r="I77" s="34"/>
      <c r="J77" s="9"/>
    </row>
    <row r="78" spans="1:10" ht="21.75" customHeight="1">
      <c r="A78" s="43"/>
      <c r="B78" s="3"/>
      <c r="D78" s="9"/>
      <c r="E78" s="9"/>
      <c r="F78" s="9"/>
      <c r="G78" s="9"/>
      <c r="H78" s="9"/>
      <c r="I78" s="34"/>
      <c r="J78" s="9"/>
    </row>
    <row r="79" spans="1:10" ht="21.75" customHeight="1">
      <c r="A79" s="43"/>
      <c r="B79" s="3"/>
      <c r="D79" s="9"/>
      <c r="E79" s="9"/>
      <c r="F79" s="9"/>
      <c r="G79" s="9"/>
      <c r="H79" s="9"/>
      <c r="I79" s="34"/>
      <c r="J79" s="9"/>
    </row>
    <row r="80" spans="1:10" ht="21.75" customHeight="1">
      <c r="A80" s="43"/>
      <c r="B80" s="3"/>
      <c r="D80" s="9"/>
      <c r="E80" s="9"/>
      <c r="F80" s="9"/>
      <c r="G80" s="9"/>
      <c r="H80" s="9"/>
      <c r="I80" s="34"/>
      <c r="J80" s="9"/>
    </row>
    <row r="81" spans="1:10" ht="21.75" customHeight="1">
      <c r="A81" s="43"/>
      <c r="B81" s="3"/>
      <c r="D81" s="9"/>
      <c r="E81" s="9"/>
      <c r="F81" s="9"/>
      <c r="G81" s="9"/>
      <c r="H81" s="9"/>
      <c r="I81" s="34"/>
      <c r="J81" s="9"/>
    </row>
    <row r="82" spans="1:10" ht="21.75" customHeight="1">
      <c r="A82" s="43"/>
      <c r="B82" s="3"/>
      <c r="D82" s="9"/>
      <c r="E82" s="9"/>
      <c r="F82" s="9"/>
      <c r="G82" s="9"/>
      <c r="H82" s="9"/>
      <c r="I82" s="34"/>
      <c r="J82" s="9"/>
    </row>
    <row r="83" spans="1:10" ht="18.75">
      <c r="C83" s="31"/>
      <c r="D83" s="31"/>
      <c r="E83" s="31"/>
      <c r="F83" s="31"/>
      <c r="G83" s="31"/>
      <c r="H83" s="31"/>
      <c r="I83" s="31"/>
      <c r="J83" s="31"/>
    </row>
    <row r="84" spans="1:10" ht="18.75">
      <c r="C84" s="31"/>
      <c r="D84" s="31"/>
      <c r="E84" s="31"/>
      <c r="F84" s="31"/>
      <c r="G84" s="31"/>
      <c r="H84" s="31"/>
      <c r="I84" s="31"/>
      <c r="J84" s="31"/>
    </row>
    <row r="85" spans="1:10" ht="7.5" customHeight="1">
      <c r="C85" s="31"/>
      <c r="D85" s="31"/>
      <c r="E85" s="31"/>
      <c r="F85" s="31"/>
      <c r="G85" s="31"/>
      <c r="H85" s="31"/>
      <c r="I85" s="31"/>
      <c r="J85" s="31"/>
    </row>
    <row r="86" spans="1:10" ht="21.95" customHeight="1">
      <c r="A86" s="54" t="s">
        <v>37</v>
      </c>
      <c r="B86" s="54"/>
      <c r="C86" s="55"/>
      <c r="D86" s="10"/>
      <c r="E86" s="56"/>
      <c r="F86" s="10"/>
      <c r="G86" s="56"/>
      <c r="H86" s="10"/>
      <c r="I86" s="10"/>
      <c r="J86" s="10"/>
    </row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61E5-AD9A-4FD4-821A-81DA0F9CA11D}">
  <sheetPr>
    <tabColor rgb="FF92D050"/>
  </sheetPr>
  <dimension ref="A1:W31"/>
  <sheetViews>
    <sheetView topLeftCell="A3" zoomScale="90" zoomScaleNormal="90" zoomScaleSheetLayoutView="100" zoomScalePageLayoutView="65" workbookViewId="0">
      <selection activeCell="J31" sqref="J31"/>
    </sheetView>
  </sheetViews>
  <sheetFormatPr defaultColWidth="9.42578125" defaultRowHeight="19.5" customHeight="1"/>
  <cols>
    <col min="1" max="1" width="33.5703125" style="114" customWidth="1"/>
    <col min="2" max="2" width="1.42578125" style="114" customWidth="1"/>
    <col min="3" max="3" width="7.7109375" style="114" customWidth="1"/>
    <col min="4" max="4" width="0.7109375" style="44" customWidth="1"/>
    <col min="5" max="5" width="10.7109375" style="111" customWidth="1"/>
    <col min="6" max="6" width="0.7109375" style="111" customWidth="1"/>
    <col min="7" max="7" width="12.28515625" style="111" customWidth="1"/>
    <col min="8" max="8" width="0.7109375" style="111" customWidth="1"/>
    <col min="9" max="9" width="10.5703125" style="111" customWidth="1"/>
    <col min="10" max="10" width="0.7109375" style="111" customWidth="1"/>
    <col min="11" max="11" width="11.7109375" style="111" bestFit="1" customWidth="1"/>
    <col min="12" max="12" width="0.7109375" style="111" customWidth="1"/>
    <col min="13" max="13" width="10.5703125" style="111" customWidth="1"/>
    <col min="14" max="14" width="0.7109375" style="111" customWidth="1"/>
    <col min="15" max="15" width="13.42578125" style="111" customWidth="1"/>
    <col min="16" max="16" width="0.7109375" style="111" customWidth="1"/>
    <col min="17" max="17" width="15.28515625" style="111" customWidth="1"/>
    <col min="18" max="18" width="0.7109375" style="111" customWidth="1"/>
    <col min="19" max="19" width="12.5703125" style="111" customWidth="1"/>
    <col min="20" max="20" width="0.7109375" style="111" customWidth="1"/>
    <col min="21" max="21" width="10.7109375" style="111" customWidth="1"/>
    <col min="22" max="22" width="0.5703125" style="111" customWidth="1"/>
    <col min="23" max="23" width="10.5703125" style="111" customWidth="1"/>
    <col min="24" max="16384" width="9.42578125" style="114"/>
  </cols>
  <sheetData>
    <row r="1" spans="1:23" s="112" customFormat="1" ht="21.75" customHeight="1">
      <c r="A1" s="110" t="s">
        <v>0</v>
      </c>
      <c r="B1" s="110"/>
      <c r="C1" s="110"/>
      <c r="D1" s="3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1"/>
      <c r="S1" s="111"/>
      <c r="T1" s="111"/>
      <c r="U1" s="111"/>
      <c r="V1" s="111"/>
      <c r="W1" s="111"/>
    </row>
    <row r="2" spans="1:23" ht="21.75" customHeight="1">
      <c r="A2" s="113" t="s">
        <v>109</v>
      </c>
      <c r="B2" s="113"/>
      <c r="C2" s="113"/>
      <c r="D2" s="30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23" ht="21.75" customHeight="1">
      <c r="A3" s="115" t="str">
        <f>'7-8 PL (9M)'!A3</f>
        <v>สำหรับรอบระยะเวลาเก้าเดือนสิ้นสุดวันที่ 30 กันยายน พ.ศ. 2568</v>
      </c>
      <c r="B3" s="115"/>
      <c r="C3" s="115"/>
      <c r="D3" s="32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7"/>
      <c r="S3" s="117"/>
      <c r="T3" s="117"/>
      <c r="U3" s="117"/>
      <c r="V3" s="117"/>
      <c r="W3" s="117"/>
    </row>
    <row r="4" spans="1:23" ht="21.75" customHeight="1">
      <c r="D4" s="33"/>
      <c r="W4" s="118"/>
    </row>
    <row r="5" spans="1:23" ht="21.75" customHeight="1">
      <c r="D5" s="36"/>
      <c r="E5" s="168" t="s">
        <v>110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</row>
    <row r="6" spans="1:23" ht="21.75" customHeight="1">
      <c r="D6" s="36"/>
      <c r="E6" s="169" t="s">
        <v>111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70"/>
      <c r="Q6" s="170"/>
      <c r="R6" s="170"/>
      <c r="S6" s="170"/>
      <c r="T6" s="119"/>
      <c r="U6" s="119"/>
      <c r="V6" s="119"/>
      <c r="W6" s="119"/>
    </row>
    <row r="7" spans="1:23" ht="21.75" customHeight="1">
      <c r="D7" s="36"/>
      <c r="E7" s="119"/>
      <c r="F7" s="119"/>
      <c r="G7" s="119"/>
      <c r="H7" s="120"/>
      <c r="I7" s="168" t="s">
        <v>65</v>
      </c>
      <c r="J7" s="168"/>
      <c r="K7" s="168"/>
      <c r="L7" s="120"/>
      <c r="M7" s="170" t="s">
        <v>68</v>
      </c>
      <c r="N7" s="170"/>
      <c r="O7" s="170"/>
      <c r="P7" s="170"/>
      <c r="Q7" s="170"/>
      <c r="R7" s="119"/>
      <c r="S7" s="119"/>
      <c r="T7" s="119"/>
      <c r="U7" s="119"/>
      <c r="V7" s="119"/>
      <c r="W7" s="119"/>
    </row>
    <row r="8" spans="1:23" ht="21.75" customHeight="1">
      <c r="D8" s="36"/>
      <c r="E8" s="121"/>
      <c r="F8" s="121"/>
      <c r="G8" s="121"/>
      <c r="H8" s="121"/>
      <c r="I8" s="121"/>
      <c r="J8" s="121"/>
      <c r="K8" s="121"/>
      <c r="L8" s="121"/>
      <c r="M8" s="121"/>
      <c r="N8" s="38"/>
      <c r="O8" s="121" t="s">
        <v>112</v>
      </c>
    </row>
    <row r="9" spans="1:23" ht="21.75" customHeight="1">
      <c r="D9" s="36"/>
      <c r="E9" s="121"/>
      <c r="F9" s="121"/>
      <c r="G9" s="121"/>
      <c r="H9" s="121"/>
      <c r="I9" s="121" t="s">
        <v>113</v>
      </c>
      <c r="J9" s="114"/>
      <c r="K9" s="114"/>
      <c r="L9" s="121"/>
      <c r="M9" s="121"/>
      <c r="N9" s="121"/>
      <c r="O9" s="121" t="s">
        <v>114</v>
      </c>
      <c r="P9" s="121"/>
      <c r="Q9" s="38" t="s">
        <v>115</v>
      </c>
      <c r="R9" s="121"/>
      <c r="S9" s="38" t="s">
        <v>115</v>
      </c>
      <c r="T9" s="121"/>
      <c r="U9" s="38" t="s">
        <v>116</v>
      </c>
      <c r="V9" s="121"/>
      <c r="W9" s="38" t="s">
        <v>115</v>
      </c>
    </row>
    <row r="10" spans="1:23" s="122" customFormat="1" ht="21.75" customHeight="1">
      <c r="D10" s="42"/>
      <c r="E10" s="121" t="s">
        <v>117</v>
      </c>
      <c r="F10" s="121"/>
      <c r="G10" s="121" t="s">
        <v>118</v>
      </c>
      <c r="H10" s="121"/>
      <c r="I10" s="121" t="s">
        <v>119</v>
      </c>
      <c r="J10" s="121"/>
      <c r="K10" s="121"/>
      <c r="L10" s="121"/>
      <c r="M10" s="121" t="s">
        <v>120</v>
      </c>
      <c r="N10" s="121"/>
      <c r="O10" s="121" t="s">
        <v>121</v>
      </c>
      <c r="P10" s="121"/>
      <c r="Q10" s="38" t="s">
        <v>122</v>
      </c>
      <c r="R10" s="121"/>
      <c r="S10" s="38" t="s">
        <v>56</v>
      </c>
      <c r="T10" s="121"/>
      <c r="U10" s="38" t="s">
        <v>123</v>
      </c>
      <c r="V10" s="121"/>
      <c r="W10" s="38" t="s">
        <v>124</v>
      </c>
    </row>
    <row r="11" spans="1:23" s="122" customFormat="1" ht="21.75" customHeight="1">
      <c r="D11" s="42"/>
      <c r="E11" s="121" t="s">
        <v>125</v>
      </c>
      <c r="F11" s="121"/>
      <c r="G11" s="121" t="s">
        <v>126</v>
      </c>
      <c r="H11" s="121"/>
      <c r="I11" s="121" t="s">
        <v>127</v>
      </c>
      <c r="J11" s="121"/>
      <c r="K11" s="121" t="s">
        <v>128</v>
      </c>
      <c r="L11" s="121"/>
      <c r="M11" s="121" t="s">
        <v>129</v>
      </c>
      <c r="N11" s="121"/>
      <c r="O11" s="121" t="s">
        <v>130</v>
      </c>
      <c r="P11" s="121"/>
      <c r="Q11" s="38" t="s">
        <v>131</v>
      </c>
      <c r="R11" s="121"/>
      <c r="S11" s="38" t="s">
        <v>132</v>
      </c>
      <c r="T11" s="121"/>
      <c r="U11" s="38" t="s">
        <v>133</v>
      </c>
      <c r="V11" s="121"/>
      <c r="W11" s="38" t="s">
        <v>134</v>
      </c>
    </row>
    <row r="12" spans="1:23" s="122" customFormat="1" ht="21.75" customHeight="1">
      <c r="C12" s="158" t="s">
        <v>11</v>
      </c>
      <c r="D12" s="44"/>
      <c r="E12" s="123" t="s">
        <v>12</v>
      </c>
      <c r="F12" s="121"/>
      <c r="G12" s="123" t="s">
        <v>12</v>
      </c>
      <c r="H12" s="121"/>
      <c r="I12" s="123" t="s">
        <v>12</v>
      </c>
      <c r="J12" s="121"/>
      <c r="K12" s="123" t="s">
        <v>12</v>
      </c>
      <c r="L12" s="121"/>
      <c r="M12" s="123" t="s">
        <v>12</v>
      </c>
      <c r="N12" s="121"/>
      <c r="O12" s="123" t="s">
        <v>12</v>
      </c>
      <c r="P12" s="121"/>
      <c r="Q12" s="123" t="s">
        <v>12</v>
      </c>
      <c r="R12" s="121"/>
      <c r="S12" s="123" t="s">
        <v>12</v>
      </c>
      <c r="T12" s="121"/>
      <c r="U12" s="123" t="s">
        <v>12</v>
      </c>
      <c r="V12" s="121"/>
      <c r="W12" s="123" t="s">
        <v>12</v>
      </c>
    </row>
    <row r="13" spans="1:23" s="122" customFormat="1" ht="8.1" customHeight="1">
      <c r="D13" s="44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20"/>
      <c r="R13" s="119"/>
      <c r="S13" s="120"/>
      <c r="T13" s="119"/>
      <c r="U13" s="120"/>
      <c r="V13" s="119"/>
      <c r="W13" s="120"/>
    </row>
    <row r="14" spans="1:23" ht="21.75" customHeight="1">
      <c r="A14" s="113" t="s">
        <v>135</v>
      </c>
      <c r="B14" s="113"/>
      <c r="C14" s="113"/>
      <c r="F14" s="114"/>
      <c r="H14" s="114"/>
      <c r="J14" s="114"/>
      <c r="L14" s="114"/>
      <c r="N14" s="114"/>
      <c r="P14" s="114"/>
      <c r="R14" s="114"/>
      <c r="T14" s="114"/>
      <c r="V14" s="114"/>
    </row>
    <row r="15" spans="1:23" ht="21.75" customHeight="1">
      <c r="A15" s="113" t="s">
        <v>136</v>
      </c>
      <c r="B15" s="113"/>
      <c r="C15" s="113"/>
      <c r="E15" s="111">
        <v>380121</v>
      </c>
      <c r="F15" s="114"/>
      <c r="G15" s="111">
        <v>147665</v>
      </c>
      <c r="H15" s="114"/>
      <c r="I15" s="111">
        <v>58202</v>
      </c>
      <c r="J15" s="114"/>
      <c r="K15" s="111">
        <v>225756</v>
      </c>
      <c r="L15" s="114"/>
      <c r="M15" s="111">
        <v>14667</v>
      </c>
      <c r="N15" s="114"/>
      <c r="O15" s="111">
        <v>386923</v>
      </c>
      <c r="P15" s="114"/>
      <c r="Q15" s="111">
        <f>SUM(M15:O15)</f>
        <v>401590</v>
      </c>
      <c r="R15" s="114"/>
      <c r="S15" s="111">
        <f>SUM(E15:K15,Q15)</f>
        <v>1213334</v>
      </c>
      <c r="T15" s="114"/>
      <c r="U15" s="111">
        <v>339541</v>
      </c>
      <c r="V15" s="114"/>
      <c r="W15" s="111">
        <f>SUM(S15:U15)</f>
        <v>1552875</v>
      </c>
    </row>
    <row r="16" spans="1:23" ht="21.75" customHeight="1">
      <c r="A16" s="124" t="s">
        <v>137</v>
      </c>
      <c r="B16" s="125"/>
      <c r="C16" s="125"/>
      <c r="E16" s="111">
        <v>0</v>
      </c>
      <c r="F16" s="126"/>
      <c r="G16" s="111">
        <v>0</v>
      </c>
      <c r="I16" s="111">
        <v>0</v>
      </c>
      <c r="K16" s="111">
        <v>10194</v>
      </c>
      <c r="L16" s="126"/>
      <c r="M16" s="111">
        <v>-5757</v>
      </c>
      <c r="N16" s="126"/>
      <c r="O16" s="111">
        <v>0</v>
      </c>
      <c r="P16" s="126"/>
      <c r="Q16" s="111">
        <f>SUM(M16:O16)</f>
        <v>-5757</v>
      </c>
      <c r="R16" s="118"/>
      <c r="S16" s="111">
        <f>SUM(E16:K16,Q16)</f>
        <v>4437</v>
      </c>
      <c r="T16" s="126"/>
      <c r="U16" s="111">
        <v>13008</v>
      </c>
      <c r="V16" s="126"/>
      <c r="W16" s="111">
        <f>SUM(S16:U16)</f>
        <v>17445</v>
      </c>
    </row>
    <row r="17" spans="1:23" ht="21.75" customHeight="1">
      <c r="A17" s="124" t="s">
        <v>138</v>
      </c>
      <c r="B17" s="125"/>
      <c r="C17" s="125"/>
      <c r="E17" s="117">
        <v>0</v>
      </c>
      <c r="F17" s="126"/>
      <c r="G17" s="117">
        <v>0</v>
      </c>
      <c r="I17" s="117">
        <v>0</v>
      </c>
      <c r="K17" s="117">
        <v>-53217</v>
      </c>
      <c r="L17" s="126"/>
      <c r="M17" s="117">
        <v>0</v>
      </c>
      <c r="N17" s="126"/>
      <c r="O17" s="117">
        <v>0</v>
      </c>
      <c r="P17" s="126"/>
      <c r="Q17" s="117">
        <f>SUM(M17:O17)</f>
        <v>0</v>
      </c>
      <c r="R17" s="118"/>
      <c r="S17" s="117">
        <f>SUM(E17:K17,Q17)</f>
        <v>-53217</v>
      </c>
      <c r="T17" s="126"/>
      <c r="U17" s="117">
        <v>0</v>
      </c>
      <c r="V17" s="126"/>
      <c r="W17" s="117">
        <f>SUM(S17:U17)</f>
        <v>-53217</v>
      </c>
    </row>
    <row r="18" spans="1:23" ht="8.1" customHeight="1">
      <c r="A18" s="58"/>
      <c r="B18" s="58"/>
      <c r="C18" s="58"/>
      <c r="E18" s="126"/>
      <c r="F18" s="126"/>
      <c r="G18" s="126"/>
      <c r="I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</row>
    <row r="19" spans="1:23" ht="21.75" customHeight="1">
      <c r="A19" s="113" t="s">
        <v>139</v>
      </c>
      <c r="B19" s="113"/>
      <c r="C19" s="113"/>
      <c r="F19" s="114"/>
      <c r="H19" s="114"/>
      <c r="J19" s="114"/>
      <c r="L19" s="114"/>
      <c r="N19" s="114"/>
      <c r="P19" s="114"/>
      <c r="R19" s="114"/>
      <c r="T19" s="114"/>
      <c r="V19" s="114"/>
    </row>
    <row r="20" spans="1:23" ht="21.75" customHeight="1" thickBot="1">
      <c r="A20" s="113" t="s">
        <v>140</v>
      </c>
      <c r="B20" s="113"/>
      <c r="C20" s="113"/>
      <c r="E20" s="127">
        <f>SUM(E15:E19)</f>
        <v>380121</v>
      </c>
      <c r="G20" s="127">
        <f>SUM(G15:G19)</f>
        <v>147665</v>
      </c>
      <c r="I20" s="127">
        <f>SUM(I15:I19)</f>
        <v>58202</v>
      </c>
      <c r="K20" s="127">
        <f>SUM(K15:K19)</f>
        <v>182733</v>
      </c>
      <c r="M20" s="127">
        <f>SUM(M15:M19)</f>
        <v>8910</v>
      </c>
      <c r="O20" s="127">
        <f>SUM(O15:O19)</f>
        <v>386923</v>
      </c>
      <c r="Q20" s="127">
        <f>SUM(Q15:Q19)</f>
        <v>395833</v>
      </c>
      <c r="S20" s="127">
        <f>SUM(S15:S19)</f>
        <v>1164554</v>
      </c>
      <c r="U20" s="127">
        <f>SUM(U15:U19)</f>
        <v>352549</v>
      </c>
      <c r="W20" s="127">
        <f>SUM(W15:W19)</f>
        <v>1517103</v>
      </c>
    </row>
    <row r="21" spans="1:23" ht="15.75" customHeight="1" thickTop="1">
      <c r="A21" s="113"/>
      <c r="B21" s="113"/>
      <c r="C21" s="113"/>
    </row>
    <row r="22" spans="1:23" ht="21.75" customHeight="1">
      <c r="A22" s="113" t="s">
        <v>135</v>
      </c>
      <c r="B22" s="113"/>
      <c r="C22" s="113"/>
      <c r="F22" s="114"/>
      <c r="H22" s="114"/>
      <c r="J22" s="114"/>
      <c r="L22" s="114"/>
      <c r="N22" s="114"/>
      <c r="P22" s="114"/>
      <c r="R22" s="114"/>
      <c r="T22" s="114"/>
      <c r="V22" s="114"/>
    </row>
    <row r="23" spans="1:23" ht="21.75" customHeight="1">
      <c r="A23" s="113" t="s">
        <v>141</v>
      </c>
      <c r="B23" s="113"/>
      <c r="C23" s="113"/>
      <c r="E23" s="111">
        <v>380121</v>
      </c>
      <c r="F23" s="114"/>
      <c r="G23" s="111">
        <v>147665</v>
      </c>
      <c r="H23" s="114"/>
      <c r="I23" s="111">
        <v>58202</v>
      </c>
      <c r="J23" s="114"/>
      <c r="K23" s="111">
        <v>179116</v>
      </c>
      <c r="L23" s="114"/>
      <c r="M23" s="111">
        <v>-1082</v>
      </c>
      <c r="N23" s="114"/>
      <c r="O23" s="111">
        <v>386923</v>
      </c>
      <c r="P23" s="114"/>
      <c r="Q23" s="111">
        <f>SUM(M23:O23)</f>
        <v>385841</v>
      </c>
      <c r="R23" s="114"/>
      <c r="S23" s="111">
        <f>SUM(Q23,E23:K23)</f>
        <v>1150945</v>
      </c>
      <c r="T23" s="114"/>
      <c r="U23" s="111">
        <v>360208</v>
      </c>
      <c r="V23" s="114"/>
      <c r="W23" s="111">
        <f>SUM(S23:U23)</f>
        <v>1511153</v>
      </c>
    </row>
    <row r="24" spans="1:23" ht="21.75" customHeight="1">
      <c r="A24" s="124" t="s">
        <v>137</v>
      </c>
      <c r="B24" s="125"/>
      <c r="E24" s="111">
        <v>0</v>
      </c>
      <c r="F24" s="126"/>
      <c r="G24" s="111">
        <v>0</v>
      </c>
      <c r="I24" s="111">
        <v>0</v>
      </c>
      <c r="K24" s="111">
        <v>19897</v>
      </c>
      <c r="L24" s="126"/>
      <c r="M24" s="111">
        <v>-2559</v>
      </c>
      <c r="N24" s="126"/>
      <c r="O24" s="111">
        <v>0</v>
      </c>
      <c r="P24" s="126"/>
      <c r="Q24" s="111">
        <f>SUM(M24:O24)</f>
        <v>-2559</v>
      </c>
      <c r="R24" s="118"/>
      <c r="S24" s="111">
        <f>SUM(Q24,E24:K24)</f>
        <v>17338</v>
      </c>
      <c r="T24" s="126"/>
      <c r="U24" s="111">
        <v>9117</v>
      </c>
      <c r="V24" s="126"/>
      <c r="W24" s="111">
        <f>SUM(S24:U24)</f>
        <v>26455</v>
      </c>
    </row>
    <row r="25" spans="1:23" ht="21.75" customHeight="1">
      <c r="A25" s="124" t="s">
        <v>138</v>
      </c>
      <c r="B25" s="125"/>
      <c r="C25" s="125">
        <v>17</v>
      </c>
      <c r="E25" s="117">
        <v>0</v>
      </c>
      <c r="F25" s="126"/>
      <c r="G25" s="117">
        <v>0</v>
      </c>
      <c r="I25" s="117">
        <v>0</v>
      </c>
      <c r="K25" s="117">
        <v>-18245</v>
      </c>
      <c r="L25" s="126"/>
      <c r="M25" s="117">
        <v>0</v>
      </c>
      <c r="N25" s="126"/>
      <c r="O25" s="117">
        <v>0</v>
      </c>
      <c r="P25" s="126"/>
      <c r="Q25" s="117">
        <f>SUM(M25:O25)</f>
        <v>0</v>
      </c>
      <c r="R25" s="118"/>
      <c r="S25" s="117">
        <f>SUM(Q25,E25:K25)</f>
        <v>-18245</v>
      </c>
      <c r="T25" s="126"/>
      <c r="U25" s="117">
        <v>0</v>
      </c>
      <c r="V25" s="126"/>
      <c r="W25" s="117">
        <f>SUM(S25:U25)</f>
        <v>-18245</v>
      </c>
    </row>
    <row r="26" spans="1:23" ht="8.1" customHeight="1">
      <c r="A26" s="58"/>
      <c r="B26" s="58"/>
      <c r="C26" s="58"/>
      <c r="E26" s="126"/>
      <c r="F26" s="126"/>
      <c r="G26" s="126"/>
      <c r="I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</row>
    <row r="27" spans="1:23" ht="21.75" customHeight="1">
      <c r="A27" s="113" t="s">
        <v>139</v>
      </c>
      <c r="B27" s="113"/>
      <c r="C27" s="113"/>
      <c r="F27" s="114"/>
      <c r="H27" s="114"/>
      <c r="J27" s="114"/>
      <c r="L27" s="114"/>
      <c r="N27" s="114"/>
      <c r="P27" s="114"/>
      <c r="R27" s="114"/>
      <c r="T27" s="114"/>
      <c r="V27" s="114"/>
    </row>
    <row r="28" spans="1:23" ht="21.75" customHeight="1" thickBot="1">
      <c r="A28" s="113" t="s">
        <v>142</v>
      </c>
      <c r="B28" s="113"/>
      <c r="C28" s="113"/>
      <c r="E28" s="127">
        <f>SUM(E23:E27)</f>
        <v>380121</v>
      </c>
      <c r="G28" s="127">
        <f>SUM(G23:G27)</f>
        <v>147665</v>
      </c>
      <c r="I28" s="127">
        <f>SUM(I23:I27)</f>
        <v>58202</v>
      </c>
      <c r="K28" s="127">
        <f>SUM(K23:K27)</f>
        <v>180768</v>
      </c>
      <c r="M28" s="127">
        <f>SUM(M23:M27)</f>
        <v>-3641</v>
      </c>
      <c r="O28" s="127">
        <f>SUM(O23:O27)</f>
        <v>386923</v>
      </c>
      <c r="Q28" s="127">
        <f>SUM(Q23:Q27)</f>
        <v>383282</v>
      </c>
      <c r="S28" s="127">
        <f>SUM(S23:S27)</f>
        <v>1150038</v>
      </c>
      <c r="U28" s="127">
        <f>SUM(U23:U27)</f>
        <v>369325</v>
      </c>
      <c r="W28" s="127">
        <f>SUM(W23:W27)</f>
        <v>1519363</v>
      </c>
    </row>
    <row r="29" spans="1:23" ht="21.75" customHeight="1" thickTop="1"/>
    <row r="30" spans="1:23" ht="12.75" customHeight="1"/>
    <row r="31" spans="1:23" ht="21.95" customHeight="1">
      <c r="A31" s="128" t="s">
        <v>37</v>
      </c>
      <c r="B31" s="128"/>
      <c r="C31" s="128"/>
      <c r="D31" s="55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</row>
  </sheetData>
  <mergeCells count="4">
    <mergeCell ref="E5:W5"/>
    <mergeCell ref="E6:S6"/>
    <mergeCell ref="I7:K7"/>
    <mergeCell ref="M7:Q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842DC-C5FB-4916-9BFF-D8167AD357F0}">
  <sheetPr>
    <tabColor rgb="FF92D050"/>
  </sheetPr>
  <dimension ref="A1:P26"/>
  <sheetViews>
    <sheetView zoomScaleNormal="100" zoomScaleSheetLayoutView="100" workbookViewId="0">
      <selection activeCell="A7" sqref="A7"/>
    </sheetView>
  </sheetViews>
  <sheetFormatPr defaultColWidth="9.42578125" defaultRowHeight="21.75" customHeight="1"/>
  <cols>
    <col min="1" max="1" width="48" style="114" customWidth="1"/>
    <col min="2" max="2" width="7.5703125" style="114" customWidth="1"/>
    <col min="3" max="3" width="0.5703125" style="114" customWidth="1"/>
    <col min="4" max="4" width="10.5703125" style="111" customWidth="1"/>
    <col min="5" max="5" width="0.5703125" style="111" customWidth="1"/>
    <col min="6" max="6" width="11.42578125" style="111" customWidth="1"/>
    <col min="7" max="7" width="0.5703125" style="111" customWidth="1"/>
    <col min="8" max="8" width="10.7109375" style="111" customWidth="1"/>
    <col min="9" max="9" width="0.5703125" style="111" customWidth="1"/>
    <col min="10" max="10" width="11.42578125" style="111" customWidth="1"/>
    <col min="11" max="11" width="0.5703125" style="111" customWidth="1"/>
    <col min="12" max="12" width="10.28515625" style="111" customWidth="1"/>
    <col min="13" max="13" width="0.5703125" style="111" customWidth="1"/>
    <col min="14" max="14" width="16" style="111" customWidth="1"/>
    <col min="15" max="15" width="0.5703125" style="111" customWidth="1"/>
    <col min="16" max="16" width="10.28515625" style="111" customWidth="1"/>
    <col min="17" max="16384" width="9.42578125" style="114"/>
  </cols>
  <sheetData>
    <row r="1" spans="1:16" ht="21.7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6" ht="21.75" customHeight="1">
      <c r="A2" s="171" t="s">
        <v>143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21.75" customHeight="1">
      <c r="A3" s="172" t="str">
        <f>'EQ Conso9'!A3</f>
        <v>สำหรับรอบระยะเวลาเก้าเดือนสิ้นสุดวันที่ 30 กันยายน พ.ศ. 2568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ht="21.75" customHeight="1">
      <c r="A4" s="129"/>
      <c r="B4" s="129"/>
      <c r="C4" s="129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21.75" customHeight="1">
      <c r="D5" s="168" t="s">
        <v>144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6" ht="21.75" customHeight="1">
      <c r="D6" s="121"/>
      <c r="E6" s="121"/>
      <c r="F6" s="121"/>
      <c r="G6" s="121"/>
      <c r="H6" s="169" t="s">
        <v>65</v>
      </c>
      <c r="I6" s="169"/>
      <c r="J6" s="169"/>
      <c r="K6" s="121"/>
      <c r="L6" s="169" t="s">
        <v>68</v>
      </c>
      <c r="M6" s="169"/>
      <c r="N6" s="169"/>
      <c r="O6" s="121"/>
      <c r="P6" s="121"/>
    </row>
    <row r="7" spans="1:16" s="122" customFormat="1" ht="21.75" customHeight="1">
      <c r="A7" s="114"/>
      <c r="B7" s="114"/>
      <c r="C7" s="114"/>
      <c r="D7" s="121"/>
      <c r="E7" s="121"/>
      <c r="F7" s="121"/>
      <c r="G7" s="121"/>
      <c r="H7" s="121" t="s">
        <v>113</v>
      </c>
      <c r="K7" s="121"/>
      <c r="L7" s="131"/>
      <c r="M7" s="121"/>
      <c r="N7" s="121" t="s">
        <v>115</v>
      </c>
      <c r="O7" s="121"/>
      <c r="P7" s="132" t="s">
        <v>115</v>
      </c>
    </row>
    <row r="8" spans="1:16" ht="21.75" customHeight="1">
      <c r="A8" s="122"/>
      <c r="B8" s="122"/>
      <c r="C8" s="122"/>
      <c r="D8" s="121" t="s">
        <v>117</v>
      </c>
      <c r="E8" s="121"/>
      <c r="F8" s="121" t="s">
        <v>145</v>
      </c>
      <c r="G8" s="121"/>
      <c r="H8" s="121" t="s">
        <v>119</v>
      </c>
      <c r="I8" s="121"/>
      <c r="J8" s="121"/>
      <c r="K8" s="121"/>
      <c r="L8" s="131" t="s">
        <v>120</v>
      </c>
      <c r="M8" s="121"/>
      <c r="N8" s="121" t="s">
        <v>122</v>
      </c>
      <c r="O8" s="121"/>
      <c r="P8" s="132" t="s">
        <v>124</v>
      </c>
    </row>
    <row r="9" spans="1:16" ht="21.75" customHeight="1">
      <c r="A9" s="122"/>
      <c r="B9" s="122"/>
      <c r="C9" s="122"/>
      <c r="D9" s="121" t="s">
        <v>125</v>
      </c>
      <c r="E9" s="121"/>
      <c r="F9" s="121" t="s">
        <v>146</v>
      </c>
      <c r="G9" s="121"/>
      <c r="H9" s="121" t="s">
        <v>127</v>
      </c>
      <c r="I9" s="121"/>
      <c r="J9" s="121" t="s">
        <v>128</v>
      </c>
      <c r="K9" s="121"/>
      <c r="L9" s="121" t="s">
        <v>129</v>
      </c>
      <c r="M9" s="121"/>
      <c r="N9" s="121" t="s">
        <v>131</v>
      </c>
      <c r="O9" s="121"/>
      <c r="P9" s="132" t="s">
        <v>134</v>
      </c>
    </row>
    <row r="10" spans="1:16" ht="21.75" customHeight="1">
      <c r="A10" s="122"/>
      <c r="B10" s="158" t="s">
        <v>11</v>
      </c>
      <c r="C10" s="122"/>
      <c r="D10" s="123" t="s">
        <v>12</v>
      </c>
      <c r="E10" s="121"/>
      <c r="F10" s="123" t="s">
        <v>12</v>
      </c>
      <c r="G10" s="121"/>
      <c r="H10" s="123" t="s">
        <v>12</v>
      </c>
      <c r="I10" s="121"/>
      <c r="J10" s="123" t="s">
        <v>12</v>
      </c>
      <c r="K10" s="121"/>
      <c r="L10" s="123" t="s">
        <v>12</v>
      </c>
      <c r="M10" s="121"/>
      <c r="N10" s="123" t="s">
        <v>12</v>
      </c>
      <c r="O10" s="121"/>
      <c r="P10" s="123" t="s">
        <v>12</v>
      </c>
    </row>
    <row r="11" spans="1:16" ht="21.75" customHeight="1">
      <c r="A11" s="122"/>
      <c r="B11" s="122"/>
      <c r="C11" s="122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32"/>
    </row>
    <row r="12" spans="1:16" ht="21.75" customHeight="1">
      <c r="A12" s="113" t="s">
        <v>147</v>
      </c>
      <c r="B12" s="113"/>
      <c r="C12" s="113"/>
      <c r="D12" s="118">
        <v>380121</v>
      </c>
      <c r="E12" s="118"/>
      <c r="F12" s="118">
        <v>147665</v>
      </c>
      <c r="G12" s="118"/>
      <c r="H12" s="118">
        <v>38012</v>
      </c>
      <c r="I12" s="118"/>
      <c r="J12" s="118">
        <v>594145</v>
      </c>
      <c r="K12" s="118"/>
      <c r="L12" s="118">
        <v>13490</v>
      </c>
      <c r="M12" s="118"/>
      <c r="N12" s="118">
        <f>SUM(L12)</f>
        <v>13490</v>
      </c>
      <c r="O12" s="118"/>
      <c r="P12" s="118">
        <f>SUM(N12,D12:J12)</f>
        <v>1173433</v>
      </c>
    </row>
    <row r="13" spans="1:16" ht="21.75" customHeight="1">
      <c r="A13" s="114" t="s">
        <v>148</v>
      </c>
      <c r="D13" s="118">
        <v>0</v>
      </c>
      <c r="E13" s="118"/>
      <c r="F13" s="118">
        <v>0</v>
      </c>
      <c r="G13" s="118"/>
      <c r="H13" s="118">
        <v>0</v>
      </c>
      <c r="I13" s="118"/>
      <c r="J13" s="118">
        <v>-11502</v>
      </c>
      <c r="K13" s="118"/>
      <c r="L13" s="118">
        <v>-5757</v>
      </c>
      <c r="M13" s="118"/>
      <c r="N13" s="118">
        <f>SUM(L13)</f>
        <v>-5757</v>
      </c>
      <c r="O13" s="118"/>
      <c r="P13" s="118">
        <f>SUM(N13,D13:J13)</f>
        <v>-17259</v>
      </c>
    </row>
    <row r="14" spans="1:16" ht="21.75" customHeight="1">
      <c r="A14" s="114" t="s">
        <v>138</v>
      </c>
      <c r="D14" s="133" t="s">
        <v>149</v>
      </c>
      <c r="E14" s="118"/>
      <c r="F14" s="133" t="s">
        <v>149</v>
      </c>
      <c r="G14" s="118"/>
      <c r="H14" s="133" t="s">
        <v>149</v>
      </c>
      <c r="I14" s="118"/>
      <c r="J14" s="133">
        <v>-53217</v>
      </c>
      <c r="K14" s="118"/>
      <c r="L14" s="133">
        <v>0</v>
      </c>
      <c r="M14" s="118"/>
      <c r="N14" s="133">
        <f>SUM(L14)</f>
        <v>0</v>
      </c>
      <c r="O14" s="118"/>
      <c r="P14" s="133">
        <f>SUM(N14,D14:J14)</f>
        <v>-53217</v>
      </c>
    </row>
    <row r="15" spans="1:16" ht="6" customHeight="1">
      <c r="A15" s="134"/>
      <c r="B15" s="134"/>
      <c r="C15" s="134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</row>
    <row r="16" spans="1:16" ht="21.75" customHeight="1" thickBot="1">
      <c r="A16" s="113" t="s">
        <v>150</v>
      </c>
      <c r="B16" s="113"/>
      <c r="C16" s="113"/>
      <c r="D16" s="135">
        <f>SUM(D12:D15)</f>
        <v>380121</v>
      </c>
      <c r="E16" s="118"/>
      <c r="F16" s="135">
        <f>SUM(F12:F15)</f>
        <v>147665</v>
      </c>
      <c r="G16" s="118"/>
      <c r="H16" s="135">
        <f>SUM(H12:H15)</f>
        <v>38012</v>
      </c>
      <c r="I16" s="118"/>
      <c r="J16" s="135">
        <f>SUM(J12:J15)</f>
        <v>529426</v>
      </c>
      <c r="K16" s="118"/>
      <c r="L16" s="135">
        <f>SUM(L12:L15)</f>
        <v>7733</v>
      </c>
      <c r="M16" s="118"/>
      <c r="N16" s="135">
        <f>SUM(N12:N15)</f>
        <v>7733</v>
      </c>
      <c r="O16" s="118"/>
      <c r="P16" s="135">
        <f>SUM(P12:P15)</f>
        <v>1102957</v>
      </c>
    </row>
    <row r="17" spans="1:16" ht="21.75" customHeight="1" thickTop="1">
      <c r="A17" s="113"/>
      <c r="B17" s="113"/>
      <c r="C17" s="113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</row>
    <row r="18" spans="1:16" ht="21.75" customHeight="1">
      <c r="A18" s="113" t="s">
        <v>151</v>
      </c>
      <c r="B18" s="113"/>
      <c r="C18" s="113"/>
      <c r="D18" s="118">
        <v>380121</v>
      </c>
      <c r="E18" s="118"/>
      <c r="F18" s="118">
        <v>147665</v>
      </c>
      <c r="G18" s="118"/>
      <c r="H18" s="118">
        <v>38012</v>
      </c>
      <c r="I18" s="118"/>
      <c r="J18" s="118">
        <v>510941</v>
      </c>
      <c r="K18" s="118"/>
      <c r="L18" s="118">
        <v>-611</v>
      </c>
      <c r="M18" s="118"/>
      <c r="N18" s="118">
        <f>SUM(L18:M18)</f>
        <v>-611</v>
      </c>
      <c r="O18" s="118"/>
      <c r="P18" s="118">
        <f>SUM(D18:M18)</f>
        <v>1076128</v>
      </c>
    </row>
    <row r="19" spans="1:16" ht="21.75" customHeight="1">
      <c r="A19" s="145" t="s">
        <v>137</v>
      </c>
      <c r="B19" s="145"/>
      <c r="C19" s="145"/>
      <c r="D19" s="118">
        <v>0</v>
      </c>
      <c r="E19" s="118"/>
      <c r="F19" s="118">
        <v>0</v>
      </c>
      <c r="G19" s="118"/>
      <c r="H19" s="118">
        <v>0</v>
      </c>
      <c r="I19" s="118"/>
      <c r="J19" s="118">
        <v>2324</v>
      </c>
      <c r="K19" s="118"/>
      <c r="L19" s="118">
        <v>-2559</v>
      </c>
      <c r="M19" s="118"/>
      <c r="N19" s="118">
        <f>SUM(L19:M19)</f>
        <v>-2559</v>
      </c>
      <c r="O19" s="118"/>
      <c r="P19" s="118">
        <f>SUM(D19:M19)</f>
        <v>-235</v>
      </c>
    </row>
    <row r="20" spans="1:16" ht="21.75" customHeight="1">
      <c r="A20" s="114" t="s">
        <v>138</v>
      </c>
      <c r="B20" s="122">
        <v>17</v>
      </c>
      <c r="D20" s="133">
        <v>0</v>
      </c>
      <c r="E20" s="118"/>
      <c r="F20" s="133">
        <v>0</v>
      </c>
      <c r="G20" s="118"/>
      <c r="H20" s="133">
        <v>0</v>
      </c>
      <c r="I20" s="118"/>
      <c r="J20" s="133">
        <v>-18245</v>
      </c>
      <c r="K20" s="118"/>
      <c r="L20" s="133">
        <v>0</v>
      </c>
      <c r="M20" s="118"/>
      <c r="N20" s="133">
        <f>SUM(L20:M20)</f>
        <v>0</v>
      </c>
      <c r="O20" s="118"/>
      <c r="P20" s="133">
        <f>SUM(D20:M20)</f>
        <v>-18245</v>
      </c>
    </row>
    <row r="21" spans="1:16" ht="6" customHeight="1">
      <c r="A21" s="134"/>
      <c r="B21" s="134"/>
      <c r="C21" s="134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</row>
    <row r="22" spans="1:16" ht="21.75" customHeight="1" thickBot="1">
      <c r="A22" s="113" t="s">
        <v>152</v>
      </c>
      <c r="B22" s="113"/>
      <c r="C22" s="113"/>
      <c r="D22" s="135">
        <f>SUM(D18:D21)</f>
        <v>380121</v>
      </c>
      <c r="E22" s="118"/>
      <c r="F22" s="135">
        <f>SUM(F18:F21)</f>
        <v>147665</v>
      </c>
      <c r="G22" s="118"/>
      <c r="H22" s="135">
        <f>SUM(H18:H21)</f>
        <v>38012</v>
      </c>
      <c r="I22" s="118"/>
      <c r="J22" s="135">
        <f>SUM(J18:J21)</f>
        <v>495020</v>
      </c>
      <c r="K22" s="118"/>
      <c r="L22" s="135">
        <f>SUM(L18:L21)</f>
        <v>-3170</v>
      </c>
      <c r="M22" s="118"/>
      <c r="N22" s="135">
        <f>SUM(N18:N21)</f>
        <v>-3170</v>
      </c>
      <c r="O22" s="118"/>
      <c r="P22" s="135">
        <f>SUM(P18:P21)</f>
        <v>1057648</v>
      </c>
    </row>
    <row r="23" spans="1:16" ht="21.75" customHeight="1" thickTop="1">
      <c r="A23" s="113"/>
      <c r="B23" s="113"/>
      <c r="C23" s="113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16" ht="21.75" customHeight="1">
      <c r="A24" s="113"/>
      <c r="B24" s="113"/>
      <c r="C24" s="113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</row>
    <row r="25" spans="1:16" ht="11.25" customHeight="1">
      <c r="A25" s="113"/>
      <c r="B25" s="113"/>
      <c r="C25" s="113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</row>
    <row r="26" spans="1:16" ht="21.75" customHeight="1">
      <c r="A26" s="128" t="s">
        <v>37</v>
      </c>
      <c r="B26" s="128"/>
      <c r="C26" s="128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</row>
  </sheetData>
  <mergeCells count="6">
    <mergeCell ref="A1:P1"/>
    <mergeCell ref="A2:P2"/>
    <mergeCell ref="A3:P3"/>
    <mergeCell ref="D5:P5"/>
    <mergeCell ref="H6:J6"/>
    <mergeCell ref="L6:N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P15:P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E3E0-8F2F-40AF-BD65-F32E904CC25B}">
  <dimension ref="A1:P93"/>
  <sheetViews>
    <sheetView tabSelected="1" topLeftCell="A86" zoomScaleNormal="100" zoomScaleSheetLayoutView="100" workbookViewId="0">
      <selection activeCell="F104" sqref="F104"/>
    </sheetView>
  </sheetViews>
  <sheetFormatPr defaultColWidth="10.5703125" defaultRowHeight="19.5" customHeight="1"/>
  <cols>
    <col min="1" max="1" width="40" style="31" customWidth="1"/>
    <col min="2" max="2" width="8.42578125" style="31" customWidth="1"/>
    <col min="3" max="3" width="0.7109375" style="44" customWidth="1"/>
    <col min="4" max="4" width="13.5703125" style="4" customWidth="1"/>
    <col min="5" max="5" width="0.7109375" style="34" customWidth="1"/>
    <col min="6" max="6" width="13.5703125" style="4" customWidth="1"/>
    <col min="7" max="7" width="0.7109375" style="34" customWidth="1"/>
    <col min="8" max="8" width="13.5703125" style="4" customWidth="1"/>
    <col min="9" max="9" width="0.7109375" style="4" customWidth="1"/>
    <col min="10" max="10" width="13.5703125" style="4" customWidth="1"/>
    <col min="11" max="16384" width="10.5703125" style="31"/>
  </cols>
  <sheetData>
    <row r="1" spans="1:10" s="58" customFormat="1" ht="21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58" customFormat="1" ht="21.75" customHeight="1">
      <c r="A2" s="136" t="s">
        <v>153</v>
      </c>
      <c r="B2" s="136"/>
      <c r="C2" s="137"/>
      <c r="D2" s="18"/>
      <c r="E2" s="138"/>
      <c r="F2" s="18"/>
      <c r="G2" s="138"/>
      <c r="H2" s="18"/>
      <c r="I2" s="18"/>
      <c r="J2" s="18"/>
    </row>
    <row r="3" spans="1:10" s="58" customFormat="1" ht="21.75" customHeight="1">
      <c r="A3" s="32" t="str">
        <f>'EQ Conso9'!A3</f>
        <v>สำหรับรอบระยะเวลาเก้าเดือนสิ้นสุดวันที่ 30 กันยายน พ.ศ. 2568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1.75" customHeight="1">
      <c r="A4" s="33"/>
      <c r="B4" s="33"/>
      <c r="C4" s="33"/>
      <c r="D4" s="1"/>
      <c r="F4" s="1"/>
      <c r="H4" s="1"/>
      <c r="I4" s="2"/>
      <c r="J4" s="1"/>
    </row>
    <row r="5" spans="1:10" ht="21.75" customHeight="1">
      <c r="A5" s="33"/>
      <c r="B5" s="40"/>
      <c r="C5" s="36"/>
      <c r="D5" s="165" t="s">
        <v>3</v>
      </c>
      <c r="E5" s="165"/>
      <c r="F5" s="165"/>
      <c r="G5" s="120"/>
      <c r="H5" s="165" t="s">
        <v>4</v>
      </c>
      <c r="I5" s="165"/>
      <c r="J5" s="165"/>
    </row>
    <row r="6" spans="1:10" ht="21.75" customHeight="1">
      <c r="A6" s="33"/>
      <c r="B6" s="40"/>
      <c r="C6" s="36"/>
      <c r="D6" s="38" t="s">
        <v>5</v>
      </c>
      <c r="E6" s="38"/>
      <c r="F6" s="38" t="s">
        <v>5</v>
      </c>
      <c r="G6" s="38"/>
      <c r="H6" s="38" t="s">
        <v>5</v>
      </c>
      <c r="I6" s="38"/>
      <c r="J6" s="38" t="s">
        <v>5</v>
      </c>
    </row>
    <row r="7" spans="1:10" ht="21.75" customHeight="1">
      <c r="A7" s="33"/>
      <c r="B7" s="40"/>
      <c r="C7" s="36"/>
      <c r="D7" s="39" t="s">
        <v>7</v>
      </c>
      <c r="E7" s="38"/>
      <c r="F7" s="39" t="s">
        <v>7</v>
      </c>
      <c r="G7" s="38"/>
      <c r="H7" s="39" t="s">
        <v>7</v>
      </c>
      <c r="I7" s="38"/>
      <c r="J7" s="39" t="s">
        <v>7</v>
      </c>
    </row>
    <row r="8" spans="1:10" ht="21.75" customHeight="1">
      <c r="A8" s="33"/>
      <c r="B8" s="57"/>
      <c r="C8" s="36"/>
      <c r="D8" s="38" t="s">
        <v>9</v>
      </c>
      <c r="E8" s="38"/>
      <c r="F8" s="39" t="s">
        <v>10</v>
      </c>
      <c r="G8" s="38"/>
      <c r="H8" s="38" t="s">
        <v>9</v>
      </c>
      <c r="I8" s="38"/>
      <c r="J8" s="39" t="s">
        <v>10</v>
      </c>
    </row>
    <row r="9" spans="1:10" ht="21.75" customHeight="1">
      <c r="B9" s="57"/>
      <c r="C9" s="36"/>
      <c r="D9" s="41" t="s">
        <v>12</v>
      </c>
      <c r="E9" s="138"/>
      <c r="F9" s="41" t="s">
        <v>12</v>
      </c>
      <c r="G9" s="38"/>
      <c r="H9" s="41" t="s">
        <v>12</v>
      </c>
      <c r="I9" s="38"/>
      <c r="J9" s="41" t="s">
        <v>12</v>
      </c>
    </row>
    <row r="10" spans="1:10" s="58" customFormat="1" ht="21.75" customHeight="1">
      <c r="A10" s="46" t="s">
        <v>154</v>
      </c>
      <c r="C10" s="139"/>
      <c r="D10" s="34"/>
      <c r="E10" s="34"/>
      <c r="F10" s="34"/>
      <c r="G10" s="34"/>
      <c r="H10" s="34"/>
      <c r="I10" s="140"/>
      <c r="J10" s="34"/>
    </row>
    <row r="11" spans="1:10" s="58" customFormat="1" ht="21.75" customHeight="1">
      <c r="A11" s="134" t="s">
        <v>208</v>
      </c>
      <c r="C11" s="139"/>
      <c r="D11" s="19">
        <v>37589</v>
      </c>
      <c r="E11" s="45"/>
      <c r="F11" s="19">
        <v>24882</v>
      </c>
      <c r="G11" s="45"/>
      <c r="H11" s="19">
        <v>4516</v>
      </c>
      <c r="I11" s="34"/>
      <c r="J11" s="19">
        <v>-11754</v>
      </c>
    </row>
    <row r="12" spans="1:10" s="58" customFormat="1" ht="21.75" customHeight="1">
      <c r="A12" s="58" t="s">
        <v>155</v>
      </c>
      <c r="C12" s="139"/>
      <c r="D12" s="4"/>
      <c r="E12" s="45"/>
      <c r="F12" s="4"/>
      <c r="G12" s="45"/>
      <c r="H12" s="4"/>
      <c r="I12" s="34"/>
      <c r="J12" s="4"/>
    </row>
    <row r="13" spans="1:10" s="58" customFormat="1" ht="21.75" customHeight="1">
      <c r="A13" s="43" t="s">
        <v>156</v>
      </c>
      <c r="C13" s="139"/>
      <c r="D13" s="1">
        <v>89519</v>
      </c>
      <c r="E13" s="45"/>
      <c r="F13" s="1">
        <v>93891</v>
      </c>
      <c r="G13" s="45"/>
      <c r="H13" s="1">
        <v>23186</v>
      </c>
      <c r="I13" s="45"/>
      <c r="J13" s="1">
        <v>30183</v>
      </c>
    </row>
    <row r="14" spans="1:10" s="58" customFormat="1" ht="21.75" customHeight="1">
      <c r="A14" s="43" t="s">
        <v>210</v>
      </c>
      <c r="B14" s="141"/>
      <c r="C14" s="139"/>
      <c r="D14" s="1">
        <v>1522</v>
      </c>
      <c r="E14" s="142"/>
      <c r="F14" s="1">
        <v>98</v>
      </c>
      <c r="G14" s="142"/>
      <c r="H14" s="1">
        <v>-51</v>
      </c>
      <c r="I14" s="45"/>
      <c r="J14" s="1">
        <v>-1</v>
      </c>
    </row>
    <row r="15" spans="1:10" s="58" customFormat="1" ht="21.75" customHeight="1">
      <c r="A15" s="43" t="s">
        <v>157</v>
      </c>
      <c r="C15" s="139"/>
      <c r="D15" s="1">
        <v>-828</v>
      </c>
      <c r="E15" s="45"/>
      <c r="F15" s="1">
        <v>-1003</v>
      </c>
      <c r="G15" s="45"/>
      <c r="H15" s="1">
        <v>0</v>
      </c>
      <c r="I15" s="45"/>
      <c r="J15" s="1">
        <v>0</v>
      </c>
    </row>
    <row r="16" spans="1:10" s="58" customFormat="1" ht="21.75" customHeight="1">
      <c r="A16" s="143" t="s">
        <v>158</v>
      </c>
      <c r="C16" s="139"/>
      <c r="D16" s="1"/>
      <c r="E16" s="45"/>
      <c r="F16" s="1"/>
      <c r="G16" s="45"/>
      <c r="H16" s="1"/>
      <c r="I16" s="45"/>
      <c r="J16" s="1"/>
    </row>
    <row r="17" spans="1:10" s="58" customFormat="1" ht="21.75" customHeight="1">
      <c r="A17" s="144" t="s">
        <v>159</v>
      </c>
      <c r="B17" s="141"/>
      <c r="C17" s="139"/>
      <c r="D17" s="1">
        <v>3791</v>
      </c>
      <c r="E17" s="45"/>
      <c r="F17" s="1">
        <v>2515</v>
      </c>
      <c r="G17" s="45"/>
      <c r="H17" s="1">
        <v>947</v>
      </c>
      <c r="I17" s="45"/>
      <c r="J17" s="1">
        <v>-643</v>
      </c>
    </row>
    <row r="18" spans="1:10" s="58" customFormat="1" ht="21.75" customHeight="1">
      <c r="A18" s="43" t="s">
        <v>160</v>
      </c>
      <c r="B18" s="141"/>
      <c r="C18" s="139"/>
      <c r="D18" s="1">
        <v>-1828</v>
      </c>
      <c r="E18" s="45"/>
      <c r="F18" s="1">
        <v>-362</v>
      </c>
      <c r="G18" s="45"/>
      <c r="H18" s="1">
        <v>-14</v>
      </c>
      <c r="I18" s="45"/>
      <c r="J18" s="1">
        <v>-374</v>
      </c>
    </row>
    <row r="19" spans="1:10" s="58" customFormat="1" ht="21.75" customHeight="1">
      <c r="A19" s="43" t="s">
        <v>161</v>
      </c>
      <c r="B19" s="141"/>
      <c r="C19" s="139"/>
      <c r="D19" s="1">
        <v>0</v>
      </c>
      <c r="E19" s="45"/>
      <c r="F19" s="1">
        <v>-108</v>
      </c>
      <c r="G19" s="45"/>
      <c r="H19" s="1">
        <v>0</v>
      </c>
      <c r="I19" s="45"/>
      <c r="J19" s="1">
        <v>0</v>
      </c>
    </row>
    <row r="20" spans="1:10" s="58" customFormat="1" ht="21.75" customHeight="1">
      <c r="A20" s="43" t="s">
        <v>162</v>
      </c>
      <c r="B20" s="141"/>
      <c r="C20" s="139"/>
      <c r="D20" s="1">
        <v>350</v>
      </c>
      <c r="E20" s="45"/>
      <c r="F20" s="1">
        <v>4</v>
      </c>
      <c r="G20" s="45"/>
      <c r="H20" s="1">
        <v>0</v>
      </c>
      <c r="I20" s="45"/>
      <c r="J20" s="1">
        <v>1</v>
      </c>
    </row>
    <row r="21" spans="1:10" s="58" customFormat="1" ht="21.75" customHeight="1">
      <c r="A21" s="43" t="s">
        <v>163</v>
      </c>
      <c r="B21" s="141"/>
      <c r="C21" s="139"/>
      <c r="D21" s="1">
        <v>5639</v>
      </c>
      <c r="E21" s="45"/>
      <c r="F21" s="1">
        <v>4173</v>
      </c>
      <c r="G21" s="45"/>
      <c r="H21" s="1">
        <v>2033</v>
      </c>
      <c r="I21" s="45"/>
      <c r="J21" s="1">
        <v>1852</v>
      </c>
    </row>
    <row r="22" spans="1:10" s="58" customFormat="1" ht="21.75" customHeight="1">
      <c r="A22" s="43" t="s">
        <v>164</v>
      </c>
      <c r="C22" s="139"/>
      <c r="D22" s="1">
        <v>107</v>
      </c>
      <c r="E22" s="45"/>
      <c r="F22" s="1">
        <v>34</v>
      </c>
      <c r="G22" s="45"/>
      <c r="H22" s="1">
        <v>7</v>
      </c>
      <c r="I22" s="45"/>
      <c r="J22" s="1">
        <v>17</v>
      </c>
    </row>
    <row r="23" spans="1:10" s="58" customFormat="1" ht="21.75" customHeight="1">
      <c r="A23" s="43" t="s">
        <v>165</v>
      </c>
      <c r="C23" s="139"/>
      <c r="D23" s="1">
        <v>-1999</v>
      </c>
      <c r="E23" s="45"/>
      <c r="F23" s="1">
        <v>-1199</v>
      </c>
      <c r="G23" s="45"/>
      <c r="H23" s="1">
        <v>-1999</v>
      </c>
      <c r="I23" s="45"/>
      <c r="J23" s="1">
        <v>-1199</v>
      </c>
    </row>
    <row r="24" spans="1:10" s="58" customFormat="1" ht="21.75" customHeight="1">
      <c r="A24" s="43" t="s">
        <v>166</v>
      </c>
      <c r="C24" s="139"/>
      <c r="D24" s="1">
        <v>-5121</v>
      </c>
      <c r="E24" s="45"/>
      <c r="F24" s="1">
        <v>-4875</v>
      </c>
      <c r="G24" s="45"/>
      <c r="H24" s="1">
        <v>-96</v>
      </c>
      <c r="I24" s="45"/>
      <c r="J24" s="1">
        <v>-399</v>
      </c>
    </row>
    <row r="25" spans="1:10" s="58" customFormat="1" ht="21.75" customHeight="1">
      <c r="A25" s="58" t="s">
        <v>167</v>
      </c>
      <c r="C25" s="139"/>
      <c r="D25" s="10">
        <v>660</v>
      </c>
      <c r="E25" s="45"/>
      <c r="F25" s="10">
        <v>1924</v>
      </c>
      <c r="G25" s="45"/>
      <c r="H25" s="10">
        <v>197</v>
      </c>
      <c r="I25" s="45"/>
      <c r="J25" s="10">
        <v>309</v>
      </c>
    </row>
    <row r="26" spans="1:10" s="58" customFormat="1" ht="6" customHeight="1">
      <c r="C26" s="139"/>
      <c r="D26" s="9"/>
      <c r="E26" s="45"/>
      <c r="F26" s="9"/>
      <c r="G26" s="45"/>
      <c r="H26" s="9"/>
      <c r="I26" s="45"/>
      <c r="J26" s="9"/>
    </row>
    <row r="27" spans="1:10" s="58" customFormat="1" ht="21.75" customHeight="1">
      <c r="A27" s="46" t="s">
        <v>168</v>
      </c>
      <c r="C27" s="139"/>
      <c r="D27" s="4"/>
      <c r="E27" s="34"/>
      <c r="F27" s="4"/>
      <c r="G27" s="34"/>
      <c r="H27" s="4"/>
      <c r="I27" s="34"/>
      <c r="J27" s="4"/>
    </row>
    <row r="28" spans="1:10" s="58" customFormat="1" ht="21.75" customHeight="1">
      <c r="A28" s="46" t="s">
        <v>169</v>
      </c>
      <c r="C28" s="139"/>
      <c r="D28" s="4">
        <f>SUM(D11:D25)</f>
        <v>129401</v>
      </c>
      <c r="E28" s="34"/>
      <c r="F28" s="4">
        <f>SUM(F11:F25)</f>
        <v>119974</v>
      </c>
      <c r="G28" s="34"/>
      <c r="H28" s="4">
        <f>SUM(H11:H25)</f>
        <v>28726</v>
      </c>
      <c r="I28" s="34"/>
      <c r="J28" s="4">
        <f>SUM(J11:J25)</f>
        <v>17992</v>
      </c>
    </row>
    <row r="29" spans="1:10" s="58" customFormat="1" ht="21.75" customHeight="1">
      <c r="A29" s="46" t="s">
        <v>170</v>
      </c>
      <c r="C29" s="139"/>
      <c r="D29" s="4"/>
      <c r="E29" s="34"/>
      <c r="F29" s="4"/>
      <c r="G29" s="34"/>
      <c r="H29" s="4"/>
      <c r="I29" s="34"/>
      <c r="J29" s="4"/>
    </row>
    <row r="30" spans="1:10" s="58" customFormat="1" ht="21.75" customHeight="1">
      <c r="A30" s="145" t="s">
        <v>171</v>
      </c>
      <c r="C30" s="139"/>
      <c r="D30" s="4">
        <v>-28377</v>
      </c>
      <c r="E30" s="34"/>
      <c r="F30" s="4">
        <v>-6733</v>
      </c>
      <c r="G30" s="34"/>
      <c r="H30" s="4">
        <v>-22470</v>
      </c>
      <c r="I30" s="34"/>
      <c r="J30" s="4">
        <v>-8724</v>
      </c>
    </row>
    <row r="31" spans="1:10" s="58" customFormat="1" ht="21.75" customHeight="1">
      <c r="A31" s="145" t="s">
        <v>172</v>
      </c>
      <c r="C31" s="139"/>
      <c r="D31" s="4">
        <v>-23968</v>
      </c>
      <c r="E31" s="34"/>
      <c r="F31" s="4">
        <v>-7931</v>
      </c>
      <c r="G31" s="34"/>
      <c r="H31" s="4">
        <v>-2003</v>
      </c>
      <c r="I31" s="34"/>
      <c r="J31" s="4">
        <v>-10861</v>
      </c>
    </row>
    <row r="32" spans="1:10" s="58" customFormat="1" ht="21.75" customHeight="1">
      <c r="A32" s="146" t="s">
        <v>173</v>
      </c>
      <c r="C32" s="139"/>
      <c r="D32" s="4">
        <v>9762</v>
      </c>
      <c r="E32" s="34"/>
      <c r="F32" s="4">
        <v>-823</v>
      </c>
      <c r="G32" s="34"/>
      <c r="H32" s="4">
        <v>3423</v>
      </c>
      <c r="I32" s="34"/>
      <c r="J32" s="4">
        <v>16</v>
      </c>
    </row>
    <row r="33" spans="1:10" s="58" customFormat="1" ht="21.75" customHeight="1">
      <c r="A33" s="145" t="s">
        <v>174</v>
      </c>
      <c r="C33" s="139"/>
      <c r="D33" s="4">
        <v>-543</v>
      </c>
      <c r="E33" s="34"/>
      <c r="F33" s="4">
        <v>-786</v>
      </c>
      <c r="G33" s="34"/>
      <c r="H33" s="4">
        <v>-4785</v>
      </c>
      <c r="I33" s="34"/>
      <c r="J33" s="4">
        <v>500</v>
      </c>
    </row>
    <row r="34" spans="1:10" s="58" customFormat="1" ht="21.75" customHeight="1">
      <c r="A34" s="143" t="s">
        <v>175</v>
      </c>
      <c r="C34" s="139"/>
      <c r="D34" s="4">
        <v>46392</v>
      </c>
      <c r="E34" s="34"/>
      <c r="F34" s="4">
        <v>14864</v>
      </c>
      <c r="G34" s="34"/>
      <c r="H34" s="4">
        <v>15583</v>
      </c>
      <c r="I34" s="34"/>
      <c r="J34" s="4">
        <v>-5912</v>
      </c>
    </row>
    <row r="35" spans="1:10" s="58" customFormat="1" ht="21.75" customHeight="1">
      <c r="A35" s="143" t="s">
        <v>176</v>
      </c>
      <c r="C35" s="139"/>
      <c r="D35" s="10">
        <v>-735</v>
      </c>
      <c r="E35" s="34"/>
      <c r="F35" s="10">
        <v>-525</v>
      </c>
      <c r="G35" s="34"/>
      <c r="H35" s="10">
        <v>-946</v>
      </c>
      <c r="I35" s="34"/>
      <c r="J35" s="10">
        <v>533</v>
      </c>
    </row>
    <row r="36" spans="1:10" s="58" customFormat="1" ht="6" customHeight="1">
      <c r="C36" s="139"/>
      <c r="D36" s="9"/>
      <c r="E36" s="34"/>
      <c r="F36" s="9"/>
      <c r="G36" s="34"/>
      <c r="H36" s="9"/>
      <c r="I36" s="34"/>
      <c r="J36" s="9"/>
    </row>
    <row r="37" spans="1:10" s="58" customFormat="1" ht="21.75" customHeight="1">
      <c r="A37" s="43" t="s">
        <v>177</v>
      </c>
      <c r="C37" s="139"/>
      <c r="D37" s="1">
        <f>SUM(D28:D35)</f>
        <v>131932</v>
      </c>
      <c r="E37" s="45"/>
      <c r="F37" s="1">
        <f>SUM(F28:F35)</f>
        <v>118040</v>
      </c>
      <c r="G37" s="34"/>
      <c r="H37" s="1">
        <f>SUM(H28:H35)</f>
        <v>17528</v>
      </c>
      <c r="I37" s="45"/>
      <c r="J37" s="1">
        <f>SUM(J28:J35)</f>
        <v>-6456</v>
      </c>
    </row>
    <row r="38" spans="1:10" s="58" customFormat="1" ht="21.75" customHeight="1">
      <c r="A38" s="43" t="s">
        <v>178</v>
      </c>
      <c r="C38" s="139"/>
      <c r="D38" s="1">
        <v>-104</v>
      </c>
      <c r="E38" s="45"/>
      <c r="F38" s="1">
        <v>0</v>
      </c>
      <c r="G38" s="34"/>
      <c r="H38" s="1">
        <v>0</v>
      </c>
      <c r="I38" s="45"/>
      <c r="J38" s="1">
        <v>0</v>
      </c>
    </row>
    <row r="39" spans="1:10" s="58" customFormat="1" ht="21.75" customHeight="1">
      <c r="A39" s="43" t="s">
        <v>179</v>
      </c>
      <c r="C39" s="139"/>
      <c r="D39" s="8">
        <v>-16326</v>
      </c>
      <c r="E39" s="45"/>
      <c r="F39" s="8">
        <v>-16194</v>
      </c>
      <c r="G39" s="45"/>
      <c r="H39" s="8">
        <v>-4789</v>
      </c>
      <c r="I39" s="45"/>
      <c r="J39" s="8">
        <v>-4330</v>
      </c>
    </row>
    <row r="40" spans="1:10" s="58" customFormat="1" ht="6" customHeight="1">
      <c r="A40" s="43"/>
      <c r="C40" s="139"/>
      <c r="D40" s="1"/>
      <c r="E40" s="45"/>
      <c r="F40" s="1"/>
      <c r="G40" s="45"/>
      <c r="H40" s="1"/>
      <c r="I40" s="34"/>
      <c r="J40" s="1"/>
    </row>
    <row r="41" spans="1:10" s="58" customFormat="1" ht="21.75" customHeight="1">
      <c r="A41" s="136" t="s">
        <v>180</v>
      </c>
      <c r="C41" s="139"/>
      <c r="D41" s="8">
        <f>SUM(D37:D39)</f>
        <v>115502</v>
      </c>
      <c r="E41" s="45"/>
      <c r="F41" s="8">
        <f>SUM(F37:F39)</f>
        <v>101846</v>
      </c>
      <c r="G41" s="45"/>
      <c r="H41" s="8">
        <f>SUM(H37:H39)</f>
        <v>12739</v>
      </c>
      <c r="I41" s="34"/>
      <c r="J41" s="8">
        <f>SUM(J37:J39)</f>
        <v>-10786</v>
      </c>
    </row>
    <row r="42" spans="1:10" s="58" customFormat="1" ht="21.75" customHeight="1">
      <c r="A42" s="136"/>
      <c r="C42" s="139"/>
      <c r="D42" s="1"/>
      <c r="E42" s="45"/>
      <c r="F42" s="1"/>
      <c r="G42" s="45"/>
      <c r="H42" s="1"/>
      <c r="I42" s="34"/>
      <c r="J42" s="1"/>
    </row>
    <row r="43" spans="1:10" s="58" customFormat="1" ht="21.75" customHeight="1">
      <c r="A43" s="136"/>
      <c r="C43" s="139"/>
      <c r="D43" s="1"/>
      <c r="E43" s="45"/>
      <c r="F43" s="1"/>
      <c r="G43" s="45"/>
      <c r="H43" s="1"/>
      <c r="I43" s="34"/>
      <c r="J43" s="1"/>
    </row>
    <row r="44" spans="1:10" s="58" customFormat="1" ht="3.95" customHeight="1">
      <c r="A44" s="136"/>
      <c r="C44" s="139"/>
      <c r="D44" s="1"/>
      <c r="E44" s="45"/>
      <c r="F44" s="1"/>
      <c r="G44" s="45"/>
      <c r="H44" s="1"/>
      <c r="I44" s="34"/>
      <c r="J44" s="1"/>
    </row>
    <row r="45" spans="1:10" ht="21.75" customHeight="1">
      <c r="A45" s="54" t="str">
        <f>'2-4 BS'!A46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54"/>
      <c r="C45" s="55"/>
      <c r="D45" s="10"/>
      <c r="E45" s="56"/>
      <c r="F45" s="10"/>
      <c r="G45" s="56"/>
      <c r="H45" s="10"/>
      <c r="I45" s="10"/>
      <c r="J45" s="10"/>
    </row>
    <row r="46" spans="1:10" s="58" customFormat="1" ht="21" customHeight="1">
      <c r="A46" s="166" t="s">
        <v>181</v>
      </c>
      <c r="B46" s="166"/>
      <c r="C46" s="166"/>
      <c r="D46" s="166"/>
      <c r="E46" s="166"/>
      <c r="F46" s="166"/>
      <c r="G46" s="166"/>
      <c r="H46" s="166"/>
      <c r="I46" s="166"/>
      <c r="J46" s="166"/>
    </row>
    <row r="47" spans="1:10" s="58" customFormat="1" ht="21" customHeight="1">
      <c r="A47" s="136" t="s">
        <v>182</v>
      </c>
      <c r="B47" s="136"/>
      <c r="C47" s="137"/>
      <c r="D47" s="18"/>
      <c r="E47" s="138"/>
      <c r="F47" s="18"/>
      <c r="G47" s="138"/>
      <c r="H47" s="18"/>
      <c r="I47" s="18"/>
      <c r="J47" s="18"/>
    </row>
    <row r="48" spans="1:10" s="58" customFormat="1" ht="21" customHeight="1">
      <c r="A48" s="167" t="str">
        <f>+A3</f>
        <v>สำหรับรอบระยะเวลาเก้าเดือนสิ้นสุดวันที่ 30 กันยายน พ.ศ. 2568</v>
      </c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0" s="58" customFormat="1" ht="21" customHeight="1">
      <c r="A49" s="147"/>
      <c r="B49" s="147"/>
      <c r="C49" s="148"/>
      <c r="D49" s="20"/>
      <c r="E49" s="149"/>
      <c r="F49" s="20"/>
      <c r="G49" s="149"/>
      <c r="H49" s="20"/>
      <c r="I49" s="34"/>
      <c r="J49" s="20"/>
    </row>
    <row r="50" spans="1:10" ht="21" customHeight="1">
      <c r="A50" s="33"/>
      <c r="B50" s="40"/>
      <c r="C50" s="36"/>
      <c r="D50" s="165" t="s">
        <v>3</v>
      </c>
      <c r="E50" s="165"/>
      <c r="F50" s="165"/>
      <c r="G50" s="120"/>
      <c r="H50" s="165" t="s">
        <v>4</v>
      </c>
      <c r="I50" s="165"/>
      <c r="J50" s="165"/>
    </row>
    <row r="51" spans="1:10" ht="21" customHeight="1">
      <c r="A51" s="33"/>
      <c r="B51" s="40"/>
      <c r="C51" s="36"/>
      <c r="D51" s="38" t="s">
        <v>5</v>
      </c>
      <c r="E51" s="38"/>
      <c r="F51" s="38" t="s">
        <v>5</v>
      </c>
      <c r="G51" s="38"/>
      <c r="H51" s="38" t="s">
        <v>5</v>
      </c>
      <c r="I51" s="38"/>
      <c r="J51" s="38" t="s">
        <v>5</v>
      </c>
    </row>
    <row r="52" spans="1:10" ht="21" customHeight="1">
      <c r="A52" s="33"/>
      <c r="B52" s="40"/>
      <c r="C52" s="36"/>
      <c r="D52" s="39" t="s">
        <v>7</v>
      </c>
      <c r="E52" s="38"/>
      <c r="F52" s="39" t="s">
        <v>7</v>
      </c>
      <c r="G52" s="38"/>
      <c r="H52" s="39" t="s">
        <v>7</v>
      </c>
      <c r="I52" s="38"/>
      <c r="J52" s="39" t="s">
        <v>7</v>
      </c>
    </row>
    <row r="53" spans="1:10" ht="21" customHeight="1">
      <c r="A53" s="33"/>
      <c r="B53" s="57"/>
      <c r="C53" s="36"/>
      <c r="D53" s="38" t="s">
        <v>9</v>
      </c>
      <c r="E53" s="38"/>
      <c r="F53" s="39" t="s">
        <v>10</v>
      </c>
      <c r="G53" s="38"/>
      <c r="H53" s="38" t="s">
        <v>9</v>
      </c>
      <c r="I53" s="38"/>
      <c r="J53" s="39" t="s">
        <v>10</v>
      </c>
    </row>
    <row r="54" spans="1:10" ht="21" customHeight="1">
      <c r="B54" s="37" t="s">
        <v>11</v>
      </c>
      <c r="C54" s="36"/>
      <c r="D54" s="41" t="s">
        <v>12</v>
      </c>
      <c r="E54" s="138"/>
      <c r="F54" s="41" t="s">
        <v>12</v>
      </c>
      <c r="G54" s="38"/>
      <c r="H54" s="41" t="s">
        <v>12</v>
      </c>
      <c r="I54" s="38"/>
      <c r="J54" s="41" t="s">
        <v>12</v>
      </c>
    </row>
    <row r="55" spans="1:10" ht="8.1" customHeight="1">
      <c r="B55" s="57"/>
      <c r="C55" s="36"/>
      <c r="D55" s="38"/>
      <c r="E55" s="138"/>
      <c r="F55" s="38"/>
      <c r="G55" s="38"/>
      <c r="H55" s="38"/>
      <c r="I55" s="38"/>
      <c r="J55" s="38"/>
    </row>
    <row r="56" spans="1:10" s="58" customFormat="1" ht="21" customHeight="1">
      <c r="A56" s="46" t="s">
        <v>183</v>
      </c>
      <c r="C56" s="139"/>
      <c r="D56" s="1"/>
      <c r="E56" s="45"/>
      <c r="F56" s="1"/>
      <c r="G56" s="34"/>
      <c r="H56" s="1"/>
      <c r="I56" s="45"/>
      <c r="J56" s="1"/>
    </row>
    <row r="57" spans="1:10" s="58" customFormat="1" ht="21" customHeight="1">
      <c r="A57" s="150" t="s">
        <v>184</v>
      </c>
      <c r="C57" s="139"/>
      <c r="D57" s="1">
        <v>947</v>
      </c>
      <c r="E57" s="45"/>
      <c r="F57" s="1">
        <v>-2</v>
      </c>
      <c r="G57" s="45"/>
      <c r="H57" s="1">
        <v>0</v>
      </c>
      <c r="I57" s="34"/>
      <c r="J57" s="1">
        <v>0</v>
      </c>
    </row>
    <row r="58" spans="1:10" s="58" customFormat="1" ht="21" customHeight="1">
      <c r="A58" s="151" t="s">
        <v>185</v>
      </c>
      <c r="C58" s="139"/>
      <c r="D58" s="1">
        <v>-56224</v>
      </c>
      <c r="E58" s="45"/>
      <c r="F58" s="1">
        <v>69729</v>
      </c>
      <c r="G58" s="45"/>
      <c r="H58" s="1">
        <v>3105</v>
      </c>
      <c r="I58" s="45"/>
      <c r="J58" s="1">
        <v>60000</v>
      </c>
    </row>
    <row r="59" spans="1:10" s="58" customFormat="1" ht="21" customHeight="1">
      <c r="A59" s="43" t="s">
        <v>186</v>
      </c>
      <c r="C59" s="139"/>
      <c r="D59" s="1">
        <v>1828</v>
      </c>
      <c r="E59" s="45"/>
      <c r="F59" s="1">
        <v>756</v>
      </c>
      <c r="G59" s="45"/>
      <c r="H59" s="1">
        <v>14</v>
      </c>
      <c r="I59" s="45"/>
      <c r="J59" s="1">
        <v>374</v>
      </c>
    </row>
    <row r="60" spans="1:10" s="58" customFormat="1" ht="21" customHeight="1">
      <c r="A60" s="151" t="s">
        <v>187</v>
      </c>
      <c r="C60" s="139"/>
      <c r="D60" s="1">
        <v>-32573</v>
      </c>
      <c r="E60" s="45"/>
      <c r="F60" s="1">
        <v>-54265</v>
      </c>
      <c r="G60" s="45"/>
      <c r="H60" s="1">
        <v>-2424</v>
      </c>
      <c r="I60" s="45"/>
      <c r="J60" s="1">
        <v>-2860</v>
      </c>
    </row>
    <row r="61" spans="1:10" s="58" customFormat="1" ht="21" customHeight="1">
      <c r="A61" s="151" t="s">
        <v>188</v>
      </c>
      <c r="C61" s="139"/>
      <c r="D61" s="1">
        <v>-160</v>
      </c>
      <c r="E61" s="45"/>
      <c r="F61" s="1">
        <v>-556</v>
      </c>
      <c r="G61" s="45"/>
      <c r="H61" s="1">
        <v>-29</v>
      </c>
      <c r="I61" s="45"/>
      <c r="J61" s="1">
        <v>-35</v>
      </c>
    </row>
    <row r="62" spans="1:10" s="58" customFormat="1" ht="21" customHeight="1">
      <c r="A62" s="58" t="s">
        <v>189</v>
      </c>
      <c r="B62" s="141"/>
      <c r="C62" s="139"/>
      <c r="D62" s="1"/>
      <c r="E62" s="45"/>
      <c r="F62" s="1"/>
      <c r="G62" s="45"/>
      <c r="H62" s="1"/>
      <c r="I62" s="45"/>
      <c r="J62" s="1"/>
    </row>
    <row r="63" spans="1:10" s="58" customFormat="1" ht="21" customHeight="1">
      <c r="A63" s="58" t="s">
        <v>190</v>
      </c>
      <c r="B63" s="141"/>
      <c r="C63" s="139"/>
      <c r="D63" s="1">
        <v>0</v>
      </c>
      <c r="E63" s="45"/>
      <c r="F63" s="1">
        <v>-20970</v>
      </c>
      <c r="G63" s="45"/>
      <c r="H63" s="1">
        <v>0</v>
      </c>
      <c r="I63" s="45"/>
      <c r="J63" s="1">
        <v>0</v>
      </c>
    </row>
    <row r="64" spans="1:10" s="58" customFormat="1" ht="21" customHeight="1">
      <c r="A64" s="58" t="s">
        <v>189</v>
      </c>
      <c r="B64" s="141"/>
      <c r="C64" s="139"/>
      <c r="D64" s="1"/>
      <c r="E64" s="45"/>
      <c r="F64" s="1"/>
      <c r="G64" s="45"/>
      <c r="H64" s="1"/>
      <c r="I64" s="45"/>
      <c r="J64" s="1"/>
    </row>
    <row r="65" spans="1:16" s="58" customFormat="1" ht="21" customHeight="1">
      <c r="A65" s="58" t="s">
        <v>191</v>
      </c>
      <c r="B65" s="141"/>
      <c r="C65" s="139"/>
      <c r="D65" s="1">
        <v>15000</v>
      </c>
      <c r="E65" s="45"/>
      <c r="F65" s="1">
        <v>20000</v>
      </c>
      <c r="G65" s="45"/>
      <c r="H65" s="1">
        <v>0</v>
      </c>
      <c r="I65" s="45"/>
      <c r="J65" s="1">
        <v>0</v>
      </c>
    </row>
    <row r="66" spans="1:16" s="58" customFormat="1" ht="21" customHeight="1">
      <c r="A66" s="151" t="s">
        <v>189</v>
      </c>
      <c r="B66" s="141"/>
      <c r="C66" s="139"/>
      <c r="D66" s="1"/>
      <c r="E66" s="45"/>
      <c r="F66" s="1"/>
      <c r="G66" s="45"/>
      <c r="H66" s="1"/>
      <c r="I66" s="45"/>
      <c r="J66" s="1"/>
    </row>
    <row r="67" spans="1:16" s="58" customFormat="1" ht="21" customHeight="1">
      <c r="A67" s="151" t="s">
        <v>192</v>
      </c>
      <c r="B67" s="141"/>
      <c r="C67" s="139"/>
      <c r="D67" s="1">
        <v>0</v>
      </c>
      <c r="E67" s="45"/>
      <c r="F67" s="1">
        <v>130</v>
      </c>
      <c r="G67" s="45"/>
      <c r="H67" s="1">
        <v>0</v>
      </c>
      <c r="I67" s="45"/>
      <c r="J67" s="1">
        <v>130</v>
      </c>
    </row>
    <row r="68" spans="1:16" s="58" customFormat="1" ht="21" customHeight="1">
      <c r="A68" s="151" t="s">
        <v>193</v>
      </c>
      <c r="B68" s="141"/>
      <c r="C68" s="139"/>
      <c r="D68" s="1">
        <v>1999</v>
      </c>
      <c r="E68" s="45"/>
      <c r="F68" s="1">
        <v>1199</v>
      </c>
      <c r="G68" s="45"/>
      <c r="H68" s="1">
        <v>1999</v>
      </c>
      <c r="I68" s="45"/>
      <c r="J68" s="1">
        <v>1199</v>
      </c>
    </row>
    <row r="69" spans="1:16" s="58" customFormat="1" ht="21" customHeight="1">
      <c r="A69" s="151" t="s">
        <v>194</v>
      </c>
      <c r="C69" s="139"/>
      <c r="D69" s="8">
        <v>4848</v>
      </c>
      <c r="E69" s="45"/>
      <c r="F69" s="8">
        <v>4499</v>
      </c>
      <c r="G69" s="45"/>
      <c r="H69" s="8">
        <v>96</v>
      </c>
      <c r="I69" s="45"/>
      <c r="J69" s="8">
        <v>399</v>
      </c>
    </row>
    <row r="70" spans="1:16" s="58" customFormat="1" ht="8.1" customHeight="1">
      <c r="A70" s="151"/>
      <c r="C70" s="139"/>
      <c r="D70" s="1"/>
      <c r="E70" s="45"/>
      <c r="F70" s="1"/>
      <c r="G70" s="45"/>
      <c r="H70" s="1"/>
      <c r="I70" s="34"/>
      <c r="J70" s="1"/>
    </row>
    <row r="71" spans="1:16" s="58" customFormat="1" ht="21" customHeight="1">
      <c r="A71" s="46" t="s">
        <v>195</v>
      </c>
      <c r="C71" s="139"/>
      <c r="D71" s="8">
        <f>SUM(D57:D69)</f>
        <v>-64335</v>
      </c>
      <c r="E71" s="45"/>
      <c r="F71" s="8">
        <f>SUM(F57:F69)</f>
        <v>20520</v>
      </c>
      <c r="G71" s="34"/>
      <c r="H71" s="8">
        <f>SUM(H57:H69)</f>
        <v>2761</v>
      </c>
      <c r="I71" s="45"/>
      <c r="J71" s="8">
        <f>SUM(J57:J69)</f>
        <v>59207</v>
      </c>
      <c r="O71" s="34"/>
      <c r="P71" s="34"/>
    </row>
    <row r="72" spans="1:16" s="58" customFormat="1" ht="10.35" customHeight="1">
      <c r="A72" s="46"/>
      <c r="C72" s="139"/>
      <c r="D72" s="1"/>
      <c r="E72" s="45"/>
      <c r="F72" s="1"/>
      <c r="G72" s="34"/>
      <c r="H72" s="1"/>
      <c r="I72" s="45"/>
      <c r="J72" s="1"/>
    </row>
    <row r="73" spans="1:16" ht="21" customHeight="1">
      <c r="A73" s="46" t="s">
        <v>196</v>
      </c>
      <c r="B73" s="58"/>
      <c r="C73" s="139"/>
      <c r="D73" s="11"/>
      <c r="F73" s="11"/>
      <c r="H73" s="11"/>
      <c r="I73" s="45"/>
      <c r="J73" s="11"/>
    </row>
    <row r="74" spans="1:16" ht="21" customHeight="1">
      <c r="A74" s="58" t="s">
        <v>207</v>
      </c>
      <c r="B74" s="58"/>
      <c r="C74" s="139"/>
      <c r="D74" s="4">
        <v>0</v>
      </c>
      <c r="F74" s="4">
        <v>-17773</v>
      </c>
      <c r="H74" s="4">
        <v>0</v>
      </c>
      <c r="I74" s="34"/>
      <c r="J74" s="4">
        <v>-1298</v>
      </c>
    </row>
    <row r="75" spans="1:16" s="58" customFormat="1" ht="21" customHeight="1">
      <c r="A75" s="145" t="s">
        <v>197</v>
      </c>
      <c r="B75" s="141"/>
      <c r="C75" s="139"/>
      <c r="D75" s="1">
        <v>-1652</v>
      </c>
      <c r="E75" s="34"/>
      <c r="F75" s="4">
        <v>-5004</v>
      </c>
      <c r="G75" s="34"/>
      <c r="H75" s="4">
        <v>0</v>
      </c>
      <c r="I75" s="34"/>
      <c r="J75" s="1">
        <v>0</v>
      </c>
    </row>
    <row r="76" spans="1:16" s="58" customFormat="1" ht="21" customHeight="1">
      <c r="A76" s="145" t="s">
        <v>198</v>
      </c>
      <c r="B76" s="141">
        <v>15</v>
      </c>
      <c r="C76" s="139"/>
      <c r="D76" s="1">
        <v>-6656</v>
      </c>
      <c r="E76" s="45"/>
      <c r="F76" s="1">
        <v>-6326</v>
      </c>
      <c r="G76" s="45"/>
      <c r="H76" s="1">
        <v>-2352</v>
      </c>
      <c r="I76" s="34"/>
      <c r="J76" s="1">
        <v>-2249</v>
      </c>
    </row>
    <row r="77" spans="1:16" s="58" customFormat="1" ht="21" customHeight="1">
      <c r="A77" s="58" t="s">
        <v>199</v>
      </c>
      <c r="B77" s="141"/>
      <c r="C77" s="139"/>
      <c r="D77" s="1">
        <v>-660</v>
      </c>
      <c r="E77" s="45"/>
      <c r="F77" s="1">
        <v>-1924</v>
      </c>
      <c r="G77" s="45"/>
      <c r="H77" s="1">
        <v>-197</v>
      </c>
      <c r="I77" s="34"/>
      <c r="J77" s="1">
        <v>-309</v>
      </c>
    </row>
    <row r="78" spans="1:16" s="58" customFormat="1" ht="21" customHeight="1">
      <c r="A78" s="58" t="s">
        <v>138</v>
      </c>
      <c r="B78" s="141">
        <v>17</v>
      </c>
      <c r="C78" s="139"/>
      <c r="D78" s="8">
        <v>-18245</v>
      </c>
      <c r="E78" s="45"/>
      <c r="F78" s="8">
        <v>-53217</v>
      </c>
      <c r="G78" s="45"/>
      <c r="H78" s="8">
        <v>-18245</v>
      </c>
      <c r="I78" s="34"/>
      <c r="J78" s="8">
        <v>-53217</v>
      </c>
    </row>
    <row r="79" spans="1:16" s="58" customFormat="1" ht="8.1" customHeight="1">
      <c r="C79" s="139"/>
      <c r="D79" s="1"/>
      <c r="E79" s="45"/>
      <c r="F79" s="1"/>
      <c r="G79" s="45"/>
      <c r="H79" s="1"/>
      <c r="I79" s="34"/>
      <c r="J79" s="1"/>
    </row>
    <row r="80" spans="1:16" s="58" customFormat="1" ht="21" customHeight="1">
      <c r="A80" s="46" t="s">
        <v>200</v>
      </c>
      <c r="C80" s="139"/>
      <c r="D80" s="8">
        <f>SUM(D74:D79)</f>
        <v>-27213</v>
      </c>
      <c r="E80" s="45"/>
      <c r="F80" s="8">
        <f>SUM(F74:F79)</f>
        <v>-84244</v>
      </c>
      <c r="G80" s="34"/>
      <c r="H80" s="8">
        <f>SUM(H74:H79)</f>
        <v>-20794</v>
      </c>
      <c r="I80" s="45"/>
      <c r="J80" s="8">
        <f>SUM(J74:J79)</f>
        <v>-57073</v>
      </c>
    </row>
    <row r="81" spans="1:10" s="58" customFormat="1" ht="10.35" customHeight="1">
      <c r="A81" s="46"/>
      <c r="C81" s="139"/>
      <c r="D81" s="1"/>
      <c r="E81" s="45"/>
      <c r="F81" s="1"/>
      <c r="G81" s="34"/>
      <c r="H81" s="1"/>
      <c r="I81" s="45"/>
      <c r="J81" s="1"/>
    </row>
    <row r="82" spans="1:10" s="58" customFormat="1" ht="21" customHeight="1">
      <c r="A82" s="46" t="s">
        <v>201</v>
      </c>
      <c r="C82" s="139"/>
      <c r="D82" s="1">
        <f>SUM(D41,D71,D80)</f>
        <v>23954</v>
      </c>
      <c r="E82" s="45"/>
      <c r="F82" s="1">
        <f>SUM(F41,F71,F80)</f>
        <v>38122</v>
      </c>
      <c r="G82" s="34"/>
      <c r="H82" s="1">
        <f>SUM(H41,H71,H80)</f>
        <v>-5294</v>
      </c>
      <c r="I82" s="45"/>
      <c r="J82" s="1">
        <f>SUM(J41,J71,J80)</f>
        <v>-8652</v>
      </c>
    </row>
    <row r="83" spans="1:10" s="58" customFormat="1" ht="21" customHeight="1">
      <c r="A83" s="43" t="s">
        <v>202</v>
      </c>
      <c r="C83" s="139"/>
      <c r="D83" s="8">
        <v>95844</v>
      </c>
      <c r="E83" s="45"/>
      <c r="F83" s="8">
        <v>63418</v>
      </c>
      <c r="G83" s="45"/>
      <c r="H83" s="8">
        <v>21553</v>
      </c>
      <c r="I83" s="45"/>
      <c r="J83" s="8">
        <v>27091</v>
      </c>
    </row>
    <row r="84" spans="1:10" s="58" customFormat="1" ht="8.1" customHeight="1">
      <c r="A84" s="43"/>
      <c r="C84" s="139"/>
      <c r="D84" s="1"/>
      <c r="E84" s="45"/>
      <c r="F84" s="1"/>
      <c r="G84" s="45"/>
      <c r="H84" s="1"/>
      <c r="I84" s="34"/>
      <c r="J84" s="1"/>
    </row>
    <row r="85" spans="1:10" s="58" customFormat="1" ht="21" customHeight="1">
      <c r="A85" s="136" t="s">
        <v>15</v>
      </c>
      <c r="C85" s="139"/>
      <c r="D85" s="1"/>
      <c r="E85" s="45"/>
      <c r="F85" s="1"/>
      <c r="G85" s="45"/>
      <c r="H85" s="1"/>
      <c r="I85" s="34"/>
      <c r="J85" s="1"/>
    </row>
    <row r="86" spans="1:10" s="58" customFormat="1" ht="21" customHeight="1" thickBot="1">
      <c r="A86" s="152" t="s">
        <v>203</v>
      </c>
      <c r="C86" s="139"/>
      <c r="D86" s="21">
        <f>SUM(D82:D83)</f>
        <v>119798</v>
      </c>
      <c r="E86" s="45"/>
      <c r="F86" s="21">
        <f>SUM(F82:F83)</f>
        <v>101540</v>
      </c>
      <c r="G86" s="34"/>
      <c r="H86" s="21">
        <f>SUM(H82:H83)</f>
        <v>16259</v>
      </c>
      <c r="I86" s="45"/>
      <c r="J86" s="21">
        <f>SUM(J82:J83)</f>
        <v>18439</v>
      </c>
    </row>
    <row r="87" spans="1:10" s="58" customFormat="1" ht="18" customHeight="1" thickTop="1">
      <c r="A87" s="152"/>
      <c r="C87" s="139"/>
      <c r="D87" s="1"/>
      <c r="E87" s="45"/>
      <c r="F87" s="1"/>
      <c r="G87" s="34"/>
      <c r="H87" s="1"/>
      <c r="I87" s="45"/>
      <c r="J87" s="1"/>
    </row>
    <row r="88" spans="1:10" s="154" customFormat="1" ht="21" customHeight="1">
      <c r="A88" s="153" t="s">
        <v>204</v>
      </c>
      <c r="C88" s="155"/>
      <c r="D88" s="156"/>
      <c r="E88" s="22"/>
      <c r="F88" s="156"/>
      <c r="G88" s="156"/>
      <c r="H88" s="156"/>
      <c r="I88" s="22"/>
      <c r="J88" s="23"/>
    </row>
    <row r="89" spans="1:10" s="154" customFormat="1" ht="21" customHeight="1">
      <c r="A89" s="154" t="s">
        <v>205</v>
      </c>
      <c r="C89" s="155"/>
      <c r="D89" s="156"/>
      <c r="E89" s="24"/>
      <c r="F89" s="156"/>
      <c r="G89" s="157"/>
      <c r="H89" s="25"/>
      <c r="I89" s="24"/>
      <c r="J89" s="25"/>
    </row>
    <row r="90" spans="1:10" s="154" customFormat="1" ht="21" customHeight="1">
      <c r="A90" s="154" t="s">
        <v>206</v>
      </c>
      <c r="C90" s="155"/>
      <c r="D90" s="24">
        <v>32281</v>
      </c>
      <c r="E90" s="24"/>
      <c r="F90" s="24">
        <v>1584</v>
      </c>
      <c r="G90" s="24"/>
      <c r="H90" s="24">
        <v>29760</v>
      </c>
      <c r="I90" s="24"/>
      <c r="J90" s="24">
        <v>1521</v>
      </c>
    </row>
    <row r="91" spans="1:10" s="58" customFormat="1" ht="21" customHeight="1"/>
    <row r="92" spans="1:10" s="58" customFormat="1" ht="2.1" customHeight="1"/>
    <row r="93" spans="1:10" ht="21" customHeight="1">
      <c r="A93" s="54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54"/>
      <c r="C93" s="55"/>
      <c r="D93" s="10"/>
      <c r="E93" s="56"/>
      <c r="F93" s="10"/>
      <c r="G93" s="56"/>
      <c r="H93" s="10"/>
      <c r="I93" s="10"/>
      <c r="J93" s="10"/>
    </row>
  </sheetData>
  <mergeCells count="6">
    <mergeCell ref="D5:F5"/>
    <mergeCell ref="H5:J5"/>
    <mergeCell ref="A46:J46"/>
    <mergeCell ref="A48:J48"/>
    <mergeCell ref="D50:F50"/>
    <mergeCell ref="H50:J5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 BS</vt:lpstr>
      <vt:lpstr>5-6 PL (3M)</vt:lpstr>
      <vt:lpstr>7-8 PL (9M)</vt:lpstr>
      <vt:lpstr>EQ Conso9</vt:lpstr>
      <vt:lpstr>10 EQ Company</vt:lpstr>
      <vt:lpstr>11-12 CF</vt:lpstr>
      <vt:lpstr>'10 EQ Company'!Print_Area</vt:lpstr>
      <vt:lpstr>'11-12 CF'!Print_Area</vt:lpstr>
      <vt:lpstr>'5-6 PL (3M)'!Print_Area</vt:lpstr>
      <vt:lpstr>'7-8 PL (9M)'!Print_Area</vt:lpstr>
      <vt:lpstr>'EQ Conso9'!Print_Area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Kodchawan Srikaewpraphan (TH)</cp:lastModifiedBy>
  <cp:revision/>
  <cp:lastPrinted>2025-11-07T03:09:16Z</cp:lastPrinted>
  <dcterms:created xsi:type="dcterms:W3CDTF">2021-11-09T04:39:44Z</dcterms:created>
  <dcterms:modified xsi:type="dcterms:W3CDTF">2025-11-07T03:10:23Z</dcterms:modified>
  <cp:category/>
  <cp:contentStatus/>
</cp:coreProperties>
</file>