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Thbkkfsr01\data$\P\Prime Road Power Public Company Limited - 1001004273\1705909 - 2025 Dec-FSA-PRIME Road Power\Working Folder\Q3\FS\Flie set\TH\"/>
    </mc:Choice>
  </mc:AlternateContent>
  <xr:revisionPtr revIDLastSave="0" documentId="13_ncr:1_{F2B2F1B3-EC8E-4D59-8B84-C135CA2B1DF4}" xr6:coauthVersionLast="47" xr6:coauthVersionMax="47" xr10:uidLastSave="{00000000-0000-0000-0000-000000000000}"/>
  <bookViews>
    <workbookView xWindow="-108" yWindow="-108" windowWidth="23256" windowHeight="12456" tabRatio="812" xr2:uid="{D2BF5B88-4ECD-424C-8E4B-65A391A7A159}"/>
  </bookViews>
  <sheets>
    <sheet name="BS 5-7" sheetId="23" r:id="rId1"/>
    <sheet name="PL 8-9 3M" sheetId="25" r:id="rId2"/>
    <sheet name="PL 10-11 9M" sheetId="12" r:id="rId3"/>
    <sheet name="SH - 12" sheetId="3" r:id="rId4"/>
    <sheet name="SH - 13" sheetId="5" r:id="rId5"/>
    <sheet name="CF 14-16" sheetId="31" r:id="rId6"/>
    <sheet name="DS_INTERNAL_SETTINGS_STORAGE" sheetId="26" state="veryHidden" r:id="rId7"/>
    <sheet name="DS_INTERNAL_DOCGROUP_STORAGE" sheetId="27" state="veryHidden" r:id="rId8"/>
    <sheet name="DS_INTERNAL_DOCUMENT_STORAGE" sheetId="28" state="veryHidden" r:id="rId9"/>
    <sheet name="DS_INTERNAL_SNIP_STORAGE" sheetId="29" state="veryHidden" r:id="rId10"/>
  </sheets>
  <definedNames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hidden="1">{#N/A,#N/A,FALSE,"BUDGET"}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hidden="1">{#N/A,#N/A,FALSE,"BUDGET"}</definedName>
    <definedName name="_______a1" localSheetId="5" hidden="1">{"'Sheet1'!$L$16"}</definedName>
    <definedName name="_______a1" hidden="1">{"'Sheet1'!$L$16"}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hidden="1">{#N/A,#N/A,FALSE,"BUDGET"}</definedName>
    <definedName name="_______PA3" localSheetId="5" hidden="1">{"'Sheet1'!$L$16"}</definedName>
    <definedName name="_______PA3" hidden="1">{"'Sheet1'!$L$16"}</definedName>
    <definedName name="______a1" localSheetId="5" hidden="1">{"'Sheet1'!$L$16"}</definedName>
    <definedName name="______a1" hidden="1">{"'Sheet1'!$L$16"}</definedName>
    <definedName name="______AP1" localSheetId="5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hidden="1">{#N/A,#N/A,FALSE,"BUDGET"}</definedName>
    <definedName name="______NSO2" localSheetId="5" hidden="1">{"'Sheet1'!$L$16"}</definedName>
    <definedName name="______NSO2" hidden="1">{"'Sheet1'!$L$16"}</definedName>
    <definedName name="_____a1" localSheetId="5" hidden="1">{"'Sheet1'!$L$16"}</definedName>
    <definedName name="_____a1" hidden="1">{"'Sheet1'!$L$16"}</definedName>
    <definedName name="_____A2" localSheetId="5" hidden="1">{"'Sheet1'!$L$16"}</definedName>
    <definedName name="_____A2" hidden="1">{"'Sheet1'!$L$16"}</definedName>
    <definedName name="_____AP1" localSheetId="5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5" hidden="1">{"'Sheet1'!$L$16"}</definedName>
    <definedName name="_____d1500" hidden="1">{"'Sheet1'!$L$16"}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hidden="1">{#N/A,#N/A,FALSE,"BUDGET"}</definedName>
    <definedName name="_____h1" localSheetId="5" hidden="1">{"'Sheet1'!$L$16"}</definedName>
    <definedName name="_____h1" hidden="1">{"'Sheet1'!$L$16"}</definedName>
    <definedName name="_____M2" localSheetId="5" hidden="1">{"'Sheet1'!$L$16"}</definedName>
    <definedName name="_____M2" hidden="1">{"'Sheet1'!$L$16"}</definedName>
    <definedName name="_____PA3" localSheetId="5" hidden="1">{"'Sheet1'!$L$16"}</definedName>
    <definedName name="_____PA3" hidden="1">{"'Sheet1'!$L$16"}</definedName>
    <definedName name="____a1" localSheetId="5" hidden="1">{"'Sheet1'!$L$16"}</definedName>
    <definedName name="____a1" hidden="1">{"'Sheet1'!$L$16"}</definedName>
    <definedName name="____a1_1" localSheetId="5" hidden="1">{"'Sheet1'!$L$16"}</definedName>
    <definedName name="____a1_1" hidden="1">{"'Sheet1'!$L$16"}</definedName>
    <definedName name="____a1_2" localSheetId="5" hidden="1">{"'Sheet1'!$L$16"}</definedName>
    <definedName name="____a1_2" hidden="1">{"'Sheet1'!$L$16"}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5" hidden="1">{"'Sheet1'!$L$16"}</definedName>
    <definedName name="____A2" hidden="1">{"'Sheet1'!$L$16"}</definedName>
    <definedName name="____AP1" localSheetId="5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5" hidden="1">{"'Sheet1'!$L$16"}</definedName>
    <definedName name="____d1500" hidden="1">{"'Sheet1'!$L$16"}</definedName>
    <definedName name="____d1500_1" localSheetId="5" hidden="1">{"'Sheet1'!$L$16"}</definedName>
    <definedName name="____d1500_1" hidden="1">{"'Sheet1'!$L$16"}</definedName>
    <definedName name="____d1500_2" localSheetId="5" hidden="1">{"'Sheet1'!$L$16"}</definedName>
    <definedName name="____d1500_2" hidden="1">{"'Sheet1'!$L$16"}</definedName>
    <definedName name="____f5" localSheetId="5" hidden="1">{"'Sheet1'!$L$16"}</definedName>
    <definedName name="____f5" hidden="1">{"'Sheet1'!$L$16"}</definedName>
    <definedName name="____hu1" localSheetId="5" hidden="1">{"'Sheet1'!$L$16"}</definedName>
    <definedName name="____hu1" hidden="1">{"'Sheet1'!$L$16"}</definedName>
    <definedName name="____hu2" localSheetId="5" hidden="1">{"'Sheet1'!$L$16"}</definedName>
    <definedName name="____hu2" hidden="1">{"'Sheet1'!$L$16"}</definedName>
    <definedName name="____hu5" localSheetId="5" hidden="1">{"'Sheet1'!$L$16"}</definedName>
    <definedName name="____hu5" hidden="1">{"'Sheet1'!$L$16"}</definedName>
    <definedName name="____hu6" localSheetId="5" hidden="1">{"'Sheet1'!$L$16"}</definedName>
    <definedName name="____hu6" hidden="1">{"'Sheet1'!$L$16"}</definedName>
    <definedName name="____Lan1" localSheetId="5" hidden="1">{"'Sheet1'!$L$16"}</definedName>
    <definedName name="____Lan1" hidden="1">{"'Sheet1'!$L$16"}</definedName>
    <definedName name="____M2" localSheetId="5" hidden="1">{"'Sheet1'!$L$16"}</definedName>
    <definedName name="____M2" hidden="1">{"'Sheet1'!$L$16"}</definedName>
    <definedName name="____M2_1" localSheetId="5" hidden="1">{"'Sheet1'!$L$16"}</definedName>
    <definedName name="____M2_1" hidden="1">{"'Sheet1'!$L$16"}</definedName>
    <definedName name="____M2_2" localSheetId="5" hidden="1">{"'Sheet1'!$L$16"}</definedName>
    <definedName name="____M2_2" hidden="1">{"'Sheet1'!$L$16"}</definedName>
    <definedName name="____m4" localSheetId="5" hidden="1">{"'Sheet1'!$L$16"}</definedName>
    <definedName name="____m4" hidden="1">{"'Sheet1'!$L$16"}</definedName>
    <definedName name="____NSO2" localSheetId="5" hidden="1">{"'Sheet1'!$L$16"}</definedName>
    <definedName name="____NSO2" hidden="1">{"'Sheet1'!$L$16"}</definedName>
    <definedName name="____PA3" localSheetId="5" hidden="1">{"'Sheet1'!$L$16"}</definedName>
    <definedName name="____PA3" hidden="1">{"'Sheet1'!$L$16"}</definedName>
    <definedName name="____T01" hidden="1">#REF!</definedName>
    <definedName name="____tt3" localSheetId="5" hidden="1">{"'Sheet1'!$L$16"}</definedName>
    <definedName name="____tt3" hidden="1">{"'Sheet1'!$L$16"}</definedName>
    <definedName name="___a1" localSheetId="5" hidden="1">{"'Sheet1'!$L$16"}</definedName>
    <definedName name="___a1" hidden="1">{"'Sheet1'!$L$16"}</definedName>
    <definedName name="___a10" localSheetId="5" hidden="1">{"'Sheet1'!$L$16"}</definedName>
    <definedName name="___a10" hidden="1">{"'Sheet1'!$L$16"}</definedName>
    <definedName name="___a10_1" localSheetId="5" hidden="1">{"'Sheet1'!$L$16"}</definedName>
    <definedName name="___a10_1" hidden="1">{"'Sheet1'!$L$16"}</definedName>
    <definedName name="___a10_2" localSheetId="5" hidden="1">{"'Sheet1'!$L$16"}</definedName>
    <definedName name="___a10_2" hidden="1">{"'Sheet1'!$L$16"}</definedName>
    <definedName name="___a11" localSheetId="5" hidden="1">{"'Sheet1'!$L$16"}</definedName>
    <definedName name="___a11" hidden="1">{"'Sheet1'!$L$16"}</definedName>
    <definedName name="___a11_1" localSheetId="5" hidden="1">{"'Sheet1'!$L$16"}</definedName>
    <definedName name="___a11_1" hidden="1">{"'Sheet1'!$L$16"}</definedName>
    <definedName name="___a11_2" localSheetId="5" hidden="1">{"'Sheet1'!$L$16"}</definedName>
    <definedName name="___a11_2" hidden="1">{"'Sheet1'!$L$16"}</definedName>
    <definedName name="___a12" localSheetId="5" hidden="1">{"'Sheet1'!$L$16"}</definedName>
    <definedName name="___a12" hidden="1">{"'Sheet1'!$L$16"}</definedName>
    <definedName name="___a12_1" localSheetId="5" hidden="1">{"'Sheet1'!$L$16"}</definedName>
    <definedName name="___a12_1" hidden="1">{"'Sheet1'!$L$16"}</definedName>
    <definedName name="___a12_2" localSheetId="5" hidden="1">{"'Sheet1'!$L$16"}</definedName>
    <definedName name="___a12_2" hidden="1">{"'Sheet1'!$L$16"}</definedName>
    <definedName name="___A2" localSheetId="5" hidden="1">{"'Sheet1'!$L$16"}</definedName>
    <definedName name="___A2" hidden="1">{"'Sheet1'!$L$16"}</definedName>
    <definedName name="___a2_1" localSheetId="5" hidden="1">{"'Sheet1'!$L$16"}</definedName>
    <definedName name="___a2_1" hidden="1">{"'Sheet1'!$L$16"}</definedName>
    <definedName name="___a2_2" localSheetId="5" hidden="1">{"'Sheet1'!$L$16"}</definedName>
    <definedName name="___a2_2" hidden="1">{"'Sheet1'!$L$16"}</definedName>
    <definedName name="___a3" localSheetId="5" hidden="1">{"'Sheet1'!$L$16"}</definedName>
    <definedName name="___a3" hidden="1">{"'Sheet1'!$L$16"}</definedName>
    <definedName name="___a3_1" localSheetId="5" hidden="1">{"'Sheet1'!$L$16"}</definedName>
    <definedName name="___a3_1" hidden="1">{"'Sheet1'!$L$16"}</definedName>
    <definedName name="___a3_2" localSheetId="5" hidden="1">{"'Sheet1'!$L$16"}</definedName>
    <definedName name="___a3_2" hidden="1">{"'Sheet1'!$L$16"}</definedName>
    <definedName name="___a4" localSheetId="5" hidden="1">{"'Sheet1'!$L$16"}</definedName>
    <definedName name="___a4" hidden="1">{"'Sheet1'!$L$16"}</definedName>
    <definedName name="___a4_1" localSheetId="5" hidden="1">{"'Sheet1'!$L$16"}</definedName>
    <definedName name="___a4_1" hidden="1">{"'Sheet1'!$L$16"}</definedName>
    <definedName name="___a4_2" localSheetId="5" hidden="1">{"'Sheet1'!$L$16"}</definedName>
    <definedName name="___a4_2" hidden="1">{"'Sheet1'!$L$16"}</definedName>
    <definedName name="___a5" localSheetId="5" hidden="1">{"'Sheet1'!$L$16"}</definedName>
    <definedName name="___a5" hidden="1">{"'Sheet1'!$L$16"}</definedName>
    <definedName name="___a5_1" localSheetId="5" hidden="1">{"'Sheet1'!$L$16"}</definedName>
    <definedName name="___a5_1" hidden="1">{"'Sheet1'!$L$16"}</definedName>
    <definedName name="___a5_2" localSheetId="5" hidden="1">{"'Sheet1'!$L$16"}</definedName>
    <definedName name="___a5_2" hidden="1">{"'Sheet1'!$L$16"}</definedName>
    <definedName name="___a7" localSheetId="5" hidden="1">{"'Sheet1'!$L$16"}</definedName>
    <definedName name="___a7" hidden="1">{"'Sheet1'!$L$16"}</definedName>
    <definedName name="___a7_1" localSheetId="5" hidden="1">{"'Sheet1'!$L$16"}</definedName>
    <definedName name="___a7_1" hidden="1">{"'Sheet1'!$L$16"}</definedName>
    <definedName name="___a7_2" localSheetId="5" hidden="1">{"'Sheet1'!$L$16"}</definedName>
    <definedName name="___a7_2" hidden="1">{"'Sheet1'!$L$16"}</definedName>
    <definedName name="___a8" localSheetId="5" hidden="1">{"'Sheet1'!$L$16"}</definedName>
    <definedName name="___a8" hidden="1">{"'Sheet1'!$L$16"}</definedName>
    <definedName name="___a8_1" localSheetId="5" hidden="1">{"'Sheet1'!$L$16"}</definedName>
    <definedName name="___a8_1" hidden="1">{"'Sheet1'!$L$16"}</definedName>
    <definedName name="___a8_2" localSheetId="5" hidden="1">{"'Sheet1'!$L$16"}</definedName>
    <definedName name="___a8_2" hidden="1">{"'Sheet1'!$L$16"}</definedName>
    <definedName name="___a9" localSheetId="5" hidden="1">{"'Sheet1'!$L$16"}</definedName>
    <definedName name="___a9" hidden="1">{"'Sheet1'!$L$16"}</definedName>
    <definedName name="___a9_1" localSheetId="5" hidden="1">{"'Sheet1'!$L$16"}</definedName>
    <definedName name="___a9_1" hidden="1">{"'Sheet1'!$L$16"}</definedName>
    <definedName name="___a9_2" localSheetId="5" hidden="1">{"'Sheet1'!$L$16"}</definedName>
    <definedName name="___a9_2" hidden="1">{"'Sheet1'!$L$16"}</definedName>
    <definedName name="___d1500" localSheetId="5" hidden="1">{"'Sheet1'!$L$16"}</definedName>
    <definedName name="___d1500" hidden="1">{"'Sheet1'!$L$16"}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_F1" localSheetId="5" hidden="1">{"'Sheet1'!$L$16"}</definedName>
    <definedName name="___F1" hidden="1">{"'Sheet1'!$L$16"}</definedName>
    <definedName name="___f5" localSheetId="5" hidden="1">{"'Sheet1'!$L$16"}</definedName>
    <definedName name="___f5" hidden="1">{"'Sheet1'!$L$16"}</definedName>
    <definedName name="___f5_1" localSheetId="5" hidden="1">{"'Sheet1'!$L$16"}</definedName>
    <definedName name="___f5_1" hidden="1">{"'Sheet1'!$L$16"}</definedName>
    <definedName name="___f5_2" localSheetId="5" hidden="1">{"'Sheet1'!$L$16"}</definedName>
    <definedName name="___f5_2" hidden="1">{"'Sheet1'!$L$16"}</definedName>
    <definedName name="___h1" localSheetId="5" hidden="1">{"'TDTGT (theo Dphuong)'!$A$4:$F$75"}</definedName>
    <definedName name="___h1" hidden="1">{"'TDTGT (theo Dphuong)'!$A$4:$F$75"}</definedName>
    <definedName name="___M2" localSheetId="5" hidden="1">{"'Sheet1'!$L$16"}</definedName>
    <definedName name="___M2" hidden="1">{"'Sheet1'!$L$16"}</definedName>
    <definedName name="___NSO2" localSheetId="5" hidden="1">{"'Sheet1'!$L$16"}</definedName>
    <definedName name="___NSO2" hidden="1">{"'Sheet1'!$L$16"}</definedName>
    <definedName name="___PA3" localSheetId="5" hidden="1">{"'Sheet1'!$L$16"}</definedName>
    <definedName name="___PA3" hidden="1">{"'Sheet1'!$L$16"}</definedName>
    <definedName name="___T01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a1" localSheetId="5" hidden="1">{"'Sheet1'!$L$16"}</definedName>
    <definedName name="__a1" hidden="1">{"'Sheet1'!$L$16"}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5" hidden="1">{"'Sheet1'!$L$16"}</definedName>
    <definedName name="__A2" hidden="1">{"'Sheet1'!$L$16"}</definedName>
    <definedName name="__AP1" localSheetId="5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5" hidden="1">{"'Sheet1'!$L$16"}</definedName>
    <definedName name="__d1500" hidden="1">{"'Sheet1'!$L$16"}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_F1" localSheetId="5" hidden="1">{"'Sheet1'!$L$16"}</definedName>
    <definedName name="__F1" hidden="1">{"'Sheet1'!$L$16"}</definedName>
    <definedName name="__f5" localSheetId="5" hidden="1">{"'Sheet1'!$L$16"}</definedName>
    <definedName name="__f5" hidden="1">{"'Sheet1'!$L$16"}</definedName>
    <definedName name="__FDS_HYPERLINK_TOGGLE_STATE__" hidden="1">"ON"</definedName>
    <definedName name="__h1" localSheetId="5" hidden="1">{"'TDTGT (theo Dphuong)'!$A$4:$F$75"}</definedName>
    <definedName name="__h1" hidden="1">{"'TDTGT (theo Dphuong)'!$A$4:$F$75"}</definedName>
    <definedName name="__hu1" localSheetId="5" hidden="1">{"'Sheet1'!$L$16"}</definedName>
    <definedName name="__hu1" hidden="1">{"'Sheet1'!$L$16"}</definedName>
    <definedName name="__hu2" localSheetId="5" hidden="1">{"'Sheet1'!$L$16"}</definedName>
    <definedName name="__hu2" hidden="1">{"'Sheet1'!$L$16"}</definedName>
    <definedName name="__hu5" localSheetId="5" hidden="1">{"'Sheet1'!$L$16"}</definedName>
    <definedName name="__hu5" hidden="1">{"'Sheet1'!$L$16"}</definedName>
    <definedName name="__hu6" localSheetId="5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localSheetId="5" hidden="1">{#N/A,#N/A,FALSE,"Chi tiÆt"}</definedName>
    <definedName name="__k1" hidden="1">{#N/A,#N/A,FALSE,"Chi tiÆt"}</definedName>
    <definedName name="__Lan1" localSheetId="5" hidden="1">{"'Sheet1'!$L$16"}</definedName>
    <definedName name="__Lan1" hidden="1">{"'Sheet1'!$L$16"}</definedName>
    <definedName name="__M10" localSheetId="5" hidden="1">{"'Sheet1'!$L$16"}</definedName>
    <definedName name="__M10" hidden="1">{"'Sheet1'!$L$16"}</definedName>
    <definedName name="__M2" localSheetId="5" hidden="1">{"'Sheet1'!$L$16"}</definedName>
    <definedName name="__M2" hidden="1">{"'Sheet1'!$L$16"}</definedName>
    <definedName name="__m3" localSheetId="5" hidden="1">{"'Sheet1'!$L$16"}</definedName>
    <definedName name="__m3" hidden="1">{"'Sheet1'!$L$16"}</definedName>
    <definedName name="__m4" localSheetId="5" hidden="1">{"'Sheet1'!$L$16"}</definedName>
    <definedName name="__m4" hidden="1">{"'Sheet1'!$L$16"}</definedName>
    <definedName name="__NSO2" localSheetId="5" hidden="1">{"'Sheet1'!$L$16"}</definedName>
    <definedName name="__NSO2" hidden="1">{"'Sheet1'!$L$16"}</definedName>
    <definedName name="__PA3" localSheetId="5" hidden="1">{"'Sheet1'!$L$16"}</definedName>
    <definedName name="__PA3" hidden="1">{"'Sheet1'!$L$16"}</definedName>
    <definedName name="__T01" hidden="1">#REF!</definedName>
    <definedName name="__TK211" localSheetId="5" hidden="1">{"'Sheet1'!$L$16"}</definedName>
    <definedName name="__TK211" hidden="1">{"'Sheet1'!$L$16"}</definedName>
    <definedName name="__tt3" localSheetId="5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#REF!</definedName>
    <definedName name="_12__123Graph_XCHART_1" hidden="1">#REF!</definedName>
    <definedName name="_3__xlcn.WorksheetConnection_DATA2014_DLA16AK1261" hidden="1">#REF!</definedName>
    <definedName name="_6__123Graph_ACHART_1" hidden="1">#REF!</definedName>
    <definedName name="_8__123Graph_BCHART_1" hidden="1">#REF!</definedName>
    <definedName name="_a1" localSheetId="5" hidden="1">{"'Sheet1'!$L$16"}</definedName>
    <definedName name="_a1" hidden="1">{"'Sheet1'!$L$16"}</definedName>
    <definedName name="_a10" localSheetId="5" hidden="1">{"'Sheet1'!$L$16"}</definedName>
    <definedName name="_a10" hidden="1">{"'Sheet1'!$L$16"}</definedName>
    <definedName name="_a11" localSheetId="5" hidden="1">{"'Sheet1'!$L$16"}</definedName>
    <definedName name="_a11" hidden="1">{"'Sheet1'!$L$16"}</definedName>
    <definedName name="_a12" localSheetId="5" hidden="1">{"'Sheet1'!$L$16"}</definedName>
    <definedName name="_a12" hidden="1">{"'Sheet1'!$L$16"}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5" hidden="1">{"'Sheet1'!$L$16"}</definedName>
    <definedName name="_a2" hidden="1">{"'Sheet1'!$L$16"}</definedName>
    <definedName name="_a3" localSheetId="5" hidden="1">{"'Sheet1'!$L$16"}</definedName>
    <definedName name="_a3" hidden="1">{"'Sheet1'!$L$16"}</definedName>
    <definedName name="_a4" localSheetId="5" hidden="1">{"'Sheet1'!$L$16"}</definedName>
    <definedName name="_a4" hidden="1">{"'Sheet1'!$L$16"}</definedName>
    <definedName name="_a5" localSheetId="5" hidden="1">{"'Sheet1'!$L$16"}</definedName>
    <definedName name="_a5" hidden="1">{"'Sheet1'!$L$16"}</definedName>
    <definedName name="_a7" localSheetId="5" hidden="1">{"'Sheet1'!$L$16"}</definedName>
    <definedName name="_a7" hidden="1">{"'Sheet1'!$L$16"}</definedName>
    <definedName name="_a8" localSheetId="5" hidden="1">{"'Sheet1'!$L$16"}</definedName>
    <definedName name="_a8" hidden="1">{"'Sheet1'!$L$16"}</definedName>
    <definedName name="_a9" localSheetId="5" hidden="1">{"'Sheet1'!$L$16"}</definedName>
    <definedName name="_a9" hidden="1">{"'Sheet1'!$L$16"}</definedName>
    <definedName name="_AP1" localSheetId="5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localSheetId="5" hidden="1">{"'Sheet1'!$L$16"}</definedName>
    <definedName name="_d1500" hidden="1">{"'Sheet1'!$L$16"}</definedName>
    <definedName name="_F1" localSheetId="5" hidden="1">{"'Sheet1'!$L$16"}</definedName>
    <definedName name="_F1" hidden="1">{"'Sheet1'!$L$16"}</definedName>
    <definedName name="_f5" localSheetId="5" hidden="1">{"'Sheet1'!$L$16"}</definedName>
    <definedName name="_f5" hidden="1">{"'Sheet1'!$L$16"}</definedName>
    <definedName name="_Fill" hidden="1">#REF!</definedName>
    <definedName name="_hu1" localSheetId="5" hidden="1">{"'Sheet1'!$L$16"}</definedName>
    <definedName name="_hu1" hidden="1">{"'Sheet1'!$L$16"}</definedName>
    <definedName name="_hu2" localSheetId="5" hidden="1">{"'Sheet1'!$L$16"}</definedName>
    <definedName name="_hu2" hidden="1">{"'Sheet1'!$L$16"}</definedName>
    <definedName name="_hu5" localSheetId="5" hidden="1">{"'Sheet1'!$L$16"}</definedName>
    <definedName name="_hu5" hidden="1">{"'Sheet1'!$L$16"}</definedName>
    <definedName name="_hu6" localSheetId="5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5" hidden="1">{"'Sheet1'!$L$16"}</definedName>
    <definedName name="_Lan1" hidden="1">{"'Sheet1'!$L$16"}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5" hidden="1">{"'Sheet1'!$L$16"}</definedName>
    <definedName name="_M10" hidden="1">{"'Sheet1'!$L$16"}</definedName>
    <definedName name="_M2" localSheetId="5" hidden="1">{"'Sheet1'!$L$16"}</definedName>
    <definedName name="_M2" hidden="1">{"'Sheet1'!$L$16"}</definedName>
    <definedName name="_m3" localSheetId="5" hidden="1">{"'Sheet1'!$L$16"}</definedName>
    <definedName name="_m3" hidden="1">{"'Sheet1'!$L$16"}</definedName>
    <definedName name="_m4" localSheetId="5" hidden="1">{"'Sheet1'!$L$16"}</definedName>
    <definedName name="_m4" hidden="1">{"'Sheet1'!$L$16"}</definedName>
    <definedName name="_NSO2" localSheetId="5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5" hidden="1">{"'Sheet1'!$L$16"}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localSheetId="5" hidden="1">{"'Sheet1'!$L$16"}</definedName>
    <definedName name="_TK211" hidden="1">{"'Sheet1'!$L$16"}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5" hidden="1">{"'Sheet1'!$L$16"}</definedName>
    <definedName name="_tt3" hidden="1">{"'Sheet1'!$L$16"}</definedName>
    <definedName name="_ww2" localSheetId="5" hidden="1">{#N/A,#N/A,FALSE,"Admin";#N/A,#N/A,FALSE,"Other"}</definedName>
    <definedName name="_ww2" hidden="1">{#N/A,#N/A,FALSE,"Admin";#N/A,#N/A,FALSE,"Other"}</definedName>
    <definedName name="a" hidden="1">#REF!</definedName>
    <definedName name="â" localSheetId="5" hidden="1">{"'Sheet1'!$L$16"}</definedName>
    <definedName name="â" hidden="1">{"'Sheet1'!$L$16"}</definedName>
    <definedName name="AAA_DOCTOPS" hidden="1">"AAA_SET"</definedName>
    <definedName name="AAA_duser" hidden="1">"OFF"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{#N/A,#N/A,FALSE,"BUDGET"}</definedName>
    <definedName name="AAAAA" hidden="1">{#N/A,#N/A,FALSE,"BUDGET"}</definedName>
    <definedName name="aaaaaaaaaa" localSheetId="5" hidden="1">{#N/A,#N/A,FALSE,"Chi tiÆt"}</definedName>
    <definedName name="aaaaaaaaaa" hidden="1">{#N/A,#N/A,FALSE,"Chi tiÆt"}</definedName>
    <definedName name="aaaaaaaaaaaaaaaa" localSheetId="5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5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5" hidden="1">{"'Sheet1'!$L$16"}</definedName>
    <definedName name="ADFHA" hidden="1">{"'Sheet1'!$L$16"}</definedName>
    <definedName name="ADFHGADFH" localSheetId="5" hidden="1">{"'Sheet1'!$L$16"}</definedName>
    <definedName name="ADFHGADFH" hidden="1">{"'Sheet1'!$L$16"}</definedName>
    <definedName name="ae" localSheetId="5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5" hidden="1">{"'Sheet1'!$L$16"}</definedName>
    <definedName name="aert" hidden="1">{"'Sheet1'!$L$16"}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localSheetId="5" hidden="1">{"'Model'!$A$1:$N$53"}</definedName>
    <definedName name="aoe" hidden="1">{"'Model'!$A$1:$N$53"}</definedName>
    <definedName name="AP" localSheetId="5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pendix4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5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5" hidden="1">{"'Sheet1'!$L$16"}</definedName>
    <definedName name="asss" hidden="1">{"'Sheet1'!$L$16"}</definedName>
    <definedName name="asssss" localSheetId="5" hidden="1">{"'Sheet1'!$L$16"}</definedName>
    <definedName name="asssss" hidden="1">{"'Sheet1'!$L$16"}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al" hidden="1">#REF!</definedName>
    <definedName name="balancesheet" hidden="1">#REF!</definedName>
    <definedName name="banQL" localSheetId="5" hidden="1">{"'Sheet1'!$L$16"}</definedName>
    <definedName name="banQL" hidden="1">{"'Sheet1'!$L$16"}</definedName>
    <definedName name="bb" localSheetId="5" hidden="1">{"'Eng (page2)'!$A$1:$D$52"}</definedName>
    <definedName name="bb" hidden="1">{"'Eng (page2)'!$A$1:$D$52"}</definedName>
    <definedName name="bbb" localSheetId="5" hidden="1">{"'Sheet1'!$L$16"}</definedName>
    <definedName name="bbb" hidden="1">{"'Sheet1'!$L$16"}</definedName>
    <definedName name="BCNCKT" localSheetId="5" hidden="1">{"'Sheet1'!$L$16"}</definedName>
    <definedName name="BCNCKT" hidden="1">{"'Sheet1'!$L$16"}</definedName>
    <definedName name="bcong5.03" localSheetId="5" hidden="1">{"'Sheet1'!$L$16"}</definedName>
    <definedName name="bcong5.03" hidden="1">{"'Sheet1'!$L$16"}</definedName>
    <definedName name="bcong5.03_1" localSheetId="5" hidden="1">{"'Sheet1'!$L$16"}</definedName>
    <definedName name="bcong5.03_1" hidden="1">{"'Sheet1'!$L$16"}</definedName>
    <definedName name="bcong5.03_2" localSheetId="5" hidden="1">{"'Sheet1'!$L$16"}</definedName>
    <definedName name="bcong5.03_2" hidden="1">{"'Sheet1'!$L$16"}</definedName>
    <definedName name="BCTHUET6" localSheetId="5" hidden="1">{"'Sheet1'!$L$16"}</definedName>
    <definedName name="BCTHUET6" hidden="1">{"'Sheet1'!$L$16"}</definedName>
    <definedName name="beau" localSheetId="5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5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localSheetId="5" hidden="1">{"'Sheet1'!$L$16"}</definedName>
    <definedName name="btl" hidden="1">{"'Sheet1'!$L$16"}</definedName>
    <definedName name="btl_1" localSheetId="5" hidden="1">{"'Sheet1'!$L$16"}</definedName>
    <definedName name="btl_1" hidden="1">{"'Sheet1'!$L$16"}</definedName>
    <definedName name="btl_2" localSheetId="5" hidden="1">{"'Sheet1'!$L$16"}</definedName>
    <definedName name="btl_2" hidden="1">{"'Sheet1'!$L$16"}</definedName>
    <definedName name="CAP1B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localSheetId="5" hidden="1">{"'Eng (page2)'!$A$1:$D$52"}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5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mcongt3" localSheetId="5" hidden="1">{"'Sheet1'!$L$16"}</definedName>
    <definedName name="chamcongt3" hidden="1">{"'Sheet1'!$L$16"}</definedName>
    <definedName name="chamcongt3_1" localSheetId="5" hidden="1">{"'Sheet1'!$L$16"}</definedName>
    <definedName name="chamcongt3_1" hidden="1">{"'Sheet1'!$L$16"}</definedName>
    <definedName name="chamcongt3_2" localSheetId="5" hidden="1">{"'Sheet1'!$L$16"}</definedName>
    <definedName name="chamcongt3_2" hidden="1">{"'Sheet1'!$L$16"}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5" hidden="1">{"'Sheet1'!$L$16"}</definedName>
    <definedName name="Chart3" hidden="1">{"'Sheet1'!$L$16"}</definedName>
    <definedName name="chuyen" localSheetId="5" hidden="1">{"'Sheet1'!$L$16"}</definedName>
    <definedName name="chuyen" hidden="1">{"'Sheet1'!$L$16"}</definedName>
    <definedName name="chuyen_1" localSheetId="5" hidden="1">{"'Sheet1'!$L$16"}</definedName>
    <definedName name="chuyen_1" hidden="1">{"'Sheet1'!$L$16"}</definedName>
    <definedName name="chuyen_2" localSheetId="5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localSheetId="5" hidden="1">{"'Model'!$A$1:$N$53"}</definedName>
    <definedName name="CPPC2001" hidden="1">{"'Model'!$A$1:$N$53"}</definedName>
    <definedName name="CTCT1" localSheetId="5" hidden="1">{"'Sheet1'!$L$16"}</definedName>
    <definedName name="CTCT1" hidden="1">{"'Sheet1'!$L$16"}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localSheetId="5" hidden="1">{"'Sheet1'!$L$16"}</definedName>
    <definedName name="Dautu" hidden="1">{"'Sheet1'!$L$16"}</definedName>
    <definedName name="DCF" localSheetId="5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d" localSheetId="5" hidden="1">{"'Sheet1'!$L$16"}</definedName>
    <definedName name="ddd" hidden="1">{"'Sheet1'!$L$16"}</definedName>
    <definedName name="ddd_1" localSheetId="5" hidden="1">{"'Sheet1'!$L$16"}</definedName>
    <definedName name="ddd_1" hidden="1">{"'Sheet1'!$L$16"}</definedName>
    <definedName name="ddd_2" localSheetId="5" hidden="1">{"'Sheet1'!$L$16"}</definedName>
    <definedName name="ddd_2" hidden="1">{"'Sheet1'!$L$16"}</definedName>
    <definedName name="dddd" localSheetId="5" hidden="1">{"'Sheet1'!$L$16"}</definedName>
    <definedName name="dddd" hidden="1">{"'Sheet1'!$L$16"}</definedName>
    <definedName name="DenDK" localSheetId="5" hidden="1">{"'Sheet1'!$L$16"}</definedName>
    <definedName name="DenDK" hidden="1">{"'Sheet1'!$L$16"}</definedName>
    <definedName name="DET" localSheetId="5" hidden="1">{#N/A,#N/A,FALSE,"MAIN";#N/A,#N/A,FALSE,"ACTvsBUD"}</definedName>
    <definedName name="DET" hidden="1">{#N/A,#N/A,FALSE,"MAIN";#N/A,#N/A,FALSE,"ACTvsBUD"}</definedName>
    <definedName name="df" hidden="1">#REF!</definedName>
    <definedName name="dfafa" localSheetId="5" hidden="1">Main.SAPF4Help()</definedName>
    <definedName name="dfafa" localSheetId="1" hidden="1">Main.SAPF4Help()</definedName>
    <definedName name="dfafa" hidden="1">Main.SAPF4Help()</definedName>
    <definedName name="dfdsfsdfds" localSheetId="5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5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5" hidden="1">{"'Sheet1'!$L$16"}</definedName>
    <definedName name="DFHADHA" hidden="1">{"'Sheet1'!$L$16"}</definedName>
    <definedName name="dfsd" localSheetId="5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5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5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5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5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hidden="1">#REF!</definedName>
    <definedName name="display_area_2" hidden="1">#REF!</definedName>
    <definedName name="DO" localSheetId="5" hidden="1">{"'Sheet1'!$L$16"}</definedName>
    <definedName name="DO" hidden="1">{"'Sheet1'!$L$16"}</definedName>
    <definedName name="dqweqwer" localSheetId="5" hidden="1">{"'Sheet1'!$L$16"}</definedName>
    <definedName name="dqweqwer" hidden="1">{"'Sheet1'!$L$16"}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5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localSheetId="5" hidden="1">{"'Sheet1'!$L$16"}</definedName>
    <definedName name="dsovd" hidden="1">{"'Sheet1'!$L$16"}</definedName>
    <definedName name="dtctnd" localSheetId="5" hidden="1">{"'Sheet1'!$L$16"}</definedName>
    <definedName name="dtctnd" hidden="1">{"'Sheet1'!$L$16"}</definedName>
    <definedName name="dtctnd_1" localSheetId="5" hidden="1">{"'Sheet1'!$L$16"}</definedName>
    <definedName name="dtctnd_1" hidden="1">{"'Sheet1'!$L$16"}</definedName>
    <definedName name="dtctnd_2" localSheetId="5" hidden="1">{"'Sheet1'!$L$16"}</definedName>
    <definedName name="dtctnd_2" hidden="1">{"'Sheet1'!$L$16"}</definedName>
    <definedName name="duong" localSheetId="5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localSheetId="5" hidden="1">{"'Sheet1'!$L$16"}</definedName>
    <definedName name="DZHADH" hidden="1">{"'Sheet1'!$L$16"}</definedName>
    <definedName name="edqseqweqwe" hidden="1">#REF!</definedName>
    <definedName name="ee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localSheetId="5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5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sf" localSheetId="5" hidden="1">{"'Sheet1'!$L$16"}</definedName>
    <definedName name="egsf" hidden="1">{"'Sheet1'!$L$16"}</definedName>
    <definedName name="eqeqe" hidden="1">#REF!</definedName>
    <definedName name="ewewe" localSheetId="5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5" hidden="1">{#N/A,#N/A,FALSE,"Admin";#N/A,#N/A,FALSE,"Other"}</definedName>
    <definedName name="f" hidden="1">{#N/A,#N/A,FALSE,"Admin";#N/A,#N/A,FALSE,"Other"}</definedName>
    <definedName name="FCode" hidden="1">#REF!</definedName>
    <definedName name="fdasfds" localSheetId="5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f" localSheetId="5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5" hidden="1">{"'Sheet1'!$L$16"}</definedName>
    <definedName name="fdff" hidden="1">{"'Sheet1'!$L$16"}</definedName>
    <definedName name="fdsaf" localSheetId="5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fff" localSheetId="5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5" hidden="1">{#N/A,#N/A,FALSE,"Admin";#N/A,#N/A,FALSE,"Other"}</definedName>
    <definedName name="fgdtrff" hidden="1">{#N/A,#N/A,FALSE,"Admin";#N/A,#N/A,FALSE,"Other"}</definedName>
    <definedName name="fgfgfgfg" hidden="1">#REF!</definedName>
    <definedName name="fggdfg" localSheetId="5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jdalöfjdsalköfdjsalö" localSheetId="5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5" hidden="1">{"'Sheet1'!$L$16"}</definedName>
    <definedName name="FJY" hidden="1">{"'Sheet1'!$L$16"}</definedName>
    <definedName name="fre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5" hidden="1">{"'Sheet1'!$L$16"}</definedName>
    <definedName name="frtyiri" hidden="1">{"'Sheet1'!$L$16"}</definedName>
    <definedName name="fsdfdsf" localSheetId="5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5" hidden="1">{"'Sheet1'!$L$16"}</definedName>
    <definedName name="ftyiryiu" hidden="1">{"'Sheet1'!$L$16"}</definedName>
    <definedName name="gg" localSheetId="5" hidden="1">{"'Eng (page2)'!$A$1:$D$52"}</definedName>
    <definedName name="gg" hidden="1">{"'Eng (page2)'!$A$1:$D$52"}</definedName>
    <definedName name="ghdfgdf" localSheetId="5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iam" localSheetId="5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5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TH" hidden="1">#REF!</definedName>
    <definedName name="h" localSheetId="5" hidden="1">{"'Sheet1'!$L$16"}</definedName>
    <definedName name="h" hidden="1">{"'Sheet1'!$L$16"}</definedName>
    <definedName name="ha" localSheetId="5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nh" localSheetId="5" hidden="1">{"'Sheet1'!$L$16"}</definedName>
    <definedName name="hanh" hidden="1">{"'Sheet1'!$L$16"}</definedName>
    <definedName name="hbbbbbb" localSheetId="5" hidden="1">{"'Sheet1'!$L$16"}</definedName>
    <definedName name="hbbbbbb" hidden="1">{"'Sheet1'!$L$16"}</definedName>
    <definedName name="hfjjgjgjg" localSheetId="5" hidden="1">{"'Sheet1'!$L$16"}</definedName>
    <definedName name="hfjjgjgjg" hidden="1">{"'Sheet1'!$L$16"}</definedName>
    <definedName name="hfjjgjgjg_1" localSheetId="5" hidden="1">{"'Sheet1'!$L$16"}</definedName>
    <definedName name="hfjjgjgjg_1" hidden="1">{"'Sheet1'!$L$16"}</definedName>
    <definedName name="hfjjgjgjg_2" localSheetId="5" hidden="1">{"'Sheet1'!$L$16"}</definedName>
    <definedName name="hfjjgjgjg_2" hidden="1">{"'Sheet1'!$L$16"}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hghg" localSheetId="5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5" hidden="1">{"'Sheet1'!$L$16"}</definedName>
    <definedName name="hghghghg" hidden="1">{"'Sheet1'!$L$16"}</definedName>
    <definedName name="hgjdhgd" localSheetId="5" hidden="1">{"'Sheet1'!$L$16"}</definedName>
    <definedName name="hgjdhgd" hidden="1">{"'Sheet1'!$L$16"}</definedName>
    <definedName name="hhh" localSheetId="5" hidden="1">{"'Sheet1'!$L$16"}</definedName>
    <definedName name="hhh" hidden="1">{"'Sheet1'!$L$16"}</definedName>
    <definedName name="hhhh" localSheetId="5" hidden="1">{"'Sheet1'!$L$16"}</definedName>
    <definedName name="hhhh" hidden="1">{"'Sheet1'!$L$16"}</definedName>
    <definedName name="hhhh_1" localSheetId="5" hidden="1">{"'Sheet1'!$L$16"}</definedName>
    <definedName name="hhhh_1" hidden="1">{"'Sheet1'!$L$16"}</definedName>
    <definedName name="hhhh_2" localSheetId="5" hidden="1">{"'Sheet1'!$L$16"}</definedName>
    <definedName name="hhhh_2" hidden="1">{"'Sheet1'!$L$16"}</definedName>
    <definedName name="hhhhh" localSheetId="5" hidden="1">{"'Sheet1'!$L$16"}</definedName>
    <definedName name="hhhhh" hidden="1">{"'Sheet1'!$L$16"}</definedName>
    <definedName name="hhhhhh" localSheetId="5" hidden="1">{"'Sheet1'!$L$16"}</definedName>
    <definedName name="hhhhhh" hidden="1">{"'Sheet1'!$L$16"}</definedName>
    <definedName name="HiddenRows" hidden="1">#REF!</definedName>
    <definedName name="HIEU" localSheetId="5" hidden="1">{"'Sheet1'!$L$16"}</definedName>
    <definedName name="HIEU" hidden="1">{"'Sheet1'!$L$16"}</definedName>
    <definedName name="hjjkl" localSheetId="5" hidden="1">{"'Sheet1'!$L$16"}</definedName>
    <definedName name="hjjkl" hidden="1">{"'Sheet1'!$L$16"}</definedName>
    <definedName name="HK" localSheetId="5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5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localSheetId="5" hidden="1">{"'Sheet1'!$L$16"}</definedName>
    <definedName name="hong" hidden="1">{"'Sheet1'!$L$16"}</definedName>
    <definedName name="hp" localSheetId="5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TML" localSheetId="5" hidden="1">{"'Sheet1'!$L$16"}</definedName>
    <definedName name="HTML" hidden="1">{"'Sheet1'!$L$16"}</definedName>
    <definedName name="HTML_CodePage" hidden="1">950</definedName>
    <definedName name="HTML_Control" localSheetId="5" hidden="1">{"'Sheet1'!$L$16"}</definedName>
    <definedName name="HTML_Control" hidden="1">{"'Sheet1'!$L$16"}</definedName>
    <definedName name="HTML_Control_1" localSheetId="5" hidden="1">{"'Sheet1'!$L$16"}</definedName>
    <definedName name="HTML_Control_1" hidden="1">{"'Sheet1'!$L$16"}</definedName>
    <definedName name="HTML_Control_2" localSheetId="5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5" hidden="1">{"'Sheet1'!$L$16"}</definedName>
    <definedName name="htmll" hidden="1">{"'Sheet1'!$L$16"}</definedName>
    <definedName name="hu" localSheetId="5" hidden="1">{"'Sheet1'!$L$16"}</definedName>
    <definedName name="hu" hidden="1">{"'Sheet1'!$L$16"}</definedName>
    <definedName name="hung" localSheetId="5" hidden="1">{"'Sheet1'!$L$16"}</definedName>
    <definedName name="hung" hidden="1">{"'Sheet1'!$L$16"}</definedName>
    <definedName name="huong" localSheetId="5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5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5" hidden="1">{"'Sheet1'!$L$16"}</definedName>
    <definedName name="huy" hidden="1">{"'Sheet1'!$L$16"}</definedName>
    <definedName name="huy_1" localSheetId="5" hidden="1">{"'Sheet1'!$L$16"}</definedName>
    <definedName name="huy_1" hidden="1">{"'Sheet1'!$L$16"}</definedName>
    <definedName name="huy_2" localSheetId="5" hidden="1">{"'Sheet1'!$L$16"}</definedName>
    <definedName name="huy_2" hidden="1">{"'Sheet1'!$L$16"}</definedName>
    <definedName name="huyy" localSheetId="5" hidden="1">{"'Sheet1'!$L$16"}</definedName>
    <definedName name="huyy" hidden="1">{"'Sheet1'!$L$16"}</definedName>
    <definedName name="huyyy" localSheetId="5" hidden="1">{"'Sheet1'!$L$16"}</definedName>
    <definedName name="huyyy" hidden="1">{"'Sheet1'!$L$16"}</definedName>
    <definedName name="Hyundai" localSheetId="5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i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localSheetId="5" hidden="1">{"'Sheet1'!$L$16"}</definedName>
    <definedName name="iii" hidden="1">{"'Sheet1'!$L$16"}</definedName>
    <definedName name="in" hidden="1">#REF!</definedName>
    <definedName name="intern" localSheetId="5" hidden="1">{"'Sheet1'!$L$16"}</definedName>
    <definedName name="intern" hidden="1">{"'Sheet1'!$L$16"}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localSheetId="5" hidden="1">{"'Model'!$A$1:$N$53"}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localSheetId="5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j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ed" localSheetId="5" hidden="1">{"'Model'!$A$1:$N$53"}</definedName>
    <definedName name="ked" hidden="1">{"'Model'!$A$1:$N$53"}</definedName>
    <definedName name="ki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5" hidden="1">{#N/A,#N/A,TRUE,"BT M200 da 10x20"}</definedName>
    <definedName name="lan" hidden="1">{#N/A,#N/A,TRUE,"BT M200 da 10x20"}</definedName>
    <definedName name="LCC">#REF!</definedName>
    <definedName name="LCE">#REF!</definedName>
    <definedName name="LCOME">#REF!</definedName>
    <definedName name="LJC">#REF!</definedName>
    <definedName name="LJE">#REF!</definedName>
    <definedName name="LJSC">#REF!</definedName>
    <definedName name="LJSE">#REF!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5" hidden="1">{#N/A,#N/A,FALSE,"Chi tiÆt"}</definedName>
    <definedName name="LLLLL" hidden="1">{#N/A,#N/A,FALSE,"Chi tiÆt"}</definedName>
    <definedName name="LMC">#REF!</definedName>
    <definedName name="LME">#REF!</definedName>
    <definedName name="Loan" hidden="1">#REF!</definedName>
    <definedName name="long" localSheetId="5" hidden="1">{"'Sheet1'!$L$16"}</definedName>
    <definedName name="long" hidden="1">{"'Sheet1'!$L$16"}</definedName>
    <definedName name="long_1" localSheetId="5" hidden="1">{"'Sheet1'!$L$16"}</definedName>
    <definedName name="long_1" hidden="1">{"'Sheet1'!$L$16"}</definedName>
    <definedName name="long_2" localSheetId="5" hidden="1">{"'Sheet1'!$L$16"}</definedName>
    <definedName name="long_2" hidden="1">{"'Sheet1'!$L$16"}</definedName>
    <definedName name="LSC">#REF!</definedName>
    <definedName name="LSE">#REF!</definedName>
    <definedName name="LTKD" localSheetId="5" hidden="1">{"'Sheet1'!$L$16"}</definedName>
    <definedName name="LTKD" hidden="1">{"'Sheet1'!$L$16"}</definedName>
    <definedName name="LYC">#REF!</definedName>
    <definedName name="LYE">#REF!</definedName>
    <definedName name="mco" localSheetId="5" hidden="1">{"'Sheet1'!$L$16"}</definedName>
    <definedName name="mco" hidden="1">{"'Sheet1'!$L$16"}</definedName>
    <definedName name="mm" localSheetId="5" hidden="1">{"'Sheet1'!$L$16"}</definedName>
    <definedName name="mm" hidden="1">{"'Sheet1'!$L$16"}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localSheetId="5" hidden="1">{"'Sheet1'!$L$16"}</definedName>
    <definedName name="moi" hidden="1">{"'Sheet1'!$L$16"}</definedName>
    <definedName name="mua" localSheetId="5" hidden="1">{"'Sheet1'!$L$16"}</definedName>
    <definedName name="mua" hidden="1">{"'Sheet1'!$L$16"}</definedName>
    <definedName name="n" hidden="1">#REF!</definedName>
    <definedName name="Nam" hidden="1">#REF!</definedName>
    <definedName name="newname" localSheetId="5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5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localSheetId="5" hidden="1">{"'Eng (page2)'!$A$1:$D$52"}</definedName>
    <definedName name="nn" hidden="1">{"'Eng (page2)'!$A$1:$D$52"}</definedName>
    <definedName name="nnnn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5" hidden="1">{"'Sheet1'!$L$16"}</definedName>
    <definedName name="Nope" hidden="1">{"'Sheet1'!$L$16"}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o" localSheetId="5" hidden="1">{"'Sheet1'!$L$16"}</definedName>
    <definedName name="o" hidden="1">{"'Sheet1'!$L$16"}</definedName>
    <definedName name="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hil" localSheetId="5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5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localSheetId="5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5" hidden="1">{"'Sheet1'!$L$16"}</definedName>
    <definedName name="PPLSP403" hidden="1">{"'Sheet1'!$L$16"}</definedName>
    <definedName name="PPLSP403_1" localSheetId="5" hidden="1">{"'Sheet1'!$L$16"}</definedName>
    <definedName name="PPLSP403_1" hidden="1">{"'Sheet1'!$L$16"}</definedName>
    <definedName name="PPLSP403_2" localSheetId="5" hidden="1">{"'Sheet1'!$L$16"}</definedName>
    <definedName name="PPLSP403_2" hidden="1">{"'Sheet1'!$L$16"}</definedName>
    <definedName name="Pre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5-7'!$A$1:$J$111</definedName>
    <definedName name="_xlnm.Print_Area" localSheetId="5">'CF 14-16'!$A$1:$K$117</definedName>
    <definedName name="_xlnm.Print_Area" localSheetId="2">'PL 10-11 9M'!$A$1:$J$65</definedName>
    <definedName name="_xlnm.Print_Area" localSheetId="1">'PL 8-9 3M'!$A$1:$J$57</definedName>
    <definedName name="_xlnm.Print_Area" localSheetId="3">'SH - 12'!$A$1:$Y$44</definedName>
    <definedName name="_xlnm.Print_Area" localSheetId="4">'SH - 13'!$A$1:$P$33</definedName>
    <definedName name="ProdForm" localSheetId="5" hidden="1">#REF!</definedName>
    <definedName name="ProdForm" hidden="1">#REF!</definedName>
    <definedName name="Product" localSheetId="5" hidden="1">#REF!</definedName>
    <definedName name="Product" hidden="1">#REF!</definedName>
    <definedName name="ptich" localSheetId="5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5" hidden="1">{"'Sheet1'!$L$16"}</definedName>
    <definedName name="q" hidden="1">{"'Sheet1'!$L$16"}</definedName>
    <definedName name="qẽrwdsfdfwfwdfw" localSheetId="5" hidden="1">{"'Sheet1'!$L$16"}</definedName>
    <definedName name="qẽrwdsfdfwfwdfw" hidden="1">{"'Sheet1'!$L$16"}</definedName>
    <definedName name="qq" localSheetId="5" hidden="1">{"'Eng (page2)'!$A$1:$D$52"}</definedName>
    <definedName name="qq" hidden="1">{"'Eng (page2)'!$A$1:$D$52"}</definedName>
    <definedName name="qqq" localSheetId="5" hidden="1">{"'Sheet1'!$L$16"}</definedName>
    <definedName name="qqq" hidden="1">{"'Sheet1'!$L$16"}</definedName>
    <definedName name="qweqwerqwer" hidden="1">#REF!</definedName>
    <definedName name="RCArea" hidden="1">#REF!</definedName>
    <definedName name="rebate" localSheetId="5" hidden="1">{"'Sheet1'!$L$16"}</definedName>
    <definedName name="rebate" hidden="1">{"'Sheet1'!$L$16"}</definedName>
    <definedName name="refg" localSheetId="5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ẻr34rwer" localSheetId="5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5" hidden="1">Main.SAPF4Help()</definedName>
    <definedName name="SAPFuncF4Help" localSheetId="1" hidden="1">Main.SAPF4Help()</definedName>
    <definedName name="SAPFuncF4Help" hidden="1">Main.SAPF4Help()</definedName>
    <definedName name="sdadss" localSheetId="5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fw" localSheetId="5" hidden="1">{"'Sheet1'!$L$16"}</definedName>
    <definedName name="sdfw" hidden="1">{"'Sheet1'!$L$16"}</definedName>
    <definedName name="sdsdasd" localSheetId="5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5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localSheetId="5" hidden="1">{"'Sheet1'!$L$16"}</definedName>
    <definedName name="sen" hidden="1">{"'Sheet1'!$L$16"}</definedName>
    <definedName name="sencount" hidden="1">1</definedName>
    <definedName name="SEVE" hidden="1">#REF!</definedName>
    <definedName name="seysety" localSheetId="5" hidden="1">{"'Sheet1'!$L$16"}</definedName>
    <definedName name="seysety" hidden="1">{"'Sheet1'!$L$16"}</definedName>
    <definedName name="sfsgsfhg" localSheetId="5" hidden="1">{"'Sheet1'!$L$16"}</definedName>
    <definedName name="sfsgsfhg" hidden="1">{"'Sheet1'!$L$16"}</definedName>
    <definedName name="sheetnew" localSheetId="5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localSheetId="5" hidden="1">{"'Sheet1'!$L$16"}</definedName>
    <definedName name="SS" hidden="1">{"'Sheet1'!$L$16"}</definedName>
    <definedName name="SSSS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5" hidden="1">{"'Sheet1'!$L$16"}</definedName>
    <definedName name="ssssssss" hidden="1">{"'Sheet1'!$L$16"}</definedName>
    <definedName name="ssxsdcdsfcdsf" localSheetId="5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ef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localSheetId="5" hidden="1">{"'Sheet1'!$L$16"}</definedName>
    <definedName name="Tan" hidden="1">{"'Sheet1'!$L$16"}</definedName>
    <definedName name="tbl_ProdInfo" hidden="1">#REF!</definedName>
    <definedName name="TCC">#REF!</definedName>
    <definedName name="TCE">#REF!</definedName>
    <definedName name="TCOME">#REF!</definedName>
    <definedName name="TextRefCopyRangeCount" hidden="1">5</definedName>
    <definedName name="TH" localSheetId="5" hidden="1">{"'Sheet1'!$L$16"}</definedName>
    <definedName name="TH" hidden="1">{"'Sheet1'!$L$16"}</definedName>
    <definedName name="tha" localSheetId="5" hidden="1">{"'Sheet1'!$L$16"}</definedName>
    <definedName name="tha" hidden="1">{"'Sheet1'!$L$16"}</definedName>
    <definedName name="thang13" localSheetId="5" hidden="1">{"'Sheet1'!$L$16"}</definedName>
    <definedName name="thang13" hidden="1">{"'Sheet1'!$L$16"}</definedName>
    <definedName name="thanh" localSheetId="5" hidden="1">{"'Sheet1'!$L$16"}</definedName>
    <definedName name="thanh" hidden="1">{"'Sheet1'!$L$16"}</definedName>
    <definedName name="thfg" localSheetId="5" hidden="1">{"'Sheet1'!$L$16"}</definedName>
    <definedName name="thfg" hidden="1">{"'Sheet1'!$L$16"}</definedName>
    <definedName name="thu" localSheetId="5" hidden="1">{"'Sheet1'!$L$16"}</definedName>
    <definedName name="thu" hidden="1">{"'Sheet1'!$L$16"}</definedName>
    <definedName name="thuy" localSheetId="5" hidden="1">{"'Sheet1'!$L$16"}</definedName>
    <definedName name="thuy" hidden="1">{"'Sheet1'!$L$16"}</definedName>
    <definedName name="TJC">#REF!</definedName>
    <definedName name="TJE">#REF!</definedName>
    <definedName name="TJSC">#REF!</definedName>
    <definedName name="TJSE">#REF!</definedName>
    <definedName name="TMC">#REF!</definedName>
    <definedName name="TME">#REF!</definedName>
    <definedName name="Tonghop" localSheetId="5" hidden="1">{"'Sheet1'!$L$16"}</definedName>
    <definedName name="Tonghop" hidden="1">{"'Sheet1'!$L$16"}</definedName>
    <definedName name="tryijtryi" localSheetId="5" hidden="1">{"'Sheet1'!$L$16"}</definedName>
    <definedName name="tryijtryi" hidden="1">{"'Sheet1'!$L$16"}</definedName>
    <definedName name="TSC">#REF!</definedName>
    <definedName name="TSE">#REF!</definedName>
    <definedName name="ttt" localSheetId="5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localSheetId="5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5" hidden="1">{"'Model'!$A$1:$N$53"}</definedName>
    <definedName name="tun" hidden="1">{"'Model'!$A$1:$N$53"}</definedName>
    <definedName name="tuy" localSheetId="5" hidden="1">{"'Sheet1'!$L$16"}</definedName>
    <definedName name="tuy" hidden="1">{"'Sheet1'!$L$16"}</definedName>
    <definedName name="TV" localSheetId="5" hidden="1">{"'Sheet1'!$L$16"}</definedName>
    <definedName name="TV" hidden="1">{"'Sheet1'!$L$16"}</definedName>
    <definedName name="ty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#REF!</definedName>
    <definedName name="TYE">#REF!</definedName>
    <definedName name="Types" hidden="1">#REF!</definedName>
    <definedName name="ungT3" localSheetId="5" hidden="1">{"'Sheet1'!$L$16"}</definedName>
    <definedName name="ungT3" hidden="1">{"'Sheet1'!$L$16"}</definedName>
    <definedName name="ungT3_1" localSheetId="5" hidden="1">{"'Sheet1'!$L$16"}</definedName>
    <definedName name="ungT3_1" hidden="1">{"'Sheet1'!$L$16"}</definedName>
    <definedName name="ungT3_2" localSheetId="5" hidden="1">{"'Sheet1'!$L$16"}</definedName>
    <definedName name="ungT3_2" hidden="1">{"'Sheet1'!$L$16"}</definedName>
    <definedName name="uu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uationBAAMultiple" localSheetId="5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5" hidden="1">{"'Sheet1'!$L$16"}</definedName>
    <definedName name="vay" hidden="1">{"'Sheet1'!$L$16"}</definedName>
    <definedName name="vcbo1" localSheetId="5" hidden="1">{"'Sheet1'!$L$16"}</definedName>
    <definedName name="vcbo1" hidden="1">{"'Sheet1'!$L$16"}</definedName>
    <definedName name="vcvvvv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5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5" hidden="1">{"'Sheet1'!$L$16"}</definedName>
    <definedName name="vhxfj" hidden="1">{"'Sheet1'!$L$16"}</definedName>
    <definedName name="VTM_2" hidden="1">#REF!</definedName>
    <definedName name="VTM_3" hidden="1">#REF!</definedName>
    <definedName name="vv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CCRUE._.PAYROLL." localSheetId="5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5" hidden="1">{"Acq_matrix",#N/A,FALSE,"Acquisition Matrix"}</definedName>
    <definedName name="wrn.Acquisition_matrix." hidden="1">{"Acq_matrix",#N/A,FALSE,"Acquisition Matrix"}</definedName>
    <definedName name="wrn.adj95." localSheetId="5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5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5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Cashflow." localSheetId="5" hidden="1">{"cashflow",#N/A,FALSE,"cash flow"}</definedName>
    <definedName name="wrn.Cashflow." hidden="1">{"cashflow",#N/A,FALSE,"cash flow"}</definedName>
    <definedName name="wrn.chi._.tiÆt." localSheetId="5" hidden="1">{#N/A,#N/A,FALSE,"Chi tiÆt"}</definedName>
    <definedName name="wrn.chi._.tiÆt." hidden="1">{#N/A,#N/A,FALSE,"Chi tiÆt"}</definedName>
    <definedName name="wrn.chi._.tiÆt._1" localSheetId="5" hidden="1">{#N/A,#N/A,FALSE,"Chi tiÆt"}</definedName>
    <definedName name="wrn.chi._.tiÆt._1" hidden="1">{#N/A,#N/A,FALSE,"Chi tiÆt"}</definedName>
    <definedName name="wrn.chi._.tiÆt._2" localSheetId="5" hidden="1">{#N/A,#N/A,FALSE,"Chi tiÆt"}</definedName>
    <definedName name="wrn.chi._.tiÆt._2" hidden="1">{#N/A,#N/A,FALSE,"Chi tiÆt"}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5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{"conso",#N/A,FALSE,"cash flow"}</definedName>
    <definedName name="wrn.conso." hidden="1">{"conso",#N/A,FALSE,"cash flow"}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5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5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5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5" hidden="1">{"EVA",#N/A,FALSE,"EVA";"WACC",#N/A,FALSE,"WACC"}</definedName>
    <definedName name="wrn.Economic._.Value._.Added._.Analysis." hidden="1">{"EVA",#N/A,FALSE,"EVA";"WACC",#N/A,FALSE,"WACC"}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5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5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5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5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5" hidden="1">{#N/A,#N/A,FALSE,"Tabelle2";#N/A,#N/A,FALSE,"Tabelle1"}</definedName>
    <definedName name="wrn.Monthly._.Statement." hidden="1">{#N/A,#N/A,FALSE,"Tabelle2";#N/A,#N/A,FALSE,"Tabelle1"}</definedName>
    <definedName name="wrn.OUTPUT." localSheetId="5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5" hidden="1">{#N/A,#N/A,TRUE,"Tæng hîp"}</definedName>
    <definedName name="wrn.phak." hidden="1">{#N/A,#N/A,TRUE,"Tæng hîp"}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5" hidden="1">{#N/A,#N/A,FALSE,"Admin";#N/A,#N/A,FALSE,"Other"}</definedName>
    <definedName name="wrn.print." hidden="1">{#N/A,#N/A,FALSE,"Admin";#N/A,#N/A,FALSE,"Other"}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5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5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5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5" hidden="1">{#N/A,#N/A,TRUE,"BT M200 da 10x20"}</definedName>
    <definedName name="wrn.vd." hidden="1">{#N/A,#N/A,TRUE,"BT M200 da 10x20"}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5" hidden="1">{"'Eng (page2)'!$A$1:$D$52"}</definedName>
    <definedName name="ww" hidden="1">{"'Eng (page2)'!$A$1:$D$52"}</definedName>
    <definedName name="xfgjxfgj" localSheetId="5" hidden="1">{"'Sheet1'!$L$16"}</definedName>
    <definedName name="xfgjxfgj" hidden="1">{"'Sheet1'!$L$16"}</definedName>
    <definedName name="xkeogjana" localSheetId="5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5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5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localSheetId="5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5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ui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5" hidden="1">{"'Eng (page2)'!$A$1:$D$52"}</definedName>
    <definedName name="ZD" hidden="1">{"'Eng (page2)'!$A$1:$D$52"}</definedName>
    <definedName name="zdyhdh" localSheetId="5" hidden="1">{"'Sheet1'!$L$16"}</definedName>
    <definedName name="zdyhdh" hidden="1">{"'Sheet1'!$L$16"}</definedName>
    <definedName name="zz" hidden="1">#REF!</definedName>
    <definedName name="zz_1" localSheetId="5" hidden="1">{"'Sheet1'!$L$16"}</definedName>
    <definedName name="zz_1" hidden="1">{"'Sheet1'!$L$16"}</definedName>
    <definedName name="zz_2" localSheetId="5" hidden="1">{"'Sheet1'!$L$16"}</definedName>
    <definedName name="zz_2" hidden="1">{"'Sheet1'!$L$16"}</definedName>
    <definedName name="ร" localSheetId="5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31" l="1"/>
  <c r="F20" i="12" l="1"/>
  <c r="F17" i="12"/>
  <c r="J20" i="12"/>
  <c r="J17" i="12"/>
  <c r="F13" i="12" l="1"/>
  <c r="F10" i="12"/>
  <c r="E72" i="31" l="1"/>
  <c r="K97" i="31" l="1"/>
  <c r="G97" i="31"/>
  <c r="I97" i="31"/>
  <c r="E97" i="31"/>
  <c r="A74" i="31"/>
  <c r="K72" i="31"/>
  <c r="G72" i="31"/>
  <c r="I72" i="31"/>
  <c r="A46" i="31"/>
  <c r="I5" i="31"/>
  <c r="E50" i="31" l="1"/>
  <c r="E78" i="31"/>
  <c r="I50" i="31"/>
  <c r="I78" i="31"/>
  <c r="F106" i="23" l="1"/>
  <c r="W39" i="3"/>
  <c r="F96" i="23" l="1"/>
  <c r="F97" i="23"/>
  <c r="F102" i="23"/>
  <c r="F103" i="23"/>
  <c r="F105" i="23"/>
  <c r="J98" i="23"/>
  <c r="J99" i="23"/>
  <c r="J103" i="23"/>
  <c r="F108" i="23"/>
  <c r="U36" i="3"/>
  <c r="S39" i="3"/>
  <c r="H12" i="12" l="1"/>
  <c r="F55" i="25"/>
  <c r="J55" i="25"/>
  <c r="F50" i="25"/>
  <c r="J50" i="25"/>
  <c r="F42" i="25"/>
  <c r="H42" i="25"/>
  <c r="J42" i="25"/>
  <c r="D42" i="25"/>
  <c r="F12" i="25"/>
  <c r="H12" i="25"/>
  <c r="J12" i="25"/>
  <c r="D12" i="25"/>
  <c r="H44" i="25" l="1"/>
  <c r="D44" i="25"/>
  <c r="J44" i="25"/>
  <c r="F44" i="25"/>
  <c r="J14" i="25"/>
  <c r="F14" i="25"/>
  <c r="H14" i="25"/>
  <c r="D14" i="25"/>
  <c r="D18" i="25" l="1"/>
  <c r="H18" i="25"/>
  <c r="F18" i="25"/>
  <c r="J18" i="25"/>
  <c r="D20" i="23"/>
  <c r="D37" i="23"/>
  <c r="F25" i="25" l="1"/>
  <c r="J25" i="25"/>
  <c r="H25" i="25"/>
  <c r="D25" i="25"/>
  <c r="F20" i="23"/>
  <c r="H20" i="23"/>
  <c r="J20" i="23"/>
  <c r="H37" i="23"/>
  <c r="J37" i="23"/>
  <c r="F37" i="23"/>
  <c r="A40" i="23"/>
  <c r="A85" i="23" s="1"/>
  <c r="D68" i="23"/>
  <c r="H68" i="23"/>
  <c r="F68" i="23"/>
  <c r="J68" i="23"/>
  <c r="D81" i="23"/>
  <c r="H81" i="23"/>
  <c r="F81" i="23"/>
  <c r="J81" i="23"/>
  <c r="D27" i="25" l="1"/>
  <c r="J27" i="25"/>
  <c r="H27" i="25"/>
  <c r="F27" i="25"/>
  <c r="J39" i="23"/>
  <c r="F83" i="23"/>
  <c r="J83" i="23"/>
  <c r="F107" i="23"/>
  <c r="F109" i="23" s="1"/>
  <c r="F111" i="23" s="1"/>
  <c r="H39" i="23"/>
  <c r="F39" i="23"/>
  <c r="H83" i="23"/>
  <c r="D83" i="23"/>
  <c r="D39" i="23"/>
  <c r="H45" i="25" l="1"/>
  <c r="J45" i="25"/>
  <c r="F45" i="25"/>
  <c r="D45" i="25"/>
  <c r="S12" i="3"/>
  <c r="N66" i="5" l="1"/>
  <c r="L27" i="5" l="1"/>
  <c r="H27" i="5"/>
  <c r="F27" i="5"/>
  <c r="D27" i="5"/>
  <c r="L14" i="5"/>
  <c r="H14" i="5"/>
  <c r="F14" i="5"/>
  <c r="D14" i="5"/>
  <c r="H31" i="5" l="1"/>
  <c r="H33" i="5" s="1"/>
  <c r="H99" i="23" s="1"/>
  <c r="F31" i="5"/>
  <c r="F33" i="5" s="1"/>
  <c r="H98" i="23" s="1"/>
  <c r="D31" i="5"/>
  <c r="D33" i="5" s="1"/>
  <c r="P26" i="5"/>
  <c r="P27" i="5" s="1"/>
  <c r="P23" i="5"/>
  <c r="Y36" i="3"/>
  <c r="S36" i="3"/>
  <c r="S43" i="3"/>
  <c r="U43" i="3" s="1"/>
  <c r="Y43" i="3" s="1"/>
  <c r="Q41" i="3"/>
  <c r="O41" i="3"/>
  <c r="O44" i="3" s="1"/>
  <c r="K41" i="3"/>
  <c r="K44" i="3" s="1"/>
  <c r="D105" i="23" s="1"/>
  <c r="G41" i="3"/>
  <c r="G44" i="3" s="1"/>
  <c r="D102" i="23" s="1"/>
  <c r="E41" i="3"/>
  <c r="E44" i="3" s="1"/>
  <c r="C41" i="3"/>
  <c r="C44" i="3" s="1"/>
  <c r="J96" i="23" s="1"/>
  <c r="M40" i="3"/>
  <c r="W41" i="3"/>
  <c r="W44" i="3" s="1"/>
  <c r="D108" i="23" s="1"/>
  <c r="M41" i="3" l="1"/>
  <c r="M44" i="3" s="1"/>
  <c r="D106" i="23" s="1"/>
  <c r="S40" i="3"/>
  <c r="S41" i="3" s="1"/>
  <c r="S44" i="3" s="1"/>
  <c r="U40" i="3" l="1"/>
  <c r="Y40" i="3" s="1"/>
  <c r="P13" i="5" l="1"/>
  <c r="P14" i="5" s="1"/>
  <c r="P10" i="5"/>
  <c r="H18" i="5"/>
  <c r="H20" i="5" s="1"/>
  <c r="F18" i="5"/>
  <c r="F20" i="5" s="1"/>
  <c r="D18" i="5"/>
  <c r="D20" i="5" s="1"/>
  <c r="W28" i="3"/>
  <c r="W30" i="3" s="1"/>
  <c r="W33" i="3" s="1"/>
  <c r="S32" i="3"/>
  <c r="U32" i="3" s="1"/>
  <c r="Y32" i="3" s="1"/>
  <c r="S28" i="3"/>
  <c r="U12" i="3"/>
  <c r="Y12" i="3" s="1"/>
  <c r="M29" i="3"/>
  <c r="S29" i="3" s="1"/>
  <c r="Q30" i="3"/>
  <c r="Q33" i="3" s="1"/>
  <c r="O30" i="3"/>
  <c r="O33" i="3" s="1"/>
  <c r="K30" i="3"/>
  <c r="K33" i="3" s="1"/>
  <c r="G30" i="3"/>
  <c r="G33" i="3" s="1"/>
  <c r="E30" i="3"/>
  <c r="E33" i="3" s="1"/>
  <c r="C30" i="3"/>
  <c r="C33" i="3" s="1"/>
  <c r="J107" i="23" l="1"/>
  <c r="J109" i="23" s="1"/>
  <c r="J111" i="23" s="1"/>
  <c r="U29" i="3"/>
  <c r="Y29" i="3" s="1"/>
  <c r="S30" i="3"/>
  <c r="S33" i="3" s="1"/>
  <c r="M30" i="3"/>
  <c r="M33" i="3" s="1"/>
  <c r="J12" i="12"/>
  <c r="J14" i="12" s="1"/>
  <c r="F12" i="12"/>
  <c r="F14" i="12" s="1"/>
  <c r="F18" i="12" s="1"/>
  <c r="F26" i="12" s="1"/>
  <c r="H14" i="12" l="1"/>
  <c r="D12" i="12"/>
  <c r="D14" i="12" l="1"/>
  <c r="A30" i="12"/>
  <c r="D43" i="12"/>
  <c r="D18" i="12" l="1"/>
  <c r="J51" i="12"/>
  <c r="H51" i="12"/>
  <c r="D51" i="12"/>
  <c r="F51" i="12"/>
  <c r="J43" i="12"/>
  <c r="H43" i="12"/>
  <c r="F43" i="12"/>
  <c r="J18" i="12"/>
  <c r="H18" i="12"/>
  <c r="H26" i="12" s="1"/>
  <c r="D26" i="12" l="1"/>
  <c r="H28" i="12"/>
  <c r="J26" i="12"/>
  <c r="I10" i="31" l="1"/>
  <c r="I30" i="31" s="1"/>
  <c r="I42" i="31" s="1"/>
  <c r="I44" i="31" s="1"/>
  <c r="I103" i="31" s="1"/>
  <c r="I105" i="31" s="1"/>
  <c r="H58" i="12"/>
  <c r="H56" i="12" s="1"/>
  <c r="D28" i="12"/>
  <c r="J28" i="12"/>
  <c r="K10" i="31" s="1"/>
  <c r="K30" i="31" s="1"/>
  <c r="K42" i="31" s="1"/>
  <c r="K44" i="31" s="1"/>
  <c r="K103" i="31" s="1"/>
  <c r="K105" i="31" s="1"/>
  <c r="H52" i="12"/>
  <c r="F52" i="12"/>
  <c r="J52" i="12"/>
  <c r="D58" i="12" l="1"/>
  <c r="D56" i="12" s="1"/>
  <c r="E10" i="31"/>
  <c r="E30" i="31" s="1"/>
  <c r="E44" i="31" s="1"/>
  <c r="E103" i="31" s="1"/>
  <c r="E105" i="31" s="1"/>
  <c r="L30" i="5"/>
  <c r="H50" i="25"/>
  <c r="H65" i="12"/>
  <c r="P30" i="5"/>
  <c r="P31" i="5" s="1"/>
  <c r="P33" i="5" s="1"/>
  <c r="L31" i="5"/>
  <c r="L33" i="5" s="1"/>
  <c r="J58" i="12"/>
  <c r="J56" i="12" s="1"/>
  <c r="J65" i="12" s="1"/>
  <c r="J53" i="12"/>
  <c r="J63" i="12" s="1"/>
  <c r="J61" i="12" s="1"/>
  <c r="F28" i="12"/>
  <c r="H53" i="12"/>
  <c r="H63" i="12" s="1"/>
  <c r="H61" i="12" s="1"/>
  <c r="H55" i="25" s="1"/>
  <c r="D52" i="12"/>
  <c r="F58" i="12" l="1"/>
  <c r="F56" i="12" s="1"/>
  <c r="F65" i="12" s="1"/>
  <c r="G10" i="31"/>
  <c r="G30" i="31" s="1"/>
  <c r="G42" i="31" s="1"/>
  <c r="G44" i="31" s="1"/>
  <c r="G103" i="31" s="1"/>
  <c r="G105" i="31" s="1"/>
  <c r="D50" i="25"/>
  <c r="D65" i="12"/>
  <c r="H103" i="23"/>
  <c r="H107" i="23" s="1"/>
  <c r="H109" i="23" s="1"/>
  <c r="H111" i="23" s="1"/>
  <c r="L17" i="5"/>
  <c r="F53" i="12"/>
  <c r="F63" i="12" s="1"/>
  <c r="F61" i="12" s="1"/>
  <c r="I39" i="3" l="1"/>
  <c r="U39" i="3" s="1"/>
  <c r="I28" i="3"/>
  <c r="I30" i="3" s="1"/>
  <c r="I33" i="3" s="1"/>
  <c r="P17" i="5"/>
  <c r="P18" i="5" s="1"/>
  <c r="P20" i="5" s="1"/>
  <c r="L18" i="5"/>
  <c r="L20" i="5" s="1"/>
  <c r="I41" i="3" l="1"/>
  <c r="I44" i="3" s="1"/>
  <c r="Y39" i="3"/>
  <c r="Y41" i="3" s="1"/>
  <c r="Y44" i="3" s="1"/>
  <c r="U41" i="3"/>
  <c r="U44" i="3" s="1"/>
  <c r="U28" i="3"/>
  <c r="Y28" i="3" s="1"/>
  <c r="Y30" i="3" s="1"/>
  <c r="Y33" i="3" s="1"/>
  <c r="D53" i="12"/>
  <c r="D103" i="23" l="1"/>
  <c r="D107" i="23" s="1"/>
  <c r="D109" i="23" s="1"/>
  <c r="D111" i="23" s="1"/>
  <c r="D63" i="12"/>
  <c r="U30" i="3"/>
  <c r="U33" i="3" s="1"/>
  <c r="D61" i="12" l="1"/>
  <c r="D55" i="25" s="1"/>
</calcChain>
</file>

<file path=xl/sharedStrings.xml><?xml version="1.0" encoding="utf-8"?>
<sst xmlns="http://schemas.openxmlformats.org/spreadsheetml/2006/main" count="522" uniqueCount="294">
  <si>
    <t>บริษัท ไพร์ม โรด เพาเวอร์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</si>
  <si>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</si>
  <si>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</si>
  <si>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</si>
  <si>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</si>
  <si>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</si>
  <si>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</si>
  <si>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</si>
  <si>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</si>
  <si>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</si>
  <si>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</si>
  <si>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</si>
  <si>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</si>
  <si>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</si>
  <si>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</si>
  <si>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</si>
  <si>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</si>
  <si>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 - ตราสารอนุพันธ์</t>
  </si>
  <si>
    <t>สินทรัพย์หมุนเวียนอื่น</t>
  </si>
  <si>
    <t>กลุ่มสินทรัพย์ที่จะจำหน่ายที่จัดประเภทเป็น</t>
  </si>
  <si>
    <t xml:space="preserve">   สินทรัพย์ที่ถือไว้เพื่อขาย 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</si>
  <si>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</si>
  <si>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</si>
  <si>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</si>
  <si>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</si>
  <si>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6, 9</t>
  </si>
  <si>
    <t>เงินลงทุนในบริษัทร่วม</t>
  </si>
  <si>
    <t>ลูกหนี้ไม่หมุนเวียนอื่น</t>
  </si>
  <si>
    <t>2, 3, 9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</si>
  <si>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</si>
  <si>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</si>
  <si>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ลูกหนี้จากการค้ำประกันมูลค่าเงินลงทุน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</si>
  <si>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</si>
  <si>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</si>
  <si>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</si>
  <si>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</si>
  <si>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</t>
  </si>
  <si>
    <t>สินทรัพย์ตามสัญญาจองซื้อหุ้นเพิ่มทุน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</si>
  <si>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</si>
  <si>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</si>
  <si>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</si>
  <si>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</si>
  <si>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</si>
  <si>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</si>
  <si>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</si>
  <si>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</si>
  <si>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</si>
  <si>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</si>
  <si>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ส่วนของเจ้าหนี้ค่าสิทธิในสัญญาซื้อขายไฟฟ้า</t>
  </si>
  <si>
    <t>11, 12</t>
  </si>
  <si>
    <t>ส่วนของหนี้สินตามสัญญาเช่าที่ถึงกำหนดชำระภายในหนึ่งปี</t>
  </si>
  <si>
    <t>สินเชื่อระยะสั้นเพื่อการนำเข้า - ทรัสต์รีซีท</t>
  </si>
  <si>
    <t>ส่วนของหุ้นกู้ที่ถึงกำหนดชำระภายในหนึ่งปี</t>
  </si>
  <si>
    <t>11, 13</t>
  </si>
  <si>
    <t>ตั๋วสัญญาใช้เงินระยะสั้นจากสถาบันการเงิน</t>
  </si>
  <si>
    <t>เงินกู้ยืมระยะสั้นจากกิจการอื่น</t>
  </si>
  <si>
    <t>ภาษีเงินได้นิติบุคคลค้างจ่าย</t>
  </si>
  <si>
    <t>หนี้สินทางการเงินหมุนเวียน - ตราสารอนุพันธ์</t>
  </si>
  <si>
    <t>เจ้าหนี้จากการค้ำประกันมูลค่าเงินลงทุน</t>
  </si>
  <si>
    <t>หนี้สินตามสัญญาจองซื้อหุ้นเพิ่มทุน</t>
  </si>
  <si>
    <t>หนี้สินหมุนเวียนอื่น</t>
  </si>
  <si>
    <t>หนี้สินที่รวมในกลุ่มสินทรัพย์ที่จะจำหน่ายที่จัดประเภทเป็น</t>
  </si>
  <si>
    <t xml:space="preserve">    สินทรัพย์ที่ถือไว้เพื่อขาย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</si>
  <si>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</si>
  <si>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</si>
  <si>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</si>
  <si>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เงินกู้ยืมระยะยาวจากสถาบันการเงิน</t>
  </si>
  <si>
    <t>เจ้าหนี้ค่าสิทธิในสัญญาซื้อขายไฟฟ้า</t>
  </si>
  <si>
    <t>หนี้สินตามสัญญาเช่า</t>
  </si>
  <si>
    <t>หุ้นกู้</t>
  </si>
  <si>
    <t>ตั๋วสัญญาใช้เงินระยะยาวจากกิจการที่เกี่ยวข้องกัน</t>
  </si>
  <si>
    <t>2, 11</t>
  </si>
  <si>
    <t>เงินกู้ยืมระยะยาวจากบุคคลหรือกิจการที่เกี่ยวข้องกัน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</si>
  <si>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</si>
  <si>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</si>
  <si>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</si>
  <si>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</si>
  <si>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</si>
  <si>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</si>
  <si>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</si>
  <si>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</si>
  <si>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</si>
  <si>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ส่วนต่ำกว่าทุนจากการซื้อธุรกิจแบบย้อนกลับ</t>
  </si>
  <si>
    <t>ส่วนเกินทุนจากใบสำคัญแสดงสิทธิซื้อหุ้นหมดอายุ</t>
  </si>
  <si>
    <t>ส่วนเกินทุนจากการค้ำประกันมูลค่าเงินลงทุน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</si>
  <si>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</si>
  <si>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</si>
  <si>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</si>
  <si>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</si>
  <si>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</si>
  <si>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 xml:space="preserve">   ส่วนต่ำกว่าทุนจากการรวมกิจการภายใต้การควบคุมเดียวกัน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</si>
  <si>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</si>
  <si>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</si>
  <si>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</si>
  <si>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</si>
  <si>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</si>
  <si>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</si>
  <si>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</si>
  <si>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</si>
  <si>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รายได้จากการก่อสร้างและบริการ</t>
  </si>
  <si>
    <t>ต้นทุนขายและต้นทุนก่อสร้างและบริการ</t>
  </si>
  <si>
    <t>กำไรขั้นต้น</t>
  </si>
  <si>
    <t xml:space="preserve">รายได้อื่น 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</si>
  <si>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</si>
  <si>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</si>
  <si>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</si>
  <si>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กลับรายการขาดทุนจากการด้อยค่าซึ่งเป็นไปตาม TFRS 9</t>
  </si>
  <si>
    <t>ส่วนแบ่งกำไรของบริษัทร่วมที่ใช้วิธีส่วนได้เสีย</t>
  </si>
  <si>
    <t>ขาดทุนจากอัตราแลกเปลี่ยนสุทธิ</t>
  </si>
  <si>
    <t>ขาดทุนจากตราสารอนุพันธ์</t>
  </si>
  <si>
    <t>ขาดทุนก่อนภาษีเงินได้</t>
  </si>
  <si>
    <t>รายได้ (ค่าใช้จ่าย) ภาษีเงินได้</t>
  </si>
  <si>
    <t>ขาดทุนสำหรับงวด</t>
  </si>
  <si>
    <t xml:space="preserve">กำไรขาดทุนเบ็ดเสร็จอื่น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</si>
  <si>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</si>
  <si>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</si>
  <si>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</si>
  <si>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</si>
  <si>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</si>
  <si>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</si>
  <si>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</si>
  <si>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</si>
  <si>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</si>
  <si>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</si>
  <si>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</si>
  <si>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</si>
  <si>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สำหรับงวดเก้าเดือนสิ้นสุดวันที่</t>
  </si>
  <si>
    <t>รายการที่จะไม่ถูกจัดประเภทใหม่ไว้</t>
  </si>
  <si>
    <t>ผลกำไร (ขาดทุน) จากเงินลงทุนในตราสารทุน</t>
  </si>
  <si>
    <t xml:space="preserve">   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</si>
  <si>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</si>
  <si>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รวมรายการที่จะไม่ถูกจัดประเภทใหม่</t>
  </si>
  <si>
    <t>งบการเปลี่ยนแปลงส่วนของผู้ถือหุ้น (ไม่ได้ตรวจสอบ)</t>
  </si>
  <si>
    <t>ส่วนต่ำกว่าทุนจาก</t>
  </si>
  <si>
    <t>การ</t>
  </si>
  <si>
    <t>รวมองค์</t>
  </si>
  <si>
    <t>ทุน</t>
  </si>
  <si>
    <t>ส่วนต่ำกว่าทุน</t>
  </si>
  <si>
    <t>การรวมกิจการ</t>
  </si>
  <si>
    <t>สำรอง</t>
  </si>
  <si>
    <t>การเปลี่ยนแปลง</t>
  </si>
  <si>
    <t>เปลี่ยนแปลง</t>
  </si>
  <si>
    <t>ประกอบอื่นของ</t>
  </si>
  <si>
    <t>ส่วนได้เสีย</t>
  </si>
  <si>
    <t>ที่ออกและ</t>
  </si>
  <si>
    <t>จากการซื้อธุรกิจ</t>
  </si>
  <si>
    <t>ทุนสำรอง</t>
  </si>
  <si>
    <t>ยังไม่ได้</t>
  </si>
  <si>
    <t>ภายใต้การ</t>
  </si>
  <si>
    <t>การแปลงค่า</t>
  </si>
  <si>
    <t>สัดส่วนใน</t>
  </si>
  <si>
    <t>ใน</t>
  </si>
  <si>
    <t>ส่วนของ</t>
  </si>
  <si>
    <t>รวมส่วนของ</t>
  </si>
  <si>
    <t>ที่ไม่มีอำนาจ</t>
  </si>
  <si>
    <t>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</si>
  <si>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</si>
  <si>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</si>
  <si>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</si>
  <si>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</si>
  <si>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งบการเงิน</t>
  </si>
  <si>
    <t>บริษัทย่อย</t>
  </si>
  <si>
    <t>มูลค่ายุติธรรม</t>
  </si>
  <si>
    <t>ผู้ถือหุ้น</t>
  </si>
  <si>
    <t>บริษัทใหญ่</t>
  </si>
  <si>
    <t>ควบคุม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</si>
  <si>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</si>
  <si>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</si>
  <si>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</si>
  <si>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</si>
  <si>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การเปลี่ยนแปลงสัดส่วนจากการรับโอนหุ้นคืน</t>
  </si>
  <si>
    <t xml:space="preserve">    เงินปันผลจ่ายให้ผู้ถือหุ้น</t>
  </si>
  <si>
    <t xml:space="preserve">    รวมการจัดสรรส่วนทุนให้ผู้ถือหุ้น</t>
  </si>
  <si>
    <t xml:space="preserve">    การเปลี่ยนแปลงส่วนได้เสียในบริษัทย่อย</t>
  </si>
  <si>
    <t xml:space="preserve">    การได้มาซึ่งส่วนได้เสียที่ไม่มีอำนาจควบคุม</t>
  </si>
  <si>
    <t xml:space="preserve">       จากการซื้อบริษัทย่อย</t>
  </si>
  <si>
    <t xml:space="preserve">    รวมการเปลี่ยนแปลงส่วนได้เสียในบริษัทย่อย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</si>
  <si>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</si>
  <si>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</si>
  <si>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</si>
  <si>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</si>
  <si>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 (ขาดทุน) เบ็ดเสร็จสำหรับงวด</t>
  </si>
  <si>
    <t>โอนไปสำรองตามกฎหมาย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</si>
  <si>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</si>
  <si>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</si>
  <si>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</si>
  <si>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</si>
  <si>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 xml:space="preserve"> </t>
  </si>
  <si>
    <t>ส่วนเกินทุน</t>
  </si>
  <si>
    <t>จากใบสำคัญแสดง</t>
  </si>
  <si>
    <t>จากการค้ำประกัน</t>
  </si>
  <si>
    <t>สิทธิซื้อหุ้นหมดอายุ</t>
  </si>
  <si>
    <t>มูลค่าเงินลงทุน</t>
  </si>
  <si>
    <t>ขาดทุนสะสม</t>
  </si>
  <si>
    <t xml:space="preserve">    รับชำระจากลูกหนี้ค้ำประกันมูลค่าเงินลงทุน</t>
  </si>
  <si>
    <t>งบกระแสเงินสด (ไม่ได้ตรวจสอบ)</t>
  </si>
  <si>
    <t xml:space="preserve"> 30 กันยายน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</si>
  <si>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</si>
  <si>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</si>
  <si>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</si>
  <si>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ตัดจำหน่ายค่าธรรมเนียมในการออกหุ้นกู้</t>
  </si>
  <si>
    <t>ตัดจำหน่ายค่าธรรมเนียมเงินกู้ยืม</t>
  </si>
  <si>
    <t>ค่าเสื่อมราคาที่ดิน อาคารและอุปกรณ์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</si>
  <si>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</si>
  <si>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</si>
  <si>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กลับรายการผลขาดทุนจากการด้อยค่าด้านเครดิตที่คาดว่าจะเกิดขึ้น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</si>
  <si>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</si>
  <si>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ขาดทุนจากอัตราแลกเปลี่ยนที่ยังไม่เกิดขึ้นจริง</t>
  </si>
  <si>
    <t>ขาดทุนจากการวัดมูลค่ายุติธรรมของสินทรัพย์อนุพันธ์</t>
  </si>
  <si>
    <t>ผลขาดทุนจากการตัดจำหน่ายที่ดิน อาคารและอุปกรณ์</t>
  </si>
  <si>
    <t>กำไรจากการจำหน่ายที่ดิน อาคารและอุปกรณ์</t>
  </si>
  <si>
    <t>กำไรจากการจำหน่ายสินทรัพย์ตามสัญญาจองซื้อหุ้นเพิ่มทุน</t>
  </si>
  <si>
    <t>ผลขาดทุนการยกเลิกสัญญาเช่า</t>
  </si>
  <si>
    <t>เงินปันผลรับ</t>
  </si>
  <si>
    <r>
      <t xml:space="preserve">ดอกเบี้ยรับ </t>
    </r>
    <r>
      <rPr>
        <sz val="15"/>
        <color theme="0"/>
        <rFont val="Angsana New"/>
        <family val="1"/>
      </rPr>
      <t>PL</t>
    </r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</si>
  <si>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</si>
  <si>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</si>
  <si>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</si>
  <si>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</si>
  <si>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</si>
  <si>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</si>
  <si>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</si>
  <si>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</si>
  <si>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</si>
  <si>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</si>
  <si>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</si>
  <si>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เงินสดรับชำระคืนจากเงินให้กู้ยืมระยะสั้นแก่กิจการอื่น</t>
  </si>
  <si>
    <t>เงินสดรับชำระคืนจากเงินให้กู้ยืมระยะยาวแก่กิจการอื่น</t>
  </si>
  <si>
    <t>เงินสดรับจากลูกหนี้ค้ำประกันมูลค่าเงินลงทุน</t>
  </si>
  <si>
    <t>เงินสดจ่ายชำระหนี้คืนหนี้สินเจ้าหนี้ค่าสิทธิในสัญญาซื้อขายไฟฟ้า</t>
  </si>
  <si>
    <t>เงินสดรับจากการเพิ่มทุนของส่วนได้เสียที่ไม่มีอำนาจควบคุม</t>
  </si>
  <si>
    <t>เงินปันผลรับจากบริษัทร่วม</t>
  </si>
  <si>
    <t>เงินปันผลรับจากบริษัทย่อย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</si>
  <si>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</si>
  <si>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</si>
  <si>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</si>
  <si>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เงินเบิกเกินบัญชีลดลง</t>
  </si>
  <si>
    <t>เงินสดจ่ายเพื่อชำระเงินกู้ยืมระยะสั้นจากกิจการอื่น</t>
  </si>
  <si>
    <t>เงินสดจ่ายเพื่อชำระสินเชื่อระยะสั้นเพื่อการนำเข้า - ทรัสต์รีซีท</t>
  </si>
  <si>
    <t>เงินสดรับจากตั๋วสัญญาใช้เงินระยะสั้นจากสถาบันการเงิน</t>
  </si>
  <si>
    <t>เงินสดจ่ายคืนตั๋วสัญญาใช้เงินระยะสั้นจากสถาบันการเงิน</t>
  </si>
  <si>
    <t>เงินสดจ่ายคืนตั๋วแลกเงิน</t>
  </si>
  <si>
    <t>เงินสดจ่ายชำระหนี้สินตามสัญญาเช่า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</si>
  <si>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</si>
  <si>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</si>
  <si>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</si>
  <si>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</si>
  <si>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</si>
  <si>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 xml:space="preserve">เงินสดจ่ายเพื่อชำระเงินกู้ยืมระยะยาวจากสถาบันการเงิน 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</si>
  <si>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</si>
  <si>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</si>
  <si>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</si>
  <si>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</si>
  <si>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</si>
  <si>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</si>
  <si>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</si>
  <si>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</si>
  <si>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</si>
  <si>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เงินรับล่วงหน้าค่าที่ดิน อาคารและอุปกรณ์</t>
  </si>
  <si>
    <t>เงินจ่ายล่วงหน้าค่าที่ดิน อาคารและอุปกรณ์</t>
  </si>
  <si>
    <t>เจ้าหนี้ค่าที่ดิน อาคารและอุปกรณ์</t>
  </si>
  <si>
    <t>โอนสินทรัพย์และหนี้สินตามสัญญาซื้อขายเงินลงทุน</t>
  </si>
  <si>
    <t>-</t>
  </si>
  <si>
    <t xml:space="preserve">กลุ่มสินทรัพย์ที่จะจำหน่ายที่จัดประเภทเป็นสินทรัพย์ที่ถือไว้เพื่อขาย </t>
  </si>
  <si>
    <t>หนี้สินที่รวมในกลุ่มสินทรัพย์ที่จะจำหน่ายที่จัดประเภทเป็นสินทรัพย์ที่ถือไว้เพื่อขาย</t>
  </si>
  <si>
    <t>โอนสินทรัพย์และหนี้สินตามสัญญาซื้อหุ้นเพิ่มทุนให้ผู้ถือหุ้นรายใหญ่เดิม</t>
  </si>
  <si>
    <t>3H6Y0NW43RVMABM67ZBC4SSK3F3SX2PHRG4TQ8FDZ5GKGY52K6F0</t>
  </si>
  <si>
    <t>Oummepetch, Narisara</t>
  </si>
  <si>
    <t>JN264E0YEW584BNG7KYT7Z7JAC3X877PZ7PYS7MEHNRP1Q6PVV4G</t>
  </si>
  <si>
    <t>Nutthakrit, Sundarasima</t>
  </si>
  <si>
    <t>FAXTS8AND3342WVEHWZMXGXGTW4Z974DS0YQ1D1FFJQNNXZMHQ30</t>
  </si>
  <si>
    <t>Thamonwan, Ditthawetchai</t>
  </si>
  <si>
    <t>8TFAQRCA7VK3N29WK0894PG9Z6WN1KNXSESEK01QNR8SR7JTAJW0</t>
  </si>
  <si>
    <t>Phetpradub, Punwara</t>
  </si>
  <si>
    <t>21ZWVR4BESMGJDASXTGJ9H6P7NRKZ8ZJC6TEM8MSVNH3RTBKT3GG</t>
  </si>
  <si>
    <t>Wipada, Thitisomboon</t>
  </si>
  <si>
    <t>43PZTFVWJ58JVKH8Z2BGHBMQHET4FXZ0KSAJPGK971HTZ6ST52EG</t>
  </si>
  <si>
    <t>Waris, Anuwongworawate</t>
  </si>
  <si>
    <t>Create</t>
  </si>
  <si>
    <t>000628dd-8b5e-4951-849b-225b387c4904</t>
  </si>
  <si>
    <t>{"id":"000628dd-8b5e-4951-849b-225b387c4904","type":1,"name":"workbookId","value":"99ebc6ea-154b-494e-8ba4-7d491e6c8997"}</t>
  </si>
  <si>
    <t>6aa433f8-de52-4a6a-a383-b9a647e912e1</t>
  </si>
  <si>
    <t>{"id":"6aa433f8-de52-4a6a-a383-b9a647e912e1","type":0,"name":"dataSnipperSheetDeleted","value":"false"}</t>
  </si>
  <si>
    <t>72d0a441-2931-446b-a730-364285fb5cda</t>
  </si>
  <si>
    <t>{"id":"72d0a441-2931-446b-a730-364285fb5cda","type":0,"name":"embed-documents","value":"false"}</t>
  </si>
  <si>
    <t>f7a1c902-7706-4106-95cb-22d4f441cd9a</t>
  </si>
  <si>
    <t>{"id":"f7a1c902-7706-4106-95cb-22d4f441cd9a","type":0,"name":"table-snip-suggestions","value":"true"}</t>
  </si>
  <si>
    <t>c2a6d459-08b2-46e7-91ed-91da12dd0727</t>
  </si>
  <si>
    <t>{"id":"c2a6d459-08b2-46e7-91ed-91da12dd0727","type":1,"name":"migratedFssProjectId","value":""}</t>
  </si>
  <si>
    <t>2, 3, 4</t>
  </si>
  <si>
    <t>4, 11</t>
  </si>
  <si>
    <t>2, 4, 17 (จ)</t>
  </si>
  <si>
    <t>2, 4, 11</t>
  </si>
  <si>
    <t xml:space="preserve">   อื่น 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</si>
</sst>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_(* #,##0_);_(* \(#,##0\);_(* &quot;-&quot;??_);_(@_)"/>
    <numFmt numFmtId="167" formatCode="_(* #,##0.00000000_);_(* \(#,##0.00000000\);_(* &quot;-&quot;??_);_(@_)"/>
    <numFmt numFmtId="168" formatCode="#,##0.00;\(#,##0.00\)"/>
    <numFmt numFmtId="169" formatCode="[$-107041E]d\ mmmm\ yyyy;@"/>
    <numFmt numFmtId="170" formatCode="[$-D00041E]0"/>
    <numFmt numFmtId="171" formatCode="_(* #,##0.0_);_(* \(#,##0.0\);_(* &quot;-&quot;??_);_(@_)"/>
    <numFmt numFmtId="172" formatCode="_(* #,##0.000_);_(* \(#,##0.000\);_(* &quot;-&quot;??_);_(@_)"/>
    <numFmt numFmtId="173" formatCode="_(* #,##0.000_);_(* \(#,##0.000\);_(* &quot;-&quot;_);_(@_)"/>
  </numFmts>
  <fonts count="6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5"/>
      <color theme="1" tint="4.9989318521683403E-2"/>
      <name val="Angsana New"/>
      <family val="1"/>
    </font>
    <font>
      <sz val="14"/>
      <name val="AngsanaUPC"/>
      <family val="1"/>
    </font>
    <font>
      <sz val="11"/>
      <name val="Times New Roman"/>
      <family val="1"/>
    </font>
    <font>
      <sz val="15"/>
      <color theme="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4">
    <xf numFmtId="0" fontId="0" fillId="0" borderId="0"/>
    <xf numFmtId="43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0" fontId="31" fillId="0" borderId="0"/>
    <xf numFmtId="43" fontId="14" fillId="0" borderId="0" applyFont="0" applyFill="0" applyBorder="0" applyAlignment="0" applyProtection="0"/>
    <xf numFmtId="169" fontId="15" fillId="0" borderId="0"/>
    <xf numFmtId="43" fontId="32" fillId="0" borderId="0" applyFont="0" applyFill="0" applyBorder="0" applyAlignment="0" applyProtection="0"/>
    <xf numFmtId="0" fontId="14" fillId="0" borderId="0"/>
    <xf numFmtId="0" fontId="15" fillId="0" borderId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3" fillId="0" borderId="0"/>
    <xf numFmtId="0" fontId="13" fillId="0" borderId="0"/>
    <xf numFmtId="0" fontId="36" fillId="2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7" fillId="0" borderId="0"/>
    <xf numFmtId="0" fontId="37" fillId="0" borderId="0"/>
    <xf numFmtId="170" fontId="39" fillId="0" borderId="0"/>
    <xf numFmtId="170" fontId="32" fillId="0" borderId="0"/>
    <xf numFmtId="43" fontId="32" fillId="0" borderId="0" applyNumberFormat="0" applyFill="0" applyBorder="0" applyAlignment="0" applyProtection="0"/>
    <xf numFmtId="170" fontId="38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9" fontId="40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41" fillId="0" borderId="0" applyNumberFormat="0" applyFill="0" applyBorder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8" fillId="6" borderId="9" applyNumberFormat="0" applyAlignment="0" applyProtection="0"/>
    <xf numFmtId="0" fontId="49" fillId="7" borderId="10" applyNumberFormat="0" applyAlignment="0" applyProtection="0"/>
    <xf numFmtId="0" fontId="50" fillId="7" borderId="9" applyNumberFormat="0" applyAlignment="0" applyProtection="0"/>
    <xf numFmtId="0" fontId="51" fillId="0" borderId="11" applyNumberFormat="0" applyFill="0" applyAlignment="0" applyProtection="0"/>
    <xf numFmtId="0" fontId="52" fillId="8" borderId="12" applyNumberFormat="0" applyAlignment="0" applyProtection="0"/>
    <xf numFmtId="0" fontId="53" fillId="0" borderId="0" applyNumberFormat="0" applyFill="0" applyBorder="0" applyAlignment="0" applyProtection="0"/>
    <xf numFmtId="0" fontId="37" fillId="9" borderId="13" applyNumberFormat="0" applyFont="0" applyAlignment="0" applyProtection="0"/>
    <xf numFmtId="0" fontId="54" fillId="0" borderId="14" applyNumberFormat="0" applyFill="0" applyAlignment="0" applyProtection="0"/>
    <xf numFmtId="0" fontId="36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6" fillId="32" borderId="0" applyNumberFormat="0" applyBorder="0" applyAlignment="0" applyProtection="0"/>
    <xf numFmtId="0" fontId="32" fillId="0" borderId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55" fillId="0" borderId="0"/>
    <xf numFmtId="9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7" fillId="0" borderId="0"/>
    <xf numFmtId="0" fontId="55" fillId="0" borderId="0"/>
    <xf numFmtId="0" fontId="37" fillId="0" borderId="0"/>
    <xf numFmtId="43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37" fillId="0" borderId="0"/>
    <xf numFmtId="0" fontId="32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5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35" fillId="0" borderId="0"/>
    <xf numFmtId="43" fontId="7" fillId="0" borderId="0" applyFont="0" applyFill="0" applyBorder="0" applyAlignment="0" applyProtection="0"/>
    <xf numFmtId="0" fontId="7" fillId="0" borderId="0"/>
    <xf numFmtId="0" fontId="58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5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0" fontId="59" fillId="0" borderId="0"/>
    <xf numFmtId="0" fontId="3" fillId="0" borderId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</cellStyleXfs>
  <cellXfs count="287">
    <xf numFmtId="0" fontId="0" fillId="0" borderId="0" xfId="0"/>
    <xf numFmtId="0" fontId="16" fillId="0" borderId="0" xfId="0" applyFont="1" applyAlignment="1" applyProtection="1">
      <alignment horizontal="left"/>
      <protection locked="0"/>
    </xf>
    <xf numFmtId="166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19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0" fontId="0" fillId="0" borderId="0" xfId="0" quotePrefix="1" applyAlignment="1" applyProtection="1">
      <alignment horizontal="left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Fill="1" applyBorder="1" applyProtection="1">
      <protection locked="0"/>
    </xf>
    <xf numFmtId="166" fontId="0" fillId="0" borderId="0" xfId="1" applyNumberFormat="1" applyFont="1" applyFill="1" applyProtection="1">
      <protection locked="0"/>
    </xf>
    <xf numFmtId="166" fontId="0" fillId="0" borderId="0" xfId="1" applyNumberFormat="1" applyFont="1" applyFill="1" applyBorder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166" fontId="19" fillId="0" borderId="0" xfId="1" applyNumberFormat="1" applyFont="1" applyFill="1" applyBorder="1" applyProtection="1">
      <protection locked="0"/>
    </xf>
    <xf numFmtId="166" fontId="19" fillId="0" borderId="0" xfId="1" applyNumberFormat="1" applyFont="1" applyFill="1" applyProtection="1">
      <protection locked="0"/>
    </xf>
    <xf numFmtId="166" fontId="19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43" fontId="0" fillId="0" borderId="0" xfId="1" applyFont="1" applyFill="1" applyBorder="1" applyProtection="1">
      <protection locked="0"/>
    </xf>
    <xf numFmtId="9" fontId="0" fillId="0" borderId="0" xfId="2" applyFont="1" applyFill="1" applyProtection="1">
      <protection locked="0"/>
    </xf>
    <xf numFmtId="0" fontId="15" fillId="0" borderId="0" xfId="0" applyFont="1" applyProtection="1">
      <protection locked="0"/>
    </xf>
    <xf numFmtId="41" fontId="0" fillId="0" borderId="0" xfId="1" applyNumberFormat="1" applyFont="1" applyFill="1" applyProtection="1">
      <protection locked="0"/>
    </xf>
    <xf numFmtId="43" fontId="0" fillId="0" borderId="0" xfId="1" applyFont="1" applyFill="1" applyProtection="1">
      <protection locked="0"/>
    </xf>
    <xf numFmtId="43" fontId="0" fillId="0" borderId="0" xfId="1" applyFont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43" fontId="19" fillId="33" borderId="0" xfId="1" applyFont="1" applyFill="1" applyProtection="1">
      <protection locked="0"/>
    </xf>
    <xf numFmtId="166" fontId="15" fillId="0" borderId="0" xfId="1" applyNumberFormat="1" applyFont="1" applyFill="1" applyBorder="1" applyAlignment="1" applyProtection="1">
      <alignment horizontal="center"/>
      <protection locked="0"/>
    </xf>
    <xf numFmtId="166" fontId="15" fillId="0" borderId="0" xfId="1" applyNumberFormat="1" applyFont="1" applyFill="1" applyBorder="1" applyProtection="1">
      <protection locked="0"/>
    </xf>
    <xf numFmtId="166" fontId="0" fillId="0" borderId="2" xfId="1" applyNumberFormat="1" applyFont="1" applyFill="1" applyBorder="1" applyProtection="1">
      <protection locked="0"/>
    </xf>
    <xf numFmtId="37" fontId="0" fillId="0" borderId="0" xfId="1" applyNumberFormat="1" applyFont="1" applyFill="1" applyBorder="1" applyProtection="1">
      <protection locked="0"/>
    </xf>
    <xf numFmtId="0" fontId="0" fillId="0" borderId="0" xfId="1" applyNumberFormat="1" applyFont="1" applyFill="1" applyProtection="1">
      <protection locked="0"/>
    </xf>
    <xf numFmtId="166" fontId="0" fillId="0" borderId="3" xfId="1" applyNumberFormat="1" applyFont="1" applyFill="1" applyBorder="1" applyProtection="1">
      <protection locked="0"/>
    </xf>
    <xf numFmtId="167" fontId="0" fillId="0" borderId="0" xfId="1" applyNumberFormat="1" applyFont="1" applyFill="1" applyBorder="1" applyProtection="1">
      <protection locked="0"/>
    </xf>
    <xf numFmtId="166" fontId="19" fillId="0" borderId="1" xfId="1" applyNumberFormat="1" applyFont="1" applyFill="1" applyBorder="1" applyProtection="1"/>
    <xf numFmtId="166" fontId="19" fillId="0" borderId="2" xfId="1" applyNumberFormat="1" applyFont="1" applyFill="1" applyBorder="1" applyProtection="1"/>
    <xf numFmtId="166" fontId="19" fillId="0" borderId="3" xfId="1" applyNumberFormat="1" applyFont="1" applyFill="1" applyBorder="1" applyProtection="1"/>
    <xf numFmtId="166" fontId="19" fillId="0" borderId="4" xfId="1" applyNumberFormat="1" applyFont="1" applyFill="1" applyBorder="1" applyProtection="1"/>
    <xf numFmtId="0" fontId="19" fillId="0" borderId="0" xfId="3" applyFont="1" applyProtection="1">
      <protection locked="0"/>
    </xf>
    <xf numFmtId="0" fontId="15" fillId="0" borderId="0" xfId="3" applyFont="1" applyProtection="1">
      <protection locked="0"/>
    </xf>
    <xf numFmtId="43" fontId="15" fillId="0" borderId="0" xfId="1" applyFont="1" applyProtection="1">
      <protection locked="0"/>
    </xf>
    <xf numFmtId="0" fontId="16" fillId="0" borderId="0" xfId="3" applyFont="1" applyAlignment="1" applyProtection="1">
      <alignment horizontal="center"/>
      <protection locked="0"/>
    </xf>
    <xf numFmtId="0" fontId="16" fillId="0" borderId="0" xfId="3" applyFont="1" applyProtection="1">
      <protection locked="0"/>
    </xf>
    <xf numFmtId="0" fontId="19" fillId="0" borderId="0" xfId="3" applyFont="1" applyAlignment="1" applyProtection="1">
      <alignment horizontal="center"/>
      <protection locked="0"/>
    </xf>
    <xf numFmtId="0" fontId="21" fillId="0" borderId="0" xfId="3" applyFont="1" applyAlignment="1" applyProtection="1">
      <alignment horizontal="center"/>
      <protection locked="0"/>
    </xf>
    <xf numFmtId="0" fontId="20" fillId="0" borderId="0" xfId="3" applyFont="1" applyAlignment="1" applyProtection="1">
      <alignment horizontal="center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0" fontId="21" fillId="0" borderId="0" xfId="3" applyFont="1" applyProtection="1">
      <protection locked="0"/>
    </xf>
    <xf numFmtId="0" fontId="0" fillId="0" borderId="0" xfId="3" applyFont="1" applyProtection="1">
      <protection locked="0"/>
    </xf>
    <xf numFmtId="41" fontId="0" fillId="0" borderId="3" xfId="1" applyNumberFormat="1" applyFont="1" applyFill="1" applyBorder="1" applyProtection="1">
      <protection locked="0"/>
    </xf>
    <xf numFmtId="41" fontId="19" fillId="0" borderId="0" xfId="1" applyNumberFormat="1" applyFont="1" applyFill="1" applyBorder="1" applyProtection="1">
      <protection locked="0"/>
    </xf>
    <xf numFmtId="166" fontId="15" fillId="0" borderId="0" xfId="3" applyNumberFormat="1" applyFont="1" applyProtection="1">
      <protection locked="0"/>
    </xf>
    <xf numFmtId="43" fontId="19" fillId="0" borderId="0" xfId="1" applyFont="1" applyProtection="1">
      <protection locked="0"/>
    </xf>
    <xf numFmtId="166" fontId="15" fillId="0" borderId="0" xfId="1" applyNumberFormat="1" applyFont="1" applyFill="1" applyProtection="1">
      <protection locked="0"/>
    </xf>
    <xf numFmtId="166" fontId="15" fillId="0" borderId="0" xfId="1" applyNumberFormat="1" applyFont="1" applyFill="1" applyBorder="1" applyAlignment="1" applyProtection="1">
      <alignment horizontal="right"/>
      <protection locked="0"/>
    </xf>
    <xf numFmtId="0" fontId="0" fillId="0" borderId="0" xfId="113" applyFont="1" applyProtection="1">
      <protection locked="0"/>
    </xf>
    <xf numFmtId="0" fontId="19" fillId="0" borderId="0" xfId="113" applyFont="1" applyAlignment="1" applyProtection="1">
      <alignment horizontal="left"/>
      <protection locked="0"/>
    </xf>
    <xf numFmtId="0" fontId="0" fillId="0" borderId="0" xfId="113" applyFont="1" applyAlignment="1" applyProtection="1">
      <alignment horizontal="left"/>
      <protection locked="0"/>
    </xf>
    <xf numFmtId="3" fontId="15" fillId="0" borderId="0" xfId="0" applyNumberFormat="1" applyFont="1" applyAlignment="1" applyProtection="1">
      <alignment horizontal="right" vertical="center" wrapText="1"/>
      <protection locked="0"/>
    </xf>
    <xf numFmtId="0" fontId="15" fillId="0" borderId="0" xfId="0" applyFont="1" applyAlignment="1" applyProtection="1">
      <alignment horizontal="right" vertical="center" wrapText="1"/>
      <protection locked="0"/>
    </xf>
    <xf numFmtId="0" fontId="19" fillId="0" borderId="0" xfId="3" applyFont="1" applyAlignment="1" applyProtection="1">
      <alignment horizontal="left"/>
      <protection locked="0"/>
    </xf>
    <xf numFmtId="166" fontId="15" fillId="0" borderId="0" xfId="1" applyNumberFormat="1" applyFont="1" applyFill="1" applyAlignment="1" applyProtection="1">
      <alignment horizontal="right"/>
      <protection locked="0"/>
    </xf>
    <xf numFmtId="41" fontId="19" fillId="0" borderId="3" xfId="1" applyNumberFormat="1" applyFont="1" applyFill="1" applyBorder="1" applyProtection="1">
      <protection locked="0"/>
    </xf>
    <xf numFmtId="166" fontId="19" fillId="0" borderId="0" xfId="1" applyNumberFormat="1" applyFont="1" applyFill="1" applyBorder="1" applyAlignment="1" applyProtection="1">
      <alignment horizontal="right"/>
      <protection locked="0"/>
    </xf>
    <xf numFmtId="37" fontId="15" fillId="0" borderId="0" xfId="3" applyNumberFormat="1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37" fontId="15" fillId="0" borderId="0" xfId="0" applyNumberFormat="1" applyFont="1" applyProtection="1">
      <protection locked="0"/>
    </xf>
    <xf numFmtId="172" fontId="19" fillId="0" borderId="2" xfId="0" quotePrefix="1" applyNumberFormat="1" applyFont="1" applyBorder="1" applyAlignment="1" applyProtection="1">
      <alignment horizontal="right"/>
      <protection locked="0"/>
    </xf>
    <xf numFmtId="172" fontId="19" fillId="0" borderId="0" xfId="0" applyNumberFormat="1" applyFont="1" applyProtection="1">
      <protection locked="0"/>
    </xf>
    <xf numFmtId="40" fontId="15" fillId="0" borderId="0" xfId="3" applyNumberFormat="1" applyFont="1" applyProtection="1">
      <protection locked="0"/>
    </xf>
    <xf numFmtId="41" fontId="15" fillId="0" borderId="0" xfId="1" applyNumberFormat="1" applyFont="1" applyFill="1" applyBorder="1" applyAlignment="1" applyProtection="1">
      <alignment horizontal="center"/>
      <protection locked="0"/>
    </xf>
    <xf numFmtId="41" fontId="15" fillId="0" borderId="3" xfId="1" applyNumberFormat="1" applyFont="1" applyFill="1" applyBorder="1" applyAlignment="1" applyProtection="1">
      <alignment horizontal="center"/>
      <protection locked="0"/>
    </xf>
    <xf numFmtId="41" fontId="19" fillId="0" borderId="0" xfId="1" applyNumberFormat="1" applyFont="1" applyFill="1" applyBorder="1" applyAlignment="1" applyProtection="1">
      <alignment horizontal="center"/>
    </xf>
    <xf numFmtId="41" fontId="19" fillId="0" borderId="0" xfId="1" applyNumberFormat="1" applyFont="1" applyFill="1" applyBorder="1" applyAlignment="1" applyProtection="1">
      <alignment horizontal="center"/>
      <protection locked="0"/>
    </xf>
    <xf numFmtId="41" fontId="0" fillId="0" borderId="3" xfId="1" applyNumberFormat="1" applyFont="1" applyFill="1" applyBorder="1" applyAlignment="1" applyProtection="1">
      <alignment horizontal="center"/>
      <protection locked="0"/>
    </xf>
    <xf numFmtId="41" fontId="19" fillId="0" borderId="4" xfId="1" applyNumberFormat="1" applyFont="1" applyFill="1" applyBorder="1" applyAlignment="1" applyProtection="1">
      <alignment horizontal="center"/>
    </xf>
    <xf numFmtId="41" fontId="15" fillId="0" borderId="0" xfId="1" applyNumberFormat="1" applyFont="1" applyFill="1" applyProtection="1">
      <protection locked="0"/>
    </xf>
    <xf numFmtId="41" fontId="15" fillId="0" borderId="0" xfId="1" applyNumberFormat="1" applyFont="1" applyFill="1" applyBorder="1" applyAlignment="1" applyProtection="1">
      <alignment horizontal="right"/>
      <protection locked="0"/>
    </xf>
    <xf numFmtId="41" fontId="15" fillId="0" borderId="0" xfId="1" applyNumberFormat="1" applyFont="1" applyFill="1" applyBorder="1" applyProtection="1">
      <protection locked="0"/>
    </xf>
    <xf numFmtId="41" fontId="15" fillId="0" borderId="0" xfId="3" applyNumberFormat="1" applyFont="1" applyProtection="1">
      <protection locked="0"/>
    </xf>
    <xf numFmtId="41" fontId="19" fillId="0" borderId="1" xfId="1" applyNumberFormat="1" applyFont="1" applyFill="1" applyBorder="1" applyProtection="1"/>
    <xf numFmtId="41" fontId="15" fillId="0" borderId="0" xfId="1" applyNumberFormat="1" applyFont="1" applyFill="1" applyAlignment="1" applyProtection="1">
      <alignment horizontal="center"/>
      <protection locked="0"/>
    </xf>
    <xf numFmtId="41" fontId="19" fillId="0" borderId="3" xfId="1" applyNumberFormat="1" applyFont="1" applyFill="1" applyBorder="1" applyAlignment="1" applyProtection="1">
      <alignment horizontal="center"/>
    </xf>
    <xf numFmtId="41" fontId="19" fillId="0" borderId="0" xfId="3" applyNumberFormat="1" applyFont="1" applyProtection="1">
      <protection locked="0"/>
    </xf>
    <xf numFmtId="41" fontId="19" fillId="0" borderId="3" xfId="1" applyNumberFormat="1" applyFont="1" applyFill="1" applyBorder="1" applyAlignment="1" applyProtection="1">
      <alignment horizontal="right"/>
    </xf>
    <xf numFmtId="41" fontId="19" fillId="0" borderId="0" xfId="1" applyNumberFormat="1" applyFont="1" applyFill="1" applyBorder="1" applyAlignment="1" applyProtection="1">
      <alignment horizontal="right"/>
      <protection locked="0"/>
    </xf>
    <xf numFmtId="41" fontId="19" fillId="0" borderId="2" xfId="1" applyNumberFormat="1" applyFont="1" applyFill="1" applyBorder="1" applyProtection="1"/>
    <xf numFmtId="41" fontId="15" fillId="0" borderId="0" xfId="0" applyNumberFormat="1" applyFont="1" applyProtection="1">
      <protection locked="0"/>
    </xf>
    <xf numFmtId="41" fontId="15" fillId="0" borderId="3" xfId="1" applyNumberFormat="1" applyFont="1" applyFill="1" applyBorder="1" applyProtection="1">
      <protection locked="0"/>
    </xf>
    <xf numFmtId="41" fontId="19" fillId="0" borderId="5" xfId="1" applyNumberFormat="1" applyFont="1" applyFill="1" applyBorder="1" applyProtection="1">
      <protection locked="0"/>
    </xf>
    <xf numFmtId="41" fontId="19" fillId="0" borderId="0" xfId="0" applyNumberFormat="1" applyFont="1" applyProtection="1">
      <protection locked="0"/>
    </xf>
    <xf numFmtId="173" fontId="19" fillId="0" borderId="2" xfId="0" quotePrefix="1" applyNumberFormat="1" applyFont="1" applyBorder="1" applyAlignment="1" applyProtection="1">
      <alignment horizontal="right"/>
      <protection locked="0"/>
    </xf>
    <xf numFmtId="41" fontId="19" fillId="0" borderId="3" xfId="1" applyNumberFormat="1" applyFont="1" applyFill="1" applyBorder="1" applyAlignment="1" applyProtection="1">
      <alignment horizontal="right"/>
      <protection locked="0"/>
    </xf>
    <xf numFmtId="0" fontId="21" fillId="0" borderId="0" xfId="0" applyFont="1" applyAlignment="1" applyProtection="1">
      <alignment horizontal="left"/>
      <protection locked="0"/>
    </xf>
    <xf numFmtId="41" fontId="19" fillId="0" borderId="0" xfId="1" applyNumberFormat="1" applyFont="1" applyFill="1" applyProtection="1">
      <protection locked="0"/>
    </xf>
    <xf numFmtId="41" fontId="15" fillId="0" borderId="0" xfId="1" applyNumberFormat="1" applyFont="1" applyFill="1" applyAlignment="1" applyProtection="1">
      <alignment horizontal="right"/>
      <protection locked="0"/>
    </xf>
    <xf numFmtId="41" fontId="19" fillId="0" borderId="0" xfId="1" applyNumberFormat="1" applyFont="1" applyFill="1" applyBorder="1" applyProtection="1"/>
    <xf numFmtId="41" fontId="19" fillId="0" borderId="3" xfId="1" applyNumberFormat="1" applyFont="1" applyFill="1" applyBorder="1" applyProtection="1"/>
    <xf numFmtId="0" fontId="26" fillId="0" borderId="0" xfId="3" applyFont="1" applyProtection="1">
      <protection locked="0"/>
    </xf>
    <xf numFmtId="0" fontId="27" fillId="0" borderId="0" xfId="3" quotePrefix="1" applyFont="1" applyProtection="1">
      <protection locked="0"/>
    </xf>
    <xf numFmtId="0" fontId="28" fillId="0" borderId="0" xfId="3" applyFont="1" applyProtection="1">
      <protection locked="0"/>
    </xf>
    <xf numFmtId="0" fontId="16" fillId="0" borderId="0" xfId="3" applyFont="1" applyAlignment="1" applyProtection="1">
      <alignment horizontal="left"/>
      <protection locked="0"/>
    </xf>
    <xf numFmtId="0" fontId="24" fillId="0" borderId="0" xfId="3" applyFont="1" applyProtection="1">
      <protection locked="0"/>
    </xf>
    <xf numFmtId="0" fontId="23" fillId="0" borderId="0" xfId="3" applyFont="1" applyProtection="1">
      <protection locked="0"/>
    </xf>
    <xf numFmtId="0" fontId="29" fillId="0" borderId="0" xfId="3" applyFont="1" applyProtection="1">
      <protection locked="0"/>
    </xf>
    <xf numFmtId="0" fontId="15" fillId="0" borderId="0" xfId="3" applyFont="1" applyAlignment="1" applyProtection="1">
      <alignment horizontal="left" vertical="center"/>
      <protection locked="0"/>
    </xf>
    <xf numFmtId="0" fontId="20" fillId="0" borderId="0" xfId="3" applyFont="1" applyAlignment="1" applyProtection="1">
      <alignment vertical="center"/>
      <protection locked="0"/>
    </xf>
    <xf numFmtId="0" fontId="28" fillId="0" borderId="0" xfId="3" applyFont="1" applyAlignment="1" applyProtection="1">
      <alignment vertical="center"/>
      <protection locked="0"/>
    </xf>
    <xf numFmtId="0" fontId="15" fillId="0" borderId="0" xfId="3" applyFont="1" applyAlignment="1" applyProtection="1">
      <alignment horizontal="left"/>
      <protection locked="0"/>
    </xf>
    <xf numFmtId="0" fontId="15" fillId="0" borderId="0" xfId="3" applyFont="1" applyAlignment="1" applyProtection="1">
      <alignment horizontal="center"/>
      <protection locked="0"/>
    </xf>
    <xf numFmtId="0" fontId="20" fillId="0" borderId="0" xfId="3" applyFont="1" applyProtection="1">
      <protection locked="0"/>
    </xf>
    <xf numFmtId="0" fontId="0" fillId="0" borderId="0" xfId="3" applyFont="1" applyAlignment="1" applyProtection="1">
      <alignment horizontal="center"/>
      <protection locked="0"/>
    </xf>
    <xf numFmtId="0" fontId="21" fillId="0" borderId="0" xfId="3" applyFont="1" applyAlignment="1" applyProtection="1">
      <alignment horizontal="left"/>
      <protection locked="0"/>
    </xf>
    <xf numFmtId="43" fontId="20" fillId="0" borderId="0" xfId="1" applyFont="1" applyFill="1" applyProtection="1">
      <protection locked="0"/>
    </xf>
    <xf numFmtId="43" fontId="20" fillId="0" borderId="0" xfId="1" applyFont="1" applyFill="1" applyBorder="1" applyProtection="1">
      <protection locked="0"/>
    </xf>
    <xf numFmtId="0" fontId="30" fillId="0" borderId="0" xfId="3" applyFont="1" applyProtection="1">
      <protection locked="0"/>
    </xf>
    <xf numFmtId="43" fontId="28" fillId="0" borderId="0" xfId="1" applyFont="1" applyFill="1" applyProtection="1">
      <protection locked="0"/>
    </xf>
    <xf numFmtId="166" fontId="28" fillId="0" borderId="0" xfId="1" applyNumberFormat="1" applyFont="1" applyFill="1" applyProtection="1">
      <protection locked="0"/>
    </xf>
    <xf numFmtId="166" fontId="30" fillId="0" borderId="0" xfId="1" applyNumberFormat="1" applyFont="1" applyFill="1" applyProtection="1">
      <protection locked="0"/>
    </xf>
    <xf numFmtId="166" fontId="28" fillId="0" borderId="0" xfId="3" applyNumberFormat="1" applyFont="1" applyProtection="1">
      <protection locked="0"/>
    </xf>
    <xf numFmtId="41" fontId="28" fillId="0" borderId="0" xfId="3" applyNumberFormat="1" applyFont="1" applyProtection="1">
      <protection locked="0"/>
    </xf>
    <xf numFmtId="166" fontId="15" fillId="0" borderId="0" xfId="1" applyNumberFormat="1" applyFont="1" applyFill="1" applyAlignment="1" applyProtection="1">
      <alignment vertical="center"/>
      <protection locked="0"/>
    </xf>
    <xf numFmtId="166" fontId="15" fillId="0" borderId="0" xfId="1" applyNumberFormat="1" applyFont="1" applyFill="1" applyAlignment="1" applyProtection="1">
      <alignment vertical="top"/>
      <protection locked="0"/>
    </xf>
    <xf numFmtId="166" fontId="15" fillId="0" borderId="0" xfId="1" applyNumberFormat="1" applyFont="1" applyFill="1" applyAlignment="1" applyProtection="1">
      <alignment horizontal="center" vertical="top"/>
      <protection locked="0"/>
    </xf>
    <xf numFmtId="0" fontId="0" fillId="0" borderId="0" xfId="0" applyAlignment="1" applyProtection="1">
      <alignment vertical="top"/>
      <protection locked="0"/>
    </xf>
    <xf numFmtId="166" fontId="15" fillId="0" borderId="3" xfId="1" applyNumberFormat="1" applyFont="1" applyFill="1" applyBorder="1" applyAlignment="1" applyProtection="1">
      <alignment vertical="top"/>
      <protection locked="0"/>
    </xf>
    <xf numFmtId="166" fontId="0" fillId="0" borderId="0" xfId="1" applyNumberFormat="1" applyFont="1" applyFill="1" applyAlignment="1" applyProtection="1">
      <alignment vertical="top"/>
      <protection locked="0"/>
    </xf>
    <xf numFmtId="0" fontId="15" fillId="0" borderId="0" xfId="0" applyFont="1" applyAlignment="1" applyProtection="1">
      <alignment vertical="top"/>
      <protection locked="0"/>
    </xf>
    <xf numFmtId="166" fontId="15" fillId="0" borderId="0" xfId="1" applyNumberFormat="1" applyFont="1" applyFill="1" applyBorder="1" applyAlignment="1" applyProtection="1">
      <alignment vertical="top"/>
      <protection locked="0"/>
    </xf>
    <xf numFmtId="0" fontId="19" fillId="0" borderId="0" xfId="0" applyFont="1" applyAlignment="1" applyProtection="1">
      <alignment vertical="top"/>
      <protection locked="0"/>
    </xf>
    <xf numFmtId="166" fontId="19" fillId="0" borderId="0" xfId="1" applyNumberFormat="1" applyFont="1" applyFill="1" applyAlignment="1" applyProtection="1">
      <alignment vertical="top"/>
      <protection locked="0"/>
    </xf>
    <xf numFmtId="166" fontId="19" fillId="0" borderId="0" xfId="1" applyNumberFormat="1" applyFont="1" applyFill="1" applyBorder="1" applyAlignment="1" applyProtection="1">
      <alignment vertical="top"/>
      <protection locked="0"/>
    </xf>
    <xf numFmtId="166" fontId="15" fillId="0" borderId="0" xfId="1" applyNumberFormat="1" applyFont="1" applyFill="1" applyAlignment="1" applyProtection="1">
      <alignment horizontal="right" vertical="top"/>
      <protection locked="0"/>
    </xf>
    <xf numFmtId="0" fontId="57" fillId="0" borderId="0" xfId="0" applyFont="1" applyAlignment="1" applyProtection="1">
      <alignment vertical="top"/>
      <protection locked="0"/>
    </xf>
    <xf numFmtId="166" fontId="33" fillId="0" borderId="0" xfId="1" applyNumberFormat="1" applyFont="1" applyFill="1" applyAlignment="1" applyProtection="1">
      <alignment vertical="top"/>
      <protection locked="0"/>
    </xf>
    <xf numFmtId="166" fontId="33" fillId="0" borderId="0" xfId="1" applyNumberFormat="1" applyFont="1" applyFill="1" applyProtection="1">
      <protection locked="0"/>
    </xf>
    <xf numFmtId="43" fontId="15" fillId="0" borderId="0" xfId="1" applyFont="1" applyFill="1" applyProtection="1">
      <protection locked="0"/>
    </xf>
    <xf numFmtId="171" fontId="15" fillId="0" borderId="0" xfId="1" applyNumberFormat="1" applyFont="1" applyFill="1" applyProtection="1">
      <protection locked="0"/>
    </xf>
    <xf numFmtId="166" fontId="15" fillId="0" borderId="0" xfId="1" applyNumberFormat="1" applyFont="1" applyFill="1" applyAlignment="1" applyProtection="1">
      <alignment vertical="top"/>
    </xf>
    <xf numFmtId="166" fontId="15" fillId="0" borderId="4" xfId="1" applyNumberFormat="1" applyFont="1" applyFill="1" applyBorder="1" applyAlignment="1" applyProtection="1">
      <alignment vertical="top"/>
    </xf>
    <xf numFmtId="166" fontId="19" fillId="0" borderId="1" xfId="1" applyNumberFormat="1" applyFont="1" applyFill="1" applyBorder="1" applyAlignment="1" applyProtection="1">
      <alignment vertical="top"/>
    </xf>
    <xf numFmtId="166" fontId="19" fillId="0" borderId="0" xfId="1" applyNumberFormat="1" applyFont="1" applyFill="1" applyAlignment="1" applyProtection="1">
      <alignment vertical="top"/>
    </xf>
    <xf numFmtId="166" fontId="19" fillId="0" borderId="5" xfId="1" applyNumberFormat="1" applyFont="1" applyFill="1" applyBorder="1" applyAlignment="1" applyProtection="1">
      <alignment vertical="top"/>
    </xf>
    <xf numFmtId="166" fontId="15" fillId="0" borderId="0" xfId="1" applyNumberFormat="1" applyFont="1" applyFill="1" applyBorder="1" applyAlignment="1" applyProtection="1">
      <alignment vertical="top"/>
    </xf>
    <xf numFmtId="41" fontId="19" fillId="0" borderId="0" xfId="1" applyNumberFormat="1" applyFont="1" applyFill="1" applyAlignment="1" applyProtection="1">
      <alignment horizontal="right"/>
      <protection locked="0"/>
    </xf>
    <xf numFmtId="41" fontId="28" fillId="0" borderId="0" xfId="1" applyNumberFormat="1" applyFont="1" applyFill="1" applyBorder="1" applyProtection="1">
      <protection locked="0"/>
    </xf>
    <xf numFmtId="41" fontId="15" fillId="0" borderId="3" xfId="1" applyNumberFormat="1" applyFont="1" applyFill="1" applyBorder="1" applyAlignment="1" applyProtection="1">
      <alignment horizontal="right"/>
      <protection locked="0"/>
    </xf>
    <xf numFmtId="41" fontId="19" fillId="0" borderId="1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30" fillId="0" borderId="0" xfId="1" applyNumberFormat="1" applyFont="1" applyFill="1" applyBorder="1" applyProtection="1">
      <protection locked="0"/>
    </xf>
    <xf numFmtId="41" fontId="30" fillId="0" borderId="0" xfId="3" applyNumberFormat="1" applyFont="1" applyProtection="1">
      <protection locked="0"/>
    </xf>
    <xf numFmtId="41" fontId="19" fillId="0" borderId="0" xfId="1" applyNumberFormat="1" applyFont="1" applyFill="1" applyAlignment="1" applyProtection="1">
      <alignment horizontal="center"/>
      <protection locked="0"/>
    </xf>
    <xf numFmtId="41" fontId="19" fillId="0" borderId="0" xfId="1" applyNumberFormat="1" applyFont="1" applyFill="1" applyAlignment="1" applyProtection="1">
      <alignment horizontal="right"/>
    </xf>
    <xf numFmtId="41" fontId="15" fillId="0" borderId="0" xfId="1" applyNumberFormat="1" applyFont="1" applyFill="1" applyAlignment="1" applyProtection="1">
      <alignment horizontal="center"/>
    </xf>
    <xf numFmtId="41" fontId="19" fillId="0" borderId="1" xfId="1" applyNumberFormat="1" applyFont="1" applyFill="1" applyBorder="1" applyAlignment="1" applyProtection="1">
      <alignment horizontal="right"/>
    </xf>
    <xf numFmtId="41" fontId="19" fillId="0" borderId="5" xfId="1" applyNumberFormat="1" applyFont="1" applyFill="1" applyBorder="1" applyAlignment="1" applyProtection="1">
      <alignment horizontal="right"/>
    </xf>
    <xf numFmtId="41" fontId="0" fillId="0" borderId="3" xfId="1" applyNumberFormat="1" applyFont="1" applyFill="1" applyBorder="1" applyProtection="1"/>
    <xf numFmtId="41" fontId="15" fillId="0" borderId="0" xfId="1" applyNumberFormat="1" applyFont="1" applyFill="1" applyBorder="1" applyAlignment="1" applyProtection="1">
      <alignment horizontal="right"/>
    </xf>
    <xf numFmtId="41" fontId="15" fillId="0" borderId="0" xfId="1" applyNumberFormat="1" applyFont="1" applyFill="1" applyAlignment="1" applyProtection="1">
      <alignment horizontal="right"/>
    </xf>
    <xf numFmtId="41" fontId="0" fillId="0" borderId="0" xfId="1" applyNumberFormat="1" applyFont="1" applyFill="1" applyBorder="1" applyProtection="1"/>
    <xf numFmtId="41" fontId="19" fillId="0" borderId="0" xfId="1" applyNumberFormat="1" applyFont="1" applyFill="1" applyProtection="1"/>
    <xf numFmtId="41" fontId="15" fillId="0" borderId="0" xfId="1" applyNumberFormat="1" applyFont="1" applyFill="1" applyProtection="1"/>
    <xf numFmtId="41" fontId="19" fillId="0" borderId="5" xfId="1" applyNumberFormat="1" applyFont="1" applyFill="1" applyBorder="1" applyProtection="1"/>
    <xf numFmtId="0" fontId="21" fillId="0" borderId="0" xfId="5" applyFont="1" applyAlignment="1" applyProtection="1">
      <alignment horizontal="left"/>
      <protection locked="0"/>
    </xf>
    <xf numFmtId="0" fontId="19" fillId="0" borderId="0" xfId="0" quotePrefix="1" applyFont="1" applyProtection="1">
      <protection locked="0"/>
    </xf>
    <xf numFmtId="0" fontId="19" fillId="0" borderId="0" xfId="5" applyFont="1" applyProtection="1">
      <protection locked="0"/>
    </xf>
    <xf numFmtId="41" fontId="15" fillId="0" borderId="3" xfId="1" applyNumberFormat="1" applyFont="1" applyFill="1" applyBorder="1" applyProtection="1"/>
    <xf numFmtId="41" fontId="15" fillId="0" borderId="0" xfId="1" applyNumberFormat="1" applyFont="1" applyFill="1" applyBorder="1" applyAlignment="1" applyProtection="1">
      <protection locked="0"/>
    </xf>
    <xf numFmtId="41" fontId="15" fillId="0" borderId="3" xfId="1" applyNumberFormat="1" applyFont="1" applyFill="1" applyBorder="1" applyAlignment="1" applyProtection="1">
      <alignment horizontal="right"/>
    </xf>
    <xf numFmtId="41" fontId="15" fillId="0" borderId="3" xfId="1" quotePrefix="1" applyNumberFormat="1" applyFont="1" applyFill="1" applyBorder="1" applyAlignment="1" applyProtection="1">
      <alignment horizontal="right"/>
      <protection locked="0"/>
    </xf>
    <xf numFmtId="41" fontId="15" fillId="0" borderId="0" xfId="1" quotePrefix="1" applyNumberFormat="1" applyFont="1" applyFill="1" applyBorder="1" applyAlignment="1" applyProtection="1">
      <alignment horizontal="right"/>
      <protection locked="0"/>
    </xf>
    <xf numFmtId="41" fontId="19" fillId="0" borderId="0" xfId="1" quotePrefix="1" applyNumberFormat="1" applyFont="1" applyFill="1" applyBorder="1" applyAlignment="1" applyProtection="1">
      <alignment horizontal="right"/>
      <protection locked="0"/>
    </xf>
    <xf numFmtId="41" fontId="19" fillId="0" borderId="3" xfId="1" quotePrefix="1" applyNumberFormat="1" applyFont="1" applyFill="1" applyBorder="1" applyAlignment="1" applyProtection="1">
      <alignment horizontal="right"/>
      <protection locked="0"/>
    </xf>
    <xf numFmtId="41" fontId="19" fillId="0" borderId="3" xfId="1" quotePrefix="1" applyNumberFormat="1" applyFont="1" applyFill="1" applyBorder="1" applyAlignment="1" applyProtection="1">
      <alignment horizontal="right"/>
    </xf>
    <xf numFmtId="41" fontId="19" fillId="0" borderId="1" xfId="1" quotePrefix="1" applyNumberFormat="1" applyFont="1" applyFill="1" applyBorder="1" applyAlignment="1" applyProtection="1">
      <alignment horizontal="right"/>
      <protection locked="0"/>
    </xf>
    <xf numFmtId="41" fontId="19" fillId="0" borderId="2" xfId="1" applyNumberFormat="1" applyFont="1" applyFill="1" applyBorder="1" applyAlignment="1" applyProtection="1"/>
    <xf numFmtId="41" fontId="19" fillId="0" borderId="0" xfId="1" applyNumberFormat="1" applyFont="1" applyFill="1" applyBorder="1" applyAlignment="1" applyProtection="1">
      <protection locked="0"/>
    </xf>
    <xf numFmtId="41" fontId="19" fillId="0" borderId="2" xfId="1" applyNumberFormat="1" applyFont="1" applyFill="1" applyBorder="1" applyAlignment="1" applyProtection="1">
      <protection locked="0"/>
    </xf>
    <xf numFmtId="41" fontId="19" fillId="0" borderId="0" xfId="1" applyNumberFormat="1" applyFont="1" applyFill="1" applyAlignment="1" applyProtection="1">
      <protection locked="0"/>
    </xf>
    <xf numFmtId="41" fontId="19" fillId="0" borderId="0" xfId="3" applyNumberFormat="1" applyFont="1" applyAlignment="1" applyProtection="1">
      <alignment horizontal="right"/>
      <protection locked="0"/>
    </xf>
    <xf numFmtId="41" fontId="19" fillId="0" borderId="0" xfId="3" applyNumberFormat="1" applyFont="1" applyAlignment="1" applyProtection="1">
      <alignment horizontal="center"/>
      <protection locked="0"/>
    </xf>
    <xf numFmtId="41" fontId="19" fillId="0" borderId="0" xfId="1" quotePrefix="1" applyNumberFormat="1" applyFont="1" applyFill="1" applyBorder="1" applyAlignment="1" applyProtection="1">
      <alignment horizontal="right"/>
    </xf>
    <xf numFmtId="0" fontId="16" fillId="0" borderId="0" xfId="192" applyFont="1" applyProtection="1">
      <protection locked="0"/>
    </xf>
    <xf numFmtId="0" fontId="19" fillId="0" borderId="0" xfId="192" applyFont="1" applyProtection="1">
      <protection locked="0"/>
    </xf>
    <xf numFmtId="0" fontId="15" fillId="0" borderId="0" xfId="192" applyFont="1" applyProtection="1">
      <protection locked="0"/>
    </xf>
    <xf numFmtId="0" fontId="16" fillId="0" borderId="0" xfId="192" applyFont="1" applyAlignment="1" applyProtection="1">
      <alignment horizontal="left"/>
      <protection locked="0"/>
    </xf>
    <xf numFmtId="40" fontId="15" fillId="0" borderId="0" xfId="192" applyNumberFormat="1" applyFont="1" applyProtection="1">
      <protection locked="0"/>
    </xf>
    <xf numFmtId="168" fontId="15" fillId="0" borderId="0" xfId="192" applyNumberFormat="1" applyFont="1" applyProtection="1">
      <protection locked="0"/>
    </xf>
    <xf numFmtId="0" fontId="19" fillId="0" borderId="0" xfId="192" applyFont="1" applyAlignment="1" applyProtection="1">
      <alignment horizontal="left" vertical="center"/>
      <protection locked="0"/>
    </xf>
    <xf numFmtId="0" fontId="15" fillId="0" borderId="0" xfId="192" applyFont="1" applyAlignment="1" applyProtection="1">
      <alignment vertical="center"/>
      <protection locked="0"/>
    </xf>
    <xf numFmtId="0" fontId="19" fillId="0" borderId="0" xfId="192" applyFont="1" applyAlignment="1" applyProtection="1">
      <alignment horizontal="left"/>
      <protection locked="0"/>
    </xf>
    <xf numFmtId="0" fontId="21" fillId="0" borderId="0" xfId="192" applyFont="1" applyAlignment="1" applyProtection="1">
      <alignment vertical="top"/>
      <protection locked="0"/>
    </xf>
    <xf numFmtId="43" fontId="15" fillId="0" borderId="0" xfId="192" applyNumberFormat="1" applyFont="1" applyAlignment="1" applyProtection="1">
      <alignment vertical="top"/>
      <protection locked="0"/>
    </xf>
    <xf numFmtId="0" fontId="15" fillId="0" borderId="0" xfId="192" applyFont="1" applyAlignment="1" applyProtection="1">
      <alignment vertical="top"/>
      <protection locked="0"/>
    </xf>
    <xf numFmtId="0" fontId="0" fillId="0" borderId="0" xfId="192" applyFont="1" applyAlignment="1" applyProtection="1">
      <alignment vertical="top"/>
      <protection locked="0"/>
    </xf>
    <xf numFmtId="0" fontId="20" fillId="0" borderId="0" xfId="192" applyFont="1" applyAlignment="1" applyProtection="1">
      <alignment vertical="top"/>
      <protection locked="0"/>
    </xf>
    <xf numFmtId="0" fontId="0" fillId="0" borderId="0" xfId="192" applyFont="1" applyAlignment="1" applyProtection="1">
      <alignment horizontal="left" vertical="top"/>
      <protection locked="0"/>
    </xf>
    <xf numFmtId="0" fontId="0" fillId="0" borderId="0" xfId="193" applyFont="1" applyAlignment="1" applyProtection="1">
      <alignment horizontal="left" vertical="top"/>
      <protection locked="0"/>
    </xf>
    <xf numFmtId="0" fontId="33" fillId="0" borderId="0" xfId="192" applyFont="1" applyProtection="1">
      <protection locked="0"/>
    </xf>
    <xf numFmtId="43" fontId="33" fillId="0" borderId="0" xfId="1" applyFont="1" applyProtection="1">
      <protection locked="0"/>
    </xf>
    <xf numFmtId="166" fontId="59" fillId="0" borderId="0" xfId="192" applyNumberFormat="1" applyFont="1" applyProtection="1">
      <protection locked="0"/>
    </xf>
    <xf numFmtId="37" fontId="15" fillId="0" borderId="0" xfId="192" applyNumberFormat="1" applyFont="1" applyProtection="1">
      <protection locked="0"/>
    </xf>
    <xf numFmtId="41" fontId="0" fillId="0" borderId="0" xfId="1" applyNumberFormat="1" applyFont="1" applyProtection="1">
      <protection locked="0"/>
    </xf>
    <xf numFmtId="0" fontId="15" fillId="34" borderId="0" xfId="192" applyFont="1" applyFill="1" applyProtection="1">
      <protection locked="0"/>
    </xf>
    <xf numFmtId="166" fontId="15" fillId="34" borderId="0" xfId="1" applyNumberFormat="1" applyFont="1" applyFill="1" applyProtection="1">
      <protection locked="0"/>
    </xf>
    <xf numFmtId="166" fontId="0" fillId="0" borderId="0" xfId="1" applyNumberFormat="1" applyFont="1" applyAlignment="1">
      <alignment vertical="top"/>
    </xf>
    <xf numFmtId="166" fontId="0" fillId="0" borderId="0" xfId="1" applyNumberFormat="1" applyFont="1" applyProtection="1">
      <protection locked="0"/>
    </xf>
    <xf numFmtId="166" fontId="0" fillId="0" borderId="0" xfId="1" applyNumberFormat="1" applyFont="1" applyFill="1" applyAlignment="1">
      <alignment vertical="top"/>
    </xf>
    <xf numFmtId="166" fontId="0" fillId="0" borderId="4" xfId="1" applyNumberFormat="1" applyFont="1" applyFill="1" applyBorder="1" applyAlignment="1">
      <alignment vertical="top"/>
    </xf>
    <xf numFmtId="166" fontId="15" fillId="0" borderId="0" xfId="192" applyNumberFormat="1" applyFont="1" applyProtection="1">
      <protection locked="0"/>
    </xf>
    <xf numFmtId="0" fontId="20" fillId="35" borderId="0" xfId="3" applyFont="1" applyFill="1" applyAlignment="1" applyProtection="1">
      <alignment horizontal="center"/>
      <protection locked="0"/>
    </xf>
    <xf numFmtId="0" fontId="61" fillId="0" borderId="0" xfId="192" applyFont="1" applyAlignment="1" applyProtection="1">
      <alignment horizontal="left"/>
      <protection locked="0"/>
    </xf>
    <xf numFmtId="0" fontId="62" fillId="0" borderId="0" xfId="192" applyFont="1" applyProtection="1">
      <protection locked="0"/>
    </xf>
    <xf numFmtId="40" fontId="62" fillId="0" borderId="0" xfId="192" applyNumberFormat="1" applyFont="1" applyProtection="1">
      <protection locked="0"/>
    </xf>
    <xf numFmtId="168" fontId="62" fillId="0" borderId="0" xfId="192" applyNumberFormat="1" applyFont="1" applyProtection="1">
      <protection locked="0"/>
    </xf>
    <xf numFmtId="166" fontId="62" fillId="0" borderId="0" xfId="1" applyNumberFormat="1" applyFont="1" applyFill="1" applyProtection="1">
      <protection locked="0"/>
    </xf>
    <xf numFmtId="0" fontId="63" fillId="0" borderId="0" xfId="0" applyFont="1" applyProtection="1">
      <protection locked="0"/>
    </xf>
    <xf numFmtId="43" fontId="19" fillId="0" borderId="0" xfId="0" applyNumberFormat="1" applyFont="1" applyProtection="1">
      <protection locked="0"/>
    </xf>
    <xf numFmtId="10" fontId="0" fillId="0" borderId="0" xfId="2" applyNumberFormat="1" applyFont="1" applyProtection="1">
      <protection locked="0"/>
    </xf>
    <xf numFmtId="3" fontId="0" fillId="0" borderId="0" xfId="0" applyNumberFormat="1" applyAlignment="1" applyProtection="1">
      <alignment vertical="center" wrapText="1"/>
      <protection locked="0"/>
    </xf>
    <xf numFmtId="0" fontId="0" fillId="0" borderId="0" xfId="0" quotePrefix="1" applyProtection="1">
      <protection locked="0"/>
    </xf>
    <xf numFmtId="43" fontId="0" fillId="0" borderId="0" xfId="0" applyNumberFormat="1" applyProtection="1">
      <protection locked="0"/>
    </xf>
    <xf numFmtId="0" fontId="15" fillId="0" borderId="0" xfId="193" quotePrefix="1" applyFont="1" applyAlignment="1" applyProtection="1">
      <alignment horizontal="left" vertical="top"/>
      <protection locked="0"/>
    </xf>
    <xf numFmtId="39" fontId="15" fillId="0" borderId="0" xfId="192" applyNumberFormat="1" applyFont="1" applyProtection="1">
      <protection locked="0"/>
    </xf>
    <xf numFmtId="0" fontId="19" fillId="0" borderId="0" xfId="192" applyFont="1" applyAlignment="1" applyProtection="1">
      <alignment vertical="top"/>
      <protection locked="0"/>
    </xf>
    <xf numFmtId="0" fontId="0" fillId="0" borderId="0" xfId="193" applyFont="1" applyAlignment="1" applyProtection="1">
      <alignment vertical="top"/>
      <protection locked="0"/>
    </xf>
    <xf numFmtId="0" fontId="15" fillId="0" borderId="0" xfId="193" applyFont="1" applyAlignment="1" applyProtection="1">
      <alignment vertical="top"/>
      <protection locked="0"/>
    </xf>
    <xf numFmtId="0" fontId="0" fillId="0" borderId="0" xfId="192" applyFont="1" applyProtection="1">
      <protection locked="0"/>
    </xf>
    <xf numFmtId="0" fontId="60" fillId="0" borderId="0" xfId="192" applyFont="1" applyProtection="1">
      <protection locked="0"/>
    </xf>
    <xf numFmtId="0" fontId="0" fillId="0" borderId="0" xfId="193" quotePrefix="1" applyFont="1" applyAlignment="1" applyProtection="1">
      <alignment horizontal="left" vertical="top"/>
      <protection locked="0"/>
    </xf>
    <xf numFmtId="0" fontId="60" fillId="0" borderId="0" xfId="193" quotePrefix="1" applyFont="1" applyAlignment="1" applyProtection="1">
      <alignment horizontal="left" vertical="top"/>
      <protection locked="0"/>
    </xf>
    <xf numFmtId="0" fontId="19" fillId="0" borderId="0" xfId="193" quotePrefix="1" applyFont="1" applyAlignment="1" applyProtection="1">
      <alignment horizontal="left" vertical="top"/>
      <protection locked="0"/>
    </xf>
    <xf numFmtId="0" fontId="0" fillId="0" borderId="0" xfId="192" applyFont="1" applyAlignment="1" applyProtection="1">
      <alignment horizontal="center"/>
      <protection locked="0"/>
    </xf>
    <xf numFmtId="38" fontId="15" fillId="0" borderId="0" xfId="192" applyNumberFormat="1" applyFont="1" applyProtection="1"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center"/>
      <protection locked="0"/>
    </xf>
    <xf numFmtId="49" fontId="0" fillId="0" borderId="0" xfId="4" applyNumberFormat="1" applyFont="1" applyFill="1" applyBorder="1" applyAlignment="1" applyProtection="1">
      <alignment horizontal="center" wrapText="1"/>
      <protection locked="0"/>
    </xf>
    <xf numFmtId="0" fontId="19" fillId="0" borderId="0" xfId="3" applyFont="1" applyAlignment="1" applyProtection="1">
      <alignment horizontal="center"/>
      <protection locked="0"/>
    </xf>
    <xf numFmtId="0" fontId="0" fillId="0" borderId="0" xfId="4" applyNumberFormat="1" applyFont="1" applyFill="1" applyBorder="1" applyAlignment="1" applyProtection="1">
      <alignment horizontal="center" wrapText="1"/>
      <protection locked="0"/>
    </xf>
    <xf numFmtId="0" fontId="15" fillId="0" borderId="0" xfId="4" applyNumberFormat="1" applyFont="1" applyFill="1" applyBorder="1" applyAlignment="1" applyProtection="1">
      <alignment horizontal="center" wrapText="1"/>
      <protection locked="0"/>
    </xf>
    <xf numFmtId="0" fontId="20" fillId="0" borderId="0" xfId="3" applyFont="1" applyAlignment="1" applyProtection="1">
      <alignment horizontal="center"/>
      <protection locked="0"/>
    </xf>
    <xf numFmtId="49" fontId="15" fillId="0" borderId="0" xfId="4" applyNumberFormat="1" applyFont="1" applyFill="1" applyBorder="1" applyAlignment="1" applyProtection="1">
      <alignment horizontal="center" wrapText="1"/>
      <protection locked="0"/>
    </xf>
    <xf numFmtId="0" fontId="19" fillId="0" borderId="0" xfId="3" applyFont="1" applyAlignment="1" applyProtection="1">
      <alignment horizontal="left"/>
      <protection locked="0"/>
    </xf>
    <xf numFmtId="0" fontId="19" fillId="0" borderId="0" xfId="3" applyFont="1" applyAlignment="1" applyProtection="1">
      <alignment horizontal="center" vertical="center"/>
      <protection locked="0"/>
    </xf>
    <xf numFmtId="0" fontId="0" fillId="0" borderId="3" xfId="3" applyFont="1" applyBorder="1" applyAlignment="1" applyProtection="1">
      <alignment horizontal="center"/>
      <protection locked="0"/>
    </xf>
    <xf numFmtId="0" fontId="15" fillId="0" borderId="3" xfId="3" applyFont="1" applyBorder="1" applyAlignment="1" applyProtection="1">
      <alignment horizontal="center"/>
      <protection locked="0"/>
    </xf>
    <xf numFmtId="0" fontId="15" fillId="0" borderId="0" xfId="3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9" fillId="0" borderId="0" xfId="192" applyFont="1" applyAlignment="1" applyProtection="1">
      <alignment horizontal="center"/>
      <protection locked="0"/>
    </xf>
    <xf numFmtId="49" fontId="0" fillId="0" borderId="0" xfId="4" applyNumberFormat="1" applyFont="1" applyAlignment="1" applyProtection="1">
      <alignment horizontal="center" wrapText="1"/>
      <protection locked="0"/>
    </xf>
    <xf numFmtId="0" fontId="20" fillId="0" borderId="0" xfId="192" applyFont="1" applyAlignment="1" applyProtection="1">
      <alignment horizontal="center" vertical="top"/>
      <protection locked="0"/>
    </xf>
    <xf numFmtId="0" fontId="16" fillId="0" borderId="0" xfId="192" applyFont="1" applyAlignment="1" applyProtection="1">
      <alignment horizontal="left"/>
      <protection locked="0"/>
    </xf>
    <xf numFmtId="0" fontId="16" fillId="0" borderId="0" xfId="0" applyFont="1" applyFill="1" applyAlignment="1" applyProtection="1">
      <alignment horizontal="left"/>
      <protection locked="0"/>
    </xf>
    <xf numFmtId="0" fontId="16" fillId="0" borderId="0" xfId="0" applyFont="1" applyFill="1" applyAlignment="1" applyProtection="1">
      <alignment horizontal="left"/>
      <protection locked="0"/>
    </xf>
    <xf numFmtId="166" fontId="0" fillId="0" borderId="0" xfId="0" applyNumberFormat="1" applyFill="1" applyProtection="1">
      <protection locked="0"/>
    </xf>
    <xf numFmtId="0" fontId="18" fillId="0" borderId="0" xfId="0" applyFont="1" applyFill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19" fillId="0" borderId="0" xfId="0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20" fillId="0" borderId="0" xfId="0" applyFon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49" fontId="0" fillId="0" borderId="0" xfId="0" applyNumberFormat="1" applyFill="1" applyAlignment="1" applyProtection="1">
      <alignment horizontal="center"/>
      <protection locked="0"/>
    </xf>
    <xf numFmtId="0" fontId="16" fillId="0" borderId="0" xfId="0" applyFont="1" applyFill="1" applyProtection="1">
      <protection locked="0"/>
    </xf>
    <xf numFmtId="0" fontId="15" fillId="0" borderId="0" xfId="0" applyFont="1" applyFill="1" applyAlignment="1" applyProtection="1">
      <alignment horizontal="center"/>
      <protection locked="0"/>
    </xf>
    <xf numFmtId="0" fontId="20" fillId="0" borderId="0" xfId="0" applyFont="1" applyFill="1" applyAlignment="1" applyProtection="1">
      <alignment horizontal="center"/>
      <protection locked="0"/>
    </xf>
    <xf numFmtId="0" fontId="21" fillId="0" borderId="0" xfId="0" applyFont="1" applyFill="1" applyProtection="1">
      <protection locked="0"/>
    </xf>
    <xf numFmtId="43" fontId="22" fillId="0" borderId="0" xfId="0" applyNumberFormat="1" applyFont="1" applyFill="1" applyAlignment="1" applyProtection="1">
      <alignment horizontal="center"/>
      <protection locked="0"/>
    </xf>
    <xf numFmtId="0" fontId="0" fillId="0" borderId="0" xfId="0" quotePrefix="1" applyFill="1" applyAlignment="1" applyProtection="1">
      <alignment horizontal="left"/>
      <protection locked="0"/>
    </xf>
    <xf numFmtId="37" fontId="0" fillId="0" borderId="0" xfId="0" applyNumberFormat="1" applyFill="1" applyAlignment="1" applyProtection="1">
      <alignment horizontal="right"/>
      <protection locked="0"/>
    </xf>
    <xf numFmtId="0" fontId="21" fillId="0" borderId="0" xfId="0" applyFont="1" applyFill="1" applyAlignment="1" applyProtection="1">
      <alignment horizontal="center"/>
      <protection locked="0"/>
    </xf>
    <xf numFmtId="166" fontId="19" fillId="0" borderId="0" xfId="0" quotePrefix="1" applyNumberFormat="1" applyFon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left"/>
      <protection locked="0"/>
    </xf>
    <xf numFmtId="37" fontId="0" fillId="0" borderId="0" xfId="0" applyNumberFormat="1" applyFill="1" applyProtection="1">
      <protection locked="0"/>
    </xf>
    <xf numFmtId="37" fontId="19" fillId="0" borderId="0" xfId="0" applyNumberFormat="1" applyFont="1" applyFill="1" applyProtection="1">
      <protection locked="0"/>
    </xf>
    <xf numFmtId="166" fontId="19" fillId="0" borderId="0" xfId="0" applyNumberFormat="1" applyFont="1" applyFill="1" applyProtection="1">
      <protection locked="0"/>
    </xf>
    <xf numFmtId="39" fontId="0" fillId="0" borderId="0" xfId="0" applyNumberFormat="1" applyFill="1" applyProtection="1">
      <protection locked="0"/>
    </xf>
    <xf numFmtId="0" fontId="16" fillId="0" borderId="0" xfId="0" applyFont="1" applyFill="1" applyAlignment="1" applyProtection="1">
      <alignment vertical="top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9" fillId="0" borderId="0" xfId="0" applyFont="1" applyFill="1" applyAlignment="1" applyProtection="1">
      <alignment vertical="center"/>
      <protection locked="0"/>
    </xf>
    <xf numFmtId="166" fontId="19" fillId="0" borderId="4" xfId="0" applyNumberFormat="1" applyFont="1" applyFill="1" applyBorder="1"/>
    <xf numFmtId="166" fontId="19" fillId="0" borderId="2" xfId="0" applyNumberFormat="1" applyFont="1" applyFill="1" applyBorder="1"/>
    <xf numFmtId="40" fontId="0" fillId="0" borderId="0" xfId="0" applyNumberFormat="1" applyFill="1" applyProtection="1">
      <protection locked="0"/>
    </xf>
    <xf numFmtId="168" fontId="0" fillId="0" borderId="0" xfId="0" applyNumberFormat="1" applyFill="1" applyProtection="1">
      <protection locked="0"/>
    </xf>
  </cellXfs>
  <cellStyles count="194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" xfId="184" xr:uid="{2D0EFCB9-1281-4F7A-8053-4E61C28A7D9C}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199 3" xfId="146" xr:uid="{14FBF9F8-F6FA-47A1-B96A-5DCA527BD528}"/>
    <cellStyle name="Comma 199 4" xfId="154" xr:uid="{B4E88A83-F469-42EE-997B-BEF953E0C3A3}"/>
    <cellStyle name="Comma 199 4 2" xfId="174" xr:uid="{CE90C07D-5D63-42AA-8AC2-9DDE5198B794}"/>
    <cellStyle name="Comma 2" xfId="8" xr:uid="{F658A857-47C8-4DCD-B66A-A831E6293D07}"/>
    <cellStyle name="Comma 2 2" xfId="41" xr:uid="{338D901A-4D55-4031-9938-BD35E21A9DB8}"/>
    <cellStyle name="Comma 2 2 2" xfId="183" xr:uid="{FC10DABF-B03C-4030-A49D-76076C9B0EB7}"/>
    <cellStyle name="Comma 2 2 2 2" xfId="189" xr:uid="{B03F5C53-C4C4-409F-A556-B9E05EA42538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4 6" xfId="141" xr:uid="{F9F4A244-5AFB-4277-95F3-B73054DE1CBF}"/>
    <cellStyle name="Comma 4 7" xfId="149" xr:uid="{76B516A8-9394-4B51-AF5E-155B2359C3EE}"/>
    <cellStyle name="Comma 4 7 2" xfId="170" xr:uid="{51981CB4-1BF2-4C49-B7CA-FBB04887FAA5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5 4" xfId="142" xr:uid="{5439B93F-986C-4032-AD69-AD909A6FFB77}"/>
    <cellStyle name="Comma 5 5" xfId="150" xr:uid="{C69CA2A3-7570-4CF6-947C-F10184B7D2BA}"/>
    <cellStyle name="Comma 5 5 2" xfId="171" xr:uid="{9AA894F7-4C2E-43BE-91E6-4139C4EFAE2A}"/>
    <cellStyle name="Comma 6" xfId="28" xr:uid="{F770715B-91BD-46A1-AA09-58B50C637942}"/>
    <cellStyle name="Comma 6 2" xfId="127" xr:uid="{182D1BBA-8F23-4CAD-9788-1F294F033F8A}"/>
    <cellStyle name="Comma 7" xfId="161" xr:uid="{46012D94-6134-49EF-8826-DF943A1407FF}"/>
    <cellStyle name="Comma 7 2" xfId="165" xr:uid="{B34DD892-6010-4F63-8082-8DCD5CC0F2CD}"/>
    <cellStyle name="Comma 7 3" xfId="178" xr:uid="{4A008AB0-3CAB-4E62-9629-9DDD3BB00219}"/>
    <cellStyle name="Comma 8" xfId="181" xr:uid="{DB44993D-D046-4EAC-83E3-E9F4A85254B0}"/>
    <cellStyle name="Comma 8 4" xfId="155" xr:uid="{E06B3A54-DB19-45AD-938A-FC98E90B249E}"/>
    <cellStyle name="Comma 8 4 2" xfId="175" xr:uid="{92E44597-E11E-449F-90B6-49725A03045E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3" xfId="159" xr:uid="{98A16F77-D73A-44D8-B207-C5276790D0A9}"/>
    <cellStyle name="Normal 13 2" xfId="164" xr:uid="{5107DD80-93A8-4165-B6F8-5EC3C8C689FA}"/>
    <cellStyle name="Normal 13 3" xfId="177" xr:uid="{489DD5E4-D9F2-4F80-8D98-52647C700AAD}"/>
    <cellStyle name="Normal 14" xfId="180" xr:uid="{E504B8D7-BB2E-4109-A0F1-17844DD22818}"/>
    <cellStyle name="Normal 15" xfId="185" xr:uid="{8446D1C6-EB0C-4CDA-9095-3ADBD416976B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177 4" xfId="144" xr:uid="{89546CE1-E646-455F-AC5C-FEB61E485064}"/>
    <cellStyle name="Normal 177 5" xfId="152" xr:uid="{CE6DCB40-966D-4FC1-915F-9C8D7CF91180}"/>
    <cellStyle name="Normal 177 5 2" xfId="173" xr:uid="{3D3A63DC-5FFC-4EDF-9276-3337E1D4B0D0}"/>
    <cellStyle name="Normal 2" xfId="3" xr:uid="{E3531B82-F3FA-4599-85BC-04C388AD104B}"/>
    <cellStyle name="Normal 2 16" xfId="139" xr:uid="{D11B77D1-34CF-4279-B4F0-91262A65B97B}"/>
    <cellStyle name="Normal 2 16 2" xfId="9" xr:uid="{EE17080B-50F1-4022-8502-E2046DB3674D}"/>
    <cellStyle name="Normal 2 16 2 2" xfId="113" xr:uid="{B1AF096D-75CD-4D1A-8103-D6DFBD30D3D3}"/>
    <cellStyle name="Normal 2 16 2 2 2" xfId="191" xr:uid="{8EAFBD91-0F4A-468E-88E3-F399A363FC55}"/>
    <cellStyle name="Normal 2 16 2 3" xfId="157" xr:uid="{7CFF350A-4162-4F9A-90D2-B2BB91DD4298}"/>
    <cellStyle name="Normal 2 16 2 4" xfId="167" xr:uid="{A59025F8-32B1-4B60-A59F-47873D871DCC}"/>
    <cellStyle name="Normal 2 16 2 4 2" xfId="192" xr:uid="{B8968001-DF89-4324-8460-834569B2BB7F}"/>
    <cellStyle name="Normal 2 2" xfId="34" xr:uid="{AAEADAB4-3C07-46A2-A201-618E45BE82A9}"/>
    <cellStyle name="Normal 2 2 2" xfId="83" xr:uid="{AF31F272-7FA4-41B3-B05F-7B31709517D2}"/>
    <cellStyle name="Normal 2 2 3" xfId="186" xr:uid="{E4F815B5-5BFF-43AF-871C-F54F855CD3F9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2 8" xfId="182" xr:uid="{95670BB2-8B9D-48BB-82CF-88630B243595}"/>
    <cellStyle name="Normal 2 9" xfId="190" xr:uid="{D028F2CA-C427-49B7-B930-B4678C1F9622}"/>
    <cellStyle name="Normal 22" xfId="138" xr:uid="{592D2711-403F-4715-9EB5-13864134BF50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3" xfId="160" xr:uid="{F5DCE884-4F64-41E4-83A3-BDADC9983316}"/>
    <cellStyle name="Normal 3 2 4 2" xfId="11" xr:uid="{A75E3A26-760B-49F3-BDA5-ECC410B18796}"/>
    <cellStyle name="Normal 3 2 4 2 2" xfId="114" xr:uid="{676A5F0A-2DC0-4323-AEB5-35BB2A975637}"/>
    <cellStyle name="Normal 3 2 4 2 3" xfId="158" xr:uid="{77D72029-DB14-4528-914F-4A724428DC14}"/>
    <cellStyle name="Normal 3 2 4 2 4" xfId="168" xr:uid="{4590FF05-4A3A-4B5A-8665-B27053A4C7CC}"/>
    <cellStyle name="Normal 3 2 4 2 4 2" xfId="193" xr:uid="{20E75494-44E1-42BE-9CB5-FE2DF140BEE7}"/>
    <cellStyle name="Normal 3 3" xfId="187" xr:uid="{F4FF4C5B-2A09-43F1-9963-E0A29A054EE3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3 5 4" xfId="147" xr:uid="{20679939-FE9D-4862-B2BC-78F29C03465E}"/>
    <cellStyle name="Normal 3 5 5" xfId="156" xr:uid="{AFAE82FD-1D5C-48DC-9A15-B676E2866E79}"/>
    <cellStyle name="Normal 3 5 5 2" xfId="176" xr:uid="{4E53B0FC-4551-4E7E-9054-4D9F5B1D9A77}"/>
    <cellStyle name="Normal 3 5 6" xfId="163" xr:uid="{65912133-BCDD-4114-A254-CBCADEB5EFD1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2 3" xfId="162" xr:uid="{F476CFF6-E9DF-40EE-9347-7E2EF128B49C}"/>
    <cellStyle name="Normal 5 2 3 2" xfId="166" xr:uid="{F7851030-915A-42DA-A9B9-A4325D3C3D1B}"/>
    <cellStyle name="Normal 5 2 3 3" xfId="179" xr:uid="{85D95578-DD23-43C0-8F7F-786D08D9ACB6}"/>
    <cellStyle name="Normal 5 2 4" xfId="188" xr:uid="{5351477E-F08A-44D4-A7DD-A7B3DB3589EC}"/>
    <cellStyle name="Normal 5 3" xfId="20" xr:uid="{022FB7BB-AD89-47C6-B319-7E564CF8ACC4}"/>
    <cellStyle name="Normal 5 3 2" xfId="120" xr:uid="{7E162146-DABE-48B4-AC25-B71E0C6B3112}"/>
    <cellStyle name="Normal 5 3 3" xfId="145" xr:uid="{EA1989CF-BD0F-458D-A445-CE850C7EB524}"/>
    <cellStyle name="Normal 5 3 4" xfId="153" xr:uid="{85F71999-99CF-4549-BA53-1B5D8797A3AC}"/>
    <cellStyle name="Normal 5 3 4 2" xfId="169" xr:uid="{8047102A-87E8-4F76-93ED-A667BEA1F43D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5 7" xfId="140" xr:uid="{B5A32454-3E7B-43ED-B416-3A90032AC373}"/>
    <cellStyle name="Normal 5 8" xfId="148" xr:uid="{3FDDF21B-F8A7-45CA-A324-408A47C985BF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3 4" xfId="143" xr:uid="{44057FC1-EA32-4DFC-B99B-D0BAEE976B87}"/>
    <cellStyle name="Percent 3 5" xfId="151" xr:uid="{6F16C7D3-FBD1-4D4A-A5BA-DD5D02C8F7DD}"/>
    <cellStyle name="Percent 3 5 2" xfId="172" xr:uid="{5E7D1482-26D5-4214-AEA8-DC20BF685989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00FFFF"/>
      <color rgb="FF99FFCC"/>
      <color rgb="FF93E3FF"/>
      <color rgb="FF87F569"/>
      <color rgb="FFC9F7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2952-D93E-4D94-9E8F-EAD8512AF122}">
  <sheetPr>
    <tabColor theme="8" tint="0.79998168889431442"/>
    <pageSetUpPr fitToPage="1"/>
  </sheetPr>
  <dimension ref="A1:U361"/>
  <sheetViews>
    <sheetView tabSelected="1" view="pageBreakPreview" zoomScale="85" zoomScaleNormal="70" zoomScaleSheetLayoutView="85" workbookViewId="0">
      <selection activeCell="A11" sqref="A11"/>
    </sheetView>
  </sheetViews>
  <sheetFormatPr defaultColWidth="9.125" defaultRowHeight="21.6"/>
  <cols>
    <col min="1" max="1" width="53.125" style="259" customWidth="1"/>
    <col min="2" max="2" width="10.25" style="262" customWidth="1"/>
    <col min="3" max="3" width="1.125" style="262" customWidth="1"/>
    <col min="4" max="4" width="16.375" style="285" bestFit="1" customWidth="1"/>
    <col min="5" max="5" width="1.125" style="285" customWidth="1"/>
    <col min="6" max="6" width="15.75" style="285" customWidth="1"/>
    <col min="7" max="7" width="1.125" style="275" customWidth="1"/>
    <col min="8" max="8" width="15.75" style="285" customWidth="1"/>
    <col min="9" max="9" width="1.125" style="275" customWidth="1"/>
    <col min="10" max="10" width="15.75" style="285" customWidth="1"/>
    <col min="11" max="11" width="14.875" style="257" bestFit="1" customWidth="1"/>
    <col min="12" max="12" width="19.375" style="3" customWidth="1"/>
    <col min="13" max="13" width="16.75" style="3" customWidth="1"/>
    <col min="14" max="15" width="18.125" style="3" customWidth="1"/>
    <col min="16" max="22" width="13.375" style="3" customWidth="1"/>
    <col min="23" max="16384" width="9.125" style="3"/>
  </cols>
  <sheetData>
    <row r="1" spans="1:16" ht="21.6" customHeight="1">
      <c r="A1" s="255" t="s">
        <v>0</v>
      </c>
      <c r="B1" s="255"/>
      <c r="C1" s="255"/>
      <c r="D1" s="255"/>
      <c r="E1" s="255"/>
      <c r="F1" s="255"/>
      <c r="G1" s="255"/>
      <c r="H1" s="256"/>
      <c r="I1" s="256"/>
      <c r="J1" s="256"/>
    </row>
    <row r="2" spans="1:16" ht="21.6" customHeight="1">
      <c r="A2" s="255" t="s">
        <v>1</v>
      </c>
      <c r="B2" s="255"/>
      <c r="C2" s="255"/>
      <c r="D2" s="255"/>
      <c r="E2" s="255"/>
      <c r="F2" s="255"/>
      <c r="G2" s="255"/>
      <c r="H2" s="256"/>
      <c r="I2" s="256"/>
      <c r="J2" s="256"/>
    </row>
    <row r="3" spans="1:16" ht="21.6" customHeight="1">
      <c r="A3" s="256"/>
      <c r="B3" s="258"/>
      <c r="C3" s="258"/>
      <c r="D3" s="259"/>
      <c r="E3" s="259"/>
      <c r="F3" s="259"/>
      <c r="G3" s="259"/>
      <c r="H3" s="259"/>
      <c r="I3" s="259"/>
      <c r="J3" s="259"/>
    </row>
    <row r="4" spans="1:16" ht="21.75" customHeight="1">
      <c r="A4" s="256"/>
      <c r="B4" s="258"/>
      <c r="C4" s="258"/>
      <c r="D4" s="260" t="s">
        <v>2</v>
      </c>
      <c r="E4" s="260"/>
      <c r="F4" s="260"/>
      <c r="G4" s="261"/>
      <c r="H4" s="260" t="s">
        <v>3</v>
      </c>
      <c r="I4" s="260"/>
      <c r="J4" s="260"/>
    </row>
    <row r="5" spans="1:16" ht="21.75" customHeight="1">
      <c r="D5" s="263" t="s">
        <v>4</v>
      </c>
      <c r="E5" s="259"/>
      <c r="F5" s="263" t="s">
        <v>5</v>
      </c>
      <c r="G5" s="264"/>
      <c r="H5" s="263" t="s">
        <v>4</v>
      </c>
      <c r="I5" s="263"/>
      <c r="J5" s="263" t="s">
        <v>5</v>
      </c>
    </row>
    <row r="6" spans="1:16" ht="21.75" customHeight="1">
      <c r="A6" s="265" t="s">
        <v>6</v>
      </c>
      <c r="B6" s="262" t="s">
        <v>7</v>
      </c>
      <c r="D6" s="266">
        <v>2568</v>
      </c>
      <c r="E6" s="263"/>
      <c r="F6" s="263">
        <v>2567</v>
      </c>
      <c r="G6" s="264"/>
      <c r="H6" s="263">
        <v>2568</v>
      </c>
      <c r="I6" s="263"/>
      <c r="J6" s="263">
        <v>2567</v>
      </c>
    </row>
    <row r="7" spans="1:16" ht="21.75" customHeight="1">
      <c r="A7" s="265"/>
      <c r="D7" s="263" t="s">
        <v>8</v>
      </c>
      <c r="E7" s="263"/>
      <c r="F7" s="263"/>
      <c r="G7" s="264"/>
      <c r="H7" s="263" t="s">
        <v>8</v>
      </c>
      <c r="I7" s="263"/>
      <c r="J7" s="263"/>
    </row>
    <row r="8" spans="1:16" ht="21.75" customHeight="1">
      <c r="D8" s="267" t="s">
        <v>9</v>
      </c>
      <c r="E8" s="267"/>
      <c r="F8" s="267"/>
      <c r="G8" s="267"/>
      <c r="H8" s="267"/>
      <c r="I8" s="267"/>
      <c r="J8" s="267"/>
    </row>
    <row r="9" spans="1:16" ht="21.75" customHeight="1">
      <c r="A9" s="268" t="s">
        <v>10</v>
      </c>
      <c r="D9" s="269"/>
      <c r="E9" s="269"/>
      <c r="F9" s="269"/>
      <c r="G9" s="263"/>
      <c r="H9" s="269"/>
      <c r="I9" s="263"/>
      <c r="J9" s="269"/>
      <c r="M9" s="2"/>
      <c r="N9" s="2"/>
      <c r="O9" s="2"/>
    </row>
    <row r="10" spans="1:16" ht="21.6" customHeight="1">
      <c r="A10" s="270" t="s">
        <v>11</v>
      </c>
      <c r="B10" s="262">
        <v>4</v>
      </c>
      <c r="D10" s="9">
        <v>137808</v>
      </c>
      <c r="E10" s="271"/>
      <c r="F10" s="9">
        <v>191924</v>
      </c>
      <c r="G10" s="271"/>
      <c r="H10" s="9">
        <v>4658</v>
      </c>
      <c r="I10" s="271"/>
      <c r="J10" s="9">
        <v>5464</v>
      </c>
      <c r="M10" s="2"/>
      <c r="N10" s="2"/>
      <c r="O10" s="2"/>
    </row>
    <row r="11" spans="1:16" ht="21.6" customHeight="1">
      <c r="A11" s="270" t="s">
        <v>12</v>
      </c>
      <c r="B11" s="262" t="s">
        <v>289</v>
      </c>
      <c r="D11" s="9">
        <v>229891</v>
      </c>
      <c r="E11" s="271"/>
      <c r="F11" s="9">
        <v>309932</v>
      </c>
      <c r="G11" s="271"/>
      <c r="H11" s="9">
        <v>386010</v>
      </c>
      <c r="I11" s="271"/>
      <c r="J11" s="9">
        <v>310027</v>
      </c>
      <c r="L11" s="222"/>
      <c r="M11" s="2"/>
      <c r="N11" s="2"/>
      <c r="O11" s="2"/>
      <c r="P11" s="25"/>
    </row>
    <row r="12" spans="1:16">
      <c r="A12" s="270" t="s">
        <v>13</v>
      </c>
      <c r="B12" s="262">
        <v>3</v>
      </c>
      <c r="D12" s="9">
        <v>60562</v>
      </c>
      <c r="E12" s="271"/>
      <c r="F12" s="9">
        <v>135839</v>
      </c>
      <c r="G12" s="271"/>
      <c r="H12" s="10">
        <v>0</v>
      </c>
      <c r="I12" s="271"/>
      <c r="J12" s="10">
        <v>0</v>
      </c>
      <c r="M12" s="223"/>
      <c r="N12" s="2"/>
      <c r="O12" s="223"/>
    </row>
    <row r="13" spans="1:16">
      <c r="A13" s="270" t="s">
        <v>14</v>
      </c>
      <c r="B13" s="262">
        <v>2</v>
      </c>
      <c r="C13" s="259"/>
      <c r="D13" s="10">
        <v>0</v>
      </c>
      <c r="E13" s="271"/>
      <c r="F13" s="10">
        <v>0</v>
      </c>
      <c r="G13" s="271"/>
      <c r="H13" s="9">
        <v>25636</v>
      </c>
      <c r="I13" s="271"/>
      <c r="J13" s="9">
        <v>40936</v>
      </c>
      <c r="L13" s="2"/>
    </row>
    <row r="14" spans="1:16">
      <c r="A14" s="270" t="s">
        <v>15</v>
      </c>
      <c r="C14" s="259"/>
      <c r="D14" s="9">
        <v>12624</v>
      </c>
      <c r="E14" s="271"/>
      <c r="F14" s="9">
        <v>12624</v>
      </c>
      <c r="G14" s="271"/>
      <c r="H14" s="10">
        <v>0</v>
      </c>
      <c r="I14" s="271"/>
      <c r="J14" s="10">
        <v>0</v>
      </c>
    </row>
    <row r="15" spans="1:16">
      <c r="A15" s="270" t="s">
        <v>16</v>
      </c>
      <c r="C15" s="259"/>
      <c r="D15" s="11">
        <v>45927</v>
      </c>
      <c r="E15" s="259"/>
      <c r="F15" s="11">
        <v>56775</v>
      </c>
      <c r="G15" s="259"/>
      <c r="H15" s="10">
        <v>0</v>
      </c>
      <c r="I15" s="259"/>
      <c r="J15" s="10">
        <v>0</v>
      </c>
    </row>
    <row r="16" spans="1:16">
      <c r="A16" s="270" t="s">
        <v>17</v>
      </c>
      <c r="C16" s="259"/>
      <c r="D16" s="10">
        <v>17</v>
      </c>
      <c r="E16" s="271"/>
      <c r="F16" s="9">
        <v>28</v>
      </c>
      <c r="G16" s="271"/>
      <c r="H16" s="10">
        <v>0</v>
      </c>
      <c r="I16" s="271"/>
      <c r="J16" s="10">
        <v>0</v>
      </c>
    </row>
    <row r="17" spans="1:21">
      <c r="A17" s="270" t="s">
        <v>18</v>
      </c>
      <c r="B17" s="262">
        <v>4</v>
      </c>
      <c r="C17" s="259"/>
      <c r="D17" s="10">
        <v>84594</v>
      </c>
      <c r="E17" s="271"/>
      <c r="F17" s="9">
        <v>94881</v>
      </c>
      <c r="G17" s="271"/>
      <c r="H17" s="10">
        <v>11944</v>
      </c>
      <c r="I17" s="271"/>
      <c r="J17" s="10">
        <v>23346</v>
      </c>
    </row>
    <row r="18" spans="1:21">
      <c r="A18" s="270" t="s">
        <v>19</v>
      </c>
      <c r="C18" s="259"/>
      <c r="D18" s="10"/>
      <c r="E18" s="271"/>
      <c r="F18" s="9"/>
      <c r="G18" s="271"/>
      <c r="H18" s="10"/>
      <c r="I18" s="271"/>
      <c r="J18" s="10"/>
    </row>
    <row r="19" spans="1:21">
      <c r="A19" s="270" t="s">
        <v>20</v>
      </c>
      <c r="B19" s="262">
        <v>4</v>
      </c>
      <c r="C19" s="259"/>
      <c r="D19" s="9">
        <v>945579</v>
      </c>
      <c r="E19" s="271"/>
      <c r="F19" s="10">
        <v>0</v>
      </c>
      <c r="G19" s="271"/>
      <c r="H19" s="10">
        <v>0</v>
      </c>
      <c r="I19" s="271"/>
      <c r="J19" s="10">
        <v>0</v>
      </c>
    </row>
    <row r="20" spans="1:21" s="4" customFormat="1" ht="21.75" customHeight="1">
      <c r="A20" s="261" t="s">
        <v>21</v>
      </c>
      <c r="B20" s="272"/>
      <c r="C20" s="261"/>
      <c r="D20" s="35">
        <f>SUM(D10:D19)</f>
        <v>1517002</v>
      </c>
      <c r="E20" s="14"/>
      <c r="F20" s="35">
        <f>SUM(F10:F19)</f>
        <v>802003</v>
      </c>
      <c r="G20" s="15"/>
      <c r="H20" s="35">
        <f>SUM(H10:H19)</f>
        <v>428248</v>
      </c>
      <c r="I20" s="15"/>
      <c r="J20" s="35">
        <f>SUM(J10:J19)</f>
        <v>379773</v>
      </c>
      <c r="K20" s="273"/>
      <c r="L20" s="53"/>
      <c r="M20" s="53"/>
      <c r="N20" s="53"/>
      <c r="O20" s="53"/>
      <c r="P20" s="53"/>
      <c r="Q20" s="53"/>
      <c r="R20" s="53"/>
      <c r="S20" s="53"/>
      <c r="T20" s="53"/>
      <c r="U20" s="53"/>
    </row>
    <row r="21" spans="1:21" ht="13.35" customHeight="1">
      <c r="A21" s="261"/>
      <c r="C21" s="259"/>
      <c r="D21" s="12"/>
      <c r="E21" s="12"/>
      <c r="F21" s="12"/>
      <c r="G21" s="11"/>
      <c r="H21" s="259"/>
      <c r="I21" s="259"/>
      <c r="J21" s="259"/>
    </row>
    <row r="22" spans="1:21" ht="21.75" customHeight="1">
      <c r="A22" s="268" t="s">
        <v>22</v>
      </c>
      <c r="C22" s="259"/>
      <c r="D22" s="12"/>
      <c r="E22" s="12"/>
      <c r="F22" s="12"/>
      <c r="G22" s="11"/>
      <c r="H22" s="12"/>
      <c r="I22" s="11"/>
      <c r="J22" s="12"/>
    </row>
    <row r="23" spans="1:21" ht="21.75" customHeight="1">
      <c r="A23" s="270" t="s">
        <v>23</v>
      </c>
      <c r="B23" s="262" t="s">
        <v>290</v>
      </c>
      <c r="C23" s="259"/>
      <c r="D23" s="12">
        <v>286964</v>
      </c>
      <c r="E23" s="12"/>
      <c r="F23" s="12">
        <v>390422</v>
      </c>
      <c r="G23" s="11"/>
      <c r="H23" s="10">
        <v>0</v>
      </c>
      <c r="I23" s="11"/>
      <c r="J23" s="10">
        <v>0</v>
      </c>
    </row>
    <row r="24" spans="1:21">
      <c r="A24" s="274" t="s">
        <v>24</v>
      </c>
      <c r="B24" s="262" t="s">
        <v>25</v>
      </c>
      <c r="C24" s="259"/>
      <c r="D24" s="10">
        <v>0</v>
      </c>
      <c r="E24" s="18"/>
      <c r="F24" s="10">
        <v>0</v>
      </c>
      <c r="G24" s="18"/>
      <c r="H24" s="19">
        <v>4093001</v>
      </c>
      <c r="I24" s="20"/>
      <c r="J24" s="9">
        <v>4093001</v>
      </c>
    </row>
    <row r="25" spans="1:21">
      <c r="A25" s="274" t="s">
        <v>26</v>
      </c>
      <c r="B25" s="262">
        <v>7</v>
      </c>
      <c r="C25" s="259"/>
      <c r="D25" s="12">
        <v>1024066</v>
      </c>
      <c r="E25" s="12"/>
      <c r="F25" s="9">
        <v>1068053</v>
      </c>
      <c r="G25" s="12"/>
      <c r="H25" s="10">
        <v>0</v>
      </c>
      <c r="I25" s="11"/>
      <c r="J25" s="10">
        <v>0</v>
      </c>
      <c r="K25" s="21"/>
    </row>
    <row r="26" spans="1:21" ht="21.75" customHeight="1">
      <c r="A26" s="270" t="s">
        <v>27</v>
      </c>
      <c r="B26" s="262" t="s">
        <v>28</v>
      </c>
      <c r="C26" s="259"/>
      <c r="D26" s="12">
        <v>549280</v>
      </c>
      <c r="E26" s="12"/>
      <c r="F26" s="12">
        <v>533184</v>
      </c>
      <c r="G26" s="11"/>
      <c r="H26" s="12">
        <v>1080</v>
      </c>
      <c r="I26" s="11"/>
      <c r="J26" s="12">
        <v>1061</v>
      </c>
    </row>
    <row r="27" spans="1:21">
      <c r="A27" s="274" t="s">
        <v>29</v>
      </c>
      <c r="B27" s="262">
        <v>2</v>
      </c>
      <c r="C27" s="259"/>
      <c r="D27" s="12">
        <v>8311</v>
      </c>
      <c r="E27" s="12"/>
      <c r="F27" s="12">
        <v>8311</v>
      </c>
      <c r="G27" s="11"/>
      <c r="H27" s="12">
        <v>1468603</v>
      </c>
      <c r="I27" s="11"/>
      <c r="J27" s="12">
        <v>1494083</v>
      </c>
    </row>
    <row r="28" spans="1:21">
      <c r="A28" s="270" t="s">
        <v>30</v>
      </c>
      <c r="B28" s="262">
        <v>5</v>
      </c>
      <c r="C28" s="259"/>
      <c r="D28" s="12">
        <v>55151</v>
      </c>
      <c r="E28" s="12"/>
      <c r="F28" s="12">
        <v>64103</v>
      </c>
      <c r="G28" s="11"/>
      <c r="H28" s="10">
        <v>0</v>
      </c>
      <c r="I28" s="11"/>
      <c r="J28" s="10">
        <v>0</v>
      </c>
      <c r="L28" s="2"/>
    </row>
    <row r="29" spans="1:21">
      <c r="A29" s="274" t="s">
        <v>31</v>
      </c>
      <c r="B29" s="262">
        <v>10</v>
      </c>
      <c r="C29" s="259"/>
      <c r="D29" s="10">
        <v>21549</v>
      </c>
      <c r="E29" s="12"/>
      <c r="F29" s="10">
        <v>0</v>
      </c>
      <c r="G29" s="12"/>
      <c r="H29" s="10">
        <v>0</v>
      </c>
      <c r="I29" s="11"/>
      <c r="J29" s="10">
        <v>0</v>
      </c>
    </row>
    <row r="30" spans="1:21">
      <c r="A30" s="274" t="s">
        <v>32</v>
      </c>
      <c r="B30" s="262">
        <v>8</v>
      </c>
      <c r="C30" s="259"/>
      <c r="D30" s="12">
        <v>2671206</v>
      </c>
      <c r="E30" s="12"/>
      <c r="F30" s="12">
        <v>3224590</v>
      </c>
      <c r="G30" s="11"/>
      <c r="H30" s="12">
        <v>10031</v>
      </c>
      <c r="I30" s="11"/>
      <c r="J30" s="12">
        <v>9997</v>
      </c>
    </row>
    <row r="31" spans="1:21">
      <c r="A31" s="270" t="s">
        <v>33</v>
      </c>
      <c r="B31" s="262">
        <v>4</v>
      </c>
      <c r="C31" s="259"/>
      <c r="D31" s="12">
        <v>30027</v>
      </c>
      <c r="E31" s="18"/>
      <c r="F31" s="9">
        <v>99724</v>
      </c>
      <c r="G31" s="12"/>
      <c r="H31" s="12">
        <v>4636</v>
      </c>
      <c r="I31" s="11"/>
      <c r="J31" s="9">
        <v>7617</v>
      </c>
    </row>
    <row r="32" spans="1:21">
      <c r="A32" s="274" t="s">
        <v>34</v>
      </c>
      <c r="B32" s="262">
        <v>4</v>
      </c>
      <c r="C32" s="259"/>
      <c r="D32" s="12">
        <v>295848</v>
      </c>
      <c r="E32" s="12"/>
      <c r="F32" s="9">
        <v>498933</v>
      </c>
      <c r="G32" s="12"/>
      <c r="H32" s="12">
        <v>133</v>
      </c>
      <c r="I32" s="20"/>
      <c r="J32" s="9">
        <v>149</v>
      </c>
    </row>
    <row r="33" spans="1:13">
      <c r="A33" s="274" t="s">
        <v>35</v>
      </c>
      <c r="B33" s="262">
        <v>4</v>
      </c>
      <c r="C33" s="259"/>
      <c r="D33" s="12">
        <v>5372</v>
      </c>
      <c r="E33" s="12"/>
      <c r="F33" s="9">
        <v>10209</v>
      </c>
      <c r="G33" s="12"/>
      <c r="H33" s="12">
        <v>2712</v>
      </c>
      <c r="I33" s="20"/>
      <c r="J33" s="9">
        <v>1632</v>
      </c>
    </row>
    <row r="34" spans="1:13">
      <c r="A34" s="274" t="s">
        <v>36</v>
      </c>
      <c r="B34" s="262">
        <v>9</v>
      </c>
      <c r="C34" s="259"/>
      <c r="D34" s="12">
        <v>485747</v>
      </c>
      <c r="E34" s="12"/>
      <c r="F34" s="9">
        <v>474699</v>
      </c>
      <c r="G34" s="12"/>
      <c r="H34" s="10">
        <v>0</v>
      </c>
      <c r="I34" s="11"/>
      <c r="J34" s="10">
        <v>0</v>
      </c>
      <c r="L34" s="22"/>
    </row>
    <row r="35" spans="1:13">
      <c r="A35" s="274" t="s">
        <v>37</v>
      </c>
      <c r="B35" s="262">
        <v>10</v>
      </c>
      <c r="C35" s="259"/>
      <c r="D35" s="10">
        <v>0</v>
      </c>
      <c r="E35" s="275"/>
      <c r="F35" s="9">
        <v>145435</v>
      </c>
      <c r="H35" s="10">
        <v>0</v>
      </c>
      <c r="J35" s="9">
        <v>145435</v>
      </c>
    </row>
    <row r="36" spans="1:13">
      <c r="A36" s="274" t="s">
        <v>38</v>
      </c>
      <c r="B36" s="262">
        <v>4</v>
      </c>
      <c r="C36" s="259"/>
      <c r="D36" s="12">
        <v>126924</v>
      </c>
      <c r="E36" s="275"/>
      <c r="F36" s="9">
        <v>148712</v>
      </c>
      <c r="H36" s="12">
        <v>1430</v>
      </c>
      <c r="J36" s="9">
        <v>1534</v>
      </c>
    </row>
    <row r="37" spans="1:13" s="4" customFormat="1" ht="21.75" customHeight="1">
      <c r="A37" s="261" t="s">
        <v>39</v>
      </c>
      <c r="B37" s="272"/>
      <c r="C37" s="261"/>
      <c r="D37" s="35">
        <f>SUM(D23:D36)</f>
        <v>5560445</v>
      </c>
      <c r="E37" s="276"/>
      <c r="F37" s="35">
        <f>SUM(F23:F36)</f>
        <v>6666375</v>
      </c>
      <c r="G37" s="261"/>
      <c r="H37" s="35">
        <f>SUM(H23:H36)</f>
        <v>5581626</v>
      </c>
      <c r="I37" s="261"/>
      <c r="J37" s="35">
        <f>SUM(J23:J36)</f>
        <v>5754509</v>
      </c>
      <c r="K37" s="15"/>
    </row>
    <row r="38" spans="1:13" ht="13.35" customHeight="1">
      <c r="C38" s="259"/>
      <c r="D38" s="12"/>
      <c r="E38" s="12"/>
      <c r="F38" s="12"/>
      <c r="G38" s="11"/>
      <c r="H38" s="12"/>
      <c r="I38" s="11"/>
      <c r="J38" s="12"/>
    </row>
    <row r="39" spans="1:13" s="4" customFormat="1" ht="21.75" customHeight="1" thickBot="1">
      <c r="A39" s="261" t="s">
        <v>40</v>
      </c>
      <c r="B39" s="272"/>
      <c r="C39" s="272"/>
      <c r="D39" s="36">
        <f>+D20+D37</f>
        <v>7077447</v>
      </c>
      <c r="E39" s="14"/>
      <c r="F39" s="36">
        <f>+F20+F37</f>
        <v>7468378</v>
      </c>
      <c r="G39" s="15"/>
      <c r="H39" s="36">
        <f>+H20+H37</f>
        <v>6009874</v>
      </c>
      <c r="I39" s="15"/>
      <c r="J39" s="36">
        <f>+J20+J37</f>
        <v>6134282</v>
      </c>
      <c r="K39" s="277"/>
      <c r="L39" s="219"/>
      <c r="M39" s="219"/>
    </row>
    <row r="40" spans="1:13" ht="21.6" customHeight="1" thickTop="1">
      <c r="A40" s="255" t="str">
        <f>A1</f>
        <v>บริษัท ไพร์ม โรด เพาเวอร์ จำกัด (มหาชน) และบริษัทย่อย</v>
      </c>
      <c r="B40" s="255"/>
      <c r="C40" s="255"/>
      <c r="D40" s="255"/>
      <c r="E40" s="255"/>
      <c r="F40" s="255"/>
      <c r="G40" s="255"/>
      <c r="H40" s="256"/>
      <c r="I40" s="256"/>
      <c r="J40" s="256"/>
      <c r="L40" s="220"/>
      <c r="M40" s="220"/>
    </row>
    <row r="41" spans="1:13" ht="21.6" customHeight="1">
      <c r="A41" s="255" t="s">
        <v>1</v>
      </c>
      <c r="B41" s="255"/>
      <c r="C41" s="255"/>
      <c r="D41" s="255"/>
      <c r="E41" s="255"/>
      <c r="F41" s="255"/>
      <c r="G41" s="255"/>
      <c r="H41" s="256"/>
      <c r="I41" s="256"/>
      <c r="J41" s="256"/>
    </row>
    <row r="42" spans="1:13" ht="15" customHeight="1">
      <c r="D42" s="271"/>
      <c r="E42" s="271"/>
      <c r="F42" s="271"/>
      <c r="G42" s="278"/>
      <c r="H42" s="271"/>
      <c r="I42" s="278"/>
      <c r="J42" s="271"/>
    </row>
    <row r="43" spans="1:13" ht="22.35" customHeight="1">
      <c r="A43" s="256"/>
      <c r="B43" s="272"/>
      <c r="C43" s="272"/>
      <c r="D43" s="260" t="s">
        <v>2</v>
      </c>
      <c r="E43" s="260"/>
      <c r="F43" s="260"/>
      <c r="G43" s="261"/>
      <c r="H43" s="260" t="s">
        <v>3</v>
      </c>
      <c r="I43" s="260"/>
      <c r="J43" s="260"/>
    </row>
    <row r="44" spans="1:13" ht="21.75" customHeight="1">
      <c r="D44" s="263" t="s">
        <v>4</v>
      </c>
      <c r="E44" s="259"/>
      <c r="F44" s="263" t="s">
        <v>5</v>
      </c>
      <c r="G44" s="264"/>
      <c r="H44" s="263" t="s">
        <v>4</v>
      </c>
      <c r="I44" s="263"/>
      <c r="J44" s="263" t="s">
        <v>5</v>
      </c>
    </row>
    <row r="45" spans="1:13" ht="21.75" customHeight="1">
      <c r="A45" s="279" t="s">
        <v>41</v>
      </c>
      <c r="B45" s="262" t="s">
        <v>7</v>
      </c>
      <c r="D45" s="266">
        <v>2568</v>
      </c>
      <c r="E45" s="263"/>
      <c r="F45" s="263">
        <v>2567</v>
      </c>
      <c r="G45" s="264"/>
      <c r="H45" s="263">
        <v>2568</v>
      </c>
      <c r="I45" s="263"/>
      <c r="J45" s="263">
        <v>2567</v>
      </c>
    </row>
    <row r="46" spans="1:13" ht="21.75" customHeight="1">
      <c r="A46" s="280"/>
      <c r="D46" s="263" t="s">
        <v>8</v>
      </c>
      <c r="E46" s="263"/>
      <c r="F46" s="263"/>
      <c r="G46" s="264"/>
      <c r="H46" s="263" t="s">
        <v>8</v>
      </c>
      <c r="I46" s="263"/>
      <c r="J46" s="263"/>
    </row>
    <row r="47" spans="1:13" ht="22.35" customHeight="1">
      <c r="A47" s="256"/>
      <c r="D47" s="267" t="s">
        <v>9</v>
      </c>
      <c r="E47" s="267"/>
      <c r="F47" s="267"/>
      <c r="G47" s="267"/>
      <c r="H47" s="267"/>
      <c r="I47" s="267"/>
      <c r="J47" s="267"/>
    </row>
    <row r="48" spans="1:13" ht="22.2">
      <c r="A48" s="268" t="s">
        <v>42</v>
      </c>
      <c r="D48" s="269"/>
      <c r="E48" s="269"/>
      <c r="F48" s="269"/>
      <c r="G48" s="263"/>
      <c r="H48" s="269"/>
      <c r="I48" s="263"/>
      <c r="J48" s="269"/>
    </row>
    <row r="49" spans="1:13">
      <c r="A49" s="259" t="s">
        <v>43</v>
      </c>
      <c r="B49" s="262">
        <v>11</v>
      </c>
      <c r="D49" s="12">
        <v>24777</v>
      </c>
      <c r="E49" s="10"/>
      <c r="F49" s="9">
        <v>9917</v>
      </c>
      <c r="G49" s="10"/>
      <c r="H49" s="9">
        <v>14905</v>
      </c>
      <c r="I49" s="12"/>
      <c r="J49" s="10">
        <v>0</v>
      </c>
      <c r="L49" s="2"/>
    </row>
    <row r="50" spans="1:13">
      <c r="A50" s="259" t="s">
        <v>44</v>
      </c>
      <c r="B50" s="262" t="s">
        <v>291</v>
      </c>
      <c r="D50" s="9">
        <v>311135</v>
      </c>
      <c r="E50" s="10"/>
      <c r="F50" s="9">
        <v>306466</v>
      </c>
      <c r="G50" s="10"/>
      <c r="H50" s="9">
        <v>52127</v>
      </c>
      <c r="I50" s="23"/>
      <c r="J50" s="9">
        <v>24157</v>
      </c>
      <c r="M50" s="2"/>
    </row>
    <row r="51" spans="1:13">
      <c r="A51" s="259" t="s">
        <v>45</v>
      </c>
      <c r="D51" s="10">
        <v>62210</v>
      </c>
      <c r="E51" s="10"/>
      <c r="F51" s="9">
        <v>94701</v>
      </c>
      <c r="G51" s="10"/>
      <c r="H51" s="10">
        <v>0</v>
      </c>
      <c r="I51" s="23"/>
      <c r="J51" s="10">
        <v>0</v>
      </c>
    </row>
    <row r="52" spans="1:13">
      <c r="A52" s="259" t="s">
        <v>46</v>
      </c>
      <c r="D52" s="275"/>
      <c r="E52" s="275"/>
      <c r="F52" s="11"/>
      <c r="G52" s="12"/>
      <c r="H52" s="9"/>
      <c r="I52" s="12"/>
      <c r="J52" s="11"/>
    </row>
    <row r="53" spans="1:13">
      <c r="A53" s="259" t="s">
        <v>47</v>
      </c>
      <c r="B53" s="262" t="s">
        <v>290</v>
      </c>
      <c r="D53" s="275">
        <v>853167</v>
      </c>
      <c r="E53" s="275"/>
      <c r="F53" s="9">
        <v>215146</v>
      </c>
      <c r="G53" s="12"/>
      <c r="H53" s="10">
        <v>0</v>
      </c>
      <c r="I53" s="24"/>
      <c r="J53" s="10">
        <v>0</v>
      </c>
      <c r="M53" s="25"/>
    </row>
    <row r="54" spans="1:13">
      <c r="A54" s="259" t="s">
        <v>48</v>
      </c>
      <c r="D54" s="10"/>
      <c r="E54" s="10"/>
      <c r="F54" s="9"/>
      <c r="G54" s="10"/>
      <c r="H54" s="9"/>
      <c r="I54" s="10"/>
      <c r="J54" s="9"/>
      <c r="M54" s="25"/>
    </row>
    <row r="55" spans="1:13">
      <c r="A55" s="259" t="s">
        <v>47</v>
      </c>
      <c r="B55" s="262" t="s">
        <v>49</v>
      </c>
      <c r="D55" s="10">
        <v>1542</v>
      </c>
      <c r="E55" s="10"/>
      <c r="F55" s="9">
        <v>4498</v>
      </c>
      <c r="G55" s="10"/>
      <c r="H55" s="10">
        <v>0</v>
      </c>
      <c r="I55" s="23"/>
      <c r="J55" s="10">
        <v>0</v>
      </c>
      <c r="M55" s="25"/>
    </row>
    <row r="56" spans="1:13">
      <c r="A56" s="259" t="s">
        <v>50</v>
      </c>
      <c r="B56" s="262" t="s">
        <v>290</v>
      </c>
      <c r="D56" s="10">
        <v>5024</v>
      </c>
      <c r="E56" s="10"/>
      <c r="F56" s="9">
        <v>9227</v>
      </c>
      <c r="G56" s="10"/>
      <c r="H56" s="9">
        <v>3089</v>
      </c>
      <c r="I56" s="24"/>
      <c r="J56" s="10">
        <v>3615</v>
      </c>
      <c r="M56" s="25"/>
    </row>
    <row r="57" spans="1:13">
      <c r="A57" s="259" t="s">
        <v>51</v>
      </c>
      <c r="B57" s="262">
        <v>11</v>
      </c>
      <c r="D57" s="10">
        <v>0</v>
      </c>
      <c r="E57" s="10"/>
      <c r="F57" s="9">
        <v>32226</v>
      </c>
      <c r="G57" s="10"/>
      <c r="H57" s="10">
        <v>0</v>
      </c>
      <c r="I57" s="10"/>
      <c r="J57" s="10">
        <v>0</v>
      </c>
      <c r="M57" s="25"/>
    </row>
    <row r="58" spans="1:13">
      <c r="A58" s="259" t="s">
        <v>52</v>
      </c>
      <c r="B58" s="262" t="s">
        <v>53</v>
      </c>
      <c r="D58" s="10">
        <v>609374</v>
      </c>
      <c r="E58" s="10"/>
      <c r="F58" s="9">
        <v>2045462</v>
      </c>
      <c r="G58" s="10"/>
      <c r="H58" s="9">
        <v>609374</v>
      </c>
      <c r="I58" s="24"/>
      <c r="J58" s="11">
        <v>2045462</v>
      </c>
      <c r="M58" s="25"/>
    </row>
    <row r="59" spans="1:13">
      <c r="A59" s="259" t="s">
        <v>54</v>
      </c>
      <c r="B59" s="262">
        <v>11</v>
      </c>
      <c r="D59" s="10">
        <v>80114</v>
      </c>
      <c r="E59" s="10"/>
      <c r="F59" s="9">
        <v>84700</v>
      </c>
      <c r="G59" s="10"/>
      <c r="H59" s="10">
        <v>0</v>
      </c>
      <c r="I59" s="24"/>
      <c r="J59" s="10">
        <v>0</v>
      </c>
      <c r="M59" s="25"/>
    </row>
    <row r="60" spans="1:13">
      <c r="A60" s="259" t="s">
        <v>55</v>
      </c>
      <c r="B60" s="262">
        <v>11</v>
      </c>
      <c r="D60" s="10">
        <v>65000</v>
      </c>
      <c r="E60" s="10"/>
      <c r="F60" s="9">
        <v>70000</v>
      </c>
      <c r="G60" s="10"/>
      <c r="H60" s="9">
        <v>65000</v>
      </c>
      <c r="I60" s="24"/>
      <c r="J60" s="11">
        <v>70000</v>
      </c>
      <c r="M60" s="25"/>
    </row>
    <row r="61" spans="1:13">
      <c r="A61" s="259" t="s">
        <v>56</v>
      </c>
      <c r="B61" s="262">
        <v>4</v>
      </c>
      <c r="D61" s="10">
        <v>3145</v>
      </c>
      <c r="E61" s="10"/>
      <c r="F61" s="9">
        <v>8076</v>
      </c>
      <c r="G61" s="10"/>
      <c r="H61" s="10">
        <v>0</v>
      </c>
      <c r="I61" s="24"/>
      <c r="J61" s="10">
        <v>0</v>
      </c>
      <c r="M61" s="25"/>
    </row>
    <row r="62" spans="1:13">
      <c r="A62" s="259" t="s">
        <v>57</v>
      </c>
      <c r="D62" s="10">
        <v>10459</v>
      </c>
      <c r="E62" s="10"/>
      <c r="F62" s="9">
        <v>3500</v>
      </c>
      <c r="G62" s="10"/>
      <c r="H62" s="10">
        <v>0</v>
      </c>
      <c r="I62" s="24"/>
      <c r="J62" s="10">
        <v>0</v>
      </c>
      <c r="M62" s="25"/>
    </row>
    <row r="63" spans="1:13">
      <c r="A63" s="259" t="s">
        <v>58</v>
      </c>
      <c r="B63" s="262">
        <v>10</v>
      </c>
      <c r="D63" s="10">
        <v>0</v>
      </c>
      <c r="E63" s="10"/>
      <c r="F63" s="10">
        <v>0</v>
      </c>
      <c r="G63" s="10"/>
      <c r="H63" s="10">
        <v>0</v>
      </c>
      <c r="I63" s="24"/>
      <c r="J63" s="11">
        <v>22650</v>
      </c>
    </row>
    <row r="64" spans="1:13">
      <c r="A64" s="259" t="s">
        <v>59</v>
      </c>
      <c r="B64" s="262">
        <v>10</v>
      </c>
      <c r="D64" s="10">
        <v>0</v>
      </c>
      <c r="E64" s="10"/>
      <c r="F64" s="9">
        <v>98451</v>
      </c>
      <c r="G64" s="10"/>
      <c r="H64" s="10">
        <v>0</v>
      </c>
      <c r="I64" s="24"/>
      <c r="J64" s="11">
        <v>98451</v>
      </c>
    </row>
    <row r="65" spans="1:21">
      <c r="A65" s="259" t="s">
        <v>60</v>
      </c>
      <c r="B65" s="262">
        <v>4</v>
      </c>
      <c r="D65" s="10">
        <v>32315</v>
      </c>
      <c r="E65" s="10"/>
      <c r="F65" s="9">
        <v>16717</v>
      </c>
      <c r="G65" s="10"/>
      <c r="H65" s="10">
        <v>6673</v>
      </c>
      <c r="I65" s="24"/>
      <c r="J65" s="11">
        <v>5564</v>
      </c>
    </row>
    <row r="66" spans="1:21">
      <c r="A66" s="259" t="s">
        <v>61</v>
      </c>
      <c r="D66" s="10"/>
      <c r="E66" s="10"/>
      <c r="F66" s="9"/>
      <c r="G66" s="10"/>
      <c r="H66" s="10"/>
      <c r="I66" s="24"/>
      <c r="J66" s="11"/>
    </row>
    <row r="67" spans="1:21">
      <c r="A67" s="259" t="s">
        <v>62</v>
      </c>
      <c r="B67" s="262">
        <v>4</v>
      </c>
      <c r="D67" s="10">
        <v>612639</v>
      </c>
      <c r="E67" s="10"/>
      <c r="F67" s="10">
        <v>0</v>
      </c>
      <c r="G67" s="10"/>
      <c r="H67" s="10">
        <v>0</v>
      </c>
      <c r="I67" s="10"/>
      <c r="J67" s="10">
        <v>0</v>
      </c>
    </row>
    <row r="68" spans="1:21" s="4" customFormat="1" ht="22.2">
      <c r="A68" s="261" t="s">
        <v>63</v>
      </c>
      <c r="B68" s="272"/>
      <c r="C68" s="272"/>
      <c r="D68" s="35">
        <f>SUM(D49:D67)</f>
        <v>2670901</v>
      </c>
      <c r="E68" s="14"/>
      <c r="F68" s="35">
        <f>SUM(F49:F67)</f>
        <v>2999087</v>
      </c>
      <c r="G68" s="15"/>
      <c r="H68" s="35">
        <f>SUM(H49:H67)</f>
        <v>751168</v>
      </c>
      <c r="I68" s="15"/>
      <c r="J68" s="35">
        <f>SUM(J49:J67)</f>
        <v>2269899</v>
      </c>
      <c r="K68" s="14"/>
      <c r="N68" s="16"/>
      <c r="O68" s="16"/>
      <c r="P68" s="16"/>
      <c r="Q68" s="16"/>
      <c r="R68" s="16"/>
      <c r="S68" s="16"/>
      <c r="T68" s="16"/>
      <c r="U68" s="16"/>
    </row>
    <row r="69" spans="1:21" ht="15" customHeight="1">
      <c r="D69" s="26"/>
      <c r="E69" s="26"/>
      <c r="F69" s="26"/>
      <c r="G69" s="11"/>
      <c r="H69" s="26"/>
      <c r="I69" s="11"/>
      <c r="J69" s="26"/>
    </row>
    <row r="70" spans="1:21" s="4" customFormat="1" ht="21.75" customHeight="1">
      <c r="A70" s="281" t="s">
        <v>64</v>
      </c>
      <c r="B70" s="262"/>
      <c r="C70" s="262"/>
      <c r="D70" s="14"/>
      <c r="E70" s="14"/>
      <c r="F70" s="14"/>
      <c r="G70" s="14"/>
      <c r="H70" s="14"/>
      <c r="I70" s="14"/>
      <c r="J70" s="14"/>
      <c r="K70" s="277"/>
    </row>
    <row r="71" spans="1:21" s="4" customFormat="1" ht="22.2">
      <c r="A71" s="259" t="s">
        <v>65</v>
      </c>
      <c r="B71" s="262"/>
      <c r="C71" s="262"/>
      <c r="D71" s="12">
        <v>214994</v>
      </c>
      <c r="E71" s="19"/>
      <c r="F71" s="9">
        <v>210241</v>
      </c>
      <c r="G71" s="19"/>
      <c r="H71" s="10">
        <v>0</v>
      </c>
      <c r="I71" s="275"/>
      <c r="J71" s="10">
        <v>0</v>
      </c>
      <c r="K71" s="257"/>
    </row>
    <row r="72" spans="1:21" s="4" customFormat="1" ht="21.75" customHeight="1">
      <c r="A72" s="259" t="s">
        <v>66</v>
      </c>
      <c r="B72" s="262" t="s">
        <v>290</v>
      </c>
      <c r="C72" s="262"/>
      <c r="D72" s="12">
        <v>314700</v>
      </c>
      <c r="E72" s="14"/>
      <c r="F72" s="12">
        <v>1557744</v>
      </c>
      <c r="G72" s="14"/>
      <c r="H72" s="10">
        <v>0</v>
      </c>
      <c r="I72" s="14"/>
      <c r="J72" s="10">
        <v>0</v>
      </c>
      <c r="K72" s="257"/>
      <c r="L72" s="27"/>
      <c r="M72" s="27"/>
    </row>
    <row r="73" spans="1:21" s="4" customFormat="1" ht="21.75" customHeight="1">
      <c r="A73" s="259" t="s">
        <v>67</v>
      </c>
      <c r="B73" s="262" t="s">
        <v>49</v>
      </c>
      <c r="C73" s="262"/>
      <c r="D73" s="12">
        <v>64725</v>
      </c>
      <c r="E73" s="14"/>
      <c r="F73" s="12">
        <v>139284</v>
      </c>
      <c r="G73" s="14"/>
      <c r="H73" s="10">
        <v>0</v>
      </c>
      <c r="I73" s="14"/>
      <c r="J73" s="10">
        <v>0</v>
      </c>
      <c r="K73" s="257"/>
    </row>
    <row r="74" spans="1:21" s="4" customFormat="1" ht="22.2">
      <c r="A74" s="259" t="s">
        <v>68</v>
      </c>
      <c r="B74" s="262" t="s">
        <v>290</v>
      </c>
      <c r="C74" s="262"/>
      <c r="D74" s="12">
        <v>29453</v>
      </c>
      <c r="E74" s="19"/>
      <c r="F74" s="9">
        <v>106177</v>
      </c>
      <c r="G74" s="19"/>
      <c r="H74" s="12">
        <v>1222</v>
      </c>
      <c r="I74" s="275"/>
      <c r="J74" s="9">
        <v>3431</v>
      </c>
      <c r="K74" s="257"/>
    </row>
    <row r="75" spans="1:21" s="4" customFormat="1" ht="22.2">
      <c r="A75" s="259" t="s">
        <v>69</v>
      </c>
      <c r="B75" s="262" t="s">
        <v>53</v>
      </c>
      <c r="C75" s="262"/>
      <c r="D75" s="19">
        <v>1433991</v>
      </c>
      <c r="E75" s="19"/>
      <c r="F75" s="10">
        <v>0</v>
      </c>
      <c r="G75" s="19"/>
      <c r="H75" s="19">
        <v>1433991</v>
      </c>
      <c r="I75" s="275"/>
      <c r="J75" s="10">
        <v>0</v>
      </c>
      <c r="K75" s="257"/>
    </row>
    <row r="76" spans="1:21" s="4" customFormat="1" ht="22.2">
      <c r="A76" s="259" t="s">
        <v>70</v>
      </c>
      <c r="B76" s="262" t="s">
        <v>71</v>
      </c>
      <c r="C76" s="262"/>
      <c r="D76" s="28">
        <v>231348</v>
      </c>
      <c r="E76" s="19"/>
      <c r="F76" s="9">
        <v>223976</v>
      </c>
      <c r="G76" s="19"/>
      <c r="H76" s="10">
        <v>0</v>
      </c>
      <c r="I76" s="275"/>
      <c r="J76" s="10">
        <v>0</v>
      </c>
      <c r="K76" s="257"/>
      <c r="L76" s="218"/>
    </row>
    <row r="77" spans="1:21" s="4" customFormat="1" ht="22.2">
      <c r="A77" s="259" t="s">
        <v>72</v>
      </c>
      <c r="B77" s="262" t="s">
        <v>292</v>
      </c>
      <c r="C77" s="262"/>
      <c r="D77" s="29">
        <v>4084</v>
      </c>
      <c r="E77" s="19"/>
      <c r="F77" s="9">
        <v>10074</v>
      </c>
      <c r="G77" s="19"/>
      <c r="H77" s="19">
        <v>259208</v>
      </c>
      <c r="I77" s="275"/>
      <c r="J77" s="9">
        <v>263208</v>
      </c>
      <c r="K77" s="257"/>
    </row>
    <row r="78" spans="1:21" s="4" customFormat="1" ht="22.2">
      <c r="A78" s="259" t="s">
        <v>73</v>
      </c>
      <c r="B78" s="262">
        <v>4</v>
      </c>
      <c r="C78" s="262"/>
      <c r="D78" s="28">
        <v>101820</v>
      </c>
      <c r="E78" s="19"/>
      <c r="F78" s="9">
        <v>100128</v>
      </c>
      <c r="G78" s="19"/>
      <c r="H78" s="10">
        <v>0</v>
      </c>
      <c r="I78" s="275"/>
      <c r="J78" s="10">
        <v>0</v>
      </c>
      <c r="K78" s="257"/>
    </row>
    <row r="79" spans="1:21" s="4" customFormat="1" ht="22.2">
      <c r="A79" s="259" t="s">
        <v>74</v>
      </c>
      <c r="B79" s="262"/>
      <c r="C79" s="262"/>
      <c r="D79" s="28">
        <v>13788</v>
      </c>
      <c r="E79" s="19"/>
      <c r="F79" s="9">
        <v>12053</v>
      </c>
      <c r="G79" s="19"/>
      <c r="H79" s="19">
        <v>13704</v>
      </c>
      <c r="I79" s="275"/>
      <c r="J79" s="9">
        <v>8568</v>
      </c>
      <c r="K79" s="257"/>
    </row>
    <row r="80" spans="1:21" s="4" customFormat="1" ht="22.2">
      <c r="A80" s="259" t="s">
        <v>75</v>
      </c>
      <c r="B80" s="262">
        <v>4</v>
      </c>
      <c r="C80" s="262"/>
      <c r="D80" s="19">
        <v>30474</v>
      </c>
      <c r="E80" s="19"/>
      <c r="F80" s="9">
        <v>36404</v>
      </c>
      <c r="G80" s="19"/>
      <c r="H80" s="28">
        <v>165</v>
      </c>
      <c r="I80" s="275"/>
      <c r="J80" s="9">
        <v>165</v>
      </c>
      <c r="K80" s="257"/>
    </row>
    <row r="81" spans="1:11" s="4" customFormat="1" ht="21.6" customHeight="1">
      <c r="A81" s="261" t="s">
        <v>76</v>
      </c>
      <c r="B81" s="272"/>
      <c r="C81" s="272"/>
      <c r="D81" s="35">
        <f>SUM(D71:D80)</f>
        <v>2439377</v>
      </c>
      <c r="E81" s="14"/>
      <c r="F81" s="35">
        <f>SUM(F71:F80)</f>
        <v>2396081</v>
      </c>
      <c r="G81" s="15"/>
      <c r="H81" s="35">
        <f>SUM(H71:H80)</f>
        <v>1708290</v>
      </c>
      <c r="I81" s="15"/>
      <c r="J81" s="35">
        <f>SUM(J71:J80)</f>
        <v>275372</v>
      </c>
      <c r="K81" s="277"/>
    </row>
    <row r="82" spans="1:11" s="4" customFormat="1" ht="15" customHeight="1">
      <c r="A82" s="261"/>
      <c r="B82" s="272"/>
      <c r="C82" s="272"/>
      <c r="D82" s="14"/>
      <c r="E82" s="14"/>
      <c r="F82" s="14"/>
      <c r="G82" s="14"/>
      <c r="H82" s="14"/>
      <c r="I82" s="14"/>
      <c r="J82" s="14"/>
      <c r="K82" s="277"/>
    </row>
    <row r="83" spans="1:11" s="4" customFormat="1" ht="21.75" customHeight="1">
      <c r="A83" s="282" t="s">
        <v>77</v>
      </c>
      <c r="B83" s="272"/>
      <c r="C83" s="272"/>
      <c r="D83" s="37">
        <f>D68+D81</f>
        <v>5110278</v>
      </c>
      <c r="E83" s="14"/>
      <c r="F83" s="37">
        <f>F68+F81</f>
        <v>5395168</v>
      </c>
      <c r="G83" s="15"/>
      <c r="H83" s="37">
        <f>H68+H81</f>
        <v>2459458</v>
      </c>
      <c r="I83" s="15"/>
      <c r="J83" s="37">
        <f>J68+J81</f>
        <v>2545271</v>
      </c>
      <c r="K83" s="277"/>
    </row>
    <row r="84" spans="1:11" s="4" customFormat="1" ht="22.2">
      <c r="A84" s="261"/>
      <c r="B84" s="272"/>
      <c r="C84" s="272"/>
      <c r="D84" s="14"/>
      <c r="E84" s="14"/>
      <c r="F84" s="14"/>
      <c r="G84" s="15"/>
      <c r="H84" s="14"/>
      <c r="I84" s="15"/>
      <c r="J84" s="14"/>
      <c r="K84" s="277"/>
    </row>
    <row r="85" spans="1:11" ht="21.6" customHeight="1">
      <c r="A85" s="255" t="str">
        <f>A40</f>
        <v>บริษัท ไพร์ม โรด เพาเวอร์ จำกัด (มหาชน) และบริษัทย่อย</v>
      </c>
      <c r="B85" s="255"/>
      <c r="C85" s="255"/>
      <c r="D85" s="255"/>
      <c r="E85" s="255"/>
      <c r="F85" s="255"/>
      <c r="G85" s="255"/>
      <c r="H85" s="256"/>
      <c r="I85" s="256"/>
      <c r="J85" s="256"/>
    </row>
    <row r="86" spans="1:11" ht="21.6" customHeight="1">
      <c r="A86" s="255" t="s">
        <v>1</v>
      </c>
      <c r="B86" s="255"/>
      <c r="C86" s="255"/>
      <c r="D86" s="255"/>
      <c r="E86" s="255"/>
      <c r="F86" s="255"/>
      <c r="G86" s="255"/>
      <c r="H86" s="256"/>
      <c r="I86" s="256"/>
      <c r="J86" s="256"/>
    </row>
    <row r="87" spans="1:11" ht="21.6" customHeight="1">
      <c r="D87" s="271"/>
      <c r="E87" s="271"/>
      <c r="F87" s="271"/>
      <c r="G87" s="278"/>
      <c r="H87" s="271"/>
      <c r="I87" s="278"/>
      <c r="J87" s="271"/>
    </row>
    <row r="88" spans="1:11" ht="21.6" customHeight="1">
      <c r="A88" s="256"/>
      <c r="B88" s="272"/>
      <c r="C88" s="272"/>
      <c r="D88" s="260" t="s">
        <v>2</v>
      </c>
      <c r="E88" s="260"/>
      <c r="F88" s="260"/>
      <c r="G88" s="261"/>
      <c r="H88" s="260" t="s">
        <v>3</v>
      </c>
      <c r="I88" s="260"/>
      <c r="J88" s="260"/>
    </row>
    <row r="89" spans="1:11" ht="21.6" customHeight="1">
      <c r="A89" s="265"/>
      <c r="D89" s="263" t="s">
        <v>4</v>
      </c>
      <c r="E89" s="259"/>
      <c r="F89" s="263" t="s">
        <v>5</v>
      </c>
      <c r="G89" s="264"/>
      <c r="H89" s="263" t="s">
        <v>4</v>
      </c>
      <c r="I89" s="263"/>
      <c r="J89" s="263" t="s">
        <v>5</v>
      </c>
    </row>
    <row r="90" spans="1:11" ht="21.6" customHeight="1">
      <c r="A90" s="279" t="s">
        <v>41</v>
      </c>
      <c r="B90" s="262" t="s">
        <v>7</v>
      </c>
      <c r="D90" s="266">
        <v>2568</v>
      </c>
      <c r="E90" s="263"/>
      <c r="F90" s="263">
        <v>2567</v>
      </c>
      <c r="G90" s="264"/>
      <c r="H90" s="263">
        <v>2568</v>
      </c>
      <c r="I90" s="263"/>
      <c r="J90" s="263">
        <v>2567</v>
      </c>
    </row>
    <row r="91" spans="1:11" ht="21.6" customHeight="1">
      <c r="A91" s="265"/>
      <c r="D91" s="263" t="s">
        <v>8</v>
      </c>
      <c r="E91" s="263"/>
      <c r="F91" s="263"/>
      <c r="G91" s="264"/>
      <c r="H91" s="263" t="s">
        <v>8</v>
      </c>
      <c r="I91" s="263"/>
      <c r="J91" s="263"/>
    </row>
    <row r="92" spans="1:11" ht="21.6" customHeight="1">
      <c r="A92" s="256"/>
      <c r="D92" s="267" t="s">
        <v>9</v>
      </c>
      <c r="E92" s="267"/>
      <c r="F92" s="267"/>
      <c r="G92" s="267"/>
      <c r="H92" s="267"/>
      <c r="I92" s="267"/>
      <c r="J92" s="267"/>
    </row>
    <row r="93" spans="1:11" ht="21.75" customHeight="1">
      <c r="A93" s="268" t="s">
        <v>78</v>
      </c>
      <c r="D93" s="11"/>
      <c r="E93" s="12"/>
      <c r="F93" s="11"/>
      <c r="G93" s="11"/>
      <c r="H93" s="11"/>
      <c r="I93" s="11"/>
      <c r="J93" s="11"/>
    </row>
    <row r="94" spans="1:11" ht="21.75" customHeight="1">
      <c r="A94" s="259" t="s">
        <v>79</v>
      </c>
      <c r="B94" s="262">
        <v>14</v>
      </c>
      <c r="D94" s="11"/>
      <c r="E94" s="12"/>
      <c r="F94" s="11"/>
      <c r="G94" s="11"/>
      <c r="H94" s="11"/>
      <c r="I94" s="11"/>
      <c r="J94" s="11"/>
    </row>
    <row r="95" spans="1:11" ht="21.75" customHeight="1" thickBot="1">
      <c r="A95" s="259" t="s">
        <v>80</v>
      </c>
      <c r="D95" s="30">
        <v>6805000</v>
      </c>
      <c r="E95" s="275"/>
      <c r="F95" s="30">
        <v>6946000</v>
      </c>
      <c r="H95" s="30">
        <v>6805000</v>
      </c>
      <c r="J95" s="30">
        <v>6946000</v>
      </c>
    </row>
    <row r="96" spans="1:11" ht="21.75" customHeight="1" thickTop="1">
      <c r="A96" s="259" t="s">
        <v>81</v>
      </c>
      <c r="D96" s="275">
        <v>4254485</v>
      </c>
      <c r="E96" s="275"/>
      <c r="F96" s="12">
        <f>'SH - 12'!C36</f>
        <v>4254485</v>
      </c>
      <c r="H96" s="12">
        <v>4254485</v>
      </c>
      <c r="J96" s="12">
        <f>'SH - 12'!C44</f>
        <v>4254485</v>
      </c>
    </row>
    <row r="97" spans="1:11">
      <c r="A97" s="259" t="s">
        <v>82</v>
      </c>
      <c r="D97" s="11">
        <v>-1559619</v>
      </c>
      <c r="E97" s="275"/>
      <c r="F97" s="11">
        <f>'SH - 12'!E36</f>
        <v>-1559619</v>
      </c>
      <c r="H97" s="10">
        <v>0</v>
      </c>
      <c r="J97" s="10">
        <v>0</v>
      </c>
    </row>
    <row r="98" spans="1:11">
      <c r="A98" s="259" t="s">
        <v>83</v>
      </c>
      <c r="D98" s="10">
        <v>0</v>
      </c>
      <c r="E98" s="31"/>
      <c r="F98" s="10">
        <v>0</v>
      </c>
      <c r="H98" s="9">
        <f>'SH - 13'!F33</f>
        <v>37964</v>
      </c>
      <c r="J98" s="12">
        <f>'SH - 13'!F20</f>
        <v>37964</v>
      </c>
    </row>
    <row r="99" spans="1:11">
      <c r="A99" s="259" t="s">
        <v>84</v>
      </c>
      <c r="D99" s="10">
        <v>0</v>
      </c>
      <c r="E99" s="31"/>
      <c r="F99" s="10">
        <v>0</v>
      </c>
      <c r="H99" s="9">
        <f>'SH - 13'!H33</f>
        <v>21101</v>
      </c>
      <c r="J99" s="12">
        <f>'SH - 13'!H20</f>
        <v>20000</v>
      </c>
    </row>
    <row r="100" spans="1:11">
      <c r="A100" s="259" t="s">
        <v>85</v>
      </c>
      <c r="D100" s="11"/>
      <c r="E100" s="259"/>
      <c r="F100" s="259"/>
      <c r="G100" s="259"/>
      <c r="H100" s="11"/>
      <c r="I100" s="259"/>
      <c r="J100" s="32"/>
    </row>
    <row r="101" spans="1:11">
      <c r="A101" s="259" t="s">
        <v>86</v>
      </c>
      <c r="D101" s="12"/>
      <c r="E101" s="275"/>
      <c r="F101" s="275"/>
      <c r="H101" s="12"/>
      <c r="J101" s="12"/>
    </row>
    <row r="102" spans="1:11">
      <c r="A102" s="259" t="s">
        <v>87</v>
      </c>
      <c r="D102" s="10">
        <f>'SH - 12'!G44</f>
        <v>21896</v>
      </c>
      <c r="E102" s="275"/>
      <c r="F102" s="275">
        <f>'SH - 12'!G36</f>
        <v>19836</v>
      </c>
      <c r="H102" s="10">
        <v>0</v>
      </c>
      <c r="J102" s="10">
        <v>0</v>
      </c>
    </row>
    <row r="103" spans="1:11">
      <c r="A103" s="259" t="s">
        <v>88</v>
      </c>
      <c r="D103" s="12">
        <f>'SH - 12'!I44</f>
        <v>1589306</v>
      </c>
      <c r="E103" s="31"/>
      <c r="F103" s="11">
        <f>'SH - 12'!I36</f>
        <v>1721163</v>
      </c>
      <c r="H103" s="12">
        <f>'SH - 13'!L33</f>
        <v>-763134</v>
      </c>
      <c r="J103" s="12">
        <f>'SH - 13'!L23</f>
        <v>-723438</v>
      </c>
    </row>
    <row r="104" spans="1:11">
      <c r="A104" s="259" t="s">
        <v>89</v>
      </c>
      <c r="D104" s="12"/>
      <c r="E104" s="31"/>
      <c r="F104" s="275"/>
      <c r="H104" s="12"/>
      <c r="J104" s="275"/>
    </row>
    <row r="105" spans="1:11">
      <c r="A105" s="259" t="s">
        <v>90</v>
      </c>
      <c r="D105" s="12">
        <f>'SH - 12'!K44</f>
        <v>-2452138</v>
      </c>
      <c r="E105" s="31"/>
      <c r="F105" s="11">
        <f>'SH - 12'!K36</f>
        <v>-2452138</v>
      </c>
      <c r="H105" s="10">
        <v>0</v>
      </c>
      <c r="J105" s="10">
        <v>0</v>
      </c>
    </row>
    <row r="106" spans="1:11">
      <c r="A106" s="259" t="s">
        <v>293</v>
      </c>
      <c r="D106" s="12">
        <f>'SH - 12'!M44+'SH - 12'!O44</f>
        <v>-57248</v>
      </c>
      <c r="E106" s="275"/>
      <c r="F106" s="11">
        <f>'SH - 12'!M36+'SH - 12'!O36</f>
        <v>-85520</v>
      </c>
      <c r="H106" s="10">
        <v>0</v>
      </c>
      <c r="J106" s="10">
        <v>0</v>
      </c>
    </row>
    <row r="107" spans="1:11" ht="22.2">
      <c r="A107" s="261" t="s">
        <v>91</v>
      </c>
      <c r="D107" s="38">
        <f>SUM(D96:D106)</f>
        <v>1796682</v>
      </c>
      <c r="E107" s="276"/>
      <c r="F107" s="38">
        <f>SUM(F96:F106)</f>
        <v>1898207</v>
      </c>
      <c r="G107" s="276"/>
      <c r="H107" s="38">
        <f>SUM(H96:H106)</f>
        <v>3550416</v>
      </c>
      <c r="I107" s="276"/>
      <c r="J107" s="283">
        <f>SUM(J96:J106)</f>
        <v>3589011</v>
      </c>
      <c r="K107" s="277"/>
    </row>
    <row r="108" spans="1:11">
      <c r="A108" s="259" t="s">
        <v>92</v>
      </c>
      <c r="D108" s="33">
        <f>'SH - 12'!W44</f>
        <v>170487</v>
      </c>
      <c r="E108" s="275"/>
      <c r="F108" s="31">
        <f>'SH - 12'!W36</f>
        <v>175003</v>
      </c>
      <c r="H108" s="10">
        <v>0</v>
      </c>
      <c r="J108" s="10">
        <v>0</v>
      </c>
    </row>
    <row r="109" spans="1:11" s="4" customFormat="1" ht="22.2">
      <c r="A109" s="261" t="s">
        <v>93</v>
      </c>
      <c r="B109" s="272"/>
      <c r="C109" s="272"/>
      <c r="D109" s="35">
        <f>+D107+D108</f>
        <v>1967169</v>
      </c>
      <c r="E109" s="276"/>
      <c r="F109" s="35">
        <f>+F107+F108</f>
        <v>2073210</v>
      </c>
      <c r="G109" s="261"/>
      <c r="H109" s="35">
        <f>+H107+H108</f>
        <v>3550416</v>
      </c>
      <c r="I109" s="261"/>
      <c r="J109" s="35">
        <f>+J107+J108</f>
        <v>3589011</v>
      </c>
      <c r="K109" s="277"/>
    </row>
    <row r="110" spans="1:11">
      <c r="D110" s="11"/>
      <c r="E110" s="259"/>
      <c r="F110" s="259"/>
      <c r="G110" s="259"/>
      <c r="H110" s="11"/>
      <c r="I110" s="259"/>
      <c r="J110" s="259"/>
    </row>
    <row r="111" spans="1:11" s="4" customFormat="1" ht="22.8" thickBot="1">
      <c r="A111" s="261" t="s">
        <v>94</v>
      </c>
      <c r="B111" s="272"/>
      <c r="C111" s="272"/>
      <c r="D111" s="36">
        <f>+D83+D109</f>
        <v>7077447</v>
      </c>
      <c r="E111" s="276"/>
      <c r="F111" s="36">
        <f>+F83+F109</f>
        <v>7468378</v>
      </c>
      <c r="G111" s="261"/>
      <c r="H111" s="36">
        <f>+H83+H109</f>
        <v>6009874</v>
      </c>
      <c r="I111" s="261"/>
      <c r="J111" s="284">
        <f>+J83+J109</f>
        <v>6134282</v>
      </c>
      <c r="K111" s="277"/>
    </row>
    <row r="112" spans="1:11" ht="21.75" customHeight="1" thickTop="1">
      <c r="C112" s="34"/>
      <c r="D112" s="20"/>
      <c r="E112" s="34"/>
      <c r="F112" s="34"/>
      <c r="G112" s="34"/>
      <c r="H112" s="20"/>
      <c r="I112" s="34"/>
      <c r="J112" s="34"/>
      <c r="K112" s="34"/>
    </row>
    <row r="113" spans="1:11" s="4" customFormat="1" ht="21.75" customHeight="1">
      <c r="A113" s="261"/>
      <c r="B113" s="272"/>
      <c r="C113" s="272"/>
      <c r="D113" s="14"/>
      <c r="E113" s="14"/>
      <c r="F113" s="14"/>
      <c r="G113" s="14"/>
      <c r="H113" s="14"/>
      <c r="I113" s="14"/>
      <c r="J113" s="14"/>
      <c r="K113" s="14"/>
    </row>
    <row r="114" spans="1:11" ht="21.75" customHeight="1">
      <c r="D114" s="11"/>
      <c r="G114" s="286"/>
      <c r="I114" s="286"/>
    </row>
    <row r="115" spans="1:11" ht="21.75" customHeight="1">
      <c r="G115" s="286"/>
      <c r="I115" s="286"/>
    </row>
    <row r="116" spans="1:11" ht="21.75" customHeight="1">
      <c r="G116" s="286"/>
      <c r="I116" s="286"/>
    </row>
    <row r="117" spans="1:11" ht="21.75" customHeight="1">
      <c r="G117" s="286"/>
      <c r="I117" s="286"/>
    </row>
    <row r="118" spans="1:11" ht="21.75" customHeight="1">
      <c r="G118" s="286"/>
      <c r="I118" s="286"/>
    </row>
    <row r="119" spans="1:11" ht="21.75" customHeight="1">
      <c r="G119" s="286"/>
      <c r="I119" s="286"/>
    </row>
    <row r="120" spans="1:11" ht="21.75" customHeight="1">
      <c r="G120" s="286"/>
      <c r="I120" s="286"/>
    </row>
    <row r="121" spans="1:11" ht="21.75" customHeight="1">
      <c r="G121" s="286"/>
      <c r="I121" s="286"/>
    </row>
    <row r="122" spans="1:11" ht="21.75" customHeight="1">
      <c r="G122" s="286"/>
      <c r="I122" s="286"/>
    </row>
    <row r="123" spans="1:11" ht="21.75" customHeight="1">
      <c r="G123" s="286"/>
      <c r="I123" s="286"/>
    </row>
    <row r="124" spans="1:11" ht="21.75" customHeight="1">
      <c r="G124" s="286"/>
      <c r="I124" s="286"/>
    </row>
    <row r="125" spans="1:11" ht="21.75" customHeight="1">
      <c r="G125" s="286"/>
      <c r="I125" s="286"/>
    </row>
    <row r="126" spans="1:11" ht="21.75" customHeight="1">
      <c r="G126" s="286"/>
      <c r="I126" s="286"/>
    </row>
    <row r="127" spans="1:11" ht="21.75" customHeight="1">
      <c r="G127" s="286"/>
      <c r="I127" s="286"/>
    </row>
    <row r="128" spans="1:11" ht="21.75" customHeight="1">
      <c r="G128" s="286"/>
      <c r="I128" s="286"/>
    </row>
    <row r="129" spans="7:9" ht="21.75" customHeight="1">
      <c r="G129" s="286"/>
      <c r="I129" s="286"/>
    </row>
    <row r="130" spans="7:9" ht="21.75" customHeight="1">
      <c r="G130" s="286"/>
      <c r="I130" s="286"/>
    </row>
    <row r="131" spans="7:9" ht="21.75" customHeight="1">
      <c r="G131" s="286"/>
      <c r="I131" s="286"/>
    </row>
    <row r="132" spans="7:9" ht="21.75" customHeight="1">
      <c r="G132" s="286"/>
      <c r="I132" s="286"/>
    </row>
    <row r="133" spans="7:9" ht="21.75" customHeight="1">
      <c r="G133" s="286"/>
      <c r="I133" s="286"/>
    </row>
    <row r="134" spans="7:9" ht="21.75" customHeight="1">
      <c r="G134" s="286"/>
      <c r="I134" s="286"/>
    </row>
    <row r="135" spans="7:9" ht="21.75" customHeight="1">
      <c r="G135" s="286"/>
      <c r="I135" s="286"/>
    </row>
    <row r="136" spans="7:9" ht="21.75" customHeight="1">
      <c r="G136" s="286"/>
      <c r="I136" s="286"/>
    </row>
    <row r="137" spans="7:9" ht="21.75" customHeight="1">
      <c r="G137" s="286"/>
      <c r="I137" s="286"/>
    </row>
    <row r="138" spans="7:9" ht="21.75" customHeight="1">
      <c r="G138" s="286"/>
      <c r="I138" s="286"/>
    </row>
    <row r="139" spans="7:9" ht="21.75" customHeight="1">
      <c r="G139" s="286"/>
      <c r="I139" s="286"/>
    </row>
    <row r="140" spans="7:9" ht="21.75" customHeight="1">
      <c r="G140" s="286"/>
      <c r="I140" s="286"/>
    </row>
    <row r="141" spans="7:9" ht="21.75" customHeight="1">
      <c r="G141" s="286"/>
      <c r="I141" s="286"/>
    </row>
    <row r="142" spans="7:9" ht="21.75" customHeight="1">
      <c r="G142" s="286"/>
      <c r="I142" s="286"/>
    </row>
    <row r="143" spans="7:9" ht="21.75" customHeight="1">
      <c r="G143" s="286"/>
      <c r="I143" s="286"/>
    </row>
    <row r="144" spans="7:9" ht="21.75" customHeight="1">
      <c r="G144" s="286"/>
      <c r="I144" s="286"/>
    </row>
    <row r="145" spans="7:9" ht="21.75" customHeight="1">
      <c r="G145" s="286"/>
      <c r="I145" s="286"/>
    </row>
    <row r="146" spans="7:9" ht="21.75" customHeight="1">
      <c r="G146" s="286"/>
      <c r="I146" s="286"/>
    </row>
    <row r="147" spans="7:9" ht="21.75" customHeight="1">
      <c r="G147" s="286"/>
      <c r="I147" s="286"/>
    </row>
    <row r="148" spans="7:9" ht="21.75" customHeight="1">
      <c r="G148" s="286"/>
      <c r="I148" s="286"/>
    </row>
    <row r="149" spans="7:9" ht="21.75" customHeight="1">
      <c r="G149" s="286"/>
      <c r="I149" s="286"/>
    </row>
    <row r="150" spans="7:9" ht="21.75" customHeight="1">
      <c r="G150" s="286"/>
      <c r="I150" s="286"/>
    </row>
    <row r="151" spans="7:9" ht="21.75" customHeight="1">
      <c r="G151" s="286"/>
      <c r="I151" s="286"/>
    </row>
    <row r="152" spans="7:9" ht="21.75" customHeight="1">
      <c r="G152" s="286"/>
      <c r="I152" s="286"/>
    </row>
    <row r="153" spans="7:9" ht="21.75" customHeight="1">
      <c r="G153" s="286"/>
      <c r="I153" s="286"/>
    </row>
    <row r="154" spans="7:9" ht="21.75" customHeight="1">
      <c r="G154" s="286"/>
      <c r="I154" s="286"/>
    </row>
    <row r="155" spans="7:9" ht="21.75" customHeight="1">
      <c r="G155" s="286"/>
      <c r="I155" s="286"/>
    </row>
    <row r="156" spans="7:9" ht="21.75" customHeight="1">
      <c r="G156" s="286"/>
      <c r="I156" s="286"/>
    </row>
    <row r="157" spans="7:9" ht="21.75" customHeight="1">
      <c r="G157" s="286"/>
      <c r="I157" s="286"/>
    </row>
    <row r="158" spans="7:9" ht="21.75" customHeight="1">
      <c r="G158" s="286"/>
      <c r="I158" s="286"/>
    </row>
    <row r="159" spans="7:9" ht="21.75" customHeight="1">
      <c r="G159" s="286"/>
      <c r="I159" s="286"/>
    </row>
    <row r="160" spans="7:9" ht="21.75" customHeight="1">
      <c r="G160" s="286"/>
      <c r="I160" s="286"/>
    </row>
    <row r="161" spans="7:9" ht="21.75" customHeight="1">
      <c r="G161" s="286"/>
      <c r="I161" s="286"/>
    </row>
    <row r="162" spans="7:9" ht="21.75" customHeight="1">
      <c r="G162" s="286"/>
      <c r="I162" s="286"/>
    </row>
    <row r="163" spans="7:9" ht="21.75" customHeight="1">
      <c r="G163" s="286"/>
      <c r="I163" s="286"/>
    </row>
    <row r="164" spans="7:9" ht="21.75" customHeight="1">
      <c r="G164" s="286"/>
      <c r="I164" s="286"/>
    </row>
    <row r="165" spans="7:9" ht="21.75" customHeight="1">
      <c r="G165" s="286"/>
      <c r="I165" s="286"/>
    </row>
    <row r="166" spans="7:9" ht="21.75" customHeight="1">
      <c r="G166" s="286"/>
      <c r="I166" s="286"/>
    </row>
    <row r="167" spans="7:9" ht="21.75" customHeight="1">
      <c r="G167" s="286"/>
      <c r="I167" s="286"/>
    </row>
    <row r="168" spans="7:9" ht="21.75" customHeight="1">
      <c r="G168" s="286"/>
      <c r="I168" s="286"/>
    </row>
    <row r="169" spans="7:9" ht="21.75" customHeight="1">
      <c r="G169" s="286"/>
      <c r="I169" s="286"/>
    </row>
    <row r="170" spans="7:9" ht="21.75" customHeight="1">
      <c r="G170" s="286"/>
      <c r="I170" s="286"/>
    </row>
    <row r="171" spans="7:9" ht="21.75" customHeight="1">
      <c r="G171" s="286"/>
      <c r="I171" s="286"/>
    </row>
    <row r="172" spans="7:9" ht="21.75" customHeight="1">
      <c r="G172" s="286"/>
      <c r="I172" s="286"/>
    </row>
    <row r="173" spans="7:9" ht="21.75" customHeight="1">
      <c r="G173" s="286"/>
      <c r="I173" s="286"/>
    </row>
    <row r="174" spans="7:9" ht="21.75" customHeight="1">
      <c r="G174" s="286"/>
      <c r="I174" s="286"/>
    </row>
    <row r="175" spans="7:9" ht="21.75" customHeight="1">
      <c r="G175" s="286"/>
      <c r="I175" s="286"/>
    </row>
    <row r="176" spans="7:9" ht="21.75" customHeight="1">
      <c r="G176" s="286"/>
      <c r="I176" s="286"/>
    </row>
    <row r="177" spans="7:9" ht="21.75" customHeight="1">
      <c r="G177" s="286"/>
      <c r="I177" s="286"/>
    </row>
    <row r="178" spans="7:9" ht="21.75" customHeight="1">
      <c r="G178" s="286"/>
      <c r="I178" s="286"/>
    </row>
    <row r="179" spans="7:9" ht="21.75" customHeight="1">
      <c r="G179" s="286"/>
      <c r="I179" s="286"/>
    </row>
    <row r="180" spans="7:9" ht="21.75" customHeight="1">
      <c r="G180" s="286"/>
      <c r="I180" s="286"/>
    </row>
    <row r="181" spans="7:9" ht="21.75" customHeight="1">
      <c r="G181" s="286"/>
      <c r="I181" s="286"/>
    </row>
    <row r="182" spans="7:9" ht="21.75" customHeight="1">
      <c r="G182" s="286"/>
      <c r="I182" s="286"/>
    </row>
    <row r="183" spans="7:9" ht="21.75" customHeight="1">
      <c r="G183" s="286"/>
      <c r="I183" s="286"/>
    </row>
    <row r="184" spans="7:9" ht="21.75" customHeight="1">
      <c r="G184" s="286"/>
      <c r="I184" s="286"/>
    </row>
    <row r="185" spans="7:9" ht="21.75" customHeight="1">
      <c r="G185" s="286"/>
      <c r="I185" s="286"/>
    </row>
    <row r="186" spans="7:9" ht="21.75" customHeight="1">
      <c r="G186" s="286"/>
      <c r="I186" s="286"/>
    </row>
    <row r="187" spans="7:9" ht="21.75" customHeight="1">
      <c r="G187" s="286"/>
      <c r="I187" s="286"/>
    </row>
    <row r="188" spans="7:9" ht="21.75" customHeight="1">
      <c r="G188" s="286"/>
      <c r="I188" s="286"/>
    </row>
    <row r="189" spans="7:9" ht="21.75" customHeight="1">
      <c r="G189" s="286"/>
      <c r="I189" s="286"/>
    </row>
    <row r="190" spans="7:9" ht="21.75" customHeight="1">
      <c r="G190" s="286"/>
      <c r="I190" s="286"/>
    </row>
    <row r="191" spans="7:9" ht="21.75" customHeight="1">
      <c r="G191" s="286"/>
      <c r="I191" s="286"/>
    </row>
    <row r="192" spans="7:9" ht="21.75" customHeight="1">
      <c r="G192" s="286"/>
      <c r="I192" s="286"/>
    </row>
    <row r="193" spans="7:9" ht="21.75" customHeight="1">
      <c r="G193" s="286"/>
      <c r="I193" s="286"/>
    </row>
    <row r="194" spans="7:9" ht="21.75" customHeight="1">
      <c r="G194" s="286"/>
      <c r="I194" s="286"/>
    </row>
    <row r="195" spans="7:9" ht="21.75" customHeight="1">
      <c r="G195" s="286"/>
      <c r="I195" s="286"/>
    </row>
    <row r="196" spans="7:9" ht="21.75" customHeight="1">
      <c r="G196" s="286"/>
      <c r="I196" s="286"/>
    </row>
    <row r="197" spans="7:9" ht="21.75" customHeight="1">
      <c r="G197" s="286"/>
      <c r="I197" s="286"/>
    </row>
    <row r="198" spans="7:9" ht="21.75" customHeight="1">
      <c r="G198" s="286"/>
      <c r="I198" s="286"/>
    </row>
    <row r="199" spans="7:9" ht="21.75" customHeight="1">
      <c r="G199" s="286"/>
      <c r="I199" s="286"/>
    </row>
    <row r="200" spans="7:9" ht="21.75" customHeight="1">
      <c r="G200" s="286"/>
      <c r="I200" s="286"/>
    </row>
    <row r="201" spans="7:9" ht="21.75" customHeight="1">
      <c r="G201" s="286"/>
      <c r="I201" s="286"/>
    </row>
    <row r="202" spans="7:9" ht="21.75" customHeight="1">
      <c r="G202" s="286"/>
      <c r="I202" s="286"/>
    </row>
    <row r="203" spans="7:9" ht="21.75" customHeight="1">
      <c r="G203" s="286"/>
      <c r="I203" s="286"/>
    </row>
    <row r="204" spans="7:9" ht="21.75" customHeight="1">
      <c r="G204" s="286"/>
      <c r="I204" s="286"/>
    </row>
    <row r="205" spans="7:9" ht="21.75" customHeight="1">
      <c r="G205" s="286"/>
      <c r="I205" s="286"/>
    </row>
    <row r="206" spans="7:9" ht="21.75" customHeight="1">
      <c r="G206" s="286"/>
      <c r="I206" s="286"/>
    </row>
    <row r="207" spans="7:9" ht="21.75" customHeight="1">
      <c r="G207" s="286"/>
      <c r="I207" s="286"/>
    </row>
    <row r="208" spans="7:9" ht="21.75" customHeight="1">
      <c r="G208" s="286"/>
      <c r="I208" s="286"/>
    </row>
    <row r="209" spans="7:9" ht="21.75" customHeight="1">
      <c r="G209" s="286"/>
      <c r="I209" s="286"/>
    </row>
    <row r="210" spans="7:9" ht="21.75" customHeight="1">
      <c r="G210" s="286"/>
      <c r="I210" s="286"/>
    </row>
    <row r="211" spans="7:9" ht="21.75" customHeight="1">
      <c r="G211" s="286"/>
      <c r="I211" s="286"/>
    </row>
    <row r="212" spans="7:9" ht="21.75" customHeight="1">
      <c r="G212" s="286"/>
      <c r="I212" s="286"/>
    </row>
    <row r="213" spans="7:9" ht="21.75" customHeight="1">
      <c r="G213" s="286"/>
      <c r="I213" s="286"/>
    </row>
    <row r="214" spans="7:9" ht="21.75" customHeight="1">
      <c r="G214" s="286"/>
      <c r="I214" s="286"/>
    </row>
    <row r="215" spans="7:9" ht="21.75" customHeight="1">
      <c r="G215" s="286"/>
      <c r="I215" s="286"/>
    </row>
    <row r="216" spans="7:9" ht="21.75" customHeight="1">
      <c r="G216" s="286"/>
      <c r="I216" s="286"/>
    </row>
    <row r="217" spans="7:9" ht="21.75" customHeight="1">
      <c r="G217" s="286"/>
      <c r="I217" s="286"/>
    </row>
    <row r="218" spans="7:9" ht="21.75" customHeight="1">
      <c r="G218" s="286"/>
      <c r="I218" s="286"/>
    </row>
    <row r="219" spans="7:9" ht="21.75" customHeight="1">
      <c r="G219" s="286"/>
      <c r="I219" s="286"/>
    </row>
    <row r="220" spans="7:9" ht="21.75" customHeight="1">
      <c r="G220" s="286"/>
      <c r="I220" s="286"/>
    </row>
    <row r="221" spans="7:9" ht="21.75" customHeight="1">
      <c r="G221" s="286"/>
      <c r="I221" s="286"/>
    </row>
    <row r="222" spans="7:9" ht="21.75" customHeight="1">
      <c r="G222" s="286"/>
      <c r="I222" s="286"/>
    </row>
    <row r="223" spans="7:9" ht="21.75" customHeight="1">
      <c r="G223" s="286"/>
      <c r="I223" s="286"/>
    </row>
    <row r="224" spans="7:9" ht="21.75" customHeight="1">
      <c r="G224" s="286"/>
      <c r="I224" s="286"/>
    </row>
    <row r="225" spans="7:9" ht="21.75" customHeight="1">
      <c r="G225" s="286"/>
      <c r="I225" s="286"/>
    </row>
    <row r="226" spans="7:9" ht="21.75" customHeight="1">
      <c r="G226" s="286"/>
      <c r="I226" s="286"/>
    </row>
    <row r="227" spans="7:9" ht="21.75" customHeight="1">
      <c r="G227" s="286"/>
      <c r="I227" s="286"/>
    </row>
    <row r="228" spans="7:9" ht="21.75" customHeight="1">
      <c r="G228" s="286"/>
      <c r="I228" s="286"/>
    </row>
    <row r="229" spans="7:9" ht="21.75" customHeight="1">
      <c r="G229" s="286"/>
      <c r="I229" s="286"/>
    </row>
    <row r="230" spans="7:9" ht="21.75" customHeight="1">
      <c r="G230" s="286"/>
      <c r="I230" s="286"/>
    </row>
    <row r="231" spans="7:9" ht="21.75" customHeight="1">
      <c r="G231" s="286"/>
      <c r="I231" s="286"/>
    </row>
    <row r="232" spans="7:9" ht="21.75" customHeight="1">
      <c r="G232" s="286"/>
      <c r="I232" s="286"/>
    </row>
    <row r="233" spans="7:9" ht="21.75" customHeight="1">
      <c r="G233" s="286"/>
      <c r="I233" s="286"/>
    </row>
    <row r="234" spans="7:9" ht="21.75" customHeight="1">
      <c r="G234" s="286"/>
      <c r="I234" s="286"/>
    </row>
    <row r="235" spans="7:9" ht="21.75" customHeight="1">
      <c r="G235" s="286"/>
      <c r="I235" s="286"/>
    </row>
    <row r="236" spans="7:9" ht="21.75" customHeight="1">
      <c r="G236" s="286"/>
      <c r="I236" s="286"/>
    </row>
    <row r="237" spans="7:9" ht="21.75" customHeight="1">
      <c r="G237" s="286"/>
      <c r="I237" s="286"/>
    </row>
    <row r="238" spans="7:9" ht="21.75" customHeight="1">
      <c r="G238" s="286"/>
      <c r="I238" s="286"/>
    </row>
    <row r="239" spans="7:9" ht="21.75" customHeight="1">
      <c r="G239" s="286"/>
      <c r="I239" s="286"/>
    </row>
    <row r="240" spans="7:9" ht="21.75" customHeight="1">
      <c r="G240" s="286"/>
      <c r="I240" s="286"/>
    </row>
    <row r="241" spans="7:9" ht="21.75" customHeight="1">
      <c r="G241" s="286"/>
      <c r="I241" s="286"/>
    </row>
    <row r="242" spans="7:9" ht="21.75" customHeight="1">
      <c r="G242" s="286"/>
      <c r="I242" s="286"/>
    </row>
    <row r="243" spans="7:9" ht="21.75" customHeight="1">
      <c r="G243" s="286"/>
      <c r="I243" s="286"/>
    </row>
    <row r="244" spans="7:9" ht="21.75" customHeight="1">
      <c r="G244" s="286"/>
      <c r="I244" s="286"/>
    </row>
    <row r="245" spans="7:9" ht="21.75" customHeight="1">
      <c r="G245" s="286"/>
      <c r="I245" s="286"/>
    </row>
    <row r="246" spans="7:9" ht="21.75" customHeight="1">
      <c r="G246" s="286"/>
      <c r="I246" s="286"/>
    </row>
    <row r="247" spans="7:9" ht="21.75" customHeight="1">
      <c r="G247" s="286"/>
      <c r="I247" s="286"/>
    </row>
    <row r="248" spans="7:9" ht="21.75" customHeight="1">
      <c r="G248" s="286"/>
      <c r="I248" s="286"/>
    </row>
    <row r="249" spans="7:9" ht="21.75" customHeight="1">
      <c r="G249" s="286"/>
      <c r="I249" s="286"/>
    </row>
    <row r="250" spans="7:9" ht="21.75" customHeight="1">
      <c r="G250" s="286"/>
      <c r="I250" s="286"/>
    </row>
    <row r="251" spans="7:9" ht="21.75" customHeight="1">
      <c r="G251" s="286"/>
      <c r="I251" s="286"/>
    </row>
    <row r="252" spans="7:9" ht="21.75" customHeight="1">
      <c r="G252" s="286"/>
      <c r="I252" s="286"/>
    </row>
    <row r="253" spans="7:9" ht="21.75" customHeight="1">
      <c r="G253" s="286"/>
      <c r="I253" s="286"/>
    </row>
    <row r="254" spans="7:9" ht="21.75" customHeight="1">
      <c r="G254" s="286"/>
      <c r="I254" s="286"/>
    </row>
    <row r="255" spans="7:9" ht="21.75" customHeight="1">
      <c r="G255" s="286"/>
      <c r="I255" s="286"/>
    </row>
    <row r="256" spans="7:9" ht="21.75" customHeight="1">
      <c r="G256" s="286"/>
      <c r="I256" s="286"/>
    </row>
    <row r="257" spans="7:9" ht="21.75" customHeight="1">
      <c r="G257" s="286"/>
      <c r="I257" s="286"/>
    </row>
    <row r="258" spans="7:9" ht="21.75" customHeight="1">
      <c r="G258" s="286"/>
      <c r="I258" s="286"/>
    </row>
    <row r="259" spans="7:9" ht="21.75" customHeight="1">
      <c r="G259" s="286"/>
      <c r="I259" s="286"/>
    </row>
    <row r="260" spans="7:9" ht="21.75" customHeight="1">
      <c r="G260" s="286"/>
      <c r="I260" s="286"/>
    </row>
    <row r="261" spans="7:9" ht="21.75" customHeight="1">
      <c r="G261" s="286"/>
      <c r="I261" s="286"/>
    </row>
    <row r="262" spans="7:9" ht="21.75" customHeight="1">
      <c r="G262" s="286"/>
      <c r="I262" s="286"/>
    </row>
    <row r="263" spans="7:9" ht="21.75" customHeight="1">
      <c r="G263" s="286"/>
      <c r="I263" s="286"/>
    </row>
    <row r="264" spans="7:9" ht="21.75" customHeight="1">
      <c r="G264" s="286"/>
      <c r="I264" s="286"/>
    </row>
    <row r="265" spans="7:9" ht="21.75" customHeight="1">
      <c r="G265" s="286"/>
      <c r="I265" s="286"/>
    </row>
    <row r="266" spans="7:9" ht="21.75" customHeight="1">
      <c r="G266" s="286"/>
      <c r="I266" s="286"/>
    </row>
    <row r="267" spans="7:9" ht="21.75" customHeight="1">
      <c r="G267" s="286"/>
      <c r="I267" s="286"/>
    </row>
    <row r="268" spans="7:9" ht="21.75" customHeight="1">
      <c r="G268" s="286"/>
      <c r="I268" s="286"/>
    </row>
    <row r="269" spans="7:9" ht="21.75" customHeight="1">
      <c r="G269" s="286"/>
      <c r="I269" s="286"/>
    </row>
    <row r="270" spans="7:9" ht="21.75" customHeight="1">
      <c r="G270" s="286"/>
      <c r="I270" s="286"/>
    </row>
    <row r="271" spans="7:9" ht="21.75" customHeight="1">
      <c r="G271" s="286"/>
      <c r="I271" s="286"/>
    </row>
    <row r="272" spans="7:9" ht="21.75" customHeight="1">
      <c r="G272" s="286"/>
      <c r="I272" s="286"/>
    </row>
    <row r="273" spans="7:9" ht="21.75" customHeight="1">
      <c r="G273" s="286"/>
      <c r="I273" s="286"/>
    </row>
    <row r="274" spans="7:9" ht="21.75" customHeight="1">
      <c r="G274" s="286"/>
      <c r="I274" s="286"/>
    </row>
    <row r="275" spans="7:9" ht="21.75" customHeight="1">
      <c r="G275" s="286"/>
      <c r="I275" s="286"/>
    </row>
    <row r="276" spans="7:9" ht="21.75" customHeight="1">
      <c r="G276" s="286"/>
      <c r="I276" s="286"/>
    </row>
    <row r="277" spans="7:9" ht="21.75" customHeight="1">
      <c r="G277" s="286"/>
      <c r="I277" s="286"/>
    </row>
    <row r="278" spans="7:9" ht="21.75" customHeight="1">
      <c r="G278" s="286"/>
      <c r="I278" s="286"/>
    </row>
    <row r="279" spans="7:9" ht="21.75" customHeight="1">
      <c r="G279" s="286"/>
      <c r="I279" s="286"/>
    </row>
    <row r="280" spans="7:9" ht="21.75" customHeight="1">
      <c r="G280" s="286"/>
      <c r="I280" s="286"/>
    </row>
    <row r="281" spans="7:9" ht="21.75" customHeight="1">
      <c r="G281" s="286"/>
      <c r="I281" s="286"/>
    </row>
    <row r="282" spans="7:9" ht="21.75" customHeight="1">
      <c r="G282" s="286"/>
      <c r="I282" s="286"/>
    </row>
    <row r="283" spans="7:9" ht="21.75" customHeight="1">
      <c r="G283" s="286"/>
      <c r="I283" s="286"/>
    </row>
    <row r="284" spans="7:9" ht="21.75" customHeight="1">
      <c r="G284" s="286"/>
      <c r="I284" s="286"/>
    </row>
    <row r="285" spans="7:9" ht="21.75" customHeight="1">
      <c r="G285" s="286"/>
      <c r="I285" s="286"/>
    </row>
    <row r="286" spans="7:9" ht="21.75" customHeight="1">
      <c r="G286" s="286"/>
      <c r="I286" s="286"/>
    </row>
    <row r="287" spans="7:9" ht="21.75" customHeight="1">
      <c r="G287" s="286"/>
      <c r="I287" s="286"/>
    </row>
    <row r="288" spans="7:9" ht="21.75" customHeight="1">
      <c r="G288" s="286"/>
      <c r="I288" s="286"/>
    </row>
    <row r="289" spans="7:9" ht="21.75" customHeight="1">
      <c r="G289" s="286"/>
      <c r="I289" s="286"/>
    </row>
    <row r="290" spans="7:9" ht="21.75" customHeight="1">
      <c r="G290" s="286"/>
      <c r="I290" s="286"/>
    </row>
    <row r="291" spans="7:9" ht="21.75" customHeight="1">
      <c r="G291" s="286"/>
      <c r="I291" s="286"/>
    </row>
    <row r="292" spans="7:9" ht="21.75" customHeight="1">
      <c r="G292" s="286"/>
      <c r="I292" s="286"/>
    </row>
    <row r="293" spans="7:9" ht="21.75" customHeight="1">
      <c r="G293" s="286"/>
      <c r="I293" s="286"/>
    </row>
    <row r="294" spans="7:9" ht="21.75" customHeight="1">
      <c r="G294" s="286"/>
      <c r="I294" s="286"/>
    </row>
    <row r="295" spans="7:9" ht="21.75" customHeight="1">
      <c r="G295" s="286"/>
      <c r="I295" s="286"/>
    </row>
    <row r="296" spans="7:9" ht="21.75" customHeight="1">
      <c r="G296" s="286"/>
      <c r="I296" s="286"/>
    </row>
    <row r="297" spans="7:9" ht="21.75" customHeight="1">
      <c r="G297" s="286"/>
      <c r="I297" s="286"/>
    </row>
    <row r="298" spans="7:9" ht="21.75" customHeight="1">
      <c r="G298" s="286"/>
      <c r="I298" s="286"/>
    </row>
    <row r="299" spans="7:9" ht="21.75" customHeight="1">
      <c r="G299" s="286"/>
      <c r="I299" s="286"/>
    </row>
    <row r="300" spans="7:9" ht="21.75" customHeight="1">
      <c r="G300" s="286"/>
      <c r="I300" s="286"/>
    </row>
    <row r="301" spans="7:9" ht="21.75" customHeight="1">
      <c r="G301" s="286"/>
      <c r="I301" s="286"/>
    </row>
    <row r="302" spans="7:9" ht="21.75" customHeight="1">
      <c r="G302" s="286"/>
      <c r="I302" s="286"/>
    </row>
    <row r="303" spans="7:9" ht="21.75" customHeight="1">
      <c r="G303" s="286"/>
      <c r="I303" s="286"/>
    </row>
    <row r="304" spans="7:9" ht="21.75" customHeight="1">
      <c r="G304" s="286"/>
      <c r="I304" s="286"/>
    </row>
    <row r="305" spans="7:9" ht="21.75" customHeight="1">
      <c r="G305" s="286"/>
      <c r="I305" s="286"/>
    </row>
    <row r="306" spans="7:9" ht="21.75" customHeight="1">
      <c r="G306" s="286"/>
      <c r="I306" s="286"/>
    </row>
    <row r="307" spans="7:9" ht="21.75" customHeight="1">
      <c r="G307" s="286"/>
      <c r="I307" s="286"/>
    </row>
    <row r="308" spans="7:9" ht="21.75" customHeight="1">
      <c r="G308" s="286"/>
      <c r="I308" s="286"/>
    </row>
    <row r="309" spans="7:9" ht="21.75" customHeight="1">
      <c r="G309" s="286"/>
      <c r="I309" s="286"/>
    </row>
    <row r="310" spans="7:9" ht="21.75" customHeight="1">
      <c r="G310" s="286"/>
      <c r="I310" s="286"/>
    </row>
    <row r="311" spans="7:9" ht="21.75" customHeight="1">
      <c r="G311" s="286"/>
      <c r="I311" s="286"/>
    </row>
    <row r="312" spans="7:9" ht="21.75" customHeight="1">
      <c r="G312" s="286"/>
      <c r="I312" s="286"/>
    </row>
    <row r="313" spans="7:9" ht="21.75" customHeight="1">
      <c r="G313" s="286"/>
      <c r="I313" s="286"/>
    </row>
    <row r="314" spans="7:9" ht="21.75" customHeight="1">
      <c r="G314" s="286"/>
      <c r="I314" s="286"/>
    </row>
    <row r="315" spans="7:9" ht="21.75" customHeight="1">
      <c r="G315" s="286"/>
      <c r="I315" s="286"/>
    </row>
    <row r="316" spans="7:9" ht="21.75" customHeight="1">
      <c r="G316" s="286"/>
      <c r="I316" s="286"/>
    </row>
    <row r="317" spans="7:9" ht="21.75" customHeight="1">
      <c r="G317" s="286"/>
      <c r="I317" s="286"/>
    </row>
    <row r="318" spans="7:9" ht="21.75" customHeight="1">
      <c r="G318" s="286"/>
      <c r="I318" s="286"/>
    </row>
    <row r="319" spans="7:9" ht="21.75" customHeight="1">
      <c r="G319" s="286"/>
      <c r="I319" s="286"/>
    </row>
    <row r="320" spans="7:9" ht="21.75" customHeight="1">
      <c r="G320" s="286"/>
      <c r="I320" s="286"/>
    </row>
    <row r="321" spans="7:9" ht="21.75" customHeight="1">
      <c r="G321" s="286"/>
      <c r="I321" s="286"/>
    </row>
    <row r="322" spans="7:9" ht="21.75" customHeight="1">
      <c r="G322" s="286"/>
      <c r="I322" s="286"/>
    </row>
    <row r="323" spans="7:9" ht="21.75" customHeight="1">
      <c r="G323" s="286"/>
      <c r="I323" s="286"/>
    </row>
    <row r="324" spans="7:9" ht="21.75" customHeight="1">
      <c r="G324" s="286"/>
      <c r="I324" s="286"/>
    </row>
    <row r="325" spans="7:9" ht="21.75" customHeight="1">
      <c r="G325" s="286"/>
      <c r="I325" s="286"/>
    </row>
    <row r="326" spans="7:9" ht="21.75" customHeight="1">
      <c r="G326" s="286"/>
      <c r="I326" s="286"/>
    </row>
    <row r="327" spans="7:9" ht="21.75" customHeight="1">
      <c r="G327" s="286"/>
      <c r="I327" s="286"/>
    </row>
    <row r="328" spans="7:9" ht="21.75" customHeight="1">
      <c r="G328" s="286"/>
      <c r="I328" s="286"/>
    </row>
    <row r="329" spans="7:9" ht="21.75" customHeight="1">
      <c r="G329" s="286"/>
      <c r="I329" s="286"/>
    </row>
    <row r="330" spans="7:9" ht="21.75" customHeight="1">
      <c r="G330" s="286"/>
      <c r="I330" s="286"/>
    </row>
    <row r="331" spans="7:9" ht="21.75" customHeight="1">
      <c r="G331" s="286"/>
      <c r="I331" s="286"/>
    </row>
    <row r="332" spans="7:9" ht="21.75" customHeight="1">
      <c r="G332" s="286"/>
      <c r="I332" s="286"/>
    </row>
    <row r="333" spans="7:9" ht="21.75" customHeight="1">
      <c r="G333" s="286"/>
      <c r="I333" s="286"/>
    </row>
    <row r="334" spans="7:9" ht="21.75" customHeight="1">
      <c r="G334" s="286"/>
      <c r="I334" s="286"/>
    </row>
    <row r="335" spans="7:9" ht="21.75" customHeight="1">
      <c r="G335" s="286"/>
      <c r="I335" s="286"/>
    </row>
    <row r="336" spans="7:9" ht="21.75" customHeight="1">
      <c r="G336" s="286"/>
      <c r="I336" s="286"/>
    </row>
    <row r="337" spans="7:9" ht="21.75" customHeight="1">
      <c r="G337" s="286"/>
      <c r="I337" s="286"/>
    </row>
    <row r="338" spans="7:9" ht="21.75" customHeight="1">
      <c r="G338" s="286"/>
      <c r="I338" s="286"/>
    </row>
    <row r="339" spans="7:9" ht="21.75" customHeight="1">
      <c r="G339" s="286"/>
      <c r="I339" s="286"/>
    </row>
    <row r="340" spans="7:9" ht="21.75" customHeight="1">
      <c r="G340" s="286"/>
      <c r="I340" s="286"/>
    </row>
    <row r="341" spans="7:9" ht="21.75" customHeight="1">
      <c r="G341" s="286"/>
      <c r="I341" s="286"/>
    </row>
    <row r="342" spans="7:9" ht="21.75" customHeight="1">
      <c r="G342" s="286"/>
      <c r="I342" s="286"/>
    </row>
    <row r="343" spans="7:9" ht="21.75" customHeight="1">
      <c r="G343" s="286"/>
      <c r="I343" s="286"/>
    </row>
    <row r="344" spans="7:9" ht="21.75" customHeight="1">
      <c r="G344" s="286"/>
      <c r="I344" s="286"/>
    </row>
    <row r="345" spans="7:9" ht="21.75" customHeight="1">
      <c r="G345" s="286"/>
      <c r="I345" s="286"/>
    </row>
    <row r="346" spans="7:9" ht="21.75" customHeight="1">
      <c r="G346" s="286"/>
      <c r="I346" s="286"/>
    </row>
    <row r="347" spans="7:9" ht="21.75" customHeight="1">
      <c r="G347" s="286"/>
      <c r="I347" s="286"/>
    </row>
    <row r="348" spans="7:9" ht="21.75" customHeight="1">
      <c r="G348" s="286"/>
      <c r="I348" s="286"/>
    </row>
    <row r="349" spans="7:9" ht="21.75" customHeight="1">
      <c r="G349" s="286"/>
      <c r="I349" s="286"/>
    </row>
    <row r="350" spans="7:9" ht="21.75" customHeight="1">
      <c r="G350" s="286"/>
      <c r="I350" s="286"/>
    </row>
    <row r="351" spans="7:9" ht="21.75" customHeight="1">
      <c r="G351" s="286"/>
      <c r="I351" s="286"/>
    </row>
    <row r="352" spans="7:9" ht="21.75" customHeight="1">
      <c r="G352" s="286"/>
      <c r="I352" s="286"/>
    </row>
    <row r="353" spans="7:9" ht="21.75" customHeight="1">
      <c r="G353" s="286"/>
      <c r="I353" s="286"/>
    </row>
    <row r="354" spans="7:9" ht="21.75" customHeight="1">
      <c r="G354" s="286"/>
      <c r="I354" s="286"/>
    </row>
    <row r="355" spans="7:9" ht="21.75" customHeight="1">
      <c r="G355" s="286"/>
      <c r="I355" s="286"/>
    </row>
    <row r="356" spans="7:9" ht="21.75" customHeight="1">
      <c r="G356" s="286"/>
      <c r="I356" s="286"/>
    </row>
    <row r="357" spans="7:9" ht="21.75" customHeight="1">
      <c r="G357" s="286"/>
      <c r="I357" s="286"/>
    </row>
    <row r="358" spans="7:9" ht="21.75" customHeight="1">
      <c r="G358" s="286"/>
      <c r="I358" s="286"/>
    </row>
    <row r="359" spans="7:9" ht="21.75" customHeight="1">
      <c r="G359" s="286"/>
      <c r="I359" s="286"/>
    </row>
    <row r="360" spans="7:9" ht="21.75" customHeight="1">
      <c r="G360" s="286"/>
      <c r="I360" s="286"/>
    </row>
    <row r="361" spans="7:9" ht="21.75" customHeight="1">
      <c r="G361" s="286"/>
      <c r="I361" s="286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88:F88"/>
    <mergeCell ref="H88:J88"/>
    <mergeCell ref="D92:J92"/>
    <mergeCell ref="A41:G41"/>
    <mergeCell ref="D43:F43"/>
    <mergeCell ref="H43:J43"/>
    <mergeCell ref="D47:J47"/>
    <mergeCell ref="A85:G85"/>
    <mergeCell ref="A86:G86"/>
    <mergeCell ref="A40:G40"/>
    <mergeCell ref="A1:G1"/>
    <mergeCell ref="A2:G2"/>
    <mergeCell ref="D4:F4"/>
    <mergeCell ref="H4:J4"/>
    <mergeCell ref="D8:J8"/>
  </mergeCells>
  <pageMargins left="0.7" right="0.7" top="0.48" bottom="0.5" header="0.5" footer="0.5"/>
  <pageSetup paperSize="9" scale="76" firstPageNumber="5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84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E7194-95CF-40FD-A005-2264C9BA9C48}">
  <sheetPr>
    <tabColor theme="8" tint="0.59999389629810485"/>
    <pageSetUpPr fitToPage="1"/>
  </sheetPr>
  <dimension ref="A1:J58"/>
  <sheetViews>
    <sheetView view="pageBreakPreview" zoomScale="85" zoomScaleNormal="100" zoomScaleSheetLayoutView="85" zoomScalePageLayoutView="55" workbookViewId="0">
      <selection activeCell="B10" sqref="B10"/>
    </sheetView>
  </sheetViews>
  <sheetFormatPr defaultColWidth="10.375" defaultRowHeight="23.1" customHeight="1"/>
  <cols>
    <col min="1" max="1" width="50.75" style="40" customWidth="1"/>
    <col min="2" max="2" width="8.75" style="46" customWidth="1"/>
    <col min="3" max="3" width="1.125" style="46" customWidth="1"/>
    <col min="4" max="4" width="15.75" style="71" customWidth="1"/>
    <col min="5" max="5" width="1.125" style="65" customWidth="1"/>
    <col min="6" max="6" width="15.75" style="71" customWidth="1"/>
    <col min="7" max="7" width="1.125" style="65" customWidth="1"/>
    <col min="8" max="8" width="15.75" style="71" customWidth="1"/>
    <col min="9" max="9" width="1.125" style="65" customWidth="1"/>
    <col min="10" max="10" width="15.75" style="71" customWidth="1"/>
    <col min="11" max="11" width="5.875" style="40" customWidth="1"/>
    <col min="12" max="16384" width="10.375" style="40"/>
  </cols>
  <sheetData>
    <row r="1" spans="1:10" ht="21.6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39"/>
      <c r="J1" s="39"/>
    </row>
    <row r="2" spans="1:10" ht="21.6" customHeight="1">
      <c r="A2" s="1" t="s">
        <v>95</v>
      </c>
      <c r="B2" s="42"/>
      <c r="C2" s="43"/>
      <c r="D2" s="39"/>
      <c r="E2" s="39"/>
      <c r="F2" s="39"/>
      <c r="G2" s="39"/>
      <c r="H2" s="39"/>
      <c r="I2" s="39"/>
      <c r="J2" s="39"/>
    </row>
    <row r="3" spans="1:10" ht="21.6" customHeight="1">
      <c r="A3" s="39"/>
      <c r="B3" s="44"/>
      <c r="C3" s="39"/>
      <c r="D3" s="39"/>
      <c r="E3" s="39"/>
      <c r="F3" s="39"/>
      <c r="G3" s="39"/>
      <c r="H3" s="39"/>
      <c r="I3" s="39"/>
      <c r="J3" s="39"/>
    </row>
    <row r="4" spans="1:10" ht="21.6" customHeight="1">
      <c r="B4" s="45"/>
      <c r="C4" s="45"/>
      <c r="D4" s="240" t="s">
        <v>2</v>
      </c>
      <c r="E4" s="240"/>
      <c r="F4" s="240"/>
      <c r="G4" s="39"/>
      <c r="H4" s="240" t="s">
        <v>3</v>
      </c>
      <c r="I4" s="240"/>
      <c r="J4" s="240"/>
    </row>
    <row r="5" spans="1:10" ht="21.6" customHeight="1">
      <c r="B5" s="45"/>
      <c r="C5" s="45"/>
      <c r="D5" s="241" t="s">
        <v>96</v>
      </c>
      <c r="E5" s="242"/>
      <c r="F5" s="242"/>
      <c r="G5" s="39"/>
      <c r="H5" s="239" t="s">
        <v>96</v>
      </c>
      <c r="I5" s="242"/>
      <c r="J5" s="242"/>
    </row>
    <row r="6" spans="1:10" ht="21.6" customHeight="1">
      <c r="B6" s="45"/>
      <c r="C6" s="45"/>
      <c r="D6" s="239" t="s">
        <v>4</v>
      </c>
      <c r="E6" s="239"/>
      <c r="F6" s="239"/>
      <c r="G6" s="39"/>
      <c r="H6" s="239" t="s">
        <v>4</v>
      </c>
      <c r="I6" s="239"/>
      <c r="J6" s="239"/>
    </row>
    <row r="7" spans="1:10" ht="21.6" customHeight="1">
      <c r="D7" s="6">
        <v>2568</v>
      </c>
      <c r="E7" s="6"/>
      <c r="F7" s="6">
        <v>2567</v>
      </c>
      <c r="G7" s="47"/>
      <c r="H7" s="6">
        <v>2568</v>
      </c>
      <c r="I7" s="6"/>
      <c r="J7" s="6">
        <v>2567</v>
      </c>
    </row>
    <row r="8" spans="1:10" ht="21.6" customHeight="1">
      <c r="D8" s="238" t="s">
        <v>9</v>
      </c>
      <c r="E8" s="238"/>
      <c r="F8" s="238"/>
      <c r="G8" s="238"/>
      <c r="H8" s="238"/>
      <c r="I8" s="238"/>
      <c r="J8" s="238"/>
    </row>
    <row r="9" spans="1:10" ht="21.6" customHeight="1">
      <c r="A9" s="48" t="s">
        <v>97</v>
      </c>
      <c r="D9" s="46"/>
      <c r="E9" s="46"/>
      <c r="F9" s="46"/>
      <c r="G9" s="46"/>
      <c r="H9" s="46"/>
      <c r="I9" s="46"/>
      <c r="J9" s="46"/>
    </row>
    <row r="10" spans="1:10" ht="21.6" customHeight="1">
      <c r="A10" s="49" t="s">
        <v>98</v>
      </c>
      <c r="D10" s="72">
        <v>126577</v>
      </c>
      <c r="E10" s="72"/>
      <c r="F10" s="72">
        <v>214379</v>
      </c>
      <c r="G10" s="72"/>
      <c r="H10" s="10">
        <v>0</v>
      </c>
      <c r="I10" s="72"/>
      <c r="J10" s="10">
        <v>0</v>
      </c>
    </row>
    <row r="11" spans="1:10" ht="21.6" customHeight="1">
      <c r="A11" s="40" t="s">
        <v>99</v>
      </c>
      <c r="D11" s="73">
        <v>10011</v>
      </c>
      <c r="E11" s="72"/>
      <c r="F11" s="73">
        <v>64465</v>
      </c>
      <c r="G11" s="72"/>
      <c r="H11" s="50">
        <v>0</v>
      </c>
      <c r="I11" s="72"/>
      <c r="J11" s="50">
        <v>0</v>
      </c>
    </row>
    <row r="12" spans="1:10" s="39" customFormat="1" ht="21.6" customHeight="1">
      <c r="B12" s="45"/>
      <c r="C12" s="45"/>
      <c r="D12" s="74">
        <f>SUM(D10:D11)</f>
        <v>136588</v>
      </c>
      <c r="E12" s="75"/>
      <c r="F12" s="74">
        <f t="shared" ref="F12:J12" si="0">SUM(F10:F11)</f>
        <v>278844</v>
      </c>
      <c r="G12" s="75"/>
      <c r="H12" s="74">
        <f t="shared" si="0"/>
        <v>0</v>
      </c>
      <c r="I12" s="75"/>
      <c r="J12" s="74">
        <f t="shared" si="0"/>
        <v>0</v>
      </c>
    </row>
    <row r="13" spans="1:10" ht="21.6" customHeight="1">
      <c r="A13" s="49" t="s">
        <v>100</v>
      </c>
      <c r="D13" s="76">
        <v>-73454</v>
      </c>
      <c r="E13" s="72"/>
      <c r="F13" s="73">
        <v>-182816</v>
      </c>
      <c r="G13" s="72"/>
      <c r="H13" s="50">
        <v>0</v>
      </c>
      <c r="I13" s="72"/>
      <c r="J13" s="50">
        <v>0</v>
      </c>
    </row>
    <row r="14" spans="1:10" s="39" customFormat="1" ht="21.6" customHeight="1">
      <c r="A14" s="39" t="s">
        <v>101</v>
      </c>
      <c r="B14" s="45"/>
      <c r="C14" s="45"/>
      <c r="D14" s="74">
        <f>SUM(D12:D13)</f>
        <v>63134</v>
      </c>
      <c r="E14" s="75"/>
      <c r="F14" s="74">
        <f t="shared" ref="F14:J14" si="1">SUM(F12:F13)</f>
        <v>96028</v>
      </c>
      <c r="G14" s="75"/>
      <c r="H14" s="74">
        <f t="shared" si="1"/>
        <v>0</v>
      </c>
      <c r="I14" s="75"/>
      <c r="J14" s="74">
        <f t="shared" si="1"/>
        <v>0</v>
      </c>
    </row>
    <row r="15" spans="1:10" s="39" customFormat="1" ht="10.35" customHeight="1">
      <c r="B15" s="45"/>
      <c r="C15" s="45"/>
      <c r="D15" s="75"/>
      <c r="E15" s="75"/>
      <c r="F15" s="75"/>
      <c r="G15" s="75"/>
      <c r="H15" s="75"/>
      <c r="I15" s="75"/>
      <c r="J15" s="75"/>
    </row>
    <row r="16" spans="1:10" ht="21.6" customHeight="1">
      <c r="A16" s="40" t="s">
        <v>102</v>
      </c>
      <c r="D16" s="72">
        <v>6397</v>
      </c>
      <c r="E16" s="72"/>
      <c r="F16" s="72">
        <v>4360</v>
      </c>
      <c r="G16" s="72"/>
      <c r="H16" s="72">
        <v>52999</v>
      </c>
      <c r="I16" s="72"/>
      <c r="J16" s="72">
        <v>50805</v>
      </c>
    </row>
    <row r="17" spans="1:10" ht="21.6" customHeight="1">
      <c r="A17" s="40" t="s">
        <v>103</v>
      </c>
      <c r="D17" s="72">
        <v>-46994</v>
      </c>
      <c r="E17" s="72"/>
      <c r="F17" s="72">
        <v>-65726</v>
      </c>
      <c r="G17" s="72"/>
      <c r="H17" s="72">
        <v>-31752</v>
      </c>
      <c r="I17" s="72"/>
      <c r="J17" s="72">
        <v>-31449</v>
      </c>
    </row>
    <row r="18" spans="1:10" ht="21.6" customHeight="1">
      <c r="A18" s="39" t="s">
        <v>104</v>
      </c>
      <c r="D18" s="77">
        <f>SUM(D14:D17)</f>
        <v>22537</v>
      </c>
      <c r="E18" s="75"/>
      <c r="F18" s="77">
        <f t="shared" ref="F18:J18" si="2">SUM(F14:F17)</f>
        <v>34662</v>
      </c>
      <c r="G18" s="75"/>
      <c r="H18" s="77">
        <f t="shared" si="2"/>
        <v>21247</v>
      </c>
      <c r="I18" s="75"/>
      <c r="J18" s="77">
        <f t="shared" si="2"/>
        <v>19356</v>
      </c>
    </row>
    <row r="19" spans="1:10" ht="10.35" customHeight="1">
      <c r="A19" s="39"/>
      <c r="D19" s="72"/>
      <c r="E19" s="72"/>
      <c r="F19" s="72"/>
      <c r="G19" s="72"/>
      <c r="H19" s="72"/>
      <c r="I19" s="72"/>
      <c r="J19" s="72"/>
    </row>
    <row r="20" spans="1:10" ht="21.6" customHeight="1">
      <c r="A20" s="49" t="s">
        <v>105</v>
      </c>
      <c r="D20" s="78">
        <v>-73339</v>
      </c>
      <c r="E20" s="72"/>
      <c r="F20" s="78">
        <v>-85184</v>
      </c>
      <c r="G20" s="72"/>
      <c r="H20" s="10">
        <v>-40124</v>
      </c>
      <c r="I20" s="79"/>
      <c r="J20" s="10">
        <v>-31353</v>
      </c>
    </row>
    <row r="21" spans="1:10" ht="21.6" customHeight="1">
      <c r="A21" s="49" t="s">
        <v>106</v>
      </c>
      <c r="D21" s="78">
        <v>1727</v>
      </c>
      <c r="E21" s="72"/>
      <c r="F21" s="78">
        <v>29588</v>
      </c>
      <c r="G21" s="72"/>
      <c r="H21" s="10">
        <v>0</v>
      </c>
      <c r="I21" s="79"/>
      <c r="J21" s="10">
        <v>0</v>
      </c>
    </row>
    <row r="22" spans="1:10" ht="21.6" customHeight="1">
      <c r="A22" s="49" t="s">
        <v>107</v>
      </c>
      <c r="D22" s="78">
        <v>1445</v>
      </c>
      <c r="E22" s="72"/>
      <c r="F22" s="78">
        <v>3445</v>
      </c>
      <c r="G22" s="72"/>
      <c r="H22" s="10">
        <v>0</v>
      </c>
      <c r="I22" s="79"/>
      <c r="J22" s="10">
        <v>0</v>
      </c>
    </row>
    <row r="23" spans="1:10" ht="21.6" customHeight="1">
      <c r="A23" s="49" t="s">
        <v>108</v>
      </c>
      <c r="D23" s="78">
        <v>-5441</v>
      </c>
      <c r="E23" s="72"/>
      <c r="F23" s="78">
        <v>-46474</v>
      </c>
      <c r="G23" s="72"/>
      <c r="H23" s="10">
        <v>-88</v>
      </c>
      <c r="I23" s="79"/>
      <c r="J23" s="10">
        <v>-561</v>
      </c>
    </row>
    <row r="24" spans="1:10" ht="21.6" customHeight="1">
      <c r="A24" s="56" t="s">
        <v>109</v>
      </c>
      <c r="D24" s="72">
        <v>-465</v>
      </c>
      <c r="E24" s="72"/>
      <c r="F24" s="72">
        <v>-11381</v>
      </c>
      <c r="G24" s="72"/>
      <c r="H24" s="50">
        <v>0</v>
      </c>
      <c r="I24" s="72"/>
      <c r="J24" s="50">
        <v>0</v>
      </c>
    </row>
    <row r="25" spans="1:10" ht="21.6" customHeight="1">
      <c r="A25" s="57" t="s">
        <v>110</v>
      </c>
      <c r="B25" s="45"/>
      <c r="C25" s="45"/>
      <c r="D25" s="77">
        <f>SUM(D18:D24)</f>
        <v>-53536</v>
      </c>
      <c r="E25" s="75"/>
      <c r="F25" s="77">
        <f>SUM(F18:F24)</f>
        <v>-75344</v>
      </c>
      <c r="G25" s="75"/>
      <c r="H25" s="77">
        <f>SUM(H18:H24)</f>
        <v>-18965</v>
      </c>
      <c r="I25" s="75"/>
      <c r="J25" s="77">
        <f>SUM(J18:J24)</f>
        <v>-12558</v>
      </c>
    </row>
    <row r="26" spans="1:10" ht="21.6" customHeight="1">
      <c r="A26" s="58" t="s">
        <v>111</v>
      </c>
      <c r="D26" s="80">
        <v>-9586</v>
      </c>
      <c r="E26" s="80"/>
      <c r="F26" s="80">
        <v>-11208</v>
      </c>
      <c r="G26" s="81"/>
      <c r="H26" s="10">
        <v>877</v>
      </c>
      <c r="I26" s="80"/>
      <c r="J26" s="80">
        <v>97</v>
      </c>
    </row>
    <row r="27" spans="1:10" ht="21.6" customHeight="1">
      <c r="A27" s="57" t="s">
        <v>112</v>
      </c>
      <c r="B27" s="45"/>
      <c r="C27" s="45"/>
      <c r="D27" s="82">
        <f>SUM(D25:D26)</f>
        <v>-63122</v>
      </c>
      <c r="E27" s="51"/>
      <c r="F27" s="82">
        <f t="shared" ref="F27:J27" si="3">SUM(F25:F26)</f>
        <v>-86552</v>
      </c>
      <c r="G27" s="51"/>
      <c r="H27" s="82">
        <f t="shared" si="3"/>
        <v>-18088</v>
      </c>
      <c r="I27" s="51"/>
      <c r="J27" s="82">
        <f t="shared" si="3"/>
        <v>-12461</v>
      </c>
    </row>
    <row r="28" spans="1:10" ht="21.6" customHeight="1">
      <c r="A28" s="39"/>
      <c r="D28" s="29"/>
      <c r="E28" s="29"/>
      <c r="F28" s="29"/>
      <c r="G28" s="29"/>
      <c r="H28" s="29"/>
      <c r="I28" s="29"/>
      <c r="J28" s="29"/>
    </row>
    <row r="29" spans="1:10" ht="21.6" customHeight="1">
      <c r="A29" s="237" t="s">
        <v>0</v>
      </c>
      <c r="B29" s="237"/>
      <c r="C29" s="237"/>
      <c r="D29" s="237"/>
      <c r="E29" s="237"/>
      <c r="F29" s="237"/>
      <c r="G29" s="237"/>
      <c r="H29" s="29"/>
      <c r="I29" s="29"/>
      <c r="J29" s="29"/>
    </row>
    <row r="30" spans="1:10" ht="21.6" customHeight="1">
      <c r="A30" s="1" t="s">
        <v>95</v>
      </c>
      <c r="B30" s="42"/>
      <c r="C30" s="43"/>
      <c r="D30" s="39"/>
      <c r="E30" s="39"/>
      <c r="F30" s="39"/>
      <c r="G30" s="39"/>
      <c r="H30" s="29"/>
      <c r="I30" s="29"/>
      <c r="J30" s="29"/>
    </row>
    <row r="31" spans="1:10" ht="21.6" customHeight="1">
      <c r="A31" s="1"/>
      <c r="B31" s="42"/>
      <c r="C31" s="43"/>
      <c r="D31" s="39"/>
      <c r="E31" s="39"/>
      <c r="F31" s="39"/>
      <c r="G31" s="39"/>
      <c r="H31" s="29"/>
      <c r="I31" s="29"/>
      <c r="J31" s="29"/>
    </row>
    <row r="32" spans="1:10" ht="21.6" customHeight="1">
      <c r="B32" s="45"/>
      <c r="C32" s="45"/>
      <c r="D32" s="240" t="s">
        <v>2</v>
      </c>
      <c r="E32" s="240"/>
      <c r="F32" s="240"/>
      <c r="G32" s="39"/>
      <c r="H32" s="240" t="s">
        <v>3</v>
      </c>
      <c r="I32" s="240"/>
      <c r="J32" s="240"/>
    </row>
    <row r="33" spans="1:10" ht="21.6" customHeight="1">
      <c r="B33" s="45"/>
      <c r="C33" s="45"/>
      <c r="D33" s="241" t="s">
        <v>96</v>
      </c>
      <c r="E33" s="242"/>
      <c r="F33" s="242"/>
      <c r="G33" s="39"/>
      <c r="H33" s="239" t="s">
        <v>96</v>
      </c>
      <c r="I33" s="242"/>
      <c r="J33" s="242"/>
    </row>
    <row r="34" spans="1:10" ht="21.6" customHeight="1">
      <c r="B34" s="45"/>
      <c r="C34" s="45"/>
      <c r="D34" s="239" t="s">
        <v>4</v>
      </c>
      <c r="E34" s="239"/>
      <c r="F34" s="239"/>
      <c r="G34" s="39"/>
      <c r="H34" s="239" t="s">
        <v>4</v>
      </c>
      <c r="I34" s="239"/>
      <c r="J34" s="239"/>
    </row>
    <row r="35" spans="1:10" ht="21.6" customHeight="1">
      <c r="C35" s="5"/>
      <c r="D35" s="6">
        <v>2568</v>
      </c>
      <c r="E35" s="6"/>
      <c r="F35" s="6">
        <v>2567</v>
      </c>
      <c r="G35" s="47"/>
      <c r="H35" s="6">
        <v>2568</v>
      </c>
      <c r="I35" s="6"/>
      <c r="J35" s="6">
        <v>2567</v>
      </c>
    </row>
    <row r="36" spans="1:10" ht="21.6" customHeight="1">
      <c r="D36" s="243" t="s">
        <v>9</v>
      </c>
      <c r="E36" s="243"/>
      <c r="F36" s="243"/>
      <c r="G36" s="243"/>
      <c r="H36" s="243"/>
      <c r="I36" s="243"/>
      <c r="J36" s="243"/>
    </row>
    <row r="37" spans="1:10" ht="21.6" customHeight="1">
      <c r="A37" s="61" t="s">
        <v>113</v>
      </c>
      <c r="D37" s="62"/>
      <c r="E37" s="55"/>
      <c r="F37" s="62"/>
      <c r="G37" s="55"/>
      <c r="H37" s="62"/>
      <c r="I37" s="55"/>
      <c r="J37" s="62"/>
    </row>
    <row r="38" spans="1:10" ht="21.6" customHeight="1">
      <c r="A38" s="7" t="s">
        <v>114</v>
      </c>
      <c r="D38" s="62"/>
      <c r="E38" s="55"/>
      <c r="F38" s="62"/>
      <c r="G38" s="55"/>
      <c r="H38" s="62"/>
      <c r="I38" s="55"/>
      <c r="J38" s="62"/>
    </row>
    <row r="39" spans="1:10" ht="21.6" customHeight="1">
      <c r="A39" s="7" t="s">
        <v>115</v>
      </c>
      <c r="D39" s="62"/>
      <c r="E39" s="55"/>
      <c r="F39" s="62"/>
      <c r="G39" s="55"/>
      <c r="H39" s="62"/>
      <c r="I39" s="55"/>
      <c r="J39" s="62"/>
    </row>
    <row r="40" spans="1:10" ht="21.6" customHeight="1">
      <c r="A40" s="22" t="s">
        <v>116</v>
      </c>
      <c r="D40" s="73">
        <v>-59819</v>
      </c>
      <c r="E40" s="80"/>
      <c r="F40" s="73">
        <v>-170618</v>
      </c>
      <c r="G40" s="80"/>
      <c r="H40" s="50">
        <v>0</v>
      </c>
      <c r="I40" s="72"/>
      <c r="J40" s="50">
        <v>0</v>
      </c>
    </row>
    <row r="41" spans="1:10" ht="21" customHeight="1">
      <c r="A41" s="4" t="s">
        <v>117</v>
      </c>
      <c r="D41" s="83"/>
      <c r="E41" s="80"/>
      <c r="F41" s="83"/>
      <c r="G41" s="80"/>
      <c r="H41" s="83"/>
      <c r="I41" s="80"/>
      <c r="J41" s="83"/>
    </row>
    <row r="42" spans="1:10" ht="21.6" customHeight="1">
      <c r="A42" s="39" t="s">
        <v>118</v>
      </c>
      <c r="B42" s="5"/>
      <c r="C42" s="5"/>
      <c r="D42" s="84">
        <f>SUM(D39:D40)</f>
        <v>-59819</v>
      </c>
      <c r="E42" s="75"/>
      <c r="F42" s="84">
        <f t="shared" ref="F42:J42" si="4">SUM(F39:F40)</f>
        <v>-170618</v>
      </c>
      <c r="G42" s="75"/>
      <c r="H42" s="84">
        <f t="shared" si="4"/>
        <v>0</v>
      </c>
      <c r="I42" s="75"/>
      <c r="J42" s="84">
        <f t="shared" si="4"/>
        <v>0</v>
      </c>
    </row>
    <row r="43" spans="1:10" ht="10.35" customHeight="1">
      <c r="B43" s="40"/>
      <c r="C43" s="40"/>
      <c r="D43" s="81"/>
      <c r="E43" s="81"/>
      <c r="F43" s="81"/>
      <c r="G43" s="81"/>
      <c r="H43" s="85"/>
      <c r="I43" s="85"/>
      <c r="J43" s="85"/>
    </row>
    <row r="44" spans="1:10" ht="21.6" customHeight="1">
      <c r="A44" s="4" t="s">
        <v>119</v>
      </c>
      <c r="D44" s="86">
        <f>SUM(D41:D42)</f>
        <v>-59819</v>
      </c>
      <c r="E44" s="87"/>
      <c r="F44" s="86">
        <f t="shared" ref="F44:J44" si="5">SUM(F41:F42)</f>
        <v>-170618</v>
      </c>
      <c r="G44" s="87"/>
      <c r="H44" s="86">
        <f t="shared" si="5"/>
        <v>0</v>
      </c>
      <c r="I44" s="87"/>
      <c r="J44" s="86">
        <f t="shared" si="5"/>
        <v>0</v>
      </c>
    </row>
    <row r="45" spans="1:10" ht="21.6" customHeight="1" thickBot="1">
      <c r="A45" s="39" t="s">
        <v>120</v>
      </c>
      <c r="D45" s="88">
        <f>SUM(D27,D44)</f>
        <v>-122941</v>
      </c>
      <c r="E45" s="51"/>
      <c r="F45" s="88">
        <f t="shared" ref="F45:J45" si="6">SUM(F27,F44)</f>
        <v>-257170</v>
      </c>
      <c r="G45" s="51"/>
      <c r="H45" s="88">
        <f t="shared" si="6"/>
        <v>-18088</v>
      </c>
      <c r="I45" s="51"/>
      <c r="J45" s="88">
        <f t="shared" si="6"/>
        <v>-12461</v>
      </c>
    </row>
    <row r="46" spans="1:10" ht="10.35" customHeight="1" thickTop="1">
      <c r="A46" s="39"/>
      <c r="D46" s="81"/>
      <c r="E46" s="81"/>
      <c r="F46" s="81"/>
      <c r="G46" s="81"/>
      <c r="H46" s="81"/>
      <c r="I46" s="81"/>
      <c r="J46" s="81"/>
    </row>
    <row r="47" spans="1:10" ht="21.6" customHeight="1">
      <c r="A47" s="4" t="s">
        <v>121</v>
      </c>
      <c r="B47" s="5"/>
      <c r="C47" s="5"/>
      <c r="D47" s="89"/>
      <c r="E47" s="89"/>
      <c r="F47" s="89"/>
      <c r="G47" s="89"/>
      <c r="H47" s="89"/>
      <c r="I47" s="89"/>
      <c r="J47" s="89"/>
    </row>
    <row r="48" spans="1:10" ht="21.6" customHeight="1">
      <c r="A48" s="66" t="s">
        <v>122</v>
      </c>
      <c r="B48" s="5"/>
      <c r="C48" s="5"/>
      <c r="D48" s="80">
        <v>-61707</v>
      </c>
      <c r="E48" s="80"/>
      <c r="F48" s="80">
        <v>-86644</v>
      </c>
      <c r="G48" s="80"/>
      <c r="H48" s="80">
        <v>-18088</v>
      </c>
      <c r="I48" s="80"/>
      <c r="J48" s="80">
        <v>-12461</v>
      </c>
    </row>
    <row r="49" spans="1:10" ht="21.6" customHeight="1">
      <c r="A49" s="66" t="s">
        <v>123</v>
      </c>
      <c r="B49" s="5"/>
      <c r="C49" s="5"/>
      <c r="D49" s="90">
        <v>-1415</v>
      </c>
      <c r="E49" s="78"/>
      <c r="F49" s="90">
        <v>92</v>
      </c>
      <c r="G49" s="78"/>
      <c r="H49" s="50">
        <v>0</v>
      </c>
      <c r="I49" s="80"/>
      <c r="J49" s="50">
        <v>0</v>
      </c>
    </row>
    <row r="50" spans="1:10" ht="21.6" customHeight="1" thickBot="1">
      <c r="A50" s="67"/>
      <c r="B50" s="13"/>
      <c r="C50" s="13"/>
      <c r="D50" s="91">
        <f>SUM(D48:D49)</f>
        <v>-63122</v>
      </c>
      <c r="E50" s="51"/>
      <c r="F50" s="91">
        <f t="shared" ref="F50:J50" si="7">SUM(F48:F49)</f>
        <v>-86552</v>
      </c>
      <c r="G50" s="51"/>
      <c r="H50" s="91">
        <f t="shared" si="7"/>
        <v>-18088</v>
      </c>
      <c r="I50" s="51"/>
      <c r="J50" s="91">
        <f t="shared" si="7"/>
        <v>-12461</v>
      </c>
    </row>
    <row r="51" spans="1:10" ht="10.35" customHeight="1" thickTop="1">
      <c r="A51" s="67"/>
      <c r="B51" s="13"/>
      <c r="C51" s="13"/>
      <c r="D51" s="92"/>
      <c r="E51" s="92"/>
      <c r="F51" s="92"/>
      <c r="G51" s="92"/>
      <c r="H51" s="92"/>
      <c r="I51" s="92"/>
      <c r="J51" s="92"/>
    </row>
    <row r="52" spans="1:10" ht="21.6" customHeight="1">
      <c r="A52" s="67" t="s">
        <v>124</v>
      </c>
      <c r="B52" s="5"/>
      <c r="C52" s="5"/>
      <c r="D52" s="89"/>
      <c r="E52" s="89"/>
      <c r="F52" s="89"/>
      <c r="G52" s="89"/>
      <c r="H52" s="89"/>
      <c r="I52" s="89"/>
      <c r="J52" s="89"/>
    </row>
    <row r="53" spans="1:10" ht="21.6" customHeight="1">
      <c r="A53" s="66" t="s">
        <v>122</v>
      </c>
      <c r="B53" s="5"/>
      <c r="C53" s="5"/>
      <c r="D53" s="80">
        <v>-121526</v>
      </c>
      <c r="E53" s="80"/>
      <c r="F53" s="80">
        <v>-257262</v>
      </c>
      <c r="G53" s="80"/>
      <c r="H53" s="80">
        <v>-18088</v>
      </c>
      <c r="I53" s="80"/>
      <c r="J53" s="80">
        <v>-12461</v>
      </c>
    </row>
    <row r="54" spans="1:10" ht="21.6" customHeight="1">
      <c r="A54" s="66" t="s">
        <v>123</v>
      </c>
      <c r="B54" s="5"/>
      <c r="C54" s="5"/>
      <c r="D54" s="90">
        <v>-1415</v>
      </c>
      <c r="E54" s="80"/>
      <c r="F54" s="90">
        <v>92</v>
      </c>
      <c r="G54" s="80"/>
      <c r="H54" s="50">
        <v>0</v>
      </c>
      <c r="I54" s="72"/>
      <c r="J54" s="50">
        <v>0</v>
      </c>
    </row>
    <row r="55" spans="1:10" ht="21.6" customHeight="1" thickBot="1">
      <c r="A55" s="67"/>
      <c r="B55" s="13"/>
      <c r="C55" s="13"/>
      <c r="D55" s="91">
        <f>SUM(D53:D54)</f>
        <v>-122941</v>
      </c>
      <c r="E55" s="51"/>
      <c r="F55" s="91">
        <f t="shared" ref="F55:J55" si="8">SUM(F53:F54)</f>
        <v>-257170</v>
      </c>
      <c r="G55" s="51"/>
      <c r="H55" s="91">
        <f t="shared" si="8"/>
        <v>-18088</v>
      </c>
      <c r="I55" s="51"/>
      <c r="J55" s="91">
        <f t="shared" si="8"/>
        <v>-12461</v>
      </c>
    </row>
    <row r="56" spans="1:10" ht="10.35" customHeight="1" thickTop="1">
      <c r="A56" s="4"/>
      <c r="B56" s="5"/>
      <c r="C56" s="5"/>
      <c r="D56" s="89"/>
      <c r="E56" s="89"/>
      <c r="F56" s="89"/>
      <c r="G56" s="89"/>
      <c r="H56" s="89"/>
      <c r="I56" s="89"/>
      <c r="J56" s="89"/>
    </row>
    <row r="57" spans="1:10" ht="25.5" customHeight="1" thickBot="1">
      <c r="A57" s="4" t="s">
        <v>125</v>
      </c>
      <c r="B57" s="5"/>
      <c r="C57" s="5"/>
      <c r="D57" s="93">
        <v>-1.4503988144275982E-2</v>
      </c>
      <c r="E57" s="92"/>
      <c r="F57" s="93">
        <v>-2.0365332114227693E-2</v>
      </c>
      <c r="G57" s="92"/>
      <c r="H57" s="93">
        <v>-4.2515134029148059E-3</v>
      </c>
      <c r="I57" s="92"/>
      <c r="J57" s="93">
        <v>-2.9289091394140536E-3</v>
      </c>
    </row>
    <row r="58" spans="1:10" ht="23.1" customHeight="1" thickTop="1">
      <c r="E58" s="71"/>
      <c r="G58" s="71"/>
      <c r="I58" s="71"/>
    </row>
  </sheetData>
  <sheetProtection sheet="1" formatCells="0" formatColumns="0" formatRows="0" insertColumns="0" insertRows="0" insertHyperlinks="0" deleteColumns="0" deleteRows="0" sort="0" autoFilter="0" pivotTables="0"/>
  <mergeCells count="16">
    <mergeCell ref="D34:F34"/>
    <mergeCell ref="H34:J34"/>
    <mergeCell ref="D36:J36"/>
    <mergeCell ref="D8:J8"/>
    <mergeCell ref="A29:G29"/>
    <mergeCell ref="D32:F32"/>
    <mergeCell ref="H32:J32"/>
    <mergeCell ref="D33:F33"/>
    <mergeCell ref="H33:J33"/>
    <mergeCell ref="D6:F6"/>
    <mergeCell ref="H6:J6"/>
    <mergeCell ref="A1:H1"/>
    <mergeCell ref="D4:F4"/>
    <mergeCell ref="H4:J4"/>
    <mergeCell ref="D5:F5"/>
    <mergeCell ref="H5:J5"/>
  </mergeCells>
  <pageMargins left="0.7" right="0.7" top="0.48" bottom="0.5" header="0.5" footer="0.5"/>
  <pageSetup paperSize="9" scale="79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6EFFB-BA6E-4ABD-A7AF-94264A7C1C20}">
  <sheetPr>
    <tabColor theme="8" tint="0.59999389629810485"/>
    <pageSetUpPr fitToPage="1"/>
  </sheetPr>
  <dimension ref="A1:W67"/>
  <sheetViews>
    <sheetView view="pageBreakPreview" zoomScale="88" zoomScaleNormal="100" zoomScaleSheetLayoutView="88" workbookViewId="0">
      <selection activeCell="B10" sqref="B10"/>
    </sheetView>
  </sheetViews>
  <sheetFormatPr defaultColWidth="10.375" defaultRowHeight="23.1" customHeight="1"/>
  <cols>
    <col min="1" max="1" width="50.75" style="40" customWidth="1"/>
    <col min="2" max="2" width="8.75" style="46" customWidth="1"/>
    <col min="3" max="3" width="1.125" style="46" customWidth="1"/>
    <col min="4" max="4" width="15.75" style="71" customWidth="1"/>
    <col min="5" max="5" width="1.125" style="65" customWidth="1"/>
    <col min="6" max="6" width="15.75" style="71" customWidth="1"/>
    <col min="7" max="7" width="1.125" style="65" customWidth="1"/>
    <col min="8" max="8" width="15.75" style="71" customWidth="1"/>
    <col min="9" max="9" width="1.125" style="65" customWidth="1"/>
    <col min="10" max="10" width="15.75" style="71" customWidth="1"/>
    <col min="11" max="11" width="5.875" style="40" customWidth="1"/>
    <col min="12" max="16384" width="10.375" style="40"/>
  </cols>
  <sheetData>
    <row r="1" spans="1:23" ht="21.6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39"/>
      <c r="J1" s="39"/>
    </row>
    <row r="2" spans="1:23" ht="21.6" customHeight="1">
      <c r="A2" s="1" t="s">
        <v>95</v>
      </c>
      <c r="B2" s="42"/>
      <c r="C2" s="43"/>
      <c r="D2" s="39"/>
      <c r="E2" s="39"/>
      <c r="F2" s="39"/>
      <c r="G2" s="39"/>
      <c r="H2" s="39"/>
      <c r="I2" s="39"/>
      <c r="J2" s="39"/>
    </row>
    <row r="3" spans="1:23" ht="21.6" customHeight="1">
      <c r="A3" s="39"/>
      <c r="B3" s="44"/>
      <c r="C3" s="39"/>
      <c r="D3" s="39"/>
      <c r="E3" s="39"/>
      <c r="F3" s="39"/>
      <c r="G3" s="39"/>
      <c r="H3" s="39"/>
      <c r="I3" s="39"/>
      <c r="J3" s="39"/>
    </row>
    <row r="4" spans="1:23" ht="21.6" customHeight="1">
      <c r="B4" s="45"/>
      <c r="C4" s="45"/>
      <c r="D4" s="240" t="s">
        <v>2</v>
      </c>
      <c r="E4" s="240"/>
      <c r="F4" s="240"/>
      <c r="G4" s="39"/>
      <c r="H4" s="240" t="s">
        <v>3</v>
      </c>
      <c r="I4" s="240"/>
      <c r="J4" s="240"/>
    </row>
    <row r="5" spans="1:23" ht="21.6" customHeight="1">
      <c r="B5" s="45"/>
      <c r="C5" s="45"/>
      <c r="D5" s="239" t="s">
        <v>126</v>
      </c>
      <c r="E5" s="244"/>
      <c r="F5" s="244"/>
      <c r="G5" s="39"/>
      <c r="H5" s="239" t="s">
        <v>126</v>
      </c>
      <c r="I5" s="244"/>
      <c r="J5" s="244"/>
    </row>
    <row r="6" spans="1:23" ht="21.6" customHeight="1">
      <c r="B6" s="45"/>
      <c r="C6" s="45"/>
      <c r="D6" s="239" t="s">
        <v>4</v>
      </c>
      <c r="E6" s="239"/>
      <c r="F6" s="239"/>
      <c r="G6" s="39"/>
      <c r="H6" s="239" t="s">
        <v>4</v>
      </c>
      <c r="I6" s="239"/>
      <c r="J6" s="239"/>
    </row>
    <row r="7" spans="1:23" ht="21.6" customHeight="1">
      <c r="B7" s="46" t="s">
        <v>7</v>
      </c>
      <c r="D7" s="6">
        <v>2568</v>
      </c>
      <c r="E7" s="6"/>
      <c r="F7" s="6">
        <v>2567</v>
      </c>
      <c r="G7" s="47"/>
      <c r="H7" s="6">
        <v>2568</v>
      </c>
      <c r="I7" s="6"/>
      <c r="J7" s="6">
        <v>2567</v>
      </c>
    </row>
    <row r="8" spans="1:23" ht="21.6" customHeight="1">
      <c r="D8" s="238" t="s">
        <v>9</v>
      </c>
      <c r="E8" s="238"/>
      <c r="F8" s="238"/>
      <c r="G8" s="238"/>
      <c r="H8" s="238"/>
      <c r="I8" s="238"/>
      <c r="J8" s="238"/>
    </row>
    <row r="9" spans="1:23" ht="21.6" customHeight="1">
      <c r="A9" s="48" t="s">
        <v>97</v>
      </c>
      <c r="D9" s="46"/>
      <c r="E9" s="46"/>
      <c r="F9" s="46"/>
      <c r="G9" s="46"/>
      <c r="H9" s="46"/>
      <c r="I9" s="46"/>
      <c r="J9" s="46"/>
    </row>
    <row r="10" spans="1:23" ht="21.6" customHeight="1">
      <c r="A10" s="49" t="s">
        <v>98</v>
      </c>
      <c r="B10" s="46">
        <v>15</v>
      </c>
      <c r="D10" s="236">
        <v>415632</v>
      </c>
      <c r="E10" s="72"/>
      <c r="F10" s="72">
        <f>681825</f>
        <v>681825</v>
      </c>
      <c r="G10" s="72"/>
      <c r="H10" s="10">
        <v>0</v>
      </c>
      <c r="I10" s="72"/>
      <c r="J10" s="10">
        <v>0</v>
      </c>
    </row>
    <row r="11" spans="1:23" ht="21.6" customHeight="1">
      <c r="A11" s="40" t="s">
        <v>99</v>
      </c>
      <c r="B11" s="46">
        <v>15</v>
      </c>
      <c r="D11" s="73">
        <v>141325</v>
      </c>
      <c r="E11" s="72"/>
      <c r="F11" s="73">
        <v>180301</v>
      </c>
      <c r="G11" s="72"/>
      <c r="H11" s="50">
        <v>0</v>
      </c>
      <c r="I11" s="72"/>
      <c r="J11" s="50">
        <v>0</v>
      </c>
    </row>
    <row r="12" spans="1:23" s="39" customFormat="1" ht="21.6" customHeight="1">
      <c r="B12" s="45"/>
      <c r="C12" s="45"/>
      <c r="D12" s="74">
        <f>SUM(D10:D11)</f>
        <v>556957</v>
      </c>
      <c r="E12" s="75"/>
      <c r="F12" s="74">
        <f>SUM(F10:F11)</f>
        <v>862126</v>
      </c>
      <c r="G12" s="75"/>
      <c r="H12" s="98">
        <f>SUM(H10:H11)</f>
        <v>0</v>
      </c>
      <c r="I12" s="75"/>
      <c r="J12" s="98">
        <f>SUM(J10:J11)</f>
        <v>0</v>
      </c>
    </row>
    <row r="13" spans="1:23" ht="21.6" customHeight="1">
      <c r="A13" s="49" t="s">
        <v>100</v>
      </c>
      <c r="D13" s="76">
        <v>-320204</v>
      </c>
      <c r="E13" s="72"/>
      <c r="F13" s="73">
        <f>-536231</f>
        <v>-536231</v>
      </c>
      <c r="G13" s="72"/>
      <c r="H13" s="50">
        <v>0</v>
      </c>
      <c r="I13" s="72"/>
      <c r="J13" s="50">
        <v>0</v>
      </c>
      <c r="L13" s="52"/>
      <c r="M13" s="52"/>
      <c r="R13" s="39"/>
      <c r="S13" s="39"/>
      <c r="T13" s="39"/>
      <c r="U13" s="39"/>
      <c r="V13" s="39"/>
      <c r="W13" s="39"/>
    </row>
    <row r="14" spans="1:23" s="39" customFormat="1" ht="21.6" customHeight="1">
      <c r="A14" s="39" t="s">
        <v>101</v>
      </c>
      <c r="B14" s="45"/>
      <c r="C14" s="45"/>
      <c r="D14" s="74">
        <f>SUM(D12:D13)</f>
        <v>236753</v>
      </c>
      <c r="E14" s="75"/>
      <c r="F14" s="74">
        <f>SUM(F12:F13)</f>
        <v>325895</v>
      </c>
      <c r="G14" s="75"/>
      <c r="H14" s="98">
        <f>SUM(H12:H13)</f>
        <v>0</v>
      </c>
      <c r="I14" s="75"/>
      <c r="J14" s="98">
        <f>SUM(J12:J13)</f>
        <v>0</v>
      </c>
    </row>
    <row r="15" spans="1:23" s="39" customFormat="1" ht="10.35" customHeight="1">
      <c r="B15" s="45"/>
      <c r="C15" s="45"/>
      <c r="D15" s="75"/>
      <c r="E15" s="75"/>
      <c r="F15" s="75"/>
      <c r="G15" s="75"/>
      <c r="H15" s="75"/>
      <c r="I15" s="75"/>
      <c r="J15" s="75"/>
    </row>
    <row r="16" spans="1:23" ht="21.6" customHeight="1">
      <c r="A16" s="40" t="s">
        <v>102</v>
      </c>
      <c r="B16" s="46">
        <v>2</v>
      </c>
      <c r="D16" s="72">
        <v>41600</v>
      </c>
      <c r="E16" s="72"/>
      <c r="F16" s="72">
        <v>16785</v>
      </c>
      <c r="G16" s="72"/>
      <c r="H16" s="72">
        <v>157529</v>
      </c>
      <c r="I16" s="72"/>
      <c r="J16" s="72">
        <v>142835</v>
      </c>
      <c r="R16" s="39"/>
      <c r="S16" s="39"/>
      <c r="T16" s="39"/>
      <c r="U16" s="39"/>
      <c r="V16" s="39"/>
      <c r="W16" s="39"/>
    </row>
    <row r="17" spans="1:22" ht="21.6" customHeight="1">
      <c r="A17" s="40" t="s">
        <v>103</v>
      </c>
      <c r="D17" s="72">
        <v>-161089</v>
      </c>
      <c r="E17" s="72"/>
      <c r="F17" s="72">
        <f>-207633</f>
        <v>-207633</v>
      </c>
      <c r="G17" s="72"/>
      <c r="H17" s="72">
        <v>-93135</v>
      </c>
      <c r="I17" s="72"/>
      <c r="J17" s="72">
        <f>-104497</f>
        <v>-104497</v>
      </c>
    </row>
    <row r="18" spans="1:22" ht="21.6" customHeight="1">
      <c r="A18" s="39" t="s">
        <v>104</v>
      </c>
      <c r="D18" s="77">
        <f>SUM(D14:D17)</f>
        <v>117264</v>
      </c>
      <c r="E18" s="75"/>
      <c r="F18" s="77">
        <f>SUM(F14:F17)</f>
        <v>135047</v>
      </c>
      <c r="G18" s="75"/>
      <c r="H18" s="77">
        <f>SUM(H12:H17)</f>
        <v>64394</v>
      </c>
      <c r="I18" s="75"/>
      <c r="J18" s="77">
        <f>SUM(J12:J17)</f>
        <v>38338</v>
      </c>
    </row>
    <row r="19" spans="1:22" ht="10.35" customHeight="1">
      <c r="A19" s="39"/>
      <c r="D19" s="72"/>
      <c r="E19" s="72"/>
      <c r="F19" s="72"/>
      <c r="G19" s="72"/>
      <c r="H19" s="72"/>
      <c r="I19" s="72"/>
      <c r="J19" s="72"/>
    </row>
    <row r="20" spans="1:22" ht="21.6" customHeight="1">
      <c r="A20" s="49" t="s">
        <v>105</v>
      </c>
      <c r="B20" s="46">
        <v>2</v>
      </c>
      <c r="D20" s="78">
        <v>-208714</v>
      </c>
      <c r="E20" s="72"/>
      <c r="F20" s="78">
        <f>-249606</f>
        <v>-249606</v>
      </c>
      <c r="G20" s="72"/>
      <c r="H20" s="10">
        <v>-105055</v>
      </c>
      <c r="I20" s="79"/>
      <c r="J20" s="10">
        <f>-94847</f>
        <v>-94847</v>
      </c>
      <c r="L20" s="81"/>
      <c r="R20" s="221"/>
      <c r="S20" s="49"/>
      <c r="T20" s="49"/>
      <c r="U20" s="49"/>
      <c r="V20" s="49"/>
    </row>
    <row r="21" spans="1:22" ht="21" customHeight="1">
      <c r="A21" s="49" t="s">
        <v>106</v>
      </c>
      <c r="D21" s="78">
        <v>6321</v>
      </c>
      <c r="E21" s="72"/>
      <c r="F21" s="10">
        <v>6231</v>
      </c>
      <c r="G21" s="72"/>
      <c r="H21" s="10">
        <v>0</v>
      </c>
      <c r="I21" s="79"/>
      <c r="J21" s="10">
        <v>0</v>
      </c>
      <c r="R21" s="221"/>
      <c r="S21" s="49"/>
      <c r="T21" s="49"/>
      <c r="U21" s="49"/>
      <c r="V21" s="49"/>
    </row>
    <row r="22" spans="1:22" ht="21" hidden="1" customHeight="1">
      <c r="A22" s="49"/>
      <c r="B22" s="212"/>
      <c r="D22" s="78"/>
      <c r="E22" s="72"/>
      <c r="F22" s="78"/>
      <c r="G22" s="72"/>
      <c r="H22" s="10"/>
      <c r="I22" s="79"/>
      <c r="J22" s="10"/>
      <c r="R22" s="49"/>
      <c r="S22" s="49"/>
      <c r="T22" s="49"/>
      <c r="U22" s="49"/>
      <c r="V22" s="49"/>
    </row>
    <row r="23" spans="1:22" ht="21.6" customHeight="1">
      <c r="A23" s="49" t="s">
        <v>107</v>
      </c>
      <c r="B23" s="46">
        <v>7</v>
      </c>
      <c r="D23" s="78">
        <v>25150</v>
      </c>
      <c r="E23" s="72"/>
      <c r="F23" s="78">
        <v>82734</v>
      </c>
      <c r="G23" s="72"/>
      <c r="H23" s="10">
        <v>0</v>
      </c>
      <c r="I23" s="72"/>
      <c r="J23" s="10">
        <v>0</v>
      </c>
    </row>
    <row r="24" spans="1:22" ht="21.6" customHeight="1">
      <c r="A24" s="49" t="s">
        <v>108</v>
      </c>
      <c r="D24" s="78">
        <v>-27574</v>
      </c>
      <c r="E24" s="72"/>
      <c r="F24" s="78">
        <v>-29889</v>
      </c>
      <c r="G24" s="72"/>
      <c r="H24" s="10">
        <v>-114</v>
      </c>
      <c r="I24" s="79"/>
      <c r="J24" s="10">
        <v>-848</v>
      </c>
    </row>
    <row r="25" spans="1:22" ht="21.6" customHeight="1">
      <c r="A25" s="56" t="s">
        <v>109</v>
      </c>
      <c r="D25" s="72">
        <v>-7292</v>
      </c>
      <c r="E25" s="72"/>
      <c r="F25" s="72">
        <v>-354</v>
      </c>
      <c r="G25" s="72"/>
      <c r="H25" s="50">
        <v>0</v>
      </c>
      <c r="I25" s="72"/>
      <c r="J25" s="50">
        <v>0</v>
      </c>
      <c r="L25" s="52"/>
    </row>
    <row r="26" spans="1:22" ht="21.6" customHeight="1">
      <c r="A26" s="57" t="s">
        <v>110</v>
      </c>
      <c r="B26" s="45"/>
      <c r="C26" s="45"/>
      <c r="D26" s="77">
        <f>SUM(D18:D25)</f>
        <v>-94845</v>
      </c>
      <c r="E26" s="75"/>
      <c r="F26" s="77">
        <f>SUM(F18:F25)</f>
        <v>-55837</v>
      </c>
      <c r="G26" s="75"/>
      <c r="H26" s="77">
        <f>SUM(H18:H25)</f>
        <v>-40775</v>
      </c>
      <c r="I26" s="75"/>
      <c r="J26" s="77">
        <f>SUM(J18:J25)</f>
        <v>-57357</v>
      </c>
    </row>
    <row r="27" spans="1:22" ht="21.6" customHeight="1">
      <c r="A27" s="58" t="s">
        <v>111</v>
      </c>
      <c r="D27" s="80">
        <v>-39468</v>
      </c>
      <c r="E27" s="78"/>
      <c r="F27" s="80">
        <v>-37498</v>
      </c>
      <c r="G27" s="81"/>
      <c r="H27" s="80">
        <v>1079</v>
      </c>
      <c r="I27" s="80"/>
      <c r="J27" s="80">
        <v>297</v>
      </c>
    </row>
    <row r="28" spans="1:22" ht="21.6" customHeight="1">
      <c r="A28" s="57" t="s">
        <v>112</v>
      </c>
      <c r="B28" s="45"/>
      <c r="C28" s="45"/>
      <c r="D28" s="82">
        <f>SUM(D26:D27)</f>
        <v>-134313</v>
      </c>
      <c r="E28" s="96"/>
      <c r="F28" s="82">
        <f>SUM(F26:F27)</f>
        <v>-93335</v>
      </c>
      <c r="G28" s="85"/>
      <c r="H28" s="82">
        <f>SUM(H26:H27)</f>
        <v>-39696</v>
      </c>
      <c r="I28" s="51"/>
      <c r="J28" s="82">
        <f>SUM(J26:J27)</f>
        <v>-57060</v>
      </c>
    </row>
    <row r="29" spans="1:22" ht="21.6" customHeight="1">
      <c r="A29" s="39"/>
      <c r="D29" s="29"/>
      <c r="E29" s="29"/>
      <c r="F29" s="29"/>
      <c r="G29" s="29"/>
      <c r="H29" s="29"/>
      <c r="I29" s="29"/>
      <c r="J29" s="29"/>
    </row>
    <row r="30" spans="1:22" ht="21.6" customHeight="1">
      <c r="A30" s="237" t="str">
        <f>A1</f>
        <v>บริษัท ไพร์ม โรด เพาเวอร์ จำกัด (มหาชน) และบริษัทย่อย</v>
      </c>
      <c r="B30" s="237"/>
      <c r="C30" s="237"/>
      <c r="D30" s="237"/>
      <c r="E30" s="237"/>
      <c r="F30" s="237"/>
      <c r="G30" s="237"/>
      <c r="H30" s="29"/>
      <c r="I30" s="29"/>
      <c r="J30" s="29"/>
    </row>
    <row r="31" spans="1:22" ht="21.6" customHeight="1">
      <c r="A31" s="1" t="s">
        <v>95</v>
      </c>
      <c r="B31" s="42"/>
      <c r="C31" s="43"/>
      <c r="D31" s="39"/>
      <c r="E31" s="39"/>
      <c r="F31" s="39"/>
      <c r="G31" s="39"/>
      <c r="H31" s="29"/>
      <c r="I31" s="29"/>
      <c r="J31" s="29"/>
      <c r="N31" s="59"/>
    </row>
    <row r="32" spans="1:22" ht="21.6" customHeight="1">
      <c r="A32" s="1"/>
      <c r="B32" s="42"/>
      <c r="C32" s="43"/>
      <c r="D32" s="39"/>
      <c r="E32" s="39"/>
      <c r="F32" s="39"/>
      <c r="G32" s="39"/>
      <c r="H32" s="29"/>
      <c r="I32" s="29"/>
      <c r="J32" s="29"/>
      <c r="N32" s="60"/>
    </row>
    <row r="33" spans="1:14" ht="21.6" customHeight="1">
      <c r="B33" s="45"/>
      <c r="C33" s="45"/>
      <c r="D33" s="240" t="s">
        <v>2</v>
      </c>
      <c r="E33" s="240"/>
      <c r="F33" s="240"/>
      <c r="G33" s="39"/>
      <c r="H33" s="240" t="s">
        <v>3</v>
      </c>
      <c r="I33" s="240"/>
      <c r="J33" s="240"/>
      <c r="N33" s="59"/>
    </row>
    <row r="34" spans="1:14" ht="21.6" customHeight="1">
      <c r="B34" s="45"/>
      <c r="C34" s="45"/>
      <c r="D34" s="239" t="s">
        <v>126</v>
      </c>
      <c r="E34" s="244"/>
      <c r="F34" s="244"/>
      <c r="G34" s="39"/>
      <c r="H34" s="239" t="s">
        <v>126</v>
      </c>
      <c r="I34" s="244"/>
      <c r="J34" s="244"/>
      <c r="N34" s="59"/>
    </row>
    <row r="35" spans="1:14" ht="21.6" customHeight="1">
      <c r="B35" s="45"/>
      <c r="C35" s="45"/>
      <c r="D35" s="239" t="s">
        <v>4</v>
      </c>
      <c r="E35" s="239"/>
      <c r="F35" s="239"/>
      <c r="G35" s="39"/>
      <c r="H35" s="239" t="s">
        <v>4</v>
      </c>
      <c r="I35" s="239"/>
      <c r="J35" s="239"/>
      <c r="N35" s="59"/>
    </row>
    <row r="36" spans="1:14" ht="21.6" customHeight="1">
      <c r="C36" s="5"/>
      <c r="D36" s="6">
        <v>2568</v>
      </c>
      <c r="E36" s="6"/>
      <c r="F36" s="6">
        <v>2567</v>
      </c>
      <c r="G36" s="47"/>
      <c r="H36" s="6">
        <v>2568</v>
      </c>
      <c r="I36" s="6"/>
      <c r="J36" s="6">
        <v>2567</v>
      </c>
      <c r="N36" s="59"/>
    </row>
    <row r="37" spans="1:14" ht="21.6" customHeight="1">
      <c r="D37" s="243" t="s">
        <v>9</v>
      </c>
      <c r="E37" s="243"/>
      <c r="F37" s="243"/>
      <c r="G37" s="243"/>
      <c r="H37" s="243"/>
      <c r="I37" s="243"/>
      <c r="J37" s="243"/>
    </row>
    <row r="38" spans="1:14" ht="21.6" customHeight="1">
      <c r="A38" s="61" t="s">
        <v>113</v>
      </c>
      <c r="D38" s="62"/>
      <c r="E38" s="55"/>
      <c r="F38" s="62"/>
      <c r="G38" s="55"/>
      <c r="H38" s="62"/>
      <c r="I38" s="55"/>
      <c r="J38" s="62"/>
    </row>
    <row r="39" spans="1:14" ht="21.6" customHeight="1">
      <c r="A39" s="7" t="s">
        <v>114</v>
      </c>
      <c r="D39" s="62"/>
      <c r="E39" s="55"/>
      <c r="F39" s="62"/>
      <c r="G39" s="55"/>
      <c r="H39" s="62"/>
      <c r="I39" s="55"/>
      <c r="J39" s="62"/>
    </row>
    <row r="40" spans="1:14" ht="21.6" customHeight="1">
      <c r="A40" s="7" t="s">
        <v>115</v>
      </c>
      <c r="D40" s="62"/>
      <c r="E40" s="55"/>
      <c r="F40" s="62"/>
      <c r="G40" s="55"/>
      <c r="H40" s="62"/>
      <c r="I40" s="55"/>
      <c r="J40" s="62"/>
    </row>
    <row r="41" spans="1:14" ht="21.6" customHeight="1">
      <c r="A41" s="22" t="s">
        <v>116</v>
      </c>
      <c r="D41" s="73">
        <v>28272</v>
      </c>
      <c r="E41" s="80"/>
      <c r="F41" s="73">
        <v>-108954</v>
      </c>
      <c r="G41" s="80"/>
      <c r="H41" s="50">
        <v>0</v>
      </c>
      <c r="I41" s="72"/>
      <c r="J41" s="50">
        <v>0</v>
      </c>
    </row>
    <row r="42" spans="1:14" ht="21.6" customHeight="1">
      <c r="A42" s="4" t="s">
        <v>117</v>
      </c>
      <c r="D42" s="83"/>
      <c r="E42" s="78"/>
      <c r="F42" s="83"/>
      <c r="G42" s="78"/>
      <c r="H42" s="83"/>
      <c r="I42" s="78"/>
      <c r="J42" s="83"/>
    </row>
    <row r="43" spans="1:14" ht="21.6" customHeight="1">
      <c r="A43" s="39" t="s">
        <v>118</v>
      </c>
      <c r="B43" s="5"/>
      <c r="C43" s="5"/>
      <c r="D43" s="84">
        <f>SUM(D41:D41)</f>
        <v>28272</v>
      </c>
      <c r="E43" s="72"/>
      <c r="F43" s="84">
        <f>SUM(F41:F41)</f>
        <v>-108954</v>
      </c>
      <c r="G43" s="79"/>
      <c r="H43" s="99">
        <f>SUM(H41:H41)</f>
        <v>0</v>
      </c>
      <c r="I43" s="75"/>
      <c r="J43" s="99">
        <f>SUM(J41:J41)</f>
        <v>0</v>
      </c>
    </row>
    <row r="44" spans="1:14" ht="10.35" hidden="1" customHeight="1">
      <c r="B44" s="40"/>
      <c r="C44" s="40"/>
      <c r="D44" s="81"/>
      <c r="E44" s="81"/>
      <c r="F44" s="81"/>
      <c r="G44" s="81"/>
      <c r="H44" s="85"/>
      <c r="I44" s="85"/>
      <c r="J44" s="85"/>
    </row>
    <row r="45" spans="1:14" ht="21.6" hidden="1" customHeight="1">
      <c r="A45" s="7" t="s">
        <v>127</v>
      </c>
      <c r="B45" s="5"/>
      <c r="C45" s="5"/>
      <c r="D45" s="97"/>
      <c r="E45" s="79"/>
      <c r="F45" s="97"/>
      <c r="G45" s="79"/>
      <c r="H45" s="97"/>
      <c r="I45" s="79"/>
      <c r="J45" s="97"/>
    </row>
    <row r="46" spans="1:14" ht="21.6" hidden="1" customHeight="1">
      <c r="A46" s="95" t="s">
        <v>115</v>
      </c>
      <c r="B46" s="5"/>
      <c r="C46" s="5"/>
      <c r="D46" s="97"/>
      <c r="E46" s="79"/>
      <c r="F46" s="97"/>
      <c r="G46" s="79"/>
      <c r="H46" s="97"/>
      <c r="I46" s="79"/>
      <c r="J46" s="97"/>
    </row>
    <row r="47" spans="1:14" ht="21.6" hidden="1" customHeight="1">
      <c r="A47" s="17" t="s">
        <v>128</v>
      </c>
      <c r="B47" s="5"/>
      <c r="C47" s="5"/>
      <c r="D47" s="97"/>
      <c r="E47" s="79"/>
      <c r="F47" s="97"/>
      <c r="G47" s="79"/>
      <c r="H47" s="97"/>
      <c r="I47" s="79"/>
      <c r="J47" s="97"/>
    </row>
    <row r="48" spans="1:14" ht="21.6" hidden="1" customHeight="1">
      <c r="A48" s="3" t="s">
        <v>129</v>
      </c>
      <c r="B48" s="5"/>
      <c r="C48" s="5"/>
      <c r="D48" s="97"/>
      <c r="E48" s="79"/>
      <c r="F48" s="97"/>
      <c r="G48" s="79"/>
      <c r="H48" s="97"/>
      <c r="I48" s="79"/>
      <c r="J48" s="97"/>
    </row>
    <row r="49" spans="1:10" ht="21.6" hidden="1" customHeight="1">
      <c r="A49" s="3" t="s">
        <v>130</v>
      </c>
      <c r="B49" s="5"/>
      <c r="C49" s="5"/>
      <c r="D49" s="50">
        <v>0</v>
      </c>
      <c r="E49" s="72"/>
      <c r="F49" s="50">
        <v>0</v>
      </c>
      <c r="G49" s="79"/>
      <c r="H49" s="50">
        <v>0</v>
      </c>
      <c r="I49" s="72"/>
      <c r="J49" s="50">
        <v>0</v>
      </c>
    </row>
    <row r="50" spans="1:10" ht="21.6" hidden="1" customHeight="1">
      <c r="A50" s="4" t="s">
        <v>131</v>
      </c>
      <c r="B50" s="5"/>
      <c r="C50" s="5"/>
      <c r="D50" s="83"/>
      <c r="E50" s="72"/>
      <c r="F50" s="83"/>
      <c r="G50" s="79"/>
      <c r="H50" s="83"/>
      <c r="I50" s="72"/>
      <c r="J50" s="83"/>
    </row>
    <row r="51" spans="1:10" ht="4.3499999999999996" hidden="1" customHeight="1">
      <c r="A51" s="4" t="s">
        <v>118</v>
      </c>
      <c r="B51" s="5"/>
      <c r="C51" s="5"/>
      <c r="D51" s="63">
        <f>SUM(D48:D49)</f>
        <v>0</v>
      </c>
      <c r="E51" s="75"/>
      <c r="F51" s="63">
        <f>SUM(F48:F49)</f>
        <v>0</v>
      </c>
      <c r="G51" s="79"/>
      <c r="H51" s="63">
        <f>SUM(H48:H49)</f>
        <v>0</v>
      </c>
      <c r="I51" s="75"/>
      <c r="J51" s="63">
        <f>SUM(J48:J49)</f>
        <v>0</v>
      </c>
    </row>
    <row r="52" spans="1:10" ht="21.6" customHeight="1">
      <c r="A52" s="4" t="s">
        <v>119</v>
      </c>
      <c r="D52" s="86">
        <f>SUM(D51,D43)</f>
        <v>28272</v>
      </c>
      <c r="E52" s="87"/>
      <c r="F52" s="86">
        <f>SUM(F51,F43)</f>
        <v>-108954</v>
      </c>
      <c r="G52" s="87"/>
      <c r="H52" s="99">
        <f>SUM(H51,H43)</f>
        <v>0</v>
      </c>
      <c r="I52" s="75"/>
      <c r="J52" s="99">
        <f>SUM(J51,J43)</f>
        <v>0</v>
      </c>
    </row>
    <row r="53" spans="1:10" ht="21.6" customHeight="1" thickBot="1">
      <c r="A53" s="39" t="s">
        <v>120</v>
      </c>
      <c r="D53" s="88">
        <f>D28+D52</f>
        <v>-106041</v>
      </c>
      <c r="E53" s="80"/>
      <c r="F53" s="88">
        <f>F28+F52</f>
        <v>-202289</v>
      </c>
      <c r="G53" s="80"/>
      <c r="H53" s="88">
        <f>H28+H52</f>
        <v>-39696</v>
      </c>
      <c r="I53" s="80"/>
      <c r="J53" s="88">
        <f>J28+J52</f>
        <v>-57060</v>
      </c>
    </row>
    <row r="54" spans="1:10" ht="10.35" customHeight="1" thickTop="1">
      <c r="A54" s="39"/>
      <c r="D54" s="81"/>
      <c r="E54" s="81"/>
      <c r="F54" s="81"/>
      <c r="G54" s="81"/>
      <c r="H54" s="81"/>
      <c r="I54" s="81"/>
      <c r="J54" s="81"/>
    </row>
    <row r="55" spans="1:10" ht="21.6" customHeight="1">
      <c r="A55" s="4" t="s">
        <v>121</v>
      </c>
      <c r="B55" s="5"/>
      <c r="C55" s="5"/>
      <c r="D55" s="89"/>
      <c r="E55" s="89"/>
      <c r="F55" s="89"/>
      <c r="G55" s="89"/>
      <c r="H55" s="89"/>
      <c r="I55" s="89"/>
      <c r="J55" s="89"/>
    </row>
    <row r="56" spans="1:10" ht="21.6" customHeight="1">
      <c r="A56" s="66" t="s">
        <v>122</v>
      </c>
      <c r="B56" s="5"/>
      <c r="C56" s="5"/>
      <c r="D56" s="80">
        <f>+D58-D57</f>
        <v>-129797</v>
      </c>
      <c r="E56" s="80"/>
      <c r="F56" s="80">
        <f>+F58-F57</f>
        <v>-94818</v>
      </c>
      <c r="G56" s="80"/>
      <c r="H56" s="80">
        <f>+H58-H57</f>
        <v>-39696</v>
      </c>
      <c r="I56" s="80"/>
      <c r="J56" s="80">
        <f>+J58-J57</f>
        <v>-57060</v>
      </c>
    </row>
    <row r="57" spans="1:10" ht="21.6" customHeight="1">
      <c r="A57" s="66" t="s">
        <v>123</v>
      </c>
      <c r="B57" s="5"/>
      <c r="C57" s="5"/>
      <c r="D57" s="90">
        <v>-4516</v>
      </c>
      <c r="E57" s="78"/>
      <c r="F57" s="90">
        <v>1483</v>
      </c>
      <c r="G57" s="78"/>
      <c r="H57" s="50">
        <v>0</v>
      </c>
      <c r="I57" s="80"/>
      <c r="J57" s="50">
        <v>0</v>
      </c>
    </row>
    <row r="58" spans="1:10" ht="21.6" customHeight="1" thickBot="1">
      <c r="A58" s="67"/>
      <c r="B58" s="13"/>
      <c r="C58" s="13"/>
      <c r="D58" s="91">
        <f>+D28</f>
        <v>-134313</v>
      </c>
      <c r="E58" s="96"/>
      <c r="F58" s="91">
        <f>+F28</f>
        <v>-93335</v>
      </c>
      <c r="G58" s="96"/>
      <c r="H58" s="91">
        <f>+H28</f>
        <v>-39696</v>
      </c>
      <c r="I58" s="51"/>
      <c r="J58" s="91">
        <f>+J28</f>
        <v>-57060</v>
      </c>
    </row>
    <row r="59" spans="1:10" ht="10.35" customHeight="1" thickTop="1">
      <c r="A59" s="67"/>
      <c r="B59" s="13"/>
      <c r="C59" s="13"/>
      <c r="D59" s="92"/>
      <c r="E59" s="92"/>
      <c r="F59" s="92"/>
      <c r="G59" s="92"/>
      <c r="H59" s="92"/>
      <c r="I59" s="92"/>
      <c r="J59" s="92"/>
    </row>
    <row r="60" spans="1:10" ht="21.6" customHeight="1">
      <c r="A60" s="67" t="s">
        <v>124</v>
      </c>
      <c r="B60" s="5"/>
      <c r="C60" s="5"/>
      <c r="D60" s="89"/>
      <c r="E60" s="89"/>
      <c r="F60" s="89"/>
      <c r="G60" s="89"/>
      <c r="H60" s="89"/>
      <c r="I60" s="89"/>
      <c r="J60" s="89"/>
    </row>
    <row r="61" spans="1:10" ht="21.6" customHeight="1">
      <c r="A61" s="66" t="s">
        <v>122</v>
      </c>
      <c r="B61" s="5"/>
      <c r="C61" s="5"/>
      <c r="D61" s="80">
        <f>+D63-D62</f>
        <v>-101525</v>
      </c>
      <c r="E61" s="78"/>
      <c r="F61" s="80">
        <f>+F63-F62</f>
        <v>-203772</v>
      </c>
      <c r="G61" s="78"/>
      <c r="H61" s="80">
        <f>+H63-H62</f>
        <v>-39696</v>
      </c>
      <c r="I61" s="80"/>
      <c r="J61" s="80">
        <f>+J63-J62</f>
        <v>-57060</v>
      </c>
    </row>
    <row r="62" spans="1:10" ht="21.6" customHeight="1">
      <c r="A62" s="66" t="s">
        <v>123</v>
      </c>
      <c r="B62" s="5"/>
      <c r="C62" s="5"/>
      <c r="D62" s="90">
        <v>-4516</v>
      </c>
      <c r="E62" s="78"/>
      <c r="F62" s="90">
        <v>1483</v>
      </c>
      <c r="G62" s="78"/>
      <c r="H62" s="50">
        <v>0</v>
      </c>
      <c r="I62" s="72"/>
      <c r="J62" s="50">
        <v>0</v>
      </c>
    </row>
    <row r="63" spans="1:10" ht="21.6" customHeight="1" thickBot="1">
      <c r="A63" s="67"/>
      <c r="B63" s="13"/>
      <c r="C63" s="13"/>
      <c r="D63" s="91">
        <f>+D53</f>
        <v>-106041</v>
      </c>
      <c r="E63" s="96"/>
      <c r="F63" s="91">
        <f>+F53</f>
        <v>-202289</v>
      </c>
      <c r="G63" s="96"/>
      <c r="H63" s="91">
        <f>+H53</f>
        <v>-39696</v>
      </c>
      <c r="I63" s="51"/>
      <c r="J63" s="91">
        <f>+J53</f>
        <v>-57060</v>
      </c>
    </row>
    <row r="64" spans="1:10" ht="10.35" customHeight="1" thickTop="1">
      <c r="A64" s="4"/>
      <c r="B64" s="5"/>
      <c r="C64" s="5"/>
      <c r="D64" s="68"/>
      <c r="E64" s="68"/>
      <c r="F64" s="68"/>
      <c r="G64" s="68"/>
      <c r="H64" s="68"/>
      <c r="I64" s="68"/>
      <c r="J64" s="68"/>
    </row>
    <row r="65" spans="1:14" ht="25.5" customHeight="1" thickBot="1">
      <c r="A65" s="4" t="s">
        <v>125</v>
      </c>
      <c r="B65" s="5"/>
      <c r="C65" s="5"/>
      <c r="D65" s="69">
        <f>D56/4254485</f>
        <v>-3.0508275384682284E-2</v>
      </c>
      <c r="E65" s="70"/>
      <c r="F65" s="69">
        <f>F56/4254485</f>
        <v>-2.2286598730516149E-2</v>
      </c>
      <c r="G65" s="70"/>
      <c r="H65" s="69">
        <f>H56/4254485</f>
        <v>-9.3303889895016666E-3</v>
      </c>
      <c r="I65" s="70"/>
      <c r="J65" s="69">
        <f>J56/4254485</f>
        <v>-1.3411729034183925E-2</v>
      </c>
    </row>
    <row r="66" spans="1:14" ht="23.1" customHeight="1" thickTop="1">
      <c r="E66" s="71"/>
      <c r="G66" s="71"/>
      <c r="I66" s="71"/>
    </row>
    <row r="67" spans="1:14" ht="23.1" customHeight="1">
      <c r="N67" s="71"/>
    </row>
  </sheetData>
  <sheetProtection sheet="1" formatCells="0" formatColumns="0" formatRows="0" insertColumns="0" insertRows="0" insertHyperlinks="0" deleteColumns="0" deleteRows="0" sort="0" autoFilter="0" pivotTables="0"/>
  <mergeCells count="16">
    <mergeCell ref="A1:H1"/>
    <mergeCell ref="D4:F4"/>
    <mergeCell ref="H4:J4"/>
    <mergeCell ref="D5:F5"/>
    <mergeCell ref="H5:J5"/>
    <mergeCell ref="D6:F6"/>
    <mergeCell ref="H6:J6"/>
    <mergeCell ref="D35:F35"/>
    <mergeCell ref="H35:J35"/>
    <mergeCell ref="D37:J37"/>
    <mergeCell ref="D8:J8"/>
    <mergeCell ref="A30:G30"/>
    <mergeCell ref="D33:F33"/>
    <mergeCell ref="H33:J33"/>
    <mergeCell ref="D34:F34"/>
    <mergeCell ref="H34:J34"/>
  </mergeCells>
  <pageMargins left="0.7" right="0.7" top="0.48" bottom="0.5" header="0.5" footer="0.5"/>
  <pageSetup paperSize="9" scale="79" firstPageNumber="1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tabColor theme="8" tint="0.39997558519241921"/>
    <pageSetUpPr fitToPage="1"/>
  </sheetPr>
  <dimension ref="A1:AX95"/>
  <sheetViews>
    <sheetView view="pageBreakPreview" zoomScale="70" zoomScaleNormal="100" zoomScaleSheetLayoutView="70" workbookViewId="0">
      <selection activeCell="B10" sqref="B10"/>
    </sheetView>
  </sheetViews>
  <sheetFormatPr defaultColWidth="9.125" defaultRowHeight="23.25" customHeight="1"/>
  <cols>
    <col min="1" max="1" width="50.75" style="40" customWidth="1"/>
    <col min="2" max="2" width="8.75" style="40" customWidth="1"/>
    <col min="3" max="3" width="15.125" style="40" customWidth="1"/>
    <col min="4" max="4" width="1.125" style="40" customWidth="1"/>
    <col min="5" max="5" width="15.125" style="40" customWidth="1"/>
    <col min="6" max="6" width="1.125" style="40" customWidth="1"/>
    <col min="7" max="7" width="15.125" style="40" customWidth="1"/>
    <col min="8" max="8" width="1.125" style="40" customWidth="1"/>
    <col min="9" max="9" width="15.125" style="40" customWidth="1"/>
    <col min="10" max="10" width="1.125" style="40" customWidth="1"/>
    <col min="11" max="11" width="15.125" style="40" customWidth="1"/>
    <col min="12" max="12" width="1.125" style="40" customWidth="1"/>
    <col min="13" max="13" width="15.125" style="40" customWidth="1"/>
    <col min="14" max="14" width="1.125" style="40" customWidth="1"/>
    <col min="15" max="15" width="15.125" style="40" customWidth="1"/>
    <col min="16" max="16" width="0.875" style="40" customWidth="1"/>
    <col min="17" max="17" width="15.125" style="40" hidden="1" customWidth="1"/>
    <col min="18" max="18" width="1.125" style="40" hidden="1" customWidth="1"/>
    <col min="19" max="19" width="15.125" style="40" customWidth="1"/>
    <col min="20" max="20" width="1.125" style="40" customWidth="1"/>
    <col min="21" max="21" width="15.125" style="40" customWidth="1"/>
    <col min="22" max="22" width="1.125" style="40" customWidth="1"/>
    <col min="23" max="23" width="15.125" style="40" customWidth="1"/>
    <col min="24" max="24" width="1.125" style="40" customWidth="1"/>
    <col min="25" max="25" width="15.125" style="40" customWidth="1"/>
    <col min="26" max="28" width="11.875" style="102" customWidth="1"/>
    <col min="29" max="16384" width="9.125" style="102"/>
  </cols>
  <sheetData>
    <row r="1" spans="1:25" ht="21.6" customHeight="1">
      <c r="A1" s="237" t="s">
        <v>0</v>
      </c>
      <c r="B1" s="237"/>
      <c r="C1" s="237"/>
      <c r="D1" s="100"/>
      <c r="E1" s="100"/>
      <c r="F1" s="100"/>
      <c r="G1" s="101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</row>
    <row r="2" spans="1:25" ht="21.6" customHeight="1">
      <c r="A2" s="103" t="s">
        <v>132</v>
      </c>
      <c r="B2" s="104"/>
      <c r="C2" s="105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</row>
    <row r="3" spans="1:25" ht="21.6" customHeight="1">
      <c r="A3" s="245"/>
      <c r="B3" s="245"/>
      <c r="C3" s="245"/>
      <c r="H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5" s="109" customFormat="1" ht="21.6" customHeight="1">
      <c r="A4" s="107"/>
      <c r="B4" s="108"/>
      <c r="C4" s="246" t="s">
        <v>2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</row>
    <row r="5" spans="1:25" ht="21.6" customHeight="1">
      <c r="A5" s="110"/>
      <c r="B5" s="110"/>
      <c r="D5" s="111"/>
      <c r="E5" s="111"/>
      <c r="F5" s="111"/>
      <c r="G5" s="247" t="s">
        <v>85</v>
      </c>
      <c r="H5" s="248"/>
      <c r="I5" s="248"/>
      <c r="J5" s="111"/>
      <c r="K5" s="247" t="s">
        <v>89</v>
      </c>
      <c r="L5" s="248"/>
      <c r="M5" s="248"/>
      <c r="N5" s="248"/>
      <c r="O5" s="248"/>
      <c r="P5" s="248"/>
      <c r="Q5" s="248"/>
      <c r="R5" s="248"/>
      <c r="S5" s="248"/>
      <c r="T5" s="112"/>
      <c r="X5" s="112"/>
      <c r="Y5" s="44"/>
    </row>
    <row r="6" spans="1:25" ht="21.6" customHeight="1">
      <c r="A6" s="110"/>
      <c r="B6" s="110"/>
      <c r="D6" s="111"/>
      <c r="E6" s="111"/>
      <c r="F6" s="111"/>
      <c r="G6" s="249"/>
      <c r="H6" s="249"/>
      <c r="I6" s="249"/>
      <c r="J6" s="111"/>
      <c r="K6" s="111" t="s">
        <v>133</v>
      </c>
      <c r="L6" s="111"/>
      <c r="M6" s="111"/>
      <c r="N6" s="111"/>
      <c r="O6" s="111"/>
      <c r="P6" s="111"/>
      <c r="Q6" s="113" t="s">
        <v>134</v>
      </c>
      <c r="R6" s="112"/>
      <c r="S6" s="113" t="s">
        <v>135</v>
      </c>
      <c r="T6" s="112"/>
      <c r="Y6" s="44"/>
    </row>
    <row r="7" spans="1:25" ht="21.6" customHeight="1">
      <c r="A7" s="110"/>
      <c r="B7" s="111"/>
      <c r="C7" s="113" t="s">
        <v>136</v>
      </c>
      <c r="E7" s="111" t="s">
        <v>137</v>
      </c>
      <c r="H7" s="46"/>
      <c r="I7" s="111"/>
      <c r="K7" s="111" t="s">
        <v>138</v>
      </c>
      <c r="L7" s="111"/>
      <c r="M7" s="113" t="s">
        <v>139</v>
      </c>
      <c r="N7" s="111"/>
      <c r="O7" s="111" t="s">
        <v>140</v>
      </c>
      <c r="P7" s="111"/>
      <c r="Q7" s="111" t="s">
        <v>141</v>
      </c>
      <c r="R7" s="46"/>
      <c r="S7" s="111" t="s">
        <v>142</v>
      </c>
      <c r="T7" s="46"/>
      <c r="U7" s="111"/>
      <c r="V7" s="111"/>
      <c r="W7" s="111" t="s">
        <v>143</v>
      </c>
      <c r="X7" s="46"/>
    </row>
    <row r="8" spans="1:25" ht="21.6" customHeight="1">
      <c r="A8" s="110"/>
      <c r="B8" s="111"/>
      <c r="C8" s="111" t="s">
        <v>144</v>
      </c>
      <c r="E8" s="111" t="s">
        <v>145</v>
      </c>
      <c r="G8" s="111" t="s">
        <v>146</v>
      </c>
      <c r="H8" s="46"/>
      <c r="I8" s="111" t="s">
        <v>147</v>
      </c>
      <c r="K8" s="111" t="s">
        <v>148</v>
      </c>
      <c r="L8" s="111"/>
      <c r="M8" s="113" t="s">
        <v>149</v>
      </c>
      <c r="N8" s="111"/>
      <c r="O8" s="111" t="s">
        <v>150</v>
      </c>
      <c r="P8" s="111"/>
      <c r="Q8" s="111" t="s">
        <v>151</v>
      </c>
      <c r="R8" s="46"/>
      <c r="S8" s="111" t="s">
        <v>152</v>
      </c>
      <c r="T8" s="46"/>
      <c r="U8" s="111" t="s">
        <v>153</v>
      </c>
      <c r="V8" s="111"/>
      <c r="W8" s="111" t="s">
        <v>154</v>
      </c>
      <c r="X8" s="111"/>
      <c r="Y8" s="111" t="s">
        <v>153</v>
      </c>
    </row>
    <row r="9" spans="1:25" ht="21.6" customHeight="1">
      <c r="A9" s="110"/>
      <c r="B9" s="112"/>
      <c r="C9" s="111" t="s">
        <v>155</v>
      </c>
      <c r="D9" s="111"/>
      <c r="E9" s="111" t="s">
        <v>156</v>
      </c>
      <c r="F9" s="111"/>
      <c r="G9" s="111" t="s">
        <v>157</v>
      </c>
      <c r="H9" s="46"/>
      <c r="I9" s="111" t="s">
        <v>158</v>
      </c>
      <c r="J9" s="111"/>
      <c r="K9" s="111" t="s">
        <v>159</v>
      </c>
      <c r="L9" s="111"/>
      <c r="M9" s="113" t="s">
        <v>160</v>
      </c>
      <c r="N9" s="111"/>
      <c r="O9" s="113" t="s">
        <v>161</v>
      </c>
      <c r="P9" s="113"/>
      <c r="Q9" s="111" t="s">
        <v>162</v>
      </c>
      <c r="R9" s="46"/>
      <c r="S9" s="111" t="s">
        <v>163</v>
      </c>
      <c r="T9" s="46"/>
      <c r="U9" s="111" t="s">
        <v>164</v>
      </c>
      <c r="V9" s="111"/>
      <c r="W9" s="111" t="s">
        <v>165</v>
      </c>
      <c r="X9" s="111"/>
      <c r="Y9" s="111" t="s">
        <v>163</v>
      </c>
    </row>
    <row r="10" spans="1:25" ht="21.6" customHeight="1">
      <c r="A10" s="110"/>
      <c r="B10" s="46"/>
      <c r="C10" s="243" t="s">
        <v>9</v>
      </c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</row>
    <row r="11" spans="1:25" ht="21.6" customHeight="1">
      <c r="A11" s="114" t="s">
        <v>166</v>
      </c>
      <c r="B11" s="46"/>
      <c r="C11" s="115"/>
      <c r="D11" s="116"/>
      <c r="E11" s="115"/>
      <c r="F11" s="116"/>
      <c r="G11" s="115"/>
      <c r="H11" s="116"/>
      <c r="I11" s="115"/>
      <c r="J11" s="116"/>
      <c r="K11" s="115"/>
      <c r="L11" s="116"/>
      <c r="M11" s="115"/>
      <c r="N11" s="115"/>
      <c r="O11" s="115"/>
      <c r="P11" s="115"/>
      <c r="Q11" s="115"/>
      <c r="R11" s="116"/>
      <c r="S11" s="115"/>
      <c r="T11" s="116"/>
      <c r="U11" s="115"/>
      <c r="V11" s="116"/>
      <c r="W11" s="115"/>
      <c r="X11" s="116"/>
      <c r="Y11" s="115"/>
    </row>
    <row r="12" spans="1:25" ht="21.6" customHeight="1">
      <c r="A12" s="39" t="s">
        <v>167</v>
      </c>
      <c r="B12" s="46"/>
      <c r="C12" s="146">
        <v>4254485</v>
      </c>
      <c r="D12" s="87"/>
      <c r="E12" s="146">
        <v>-1559619</v>
      </c>
      <c r="F12" s="87"/>
      <c r="G12" s="146">
        <v>17193</v>
      </c>
      <c r="H12" s="87"/>
      <c r="I12" s="146">
        <v>1913896</v>
      </c>
      <c r="J12" s="87"/>
      <c r="K12" s="146">
        <v>-2452138</v>
      </c>
      <c r="L12" s="87"/>
      <c r="M12" s="146">
        <v>-11685</v>
      </c>
      <c r="N12" s="146"/>
      <c r="O12" s="146">
        <v>-4565</v>
      </c>
      <c r="P12" s="146"/>
      <c r="Q12" s="51">
        <v>0</v>
      </c>
      <c r="R12" s="87"/>
      <c r="S12" s="146">
        <f>SUM(K12,M12,O12,Q12)</f>
        <v>-2468388</v>
      </c>
      <c r="T12" s="87"/>
      <c r="U12" s="146">
        <f>SUM(S12,C12,E12,G12,I12)</f>
        <v>2157567</v>
      </c>
      <c r="V12" s="87"/>
      <c r="W12" s="146">
        <v>190724</v>
      </c>
      <c r="X12" s="87"/>
      <c r="Y12" s="154">
        <f>SUM(U12,W12)</f>
        <v>2348291</v>
      </c>
    </row>
    <row r="13" spans="1:25" ht="20.100000000000001" customHeight="1">
      <c r="A13" s="39"/>
      <c r="B13" s="45"/>
      <c r="C13" s="146"/>
      <c r="D13" s="87"/>
      <c r="E13" s="146"/>
      <c r="F13" s="87"/>
      <c r="G13" s="146"/>
      <c r="H13" s="87"/>
      <c r="I13" s="146"/>
      <c r="J13" s="87"/>
      <c r="K13" s="146"/>
      <c r="L13" s="87"/>
      <c r="M13" s="146"/>
      <c r="N13" s="146"/>
      <c r="O13" s="146"/>
      <c r="P13" s="146"/>
      <c r="Q13" s="146"/>
      <c r="R13" s="87"/>
      <c r="S13" s="146"/>
      <c r="T13" s="87"/>
      <c r="U13" s="146"/>
      <c r="V13" s="87"/>
      <c r="W13" s="146"/>
      <c r="X13" s="87"/>
      <c r="Y13" s="146"/>
    </row>
    <row r="14" spans="1:25" ht="21.6" hidden="1" customHeight="1">
      <c r="A14" s="39" t="s">
        <v>168</v>
      </c>
      <c r="B14" s="45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47"/>
      <c r="W14" s="122"/>
      <c r="X14" s="122"/>
      <c r="Y14" s="122"/>
    </row>
    <row r="15" spans="1:25" ht="21.6" hidden="1" customHeight="1">
      <c r="A15" s="48" t="s">
        <v>169</v>
      </c>
      <c r="B15" s="45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147"/>
      <c r="W15" s="122"/>
      <c r="X15" s="122"/>
      <c r="Y15" s="122"/>
    </row>
    <row r="16" spans="1:25" ht="21.6" hidden="1" customHeight="1">
      <c r="A16" s="49" t="s">
        <v>170</v>
      </c>
      <c r="B16" s="45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97"/>
      <c r="V16" s="147"/>
      <c r="W16" s="78"/>
      <c r="X16" s="122"/>
      <c r="Y16" s="83"/>
    </row>
    <row r="17" spans="1:28" ht="21.6" hidden="1" customHeight="1">
      <c r="A17" s="49" t="s">
        <v>171</v>
      </c>
      <c r="B17" s="46"/>
      <c r="C17" s="79"/>
      <c r="D17" s="79"/>
      <c r="E17" s="79"/>
      <c r="F17" s="79"/>
      <c r="G17" s="79"/>
      <c r="H17" s="79"/>
      <c r="I17" s="148"/>
      <c r="J17" s="79"/>
      <c r="K17" s="79"/>
      <c r="L17" s="79"/>
      <c r="M17" s="148"/>
      <c r="N17" s="79"/>
      <c r="O17" s="148"/>
      <c r="P17" s="79"/>
      <c r="Q17" s="148"/>
      <c r="R17" s="79"/>
      <c r="S17" s="79"/>
      <c r="T17" s="79"/>
      <c r="U17" s="97"/>
      <c r="V17" s="147"/>
      <c r="W17" s="72"/>
      <c r="X17" s="122"/>
      <c r="Y17" s="72"/>
    </row>
    <row r="18" spans="1:28" ht="21.6" hidden="1" customHeight="1">
      <c r="A18" s="95" t="s">
        <v>172</v>
      </c>
      <c r="B18" s="46"/>
      <c r="C18" s="149"/>
      <c r="D18" s="87"/>
      <c r="E18" s="149"/>
      <c r="F18" s="87"/>
      <c r="G18" s="149"/>
      <c r="H18" s="87"/>
      <c r="I18" s="94"/>
      <c r="J18" s="87"/>
      <c r="K18" s="149"/>
      <c r="L18" s="87"/>
      <c r="M18" s="94"/>
      <c r="N18" s="87"/>
      <c r="O18" s="149"/>
      <c r="P18" s="87"/>
      <c r="Q18" s="149"/>
      <c r="R18" s="87"/>
      <c r="S18" s="149"/>
      <c r="T18" s="79"/>
      <c r="U18" s="149"/>
      <c r="V18" s="87"/>
      <c r="W18" s="149"/>
      <c r="X18" s="87"/>
      <c r="Y18" s="149"/>
      <c r="Z18" s="64"/>
    </row>
    <row r="19" spans="1:28" ht="15.6" hidden="1" customHeight="1">
      <c r="B19" s="46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2"/>
      <c r="V19" s="147"/>
      <c r="W19" s="122"/>
      <c r="X19" s="122"/>
      <c r="Y19" s="122"/>
    </row>
    <row r="20" spans="1:28" ht="21.6" hidden="1" customHeight="1">
      <c r="A20" s="95" t="s">
        <v>173</v>
      </c>
      <c r="B20" s="46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2"/>
      <c r="V20" s="147"/>
      <c r="W20" s="122"/>
      <c r="X20" s="122"/>
      <c r="Y20" s="122"/>
    </row>
    <row r="21" spans="1:28" ht="21.6" hidden="1" customHeight="1">
      <c r="A21" s="17" t="s">
        <v>174</v>
      </c>
      <c r="B21" s="46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97"/>
      <c r="V21" s="147"/>
      <c r="W21" s="78"/>
      <c r="X21" s="122"/>
      <c r="Y21" s="83"/>
    </row>
    <row r="22" spans="1:28" ht="21.6" hidden="1" customHeight="1">
      <c r="A22" s="17" t="s">
        <v>175</v>
      </c>
      <c r="B22" s="46"/>
      <c r="C22" s="150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2"/>
      <c r="V22" s="147"/>
      <c r="W22" s="72"/>
      <c r="X22" s="122"/>
      <c r="Y22" s="72"/>
    </row>
    <row r="23" spans="1:28" ht="21.6" hidden="1" customHeight="1">
      <c r="A23" s="95" t="s">
        <v>176</v>
      </c>
      <c r="B23" s="46"/>
      <c r="C23" s="149"/>
      <c r="D23" s="87"/>
      <c r="E23" s="149"/>
      <c r="F23" s="87"/>
      <c r="G23" s="149"/>
      <c r="H23" s="87"/>
      <c r="I23" s="149"/>
      <c r="J23" s="87"/>
      <c r="K23" s="149"/>
      <c r="L23" s="87"/>
      <c r="M23" s="149"/>
      <c r="N23" s="87"/>
      <c r="O23" s="149"/>
      <c r="P23" s="87"/>
      <c r="Q23" s="149"/>
      <c r="R23" s="87"/>
      <c r="S23" s="149"/>
      <c r="T23" s="79"/>
      <c r="U23" s="149"/>
      <c r="V23" s="147"/>
      <c r="W23" s="149"/>
      <c r="X23" s="122"/>
      <c r="Y23" s="149"/>
    </row>
    <row r="24" spans="1:28" ht="15.6" hidden="1" customHeight="1">
      <c r="A24" s="95"/>
      <c r="B24" s="46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79"/>
      <c r="U24" s="87"/>
      <c r="V24" s="147"/>
      <c r="W24" s="87"/>
      <c r="X24" s="122"/>
      <c r="Y24" s="87"/>
    </row>
    <row r="25" spans="1:28" ht="21.6" hidden="1" customHeight="1">
      <c r="A25" s="67" t="s">
        <v>177</v>
      </c>
      <c r="B25" s="46"/>
      <c r="C25" s="94"/>
      <c r="D25" s="87"/>
      <c r="E25" s="94"/>
      <c r="F25" s="87"/>
      <c r="G25" s="94"/>
      <c r="H25" s="87"/>
      <c r="I25" s="94"/>
      <c r="J25" s="87"/>
      <c r="K25" s="94"/>
      <c r="L25" s="87"/>
      <c r="M25" s="94"/>
      <c r="N25" s="87"/>
      <c r="O25" s="94"/>
      <c r="P25" s="87"/>
      <c r="Q25" s="94"/>
      <c r="R25" s="87"/>
      <c r="S25" s="94"/>
      <c r="T25" s="79"/>
      <c r="U25" s="94"/>
      <c r="V25" s="147"/>
      <c r="W25" s="94"/>
      <c r="X25" s="122"/>
      <c r="Y25" s="94"/>
    </row>
    <row r="26" spans="1:28" s="117" customFormat="1" ht="15.6" hidden="1" customHeight="1">
      <c r="A26" s="4"/>
      <c r="B26" s="45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51"/>
      <c r="W26" s="152"/>
      <c r="X26" s="152"/>
      <c r="Y26" s="152"/>
    </row>
    <row r="27" spans="1:28" ht="21.6" customHeight="1">
      <c r="A27" s="4" t="s">
        <v>178</v>
      </c>
      <c r="B27" s="5"/>
      <c r="C27" s="153"/>
      <c r="D27" s="87"/>
      <c r="E27" s="153"/>
      <c r="F27" s="87"/>
      <c r="G27" s="153"/>
      <c r="H27" s="75"/>
      <c r="I27" s="153"/>
      <c r="J27" s="87"/>
      <c r="K27" s="153"/>
      <c r="L27" s="87"/>
      <c r="M27" s="146"/>
      <c r="N27" s="146"/>
      <c r="O27" s="83"/>
      <c r="P27" s="83"/>
      <c r="Q27" s="83"/>
      <c r="R27" s="72"/>
      <c r="S27" s="83"/>
      <c r="T27" s="72"/>
      <c r="U27" s="97"/>
      <c r="V27" s="75"/>
      <c r="W27" s="153"/>
      <c r="X27" s="75"/>
      <c r="Y27" s="83"/>
    </row>
    <row r="28" spans="1:28" ht="21.6" customHeight="1">
      <c r="A28" s="3" t="s">
        <v>179</v>
      </c>
      <c r="B28" s="5"/>
      <c r="C28" s="10">
        <v>0</v>
      </c>
      <c r="D28" s="79"/>
      <c r="E28" s="10">
        <v>0</v>
      </c>
      <c r="F28" s="79"/>
      <c r="G28" s="10">
        <v>0</v>
      </c>
      <c r="H28" s="79"/>
      <c r="I28" s="79">
        <f>+'PL 10-11 9M'!F56</f>
        <v>-94818</v>
      </c>
      <c r="J28" s="79"/>
      <c r="K28" s="10">
        <v>0</v>
      </c>
      <c r="L28" s="79"/>
      <c r="M28" s="10">
        <v>0</v>
      </c>
      <c r="N28" s="10"/>
      <c r="O28" s="10">
        <v>0</v>
      </c>
      <c r="P28" s="10"/>
      <c r="Q28" s="10">
        <v>0</v>
      </c>
      <c r="R28" s="10"/>
      <c r="S28" s="161">
        <f t="shared" ref="S28:S29" si="0">SUM(K28,M28,O28,Q28)</f>
        <v>0</v>
      </c>
      <c r="T28" s="72"/>
      <c r="U28" s="160">
        <f t="shared" ref="U28:U29" si="1">SUM(S28,C28,E28,G28,I28)</f>
        <v>-94818</v>
      </c>
      <c r="V28" s="72"/>
      <c r="W28" s="79">
        <f>+'PL 10-11 9M'!F57</f>
        <v>1483</v>
      </c>
      <c r="X28" s="72"/>
      <c r="Y28" s="155">
        <f t="shared" ref="Y28:Y29" si="2">SUM(U28,W28)</f>
        <v>-93335</v>
      </c>
      <c r="Z28" s="118"/>
      <c r="AA28" s="118"/>
      <c r="AB28" s="118"/>
    </row>
    <row r="29" spans="1:28" ht="21.6" customHeight="1">
      <c r="A29" s="3" t="s">
        <v>180</v>
      </c>
      <c r="B29" s="5"/>
      <c r="C29" s="50">
        <v>0</v>
      </c>
      <c r="D29" s="79"/>
      <c r="E29" s="50">
        <v>0</v>
      </c>
      <c r="F29" s="79"/>
      <c r="G29" s="50">
        <v>0</v>
      </c>
      <c r="H29" s="72"/>
      <c r="I29" s="50">
        <v>0</v>
      </c>
      <c r="J29" s="79"/>
      <c r="K29" s="50">
        <v>0</v>
      </c>
      <c r="L29" s="79"/>
      <c r="M29" s="148">
        <f>+'PL 10-11 9M'!F41</f>
        <v>-108954</v>
      </c>
      <c r="N29" s="97"/>
      <c r="O29" s="50">
        <v>0</v>
      </c>
      <c r="P29" s="97"/>
      <c r="Q29" s="50">
        <v>0</v>
      </c>
      <c r="R29" s="72"/>
      <c r="S29" s="159">
        <f t="shared" si="0"/>
        <v>-108954</v>
      </c>
      <c r="T29" s="72"/>
      <c r="U29" s="160">
        <f t="shared" si="1"/>
        <v>-108954</v>
      </c>
      <c r="V29" s="72"/>
      <c r="W29" s="50">
        <v>0</v>
      </c>
      <c r="X29" s="72"/>
      <c r="Y29" s="155">
        <f t="shared" si="2"/>
        <v>-108954</v>
      </c>
      <c r="Z29" s="118"/>
      <c r="AA29" s="118"/>
      <c r="AB29" s="118"/>
    </row>
    <row r="30" spans="1:28" ht="21.6" customHeight="1">
      <c r="A30" s="4" t="s">
        <v>181</v>
      </c>
      <c r="B30" s="13"/>
      <c r="C30" s="99">
        <f>SUM(C28:C29)</f>
        <v>0</v>
      </c>
      <c r="D30" s="87"/>
      <c r="E30" s="99">
        <f>SUM(E28:E29)</f>
        <v>0</v>
      </c>
      <c r="F30" s="87"/>
      <c r="G30" s="99">
        <f>SUM(G28:G29)</f>
        <v>0</v>
      </c>
      <c r="H30" s="87"/>
      <c r="I30" s="156">
        <f>SUM(I28:I29)</f>
        <v>-94818</v>
      </c>
      <c r="J30" s="87"/>
      <c r="K30" s="99">
        <f>SUM(K28:K29)</f>
        <v>0</v>
      </c>
      <c r="L30" s="87"/>
      <c r="M30" s="156">
        <f>SUM(M28:M29)</f>
        <v>-108954</v>
      </c>
      <c r="N30" s="146"/>
      <c r="O30" s="99">
        <f>SUM(O28:O29)</f>
        <v>0</v>
      </c>
      <c r="P30" s="87"/>
      <c r="Q30" s="63">
        <f>SUM(Q28:Q29)</f>
        <v>0</v>
      </c>
      <c r="R30" s="87"/>
      <c r="S30" s="156">
        <f>SUM(S28:S29)</f>
        <v>-108954</v>
      </c>
      <c r="T30" s="87"/>
      <c r="U30" s="156">
        <f>SUM(U28:U29)</f>
        <v>-203772</v>
      </c>
      <c r="V30" s="87"/>
      <c r="W30" s="156">
        <f>SUM(W28:W29)</f>
        <v>1483</v>
      </c>
      <c r="X30" s="87"/>
      <c r="Y30" s="156">
        <f>SUM(Y28:Y29)</f>
        <v>-202289</v>
      </c>
      <c r="Z30" s="118"/>
      <c r="AA30" s="118"/>
      <c r="AB30" s="118"/>
    </row>
    <row r="31" spans="1:28" ht="15.6" customHeight="1">
      <c r="A31" s="4"/>
      <c r="B31" s="13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146"/>
      <c r="N31" s="146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</row>
    <row r="32" spans="1:28" ht="22.2">
      <c r="A32" s="3" t="s">
        <v>182</v>
      </c>
      <c r="B32" s="13"/>
      <c r="C32" s="50">
        <v>0</v>
      </c>
      <c r="D32" s="79"/>
      <c r="E32" s="50">
        <v>0</v>
      </c>
      <c r="F32" s="79"/>
      <c r="G32" s="79">
        <v>2643</v>
      </c>
      <c r="H32" s="79"/>
      <c r="I32" s="79">
        <v>-2643</v>
      </c>
      <c r="J32" s="79"/>
      <c r="K32" s="50">
        <v>0</v>
      </c>
      <c r="L32" s="79"/>
      <c r="M32" s="50">
        <v>0</v>
      </c>
      <c r="N32" s="97"/>
      <c r="O32" s="50">
        <v>0</v>
      </c>
      <c r="P32" s="79"/>
      <c r="Q32" s="50">
        <v>0</v>
      </c>
      <c r="R32" s="79"/>
      <c r="S32" s="158">
        <f>SUM(K32,M32,O32,Q32)</f>
        <v>0</v>
      </c>
      <c r="T32" s="79"/>
      <c r="U32" s="158">
        <f t="shared" ref="U32" si="3">SUM(S32,C32,E32,G32,I32)</f>
        <v>0</v>
      </c>
      <c r="V32" s="79"/>
      <c r="W32" s="50">
        <v>0</v>
      </c>
      <c r="X32" s="79"/>
      <c r="Y32" s="158">
        <f>SUM(U32,W32)</f>
        <v>0</v>
      </c>
    </row>
    <row r="33" spans="1:50" ht="21.6" customHeight="1" thickBot="1">
      <c r="A33" s="4" t="s">
        <v>183</v>
      </c>
      <c r="B33" s="5"/>
      <c r="C33" s="157">
        <f>SUM(C12,C30:C32)</f>
        <v>4254485</v>
      </c>
      <c r="D33" s="87"/>
      <c r="E33" s="157">
        <f>SUM(E12,E30:E32)</f>
        <v>-1559619</v>
      </c>
      <c r="F33" s="87"/>
      <c r="G33" s="157">
        <f>SUM(G12,G30:G32)</f>
        <v>19836</v>
      </c>
      <c r="H33" s="87"/>
      <c r="I33" s="157">
        <f>SUM(I12,I30:I32)</f>
        <v>1816435</v>
      </c>
      <c r="J33" s="87"/>
      <c r="K33" s="157">
        <f>SUM(K12,K30:K32)</f>
        <v>-2452138</v>
      </c>
      <c r="L33" s="87"/>
      <c r="M33" s="157">
        <f>SUM(M12,M30:M32)</f>
        <v>-120639</v>
      </c>
      <c r="N33" s="87"/>
      <c r="O33" s="157">
        <f>SUM(O12,O30:O32)</f>
        <v>-4565</v>
      </c>
      <c r="P33" s="87"/>
      <c r="Q33" s="91">
        <f>SUM(Q12,Q30:Q32)</f>
        <v>0</v>
      </c>
      <c r="R33" s="87"/>
      <c r="S33" s="157">
        <f>SUM(S12,S30:S32)</f>
        <v>-2577342</v>
      </c>
      <c r="T33" s="87"/>
      <c r="U33" s="157">
        <f>SUM(U12,U30:U32)</f>
        <v>1953795</v>
      </c>
      <c r="V33" s="87"/>
      <c r="W33" s="157">
        <f>SUM(W12,W30:W32)</f>
        <v>192207</v>
      </c>
      <c r="X33" s="87"/>
      <c r="Y33" s="157">
        <f>SUM(Y12,Y30:Y32)</f>
        <v>2146002</v>
      </c>
    </row>
    <row r="34" spans="1:50" ht="20.100000000000001" customHeight="1" thickTop="1"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</row>
    <row r="35" spans="1:50" ht="21.6" customHeight="1">
      <c r="A35" s="114" t="s">
        <v>184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</row>
    <row r="36" spans="1:50" s="119" customFormat="1" ht="21.6" customHeight="1">
      <c r="A36" s="15" t="s">
        <v>185</v>
      </c>
      <c r="B36" s="54"/>
      <c r="C36" s="96">
        <v>4254485</v>
      </c>
      <c r="D36" s="96"/>
      <c r="E36" s="96">
        <v>-1559619</v>
      </c>
      <c r="F36" s="96"/>
      <c r="G36" s="96">
        <v>19836</v>
      </c>
      <c r="H36" s="96"/>
      <c r="I36" s="96">
        <v>1721163</v>
      </c>
      <c r="J36" s="96"/>
      <c r="K36" s="96">
        <v>-2452138</v>
      </c>
      <c r="L36" s="96"/>
      <c r="M36" s="96">
        <v>-80955</v>
      </c>
      <c r="N36" s="96"/>
      <c r="O36" s="96">
        <v>-4565</v>
      </c>
      <c r="P36" s="96"/>
      <c r="Q36" s="96">
        <v>0</v>
      </c>
      <c r="R36" s="96"/>
      <c r="S36" s="162">
        <f>SUM(Q36,O36,M36,K36)</f>
        <v>-2537658</v>
      </c>
      <c r="T36" s="96"/>
      <c r="U36" s="162">
        <f t="shared" ref="U36" si="4">SUM(S36,C36,E36,G36,I36)</f>
        <v>1898207</v>
      </c>
      <c r="V36" s="96"/>
      <c r="W36" s="96">
        <v>175003</v>
      </c>
      <c r="X36" s="96"/>
      <c r="Y36" s="162">
        <f t="shared" ref="Y36" si="5">SUM(U36,W36)</f>
        <v>2073210</v>
      </c>
    </row>
    <row r="37" spans="1:50" s="119" customFormat="1" ht="20.100000000000001" customHeight="1">
      <c r="A37" s="15"/>
      <c r="B37" s="54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</row>
    <row r="38" spans="1:50" s="119" customFormat="1" ht="23.25" customHeight="1">
      <c r="A38" s="15" t="s">
        <v>178</v>
      </c>
      <c r="B38" s="54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</row>
    <row r="39" spans="1:50" s="119" customFormat="1" ht="23.25" customHeight="1">
      <c r="A39" s="11" t="s">
        <v>179</v>
      </c>
      <c r="B39" s="54"/>
      <c r="C39" s="10">
        <v>0</v>
      </c>
      <c r="D39" s="78"/>
      <c r="E39" s="10">
        <v>0</v>
      </c>
      <c r="F39" s="78"/>
      <c r="G39" s="10">
        <v>0</v>
      </c>
      <c r="H39" s="78"/>
      <c r="I39" s="78">
        <f>'PL 10-11 9M'!D56</f>
        <v>-129797</v>
      </c>
      <c r="J39" s="78"/>
      <c r="K39" s="10">
        <v>0</v>
      </c>
      <c r="L39" s="78"/>
      <c r="M39" s="10">
        <v>0</v>
      </c>
      <c r="N39" s="78"/>
      <c r="O39" s="10">
        <v>0</v>
      </c>
      <c r="P39" s="78"/>
      <c r="Q39" s="78"/>
      <c r="R39" s="78"/>
      <c r="S39" s="163">
        <f>SUM(Q39,O39,M39,K39)</f>
        <v>0</v>
      </c>
      <c r="T39" s="78"/>
      <c r="U39" s="163">
        <f t="shared" ref="U39:U40" si="6">SUM(S39,C39,E39,G39,I39)</f>
        <v>-129797</v>
      </c>
      <c r="V39" s="78"/>
      <c r="W39" s="78">
        <f>'PL 10-11 9M'!D62</f>
        <v>-4516</v>
      </c>
      <c r="X39" s="78"/>
      <c r="Y39" s="163">
        <f t="shared" ref="Y39:Y40" si="7">SUM(U39,W39)</f>
        <v>-134313</v>
      </c>
    </row>
    <row r="40" spans="1:50" s="119" customFormat="1" ht="23.25" customHeight="1">
      <c r="A40" s="11" t="s">
        <v>180</v>
      </c>
      <c r="B40" s="54"/>
      <c r="C40" s="50">
        <v>0</v>
      </c>
      <c r="D40" s="78"/>
      <c r="E40" s="50">
        <v>0</v>
      </c>
      <c r="F40" s="78"/>
      <c r="G40" s="50">
        <v>0</v>
      </c>
      <c r="H40" s="78"/>
      <c r="I40" s="50">
        <v>0</v>
      </c>
      <c r="J40" s="78"/>
      <c r="K40" s="50">
        <v>0</v>
      </c>
      <c r="L40" s="78"/>
      <c r="M40" s="78">
        <f>'PL 10-11 9M'!D41</f>
        <v>28272</v>
      </c>
      <c r="N40" s="78"/>
      <c r="O40" s="50">
        <v>0</v>
      </c>
      <c r="P40" s="78"/>
      <c r="Q40" s="78"/>
      <c r="R40" s="78"/>
      <c r="S40" s="163">
        <f>SUM(Q40,O40,M40,K40)</f>
        <v>28272</v>
      </c>
      <c r="T40" s="78"/>
      <c r="U40" s="163">
        <f t="shared" si="6"/>
        <v>28272</v>
      </c>
      <c r="V40" s="78"/>
      <c r="W40" s="50">
        <v>0</v>
      </c>
      <c r="X40" s="78"/>
      <c r="Y40" s="163">
        <f t="shared" si="7"/>
        <v>28272</v>
      </c>
    </row>
    <row r="41" spans="1:50" ht="21.6" customHeight="1">
      <c r="A41" s="4" t="s">
        <v>181</v>
      </c>
      <c r="B41" s="13"/>
      <c r="C41" s="99">
        <f>SUM(C39:C40)</f>
        <v>0</v>
      </c>
      <c r="D41" s="87"/>
      <c r="E41" s="99">
        <f>SUM(E39:E40)</f>
        <v>0</v>
      </c>
      <c r="F41" s="87"/>
      <c r="G41" s="99">
        <f>SUM(G39:G40)</f>
        <v>0</v>
      </c>
      <c r="H41" s="87"/>
      <c r="I41" s="156">
        <f>SUM(I39:I40)</f>
        <v>-129797</v>
      </c>
      <c r="J41" s="87"/>
      <c r="K41" s="99">
        <f>SUM(K39:K40)</f>
        <v>0</v>
      </c>
      <c r="L41" s="87"/>
      <c r="M41" s="156">
        <f>SUM(M39:M40)</f>
        <v>28272</v>
      </c>
      <c r="N41" s="146"/>
      <c r="O41" s="99">
        <f>SUM(O39:O40)</f>
        <v>0</v>
      </c>
      <c r="P41" s="87"/>
      <c r="Q41" s="63">
        <f>SUM(Q39:Q40)</f>
        <v>0</v>
      </c>
      <c r="R41" s="87"/>
      <c r="S41" s="156">
        <f>SUM(S39:S40)</f>
        <v>28272</v>
      </c>
      <c r="T41" s="87"/>
      <c r="U41" s="156">
        <f>SUM(U39:U40)</f>
        <v>-101525</v>
      </c>
      <c r="V41" s="87"/>
      <c r="W41" s="156">
        <f>SUM(W39:W40)</f>
        <v>-4516</v>
      </c>
      <c r="X41" s="87"/>
      <c r="Y41" s="156">
        <f>SUM(Y39:Y40)</f>
        <v>-106041</v>
      </c>
      <c r="Z41" s="118"/>
      <c r="AA41" s="118"/>
      <c r="AB41" s="118"/>
    </row>
    <row r="42" spans="1:50" s="119" customFormat="1" ht="20.100000000000001" customHeight="1">
      <c r="A42" s="15"/>
      <c r="B42" s="54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</row>
    <row r="43" spans="1:50" ht="22.2">
      <c r="A43" s="3" t="s">
        <v>182</v>
      </c>
      <c r="B43" s="13"/>
      <c r="C43" s="50">
        <v>0</v>
      </c>
      <c r="D43" s="79"/>
      <c r="E43" s="50">
        <v>0</v>
      </c>
      <c r="F43" s="79"/>
      <c r="G43" s="148">
        <v>2060</v>
      </c>
      <c r="H43" s="79"/>
      <c r="I43" s="148">
        <v>-2060</v>
      </c>
      <c r="J43" s="79"/>
      <c r="K43" s="50">
        <v>0</v>
      </c>
      <c r="L43" s="79"/>
      <c r="M43" s="50">
        <v>0</v>
      </c>
      <c r="N43" s="97"/>
      <c r="O43" s="50">
        <v>0</v>
      </c>
      <c r="P43" s="79"/>
      <c r="Q43" s="50">
        <v>0</v>
      </c>
      <c r="R43" s="79"/>
      <c r="S43" s="158">
        <f>SUM(Q43,O43,M43,K43)</f>
        <v>0</v>
      </c>
      <c r="T43" s="72"/>
      <c r="U43" s="158">
        <f>SUM(S43,C43,E43,G43,I43)</f>
        <v>0</v>
      </c>
      <c r="V43" s="79"/>
      <c r="W43" s="50">
        <v>0</v>
      </c>
      <c r="X43" s="79"/>
      <c r="Y43" s="158">
        <f>SUM(U43,W43)</f>
        <v>0</v>
      </c>
    </row>
    <row r="44" spans="1:50" s="120" customFormat="1" ht="23.25" customHeight="1" thickBot="1">
      <c r="A44" s="4" t="s">
        <v>186</v>
      </c>
      <c r="B44" s="15"/>
      <c r="C44" s="164">
        <f>SUM(C36,C41,C43)</f>
        <v>4254485</v>
      </c>
      <c r="D44" s="96"/>
      <c r="E44" s="164">
        <f>SUM(E36,E41,E43)</f>
        <v>-1559619</v>
      </c>
      <c r="F44" s="96"/>
      <c r="G44" s="164">
        <f>SUM(G36,G41,G43)</f>
        <v>21896</v>
      </c>
      <c r="H44" s="96"/>
      <c r="I44" s="164">
        <f>SUM(I36,I41,I43)</f>
        <v>1589306</v>
      </c>
      <c r="J44" s="96"/>
      <c r="K44" s="164">
        <f>SUM(K36,K41,K43)</f>
        <v>-2452138</v>
      </c>
      <c r="L44" s="96"/>
      <c r="M44" s="164">
        <f>SUM(M36,M41,M43)</f>
        <v>-52683</v>
      </c>
      <c r="N44" s="96"/>
      <c r="O44" s="164">
        <f>SUM(O36,O41,O43)</f>
        <v>-4565</v>
      </c>
      <c r="P44" s="96"/>
      <c r="Q44" s="96"/>
      <c r="R44" s="96"/>
      <c r="S44" s="164">
        <f>SUM(S36,S41,S43)</f>
        <v>-2509386</v>
      </c>
      <c r="T44" s="96"/>
      <c r="U44" s="164">
        <f>SUM(U36,U41,U43)</f>
        <v>1796682</v>
      </c>
      <c r="V44" s="96"/>
      <c r="W44" s="164">
        <f>SUM(W36,W41,W43)</f>
        <v>170487</v>
      </c>
      <c r="X44" s="96"/>
      <c r="Y44" s="164">
        <f>SUM(Y36,Y41,Y43)</f>
        <v>1967169</v>
      </c>
    </row>
    <row r="45" spans="1:50" ht="23.25" customHeight="1" thickTop="1">
      <c r="U45" s="52"/>
      <c r="W45" s="52"/>
      <c r="Y45" s="52"/>
    </row>
    <row r="46" spans="1:50" ht="23.25" customHeight="1"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</row>
    <row r="47" spans="1:50" ht="23.25" customHeight="1">
      <c r="AA47" s="121"/>
    </row>
    <row r="48" spans="1:50" ht="23.25" customHeight="1">
      <c r="AA48" s="121"/>
    </row>
    <row r="49" spans="27:49" ht="23.25" customHeight="1"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/>
      <c r="AU49" s="121"/>
      <c r="AV49" s="121"/>
      <c r="AW49" s="121"/>
    </row>
    <row r="50" spans="27:49" ht="23.25" customHeight="1"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</row>
    <row r="51" spans="27:49" ht="23.25" customHeight="1">
      <c r="AA51" s="121"/>
      <c r="AB51" s="121"/>
      <c r="AC51" s="121"/>
      <c r="AD51" s="121"/>
      <c r="AE51" s="121"/>
      <c r="AF51" s="121"/>
      <c r="AG51" s="121"/>
      <c r="AH51" s="121"/>
      <c r="AI51" s="121"/>
      <c r="AJ51" s="121"/>
      <c r="AK51" s="121"/>
      <c r="AL51" s="121"/>
      <c r="AM51" s="121"/>
      <c r="AN51" s="121"/>
      <c r="AO51" s="121"/>
      <c r="AP51" s="121"/>
      <c r="AQ51" s="121"/>
      <c r="AR51" s="121"/>
      <c r="AS51" s="121"/>
      <c r="AT51" s="121"/>
      <c r="AU51" s="121"/>
      <c r="AV51" s="121"/>
      <c r="AW51" s="121"/>
    </row>
    <row r="52" spans="27:49" ht="23.25" customHeight="1"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</row>
    <row r="53" spans="27:49" ht="23.25" customHeight="1"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</row>
    <row r="54" spans="27:49" ht="23.25" customHeight="1"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</row>
    <row r="57" spans="27:49" ht="23.25" customHeight="1"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</row>
    <row r="60" spans="27:49" ht="23.25" customHeight="1"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</row>
    <row r="61" spans="27:49" ht="23.25" customHeight="1"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</row>
    <row r="62" spans="27:49" ht="23.25" customHeight="1"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</row>
    <row r="63" spans="27:49" ht="23.25" customHeight="1"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</row>
    <row r="64" spans="27:49" ht="23.25" customHeight="1"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</row>
    <row r="65" spans="14:49" ht="23.25" customHeight="1">
      <c r="N65" s="5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</row>
    <row r="95" spans="2:2" ht="23.25" customHeight="1">
      <c r="B95" s="49" t="s">
        <v>187</v>
      </c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C10:Y10"/>
    <mergeCell ref="A1:C1"/>
    <mergeCell ref="A3:C3"/>
    <mergeCell ref="C4:Y4"/>
    <mergeCell ref="G5:I5"/>
    <mergeCell ref="K5:S5"/>
    <mergeCell ref="G6:I6"/>
  </mergeCells>
  <pageMargins left="0.7" right="0.7" top="0.48" bottom="0.5" header="0.5" footer="0.5"/>
  <pageSetup paperSize="9" scale="63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tabColor theme="8" tint="0.39997558519241921"/>
  </sheetPr>
  <dimension ref="A1:P66"/>
  <sheetViews>
    <sheetView view="pageBreakPreview" zoomScale="70" zoomScaleNormal="100" zoomScaleSheetLayoutView="70" workbookViewId="0">
      <selection activeCell="B10" sqref="B10"/>
    </sheetView>
  </sheetViews>
  <sheetFormatPr defaultColWidth="10.375" defaultRowHeight="23.25" customHeight="1"/>
  <cols>
    <col min="1" max="1" width="71.375" style="40" customWidth="1"/>
    <col min="2" max="2" width="12" style="40" customWidth="1"/>
    <col min="3" max="3" width="1.625" style="40" customWidth="1"/>
    <col min="4" max="4" width="21.625" style="40" customWidth="1"/>
    <col min="5" max="5" width="1.625" style="40" customWidth="1"/>
    <col min="6" max="6" width="21.625" style="40" customWidth="1"/>
    <col min="7" max="7" width="1.625" style="40" customWidth="1"/>
    <col min="8" max="8" width="21.625" style="40" customWidth="1"/>
    <col min="9" max="9" width="1.625" style="40" customWidth="1"/>
    <col min="10" max="10" width="17.125" style="40" hidden="1" customWidth="1"/>
    <col min="11" max="11" width="1.125" style="40" hidden="1" customWidth="1"/>
    <col min="12" max="12" width="21.625" style="40" customWidth="1"/>
    <col min="13" max="13" width="1.625" style="40" customWidth="1"/>
    <col min="14" max="14" width="17.125" style="40" hidden="1" customWidth="1"/>
    <col min="15" max="15" width="1.125" style="40" hidden="1" customWidth="1"/>
    <col min="16" max="16" width="21.625" style="40" customWidth="1"/>
    <col min="17" max="17" width="10.375" style="54" bestFit="1" customWidth="1"/>
    <col min="18" max="16384" width="10.375" style="54"/>
  </cols>
  <sheetData>
    <row r="1" spans="1:16" ht="23.4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101"/>
      <c r="K1" s="100"/>
      <c r="L1" s="100"/>
      <c r="M1" s="100"/>
      <c r="N1" s="100"/>
      <c r="O1" s="100"/>
      <c r="P1" s="100"/>
    </row>
    <row r="2" spans="1:16" ht="23.4">
      <c r="A2" s="1" t="s">
        <v>132</v>
      </c>
      <c r="B2" s="104"/>
      <c r="C2" s="104"/>
      <c r="D2" s="105"/>
      <c r="E2" s="105"/>
      <c r="F2" s="105"/>
      <c r="G2" s="105"/>
      <c r="H2" s="105"/>
      <c r="I2" s="105"/>
      <c r="J2" s="106"/>
      <c r="K2" s="106"/>
      <c r="L2" s="106"/>
      <c r="M2" s="106"/>
      <c r="N2" s="106"/>
      <c r="O2" s="106"/>
      <c r="P2" s="106"/>
    </row>
    <row r="3" spans="1:16" ht="10.35" customHeight="1">
      <c r="A3" s="245"/>
      <c r="B3" s="245"/>
      <c r="C3" s="245"/>
      <c r="D3" s="245"/>
      <c r="E3" s="245"/>
      <c r="F3" s="245"/>
      <c r="G3" s="245"/>
      <c r="H3" s="245"/>
      <c r="I3" s="245"/>
      <c r="K3" s="39"/>
    </row>
    <row r="4" spans="1:16" s="123" customFormat="1" ht="22.35" customHeight="1">
      <c r="A4" s="110"/>
      <c r="B4" s="110"/>
      <c r="C4" s="110"/>
      <c r="D4" s="240" t="s">
        <v>3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22.35" customHeight="1">
      <c r="A5" s="110"/>
      <c r="B5" s="111"/>
      <c r="C5" s="111"/>
      <c r="D5" s="111" t="s">
        <v>136</v>
      </c>
      <c r="E5" s="46"/>
      <c r="F5" s="111" t="s">
        <v>188</v>
      </c>
      <c r="G5" s="46"/>
      <c r="H5" s="111" t="s">
        <v>188</v>
      </c>
      <c r="I5" s="46"/>
      <c r="J5" s="102"/>
      <c r="K5" s="102"/>
      <c r="L5" s="102"/>
      <c r="N5" s="113" t="s">
        <v>139</v>
      </c>
      <c r="O5" s="111"/>
    </row>
    <row r="6" spans="1:16" ht="22.35" customHeight="1">
      <c r="A6" s="110"/>
      <c r="B6" s="111"/>
      <c r="C6" s="111"/>
      <c r="D6" s="111" t="s">
        <v>144</v>
      </c>
      <c r="E6" s="46"/>
      <c r="F6" s="111" t="s">
        <v>189</v>
      </c>
      <c r="G6" s="46"/>
      <c r="H6" s="111" t="s">
        <v>190</v>
      </c>
      <c r="I6" s="46"/>
      <c r="J6" s="111" t="s">
        <v>146</v>
      </c>
      <c r="K6" s="46"/>
      <c r="L6" s="111"/>
      <c r="N6" s="113" t="s">
        <v>140</v>
      </c>
      <c r="O6" s="111"/>
      <c r="P6" s="111" t="s">
        <v>153</v>
      </c>
    </row>
    <row r="7" spans="1:16" s="123" customFormat="1" ht="22.35" customHeight="1">
      <c r="A7" s="110"/>
      <c r="B7" s="46" t="s">
        <v>7</v>
      </c>
      <c r="C7" s="46"/>
      <c r="D7" s="111" t="s">
        <v>155</v>
      </c>
      <c r="E7" s="46"/>
      <c r="F7" s="111" t="s">
        <v>191</v>
      </c>
      <c r="G7" s="46"/>
      <c r="H7" s="111" t="s">
        <v>192</v>
      </c>
      <c r="I7" s="46"/>
      <c r="J7" s="111" t="s">
        <v>157</v>
      </c>
      <c r="K7" s="46"/>
      <c r="L7" s="111" t="s">
        <v>193</v>
      </c>
      <c r="M7" s="111"/>
      <c r="N7" s="113"/>
      <c r="O7" s="111"/>
      <c r="P7" s="111" t="s">
        <v>163</v>
      </c>
    </row>
    <row r="8" spans="1:16" ht="22.35" customHeight="1">
      <c r="A8" s="61"/>
      <c r="B8" s="46"/>
      <c r="C8" s="46"/>
      <c r="D8" s="243" t="s">
        <v>9</v>
      </c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</row>
    <row r="9" spans="1:16" ht="22.35" customHeight="1">
      <c r="A9" s="165" t="s">
        <v>166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1:16" ht="22.35" customHeight="1">
      <c r="A10" s="39" t="s">
        <v>167</v>
      </c>
      <c r="B10" s="45"/>
      <c r="C10" s="45"/>
      <c r="D10" s="87">
        <v>4254485</v>
      </c>
      <c r="E10" s="153"/>
      <c r="F10" s="87">
        <v>37964</v>
      </c>
      <c r="G10" s="153"/>
      <c r="H10" s="51">
        <v>0</v>
      </c>
      <c r="I10" s="153"/>
      <c r="J10" s="87"/>
      <c r="K10" s="153"/>
      <c r="L10" s="87">
        <v>-626727</v>
      </c>
      <c r="M10" s="87"/>
      <c r="N10" s="96"/>
      <c r="O10" s="96"/>
      <c r="P10" s="162">
        <f>SUM(D10,F10,H10,L10)</f>
        <v>3665722</v>
      </c>
    </row>
    <row r="11" spans="1:16" ht="11.85" customHeight="1">
      <c r="A11" s="39"/>
      <c r="B11" s="45"/>
      <c r="C11" s="45"/>
      <c r="D11" s="87"/>
      <c r="E11" s="153"/>
      <c r="F11" s="87"/>
      <c r="G11" s="153"/>
      <c r="H11" s="87"/>
      <c r="I11" s="153"/>
      <c r="J11" s="87"/>
      <c r="K11" s="87"/>
      <c r="L11" s="87"/>
      <c r="M11" s="87"/>
      <c r="N11" s="96"/>
      <c r="O11" s="96"/>
      <c r="P11" s="96"/>
    </row>
    <row r="12" spans="1:16" ht="22.35" customHeight="1">
      <c r="A12" s="39" t="s">
        <v>168</v>
      </c>
      <c r="B12" s="45"/>
      <c r="C12" s="45"/>
      <c r="D12" s="87"/>
      <c r="E12" s="153"/>
      <c r="F12" s="87"/>
      <c r="G12" s="153"/>
      <c r="H12" s="87"/>
      <c r="I12" s="153"/>
      <c r="J12" s="87"/>
      <c r="K12" s="87"/>
      <c r="L12" s="87"/>
      <c r="M12" s="87"/>
      <c r="N12" s="96"/>
      <c r="O12" s="96"/>
      <c r="P12" s="96"/>
    </row>
    <row r="13" spans="1:16" ht="22.35" customHeight="1">
      <c r="A13" s="49" t="s">
        <v>194</v>
      </c>
      <c r="B13" s="46">
        <v>10</v>
      </c>
      <c r="C13" s="46"/>
      <c r="D13" s="90">
        <v>0</v>
      </c>
      <c r="E13" s="83"/>
      <c r="F13" s="90">
        <v>0</v>
      </c>
      <c r="G13" s="83"/>
      <c r="H13" s="148">
        <v>20000</v>
      </c>
      <c r="I13" s="83"/>
      <c r="J13" s="79"/>
      <c r="K13" s="79"/>
      <c r="L13" s="90">
        <v>0</v>
      </c>
      <c r="M13" s="79"/>
      <c r="N13" s="90"/>
      <c r="O13" s="78"/>
      <c r="P13" s="168">
        <f>SUM(D13,F13,H13,L13)</f>
        <v>20000</v>
      </c>
    </row>
    <row r="14" spans="1:16" ht="22.35" customHeight="1">
      <c r="A14" s="39" t="s">
        <v>177</v>
      </c>
      <c r="B14" s="45"/>
      <c r="C14" s="45"/>
      <c r="D14" s="82">
        <f>SUM(D13)</f>
        <v>0</v>
      </c>
      <c r="E14" s="153"/>
      <c r="F14" s="82">
        <f>SUM(F13)</f>
        <v>0</v>
      </c>
      <c r="G14" s="153"/>
      <c r="H14" s="156">
        <f>SUM(H13)</f>
        <v>20000</v>
      </c>
      <c r="I14" s="153"/>
      <c r="J14" s="87"/>
      <c r="K14" s="87"/>
      <c r="L14" s="82">
        <f>SUM(L13)</f>
        <v>0</v>
      </c>
      <c r="M14" s="87"/>
      <c r="N14" s="51"/>
      <c r="O14" s="96"/>
      <c r="P14" s="82">
        <f>SUM(P13)</f>
        <v>20000</v>
      </c>
    </row>
    <row r="15" spans="1:16" ht="10.35" customHeight="1">
      <c r="B15" s="46"/>
      <c r="C15" s="46"/>
      <c r="D15" s="79"/>
      <c r="E15" s="83"/>
      <c r="F15" s="79"/>
      <c r="G15" s="83"/>
      <c r="H15" s="79"/>
      <c r="I15" s="83"/>
      <c r="J15" s="79"/>
      <c r="K15" s="79"/>
      <c r="L15" s="79"/>
      <c r="M15" s="79"/>
      <c r="N15" s="78"/>
      <c r="O15" s="78"/>
      <c r="P15" s="78"/>
    </row>
    <row r="16" spans="1:16" ht="22.35" customHeight="1">
      <c r="A16" s="4" t="s">
        <v>178</v>
      </c>
      <c r="B16" s="45"/>
      <c r="C16" s="45"/>
      <c r="D16" s="83"/>
      <c r="E16" s="83"/>
      <c r="F16" s="83"/>
      <c r="G16" s="83"/>
      <c r="H16" s="83"/>
      <c r="I16" s="83"/>
      <c r="J16" s="169"/>
      <c r="K16" s="169"/>
      <c r="L16" s="78"/>
      <c r="M16" s="78"/>
      <c r="N16" s="83"/>
      <c r="O16" s="83"/>
      <c r="P16" s="78"/>
    </row>
    <row r="17" spans="1:16" ht="22.35" customHeight="1">
      <c r="A17" s="3" t="s">
        <v>179</v>
      </c>
      <c r="B17" s="46"/>
      <c r="C17" s="46"/>
      <c r="D17" s="50">
        <v>0</v>
      </c>
      <c r="E17" s="83"/>
      <c r="F17" s="50">
        <v>0</v>
      </c>
      <c r="G17" s="83"/>
      <c r="H17" s="50">
        <v>0</v>
      </c>
      <c r="I17" s="83"/>
      <c r="J17" s="148"/>
      <c r="K17" s="79"/>
      <c r="L17" s="170">
        <f>+'PL 10-11 9M'!J56</f>
        <v>-57060</v>
      </c>
      <c r="M17" s="79"/>
      <c r="N17" s="171"/>
      <c r="O17" s="172"/>
      <c r="P17" s="168">
        <f>SUM(D17,F17,H17,L17)</f>
        <v>-57060</v>
      </c>
    </row>
    <row r="18" spans="1:16" ht="22.35" customHeight="1">
      <c r="A18" s="166" t="s">
        <v>181</v>
      </c>
      <c r="B18" s="5"/>
      <c r="C18" s="5"/>
      <c r="D18" s="99">
        <f>SUM(D17)</f>
        <v>0</v>
      </c>
      <c r="E18" s="173"/>
      <c r="F18" s="99">
        <f>SUM(F17)</f>
        <v>0</v>
      </c>
      <c r="G18" s="173"/>
      <c r="H18" s="99">
        <f>SUM(H17)</f>
        <v>0</v>
      </c>
      <c r="I18" s="173"/>
      <c r="J18" s="174"/>
      <c r="K18" s="173"/>
      <c r="L18" s="175">
        <f>SUM(L17)</f>
        <v>-57060</v>
      </c>
      <c r="M18" s="173"/>
      <c r="N18" s="176"/>
      <c r="O18" s="173"/>
      <c r="P18" s="175">
        <f>SUM(P17)</f>
        <v>-57060</v>
      </c>
    </row>
    <row r="19" spans="1:16" ht="10.35" customHeight="1">
      <c r="A19" s="4"/>
      <c r="B19" s="5"/>
      <c r="C19" s="5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</row>
    <row r="20" spans="1:16" ht="22.35" customHeight="1" thickBot="1">
      <c r="A20" s="167" t="s">
        <v>183</v>
      </c>
      <c r="B20" s="46"/>
      <c r="C20" s="46"/>
      <c r="D20" s="177">
        <f>SUM(D10,D14,D18)</f>
        <v>4254485</v>
      </c>
      <c r="E20" s="178"/>
      <c r="F20" s="177">
        <f>SUM(F10,F14,F18)</f>
        <v>37964</v>
      </c>
      <c r="G20" s="178"/>
      <c r="H20" s="177">
        <f>SUM(H10,H14,H18)</f>
        <v>20000</v>
      </c>
      <c r="I20" s="178"/>
      <c r="J20" s="179"/>
      <c r="K20" s="178"/>
      <c r="L20" s="177">
        <f>SUM(L10,L14,L18)</f>
        <v>-683787</v>
      </c>
      <c r="M20" s="178"/>
      <c r="N20" s="179"/>
      <c r="O20" s="180"/>
      <c r="P20" s="177">
        <f>SUM(P10,P14,P18)</f>
        <v>3628662</v>
      </c>
    </row>
    <row r="21" spans="1:16" ht="10.35" customHeight="1" thickTop="1">
      <c r="A21" s="22"/>
      <c r="B21" s="46"/>
      <c r="C21" s="46"/>
      <c r="D21" s="181"/>
      <c r="E21" s="182"/>
      <c r="F21" s="181"/>
      <c r="G21" s="182"/>
      <c r="H21" s="181"/>
      <c r="I21" s="182"/>
      <c r="J21" s="181"/>
      <c r="K21" s="182"/>
      <c r="L21" s="181"/>
      <c r="M21" s="181"/>
      <c r="N21" s="181"/>
      <c r="O21" s="181"/>
      <c r="P21" s="181"/>
    </row>
    <row r="22" spans="1:16" ht="22.35" customHeight="1">
      <c r="A22" s="165" t="s">
        <v>184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</row>
    <row r="23" spans="1:16" ht="22.35" customHeight="1">
      <c r="A23" s="39" t="s">
        <v>185</v>
      </c>
      <c r="D23" s="87">
        <v>4254485</v>
      </c>
      <c r="E23" s="153"/>
      <c r="F23" s="87">
        <v>37964</v>
      </c>
      <c r="G23" s="153"/>
      <c r="H23" s="51">
        <v>20000</v>
      </c>
      <c r="I23" s="153"/>
      <c r="J23" s="87"/>
      <c r="K23" s="153"/>
      <c r="L23" s="87">
        <v>-723438</v>
      </c>
      <c r="M23" s="87"/>
      <c r="N23" s="96"/>
      <c r="O23" s="96"/>
      <c r="P23" s="162">
        <f>SUM(D23,F23,H23,L23)</f>
        <v>3589011</v>
      </c>
    </row>
    <row r="24" spans="1:16" ht="10.35" customHeight="1">
      <c r="A24" s="39"/>
      <c r="D24" s="87"/>
      <c r="E24" s="153"/>
      <c r="F24" s="87"/>
      <c r="G24" s="153"/>
      <c r="H24" s="87"/>
      <c r="I24" s="153"/>
      <c r="J24" s="87"/>
      <c r="K24" s="87"/>
      <c r="L24" s="87"/>
      <c r="M24" s="87"/>
      <c r="N24" s="96"/>
      <c r="O24" s="96"/>
      <c r="P24" s="96"/>
    </row>
    <row r="25" spans="1:16" ht="22.35" customHeight="1">
      <c r="A25" s="39" t="s">
        <v>168</v>
      </c>
      <c r="D25" s="87"/>
      <c r="E25" s="153"/>
      <c r="F25" s="87"/>
      <c r="G25" s="153"/>
      <c r="H25" s="87"/>
      <c r="I25" s="153"/>
      <c r="J25" s="87"/>
      <c r="K25" s="87"/>
      <c r="L25" s="87"/>
      <c r="M25" s="87"/>
      <c r="N25" s="96"/>
      <c r="O25" s="96"/>
      <c r="P25" s="96"/>
    </row>
    <row r="26" spans="1:16" ht="22.35" customHeight="1">
      <c r="A26" s="49" t="s">
        <v>194</v>
      </c>
      <c r="B26" s="46">
        <v>10</v>
      </c>
      <c r="D26" s="90">
        <v>0</v>
      </c>
      <c r="E26" s="83"/>
      <c r="F26" s="90">
        <v>0</v>
      </c>
      <c r="G26" s="83"/>
      <c r="H26" s="90">
        <v>1101</v>
      </c>
      <c r="I26" s="83"/>
      <c r="J26" s="79"/>
      <c r="K26" s="79"/>
      <c r="L26" s="90">
        <v>0</v>
      </c>
      <c r="M26" s="79"/>
      <c r="N26" s="90"/>
      <c r="O26" s="78"/>
      <c r="P26" s="168">
        <f>SUM(D26,F26,H26,L26)</f>
        <v>1101</v>
      </c>
    </row>
    <row r="27" spans="1:16" ht="22.35" customHeight="1">
      <c r="A27" s="39" t="s">
        <v>177</v>
      </c>
      <c r="B27" s="45"/>
      <c r="C27" s="45"/>
      <c r="D27" s="82">
        <f>SUM(D26)</f>
        <v>0</v>
      </c>
      <c r="E27" s="153"/>
      <c r="F27" s="82">
        <f>SUM(F26)</f>
        <v>0</v>
      </c>
      <c r="G27" s="153"/>
      <c r="H27" s="82">
        <f>SUM(H26)</f>
        <v>1101</v>
      </c>
      <c r="I27" s="153"/>
      <c r="J27" s="87"/>
      <c r="K27" s="87"/>
      <c r="L27" s="82">
        <f>SUM(L26)</f>
        <v>0</v>
      </c>
      <c r="M27" s="87"/>
      <c r="N27" s="51"/>
      <c r="O27" s="96"/>
      <c r="P27" s="82">
        <f>SUM(P26)</f>
        <v>1101</v>
      </c>
    </row>
    <row r="28" spans="1:16" ht="10.35" customHeight="1">
      <c r="B28" s="49"/>
      <c r="D28" s="79"/>
      <c r="E28" s="83"/>
      <c r="F28" s="79"/>
      <c r="G28" s="83"/>
      <c r="H28" s="79"/>
      <c r="I28" s="83"/>
      <c r="J28" s="79"/>
      <c r="K28" s="79"/>
      <c r="L28" s="79"/>
      <c r="M28" s="79"/>
      <c r="N28" s="78"/>
      <c r="O28" s="78"/>
      <c r="P28" s="78"/>
    </row>
    <row r="29" spans="1:16" ht="22.35" customHeight="1">
      <c r="A29" s="4" t="s">
        <v>178</v>
      </c>
      <c r="D29" s="83"/>
      <c r="E29" s="83"/>
      <c r="F29" s="83"/>
      <c r="G29" s="83"/>
      <c r="H29" s="83"/>
      <c r="I29" s="83"/>
      <c r="J29" s="169"/>
      <c r="K29" s="169"/>
      <c r="L29" s="78"/>
      <c r="M29" s="78"/>
      <c r="N29" s="83"/>
      <c r="O29" s="83"/>
      <c r="P29" s="78"/>
    </row>
    <row r="30" spans="1:16" ht="22.35" customHeight="1">
      <c r="A30" s="3" t="s">
        <v>179</v>
      </c>
      <c r="D30" s="50">
        <v>0</v>
      </c>
      <c r="E30" s="83"/>
      <c r="F30" s="50">
        <v>0</v>
      </c>
      <c r="G30" s="83"/>
      <c r="H30" s="50">
        <v>0</v>
      </c>
      <c r="I30" s="83"/>
      <c r="J30" s="148"/>
      <c r="K30" s="79"/>
      <c r="L30" s="170">
        <f>'PL 10-11 9M'!H56</f>
        <v>-39696</v>
      </c>
      <c r="M30" s="79"/>
      <c r="N30" s="171"/>
      <c r="O30" s="172"/>
      <c r="P30" s="168">
        <f>SUM(D30,F30,H30,L30)</f>
        <v>-39696</v>
      </c>
    </row>
    <row r="31" spans="1:16" ht="22.35" customHeight="1">
      <c r="A31" s="166" t="s">
        <v>181</v>
      </c>
      <c r="B31" s="49"/>
      <c r="D31" s="99">
        <f>SUM(D30)</f>
        <v>0</v>
      </c>
      <c r="E31" s="173"/>
      <c r="F31" s="99">
        <f>SUM(F30)</f>
        <v>0</v>
      </c>
      <c r="G31" s="173"/>
      <c r="H31" s="99">
        <f>SUM(H30)</f>
        <v>0</v>
      </c>
      <c r="I31" s="173"/>
      <c r="J31" s="174"/>
      <c r="K31" s="173"/>
      <c r="L31" s="175">
        <f>SUM(L30)</f>
        <v>-39696</v>
      </c>
      <c r="M31" s="173"/>
      <c r="N31" s="176"/>
      <c r="O31" s="173"/>
      <c r="P31" s="175">
        <f>SUM(P30)</f>
        <v>-39696</v>
      </c>
    </row>
    <row r="32" spans="1:16" ht="10.35" customHeight="1">
      <c r="A32" s="4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83"/>
    </row>
    <row r="33" spans="1:16" ht="22.35" customHeight="1" thickBot="1">
      <c r="A33" s="167" t="s">
        <v>186</v>
      </c>
      <c r="B33" s="49"/>
      <c r="D33" s="177">
        <f>SUM(D23,D27,D31)</f>
        <v>4254485</v>
      </c>
      <c r="E33" s="178"/>
      <c r="F33" s="177">
        <f>SUM(F23,F27,F31)</f>
        <v>37964</v>
      </c>
      <c r="G33" s="178"/>
      <c r="H33" s="177">
        <f>SUM(H23,H27,H31)</f>
        <v>21101</v>
      </c>
      <c r="I33" s="178"/>
      <c r="J33" s="179"/>
      <c r="K33" s="178"/>
      <c r="L33" s="177">
        <f>SUM(L23,L27,L31)</f>
        <v>-763134</v>
      </c>
      <c r="M33" s="178"/>
      <c r="N33" s="179"/>
      <c r="O33" s="180"/>
      <c r="P33" s="177">
        <f>SUM(P23,P27,P31)</f>
        <v>3550416</v>
      </c>
    </row>
    <row r="34" spans="1:16" ht="23.25" customHeight="1" thickTop="1">
      <c r="L34" s="52"/>
      <c r="P34" s="52"/>
    </row>
    <row r="35" spans="1:16" ht="23.25" customHeight="1">
      <c r="B35" s="49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4"/>
    </row>
    <row r="36" spans="1:16" ht="23.25" customHeight="1"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</row>
    <row r="53" spans="1:16" s="123" customFormat="1" ht="23.25" customHeight="1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</row>
    <row r="54" spans="1:16" s="123" customFormat="1" ht="23.25" customHeight="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</row>
    <row r="58" spans="1:16" s="137" customFormat="1" ht="23.25" customHeight="1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</row>
    <row r="66" spans="14:14" ht="23.25" customHeight="1">
      <c r="N66" s="52">
        <f>D66-D19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8:P8"/>
    <mergeCell ref="A1:I1"/>
    <mergeCell ref="A3:I3"/>
    <mergeCell ref="D4:P4"/>
  </mergeCells>
  <pageMargins left="0.7" right="0.7" top="0.48" bottom="0.5" header="0.5" footer="0.5"/>
  <pageSetup paperSize="9" scale="75" firstPageNumber="13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E59C9-B93A-4840-A631-E3E4321D98CA}">
  <sheetPr>
    <tabColor theme="8" tint="-0.249977111117893"/>
  </sheetPr>
  <dimension ref="A1:W119"/>
  <sheetViews>
    <sheetView view="pageBreakPreview" zoomScale="70" zoomScaleNormal="100" zoomScaleSheetLayoutView="70" workbookViewId="0">
      <pane ySplit="1" topLeftCell="A2" activePane="bottomLeft" state="frozen"/>
      <selection activeCell="B10" sqref="B10"/>
      <selection pane="bottomLeft" activeCell="B10" sqref="B10"/>
    </sheetView>
  </sheetViews>
  <sheetFormatPr defaultColWidth="10.375" defaultRowHeight="23.25" customHeight="1"/>
  <cols>
    <col min="1" max="3" width="3.375" style="186" customWidth="1"/>
    <col min="4" max="4" width="61.75" style="186" customWidth="1"/>
    <col min="5" max="5" width="15.375" style="188" customWidth="1"/>
    <col min="6" max="6" width="1.125" style="203" customWidth="1"/>
    <col min="7" max="7" width="15.375" style="188" customWidth="1"/>
    <col min="8" max="8" width="1.125" style="203" customWidth="1"/>
    <col min="9" max="9" width="15.375" style="188" customWidth="1"/>
    <col min="10" max="10" width="1.125" style="203" customWidth="1"/>
    <col min="11" max="11" width="15.375" style="188" customWidth="1"/>
    <col min="12" max="12" width="10.375" style="186"/>
    <col min="13" max="13" width="9.375" style="54" bestFit="1" customWidth="1"/>
    <col min="14" max="14" width="11.125" style="54" bestFit="1" customWidth="1"/>
    <col min="15" max="16" width="10.375" style="54" bestFit="1" customWidth="1"/>
    <col min="17" max="17" width="11.25" style="186" bestFit="1" customWidth="1"/>
    <col min="18" max="18" width="13.125" style="186" bestFit="1" customWidth="1"/>
    <col min="19" max="16384" width="10.375" style="186"/>
  </cols>
  <sheetData>
    <row r="1" spans="1:23" ht="21.6" customHeight="1">
      <c r="A1" s="237" t="s">
        <v>0</v>
      </c>
      <c r="B1" s="237"/>
      <c r="C1" s="237"/>
      <c r="D1" s="237"/>
      <c r="E1" s="237"/>
      <c r="F1" s="237"/>
      <c r="G1" s="184"/>
      <c r="H1" s="185"/>
      <c r="I1" s="185"/>
      <c r="J1" s="185"/>
      <c r="K1" s="185"/>
    </row>
    <row r="2" spans="1:23" ht="21.6" customHeight="1">
      <c r="A2" s="187" t="s">
        <v>195</v>
      </c>
      <c r="F2" s="189"/>
      <c r="H2" s="189"/>
      <c r="J2" s="189"/>
    </row>
    <row r="3" spans="1:23" s="214" customFormat="1" ht="13.2" customHeight="1">
      <c r="A3" s="213"/>
      <c r="E3" s="215"/>
      <c r="F3" s="216"/>
      <c r="G3" s="215"/>
      <c r="H3" s="216"/>
      <c r="I3" s="215"/>
      <c r="J3" s="216"/>
      <c r="K3" s="215"/>
      <c r="M3" s="217"/>
      <c r="N3" s="217"/>
      <c r="O3" s="217"/>
      <c r="P3" s="217"/>
    </row>
    <row r="4" spans="1:23" s="191" customFormat="1" ht="21.6" customHeight="1">
      <c r="A4" s="190"/>
      <c r="E4" s="251" t="s">
        <v>2</v>
      </c>
      <c r="F4" s="251"/>
      <c r="G4" s="251"/>
      <c r="H4" s="185"/>
      <c r="I4" s="251" t="s">
        <v>3</v>
      </c>
      <c r="J4" s="251"/>
      <c r="K4" s="251"/>
      <c r="M4" s="123"/>
      <c r="N4" s="123"/>
      <c r="O4" s="123"/>
      <c r="P4" s="123"/>
    </row>
    <row r="5" spans="1:23" ht="21.6" customHeight="1">
      <c r="A5" s="192"/>
      <c r="E5" s="252" t="s">
        <v>126</v>
      </c>
      <c r="F5" s="242"/>
      <c r="G5" s="242"/>
      <c r="H5" s="185"/>
      <c r="I5" s="239" t="str">
        <f>E5</f>
        <v>สำหรับงวดเก้าเดือนสิ้นสุดวันที่</v>
      </c>
      <c r="J5" s="242"/>
      <c r="K5" s="242"/>
    </row>
    <row r="6" spans="1:23" ht="21.6" customHeight="1">
      <c r="A6" s="192"/>
      <c r="E6" s="250" t="s">
        <v>196</v>
      </c>
      <c r="F6" s="250"/>
      <c r="G6" s="250"/>
      <c r="H6" s="185"/>
      <c r="I6" s="250" t="s">
        <v>196</v>
      </c>
      <c r="J6" s="250"/>
      <c r="K6" s="250"/>
    </row>
    <row r="7" spans="1:23" s="191" customFormat="1" ht="21.6" customHeight="1">
      <c r="E7" s="6">
        <v>2568</v>
      </c>
      <c r="F7" s="6"/>
      <c r="G7" s="6">
        <v>2567</v>
      </c>
      <c r="H7" s="47"/>
      <c r="I7" s="6">
        <v>2568</v>
      </c>
      <c r="J7" s="6"/>
      <c r="K7" s="6">
        <v>2567</v>
      </c>
      <c r="M7" s="123"/>
      <c r="N7" s="123"/>
      <c r="O7" s="123"/>
      <c r="P7" s="123"/>
    </row>
    <row r="8" spans="1:23" ht="21.6" customHeight="1">
      <c r="E8" s="253" t="s">
        <v>9</v>
      </c>
      <c r="F8" s="253"/>
      <c r="G8" s="253"/>
      <c r="H8" s="253"/>
      <c r="I8" s="253"/>
      <c r="J8" s="253"/>
      <c r="K8" s="253"/>
    </row>
    <row r="9" spans="1:23" ht="21.6" customHeight="1">
      <c r="A9" s="193" t="s">
        <v>197</v>
      </c>
      <c r="E9" s="194"/>
      <c r="F9" s="195"/>
      <c r="G9" s="194"/>
      <c r="H9" s="195"/>
      <c r="I9" s="194"/>
      <c r="J9" s="195"/>
      <c r="K9" s="194"/>
    </row>
    <row r="10" spans="1:23" ht="21.6" customHeight="1">
      <c r="A10" s="196" t="s">
        <v>112</v>
      </c>
      <c r="E10" s="140">
        <f>'PL 10-11 9M'!D28</f>
        <v>-134313</v>
      </c>
      <c r="F10" s="124"/>
      <c r="G10" s="209">
        <f>'PL 10-11 9M'!F28</f>
        <v>-93335</v>
      </c>
      <c r="H10" s="124"/>
      <c r="I10" s="140">
        <f>'PL 10-11 9M'!H28</f>
        <v>-39696</v>
      </c>
      <c r="J10" s="124"/>
      <c r="K10" s="207">
        <f>'PL 10-11 9M'!J28</f>
        <v>-57060</v>
      </c>
    </row>
    <row r="11" spans="1:23" ht="21.6" customHeight="1">
      <c r="A11" s="197" t="s">
        <v>198</v>
      </c>
      <c r="E11" s="124"/>
      <c r="F11" s="124"/>
      <c r="G11" s="124"/>
      <c r="H11" s="124"/>
      <c r="I11" s="124"/>
      <c r="J11" s="124"/>
      <c r="K11" s="124"/>
    </row>
    <row r="12" spans="1:23" ht="21.6" customHeight="1">
      <c r="A12" s="198" t="s">
        <v>199</v>
      </c>
      <c r="E12" s="80">
        <v>39468</v>
      </c>
      <c r="F12" s="124"/>
      <c r="G12" s="23">
        <v>37498</v>
      </c>
      <c r="H12" s="124"/>
      <c r="I12" s="80">
        <v>-1079</v>
      </c>
      <c r="J12" s="124"/>
      <c r="K12" s="204">
        <v>-297</v>
      </c>
    </row>
    <row r="13" spans="1:23" ht="21.6" customHeight="1">
      <c r="A13" s="195" t="s">
        <v>105</v>
      </c>
      <c r="E13" s="124">
        <v>197297</v>
      </c>
      <c r="F13" s="124"/>
      <c r="G13" s="124">
        <v>242864</v>
      </c>
      <c r="H13" s="124"/>
      <c r="I13" s="124">
        <v>95691</v>
      </c>
      <c r="J13" s="124"/>
      <c r="K13" s="124">
        <v>94847</v>
      </c>
      <c r="L13" s="211"/>
      <c r="Q13" s="54"/>
      <c r="R13" s="54"/>
      <c r="S13" s="54"/>
      <c r="T13" s="54"/>
      <c r="U13" s="54"/>
      <c r="V13" s="54"/>
      <c r="W13" s="54"/>
    </row>
    <row r="14" spans="1:23" ht="21.6" customHeight="1">
      <c r="A14" s="195" t="s">
        <v>200</v>
      </c>
      <c r="E14" s="124">
        <v>9364</v>
      </c>
      <c r="F14" s="124"/>
      <c r="G14" s="124">
        <v>5967</v>
      </c>
      <c r="H14" s="124"/>
      <c r="I14" s="124">
        <v>9364</v>
      </c>
      <c r="J14" s="124"/>
      <c r="K14" s="124">
        <v>5967</v>
      </c>
      <c r="Q14" s="54"/>
      <c r="R14" s="54"/>
      <c r="S14" s="54"/>
    </row>
    <row r="15" spans="1:23" ht="21.6" customHeight="1">
      <c r="A15" s="196" t="s">
        <v>201</v>
      </c>
      <c r="E15" s="124">
        <v>2053</v>
      </c>
      <c r="F15" s="124"/>
      <c r="G15" s="124">
        <v>6742</v>
      </c>
      <c r="H15" s="124"/>
      <c r="I15" s="10">
        <v>0</v>
      </c>
      <c r="J15" s="124"/>
      <c r="K15" s="10">
        <v>0</v>
      </c>
      <c r="O15" s="11"/>
      <c r="Q15" s="54"/>
      <c r="R15" s="54"/>
      <c r="S15" s="54"/>
    </row>
    <row r="16" spans="1:23" ht="21.6" customHeight="1">
      <c r="A16" s="195" t="s">
        <v>202</v>
      </c>
      <c r="E16" s="124">
        <v>124676</v>
      </c>
      <c r="F16" s="124"/>
      <c r="G16" s="124">
        <v>198272</v>
      </c>
      <c r="H16" s="124"/>
      <c r="I16" s="124">
        <v>553</v>
      </c>
      <c r="J16" s="124"/>
      <c r="K16" s="124">
        <v>513</v>
      </c>
    </row>
    <row r="17" spans="1:16" ht="21.6" customHeight="1">
      <c r="A17" s="196" t="s">
        <v>203</v>
      </c>
      <c r="E17" s="124">
        <v>7900</v>
      </c>
      <c r="F17" s="124"/>
      <c r="G17" s="124">
        <v>10407</v>
      </c>
      <c r="H17" s="124"/>
      <c r="I17" s="124">
        <v>2885</v>
      </c>
      <c r="J17" s="124"/>
      <c r="K17" s="124">
        <v>4307</v>
      </c>
    </row>
    <row r="18" spans="1:16" ht="21.6" customHeight="1">
      <c r="A18" s="196" t="s">
        <v>204</v>
      </c>
      <c r="E18" s="124">
        <v>21611</v>
      </c>
      <c r="F18" s="124"/>
      <c r="G18" s="124">
        <v>23798</v>
      </c>
      <c r="H18" s="124"/>
      <c r="I18" s="124">
        <v>16</v>
      </c>
      <c r="J18" s="124"/>
      <c r="K18" s="124">
        <v>16</v>
      </c>
    </row>
    <row r="19" spans="1:16" ht="21.6" customHeight="1">
      <c r="A19" s="199" t="s">
        <v>205</v>
      </c>
      <c r="E19" s="10">
        <v>-6321</v>
      </c>
      <c r="F19" s="124"/>
      <c r="G19" s="124">
        <v>-6231</v>
      </c>
      <c r="H19" s="124"/>
      <c r="I19" s="10">
        <v>0</v>
      </c>
      <c r="J19" s="124"/>
      <c r="K19" s="10">
        <v>0</v>
      </c>
    </row>
    <row r="20" spans="1:16" ht="21.6" customHeight="1">
      <c r="A20" s="196" t="s">
        <v>206</v>
      </c>
      <c r="E20" s="10">
        <v>1735</v>
      </c>
      <c r="F20" s="124"/>
      <c r="G20" s="10">
        <v>1729</v>
      </c>
      <c r="H20" s="124"/>
      <c r="I20" s="10">
        <v>1514</v>
      </c>
      <c r="J20" s="124"/>
      <c r="K20" s="10">
        <v>1218</v>
      </c>
    </row>
    <row r="21" spans="1:16" ht="21.45" customHeight="1">
      <c r="A21" s="199" t="s">
        <v>207</v>
      </c>
      <c r="E21" s="124">
        <v>21103</v>
      </c>
      <c r="F21" s="124"/>
      <c r="G21" s="124">
        <v>25011</v>
      </c>
      <c r="H21" s="124"/>
      <c r="I21" s="124">
        <v>-96</v>
      </c>
      <c r="J21" s="124"/>
      <c r="K21" s="124">
        <v>423</v>
      </c>
    </row>
    <row r="22" spans="1:16" s="205" customFormat="1" ht="22.35" customHeight="1">
      <c r="A22" s="199" t="s">
        <v>208</v>
      </c>
      <c r="B22" s="186"/>
      <c r="C22" s="186"/>
      <c r="D22" s="186"/>
      <c r="E22" s="124">
        <v>7324</v>
      </c>
      <c r="F22" s="124"/>
      <c r="G22" s="124">
        <v>354</v>
      </c>
      <c r="H22" s="124"/>
      <c r="I22" s="10">
        <v>0</v>
      </c>
      <c r="J22" s="124"/>
      <c r="K22" s="10">
        <v>0</v>
      </c>
      <c r="M22" s="206"/>
      <c r="N22" s="206"/>
      <c r="O22" s="206"/>
      <c r="P22" s="206"/>
    </row>
    <row r="23" spans="1:16" ht="21.6" customHeight="1">
      <c r="A23" s="199" t="s">
        <v>107</v>
      </c>
      <c r="E23" s="124">
        <v>-25150</v>
      </c>
      <c r="F23" s="124"/>
      <c r="G23" s="124">
        <v>-82734</v>
      </c>
      <c r="H23" s="124"/>
      <c r="I23" s="10">
        <v>0</v>
      </c>
      <c r="J23" s="124"/>
      <c r="K23" s="10">
        <v>0</v>
      </c>
    </row>
    <row r="24" spans="1:16" ht="21.6" customHeight="1">
      <c r="A24" s="199" t="s">
        <v>209</v>
      </c>
      <c r="E24" s="10">
        <v>289</v>
      </c>
      <c r="F24" s="124"/>
      <c r="G24" s="10">
        <v>0</v>
      </c>
      <c r="H24" s="124"/>
      <c r="I24" s="10">
        <v>0</v>
      </c>
      <c r="J24" s="124"/>
      <c r="K24" s="10">
        <v>0</v>
      </c>
    </row>
    <row r="25" spans="1:16" ht="21.6" customHeight="1">
      <c r="A25" s="199" t="s">
        <v>210</v>
      </c>
      <c r="E25" s="124">
        <v>-14594</v>
      </c>
      <c r="F25" s="124"/>
      <c r="G25" s="10">
        <v>0</v>
      </c>
      <c r="H25" s="124"/>
      <c r="I25" s="10">
        <v>0</v>
      </c>
      <c r="J25" s="124"/>
      <c r="K25" s="10">
        <v>0</v>
      </c>
    </row>
    <row r="26" spans="1:16" ht="21.6" customHeight="1">
      <c r="A26" s="199" t="s">
        <v>211</v>
      </c>
      <c r="E26" s="124">
        <v>-8500</v>
      </c>
      <c r="F26" s="124"/>
      <c r="G26" s="10">
        <v>0</v>
      </c>
      <c r="H26" s="124"/>
      <c r="I26" s="10">
        <v>-8500</v>
      </c>
      <c r="J26" s="124"/>
      <c r="K26" s="10">
        <v>0</v>
      </c>
    </row>
    <row r="27" spans="1:16" ht="21.6" customHeight="1">
      <c r="A27" s="196" t="s">
        <v>212</v>
      </c>
      <c r="E27" s="10">
        <v>0</v>
      </c>
      <c r="F27" s="124"/>
      <c r="G27" s="10">
        <v>0</v>
      </c>
      <c r="H27" s="124"/>
      <c r="I27" s="10">
        <v>2</v>
      </c>
      <c r="J27" s="124"/>
      <c r="K27" s="10">
        <v>0</v>
      </c>
    </row>
    <row r="28" spans="1:16" ht="21.6" customHeight="1">
      <c r="A28" s="224" t="s">
        <v>213</v>
      </c>
      <c r="E28" s="10">
        <v>0</v>
      </c>
      <c r="F28" s="124"/>
      <c r="G28" s="10">
        <v>0</v>
      </c>
      <c r="H28" s="124"/>
      <c r="I28" s="125">
        <v>-62142</v>
      </c>
      <c r="J28" s="124"/>
      <c r="K28" s="124">
        <v>-47051</v>
      </c>
    </row>
    <row r="29" spans="1:16" ht="21.6" customHeight="1">
      <c r="A29" s="126" t="s">
        <v>214</v>
      </c>
      <c r="E29" s="127">
        <v>-11957</v>
      </c>
      <c r="F29" s="124"/>
      <c r="G29" s="127">
        <v>-6881</v>
      </c>
      <c r="H29" s="124"/>
      <c r="I29" s="127">
        <v>-68251</v>
      </c>
      <c r="J29" s="124"/>
      <c r="K29" s="127">
        <v>-75893</v>
      </c>
    </row>
    <row r="30" spans="1:16" ht="21.6" customHeight="1">
      <c r="E30" s="140">
        <f>SUM(E10:E29)</f>
        <v>231985</v>
      </c>
      <c r="F30" s="124"/>
      <c r="G30" s="140">
        <f>SUM(G10:G29)</f>
        <v>363461</v>
      </c>
      <c r="H30" s="124"/>
      <c r="I30" s="140">
        <f>SUM(I10:I29)</f>
        <v>-69739</v>
      </c>
      <c r="J30" s="124"/>
      <c r="K30" s="140">
        <f>SUM(K10:K29)</f>
        <v>-73010</v>
      </c>
    </row>
    <row r="31" spans="1:16" ht="21.6" customHeight="1">
      <c r="A31" s="197" t="s">
        <v>215</v>
      </c>
      <c r="E31" s="124"/>
      <c r="F31" s="124"/>
      <c r="G31" s="124"/>
      <c r="H31" s="124"/>
      <c r="I31" s="124"/>
      <c r="J31" s="124"/>
      <c r="K31" s="124"/>
    </row>
    <row r="32" spans="1:16" ht="21.6" customHeight="1">
      <c r="A32" s="195" t="s">
        <v>12</v>
      </c>
      <c r="E32" s="124">
        <v>34770</v>
      </c>
      <c r="F32" s="124"/>
      <c r="G32" s="124">
        <v>-87459</v>
      </c>
      <c r="H32" s="124"/>
      <c r="I32" s="124">
        <v>-23448</v>
      </c>
      <c r="J32" s="124"/>
      <c r="K32" s="124">
        <v>-3058</v>
      </c>
    </row>
    <row r="33" spans="1:11" ht="21.6" customHeight="1">
      <c r="A33" s="196" t="s">
        <v>13</v>
      </c>
      <c r="E33" s="124">
        <v>60111</v>
      </c>
      <c r="F33" s="124"/>
      <c r="G33" s="124">
        <v>82214</v>
      </c>
      <c r="H33" s="124"/>
      <c r="I33" s="10">
        <v>0</v>
      </c>
      <c r="J33" s="124"/>
      <c r="K33" s="10">
        <v>0</v>
      </c>
    </row>
    <row r="34" spans="1:11" ht="21.6" customHeight="1">
      <c r="A34" s="196" t="s">
        <v>16</v>
      </c>
      <c r="E34" s="124">
        <v>10848</v>
      </c>
      <c r="F34" s="124"/>
      <c r="G34" s="124">
        <v>30094</v>
      </c>
      <c r="H34" s="124"/>
      <c r="I34" s="10">
        <v>0</v>
      </c>
      <c r="J34" s="124"/>
      <c r="K34" s="10">
        <v>0</v>
      </c>
    </row>
    <row r="35" spans="1:11" ht="21.6" customHeight="1">
      <c r="A35" s="8" t="s">
        <v>18</v>
      </c>
      <c r="E35" s="124">
        <v>19747</v>
      </c>
      <c r="F35" s="124"/>
      <c r="G35" s="124">
        <v>-4903</v>
      </c>
      <c r="H35" s="124"/>
      <c r="I35" s="124">
        <v>13313</v>
      </c>
      <c r="J35" s="124"/>
      <c r="K35" s="124">
        <v>-9459</v>
      </c>
    </row>
    <row r="36" spans="1:11" ht="21.6" customHeight="1">
      <c r="A36" s="8" t="s">
        <v>27</v>
      </c>
      <c r="E36" s="10">
        <v>-16096</v>
      </c>
      <c r="F36" s="124"/>
      <c r="G36" s="10">
        <v>0</v>
      </c>
      <c r="H36" s="124"/>
      <c r="I36" s="124">
        <v>-19</v>
      </c>
      <c r="J36" s="124"/>
      <c r="K36" s="10">
        <v>0</v>
      </c>
    </row>
    <row r="37" spans="1:11" ht="21.6" customHeight="1">
      <c r="A37" s="196" t="s">
        <v>38</v>
      </c>
      <c r="E37" s="124">
        <v>-65611</v>
      </c>
      <c r="F37" s="124"/>
      <c r="G37" s="124">
        <v>-36120</v>
      </c>
      <c r="H37" s="124"/>
      <c r="I37" s="10">
        <v>104</v>
      </c>
      <c r="J37" s="124"/>
      <c r="K37" s="10">
        <v>-20363</v>
      </c>
    </row>
    <row r="38" spans="1:11" ht="21.6" customHeight="1">
      <c r="A38" s="196" t="s">
        <v>44</v>
      </c>
      <c r="E38" s="124">
        <v>36682</v>
      </c>
      <c r="F38" s="124"/>
      <c r="G38" s="124">
        <v>-69344</v>
      </c>
      <c r="H38" s="124"/>
      <c r="I38" s="124">
        <v>15651</v>
      </c>
      <c r="J38" s="124"/>
      <c r="K38" s="128">
        <v>4236</v>
      </c>
    </row>
    <row r="39" spans="1:11" ht="21.6" customHeight="1">
      <c r="A39" s="196" t="s">
        <v>45</v>
      </c>
      <c r="E39" s="124">
        <v>-32491</v>
      </c>
      <c r="F39" s="124"/>
      <c r="G39" s="124">
        <v>27143</v>
      </c>
      <c r="H39" s="124"/>
      <c r="I39" s="10">
        <v>0</v>
      </c>
      <c r="J39" s="124"/>
      <c r="K39" s="10">
        <v>0</v>
      </c>
    </row>
    <row r="40" spans="1:11" ht="21.6" customHeight="1">
      <c r="A40" s="66" t="s">
        <v>60</v>
      </c>
      <c r="E40" s="124">
        <v>17331</v>
      </c>
      <c r="F40" s="124"/>
      <c r="G40" s="124">
        <v>14941</v>
      </c>
      <c r="H40" s="124"/>
      <c r="I40" s="124">
        <v>1109</v>
      </c>
      <c r="J40" s="124"/>
      <c r="K40" s="124">
        <v>1463</v>
      </c>
    </row>
    <row r="41" spans="1:11" ht="21.6" customHeight="1">
      <c r="A41" s="195" t="s">
        <v>65</v>
      </c>
      <c r="E41" s="124">
        <v>4753</v>
      </c>
      <c r="F41" s="124"/>
      <c r="G41" s="10">
        <v>0</v>
      </c>
      <c r="H41" s="124"/>
      <c r="I41" s="10">
        <v>0</v>
      </c>
      <c r="J41" s="124"/>
      <c r="K41" s="10">
        <v>0</v>
      </c>
    </row>
    <row r="42" spans="1:11" ht="21.6" customHeight="1">
      <c r="A42" s="129" t="s">
        <v>216</v>
      </c>
      <c r="E42" s="210">
        <f>SUM(E30:E41)</f>
        <v>302029</v>
      </c>
      <c r="F42" s="128"/>
      <c r="G42" s="141">
        <f>SUM(G30:G41)</f>
        <v>320027</v>
      </c>
      <c r="H42" s="124"/>
      <c r="I42" s="210">
        <f>SUM(I30:I41)</f>
        <v>-63029</v>
      </c>
      <c r="J42" s="124"/>
      <c r="K42" s="141">
        <f>SUM(K30:K41)</f>
        <v>-100191</v>
      </c>
    </row>
    <row r="43" spans="1:11" ht="21.6" customHeight="1">
      <c r="A43" s="196" t="s">
        <v>217</v>
      </c>
      <c r="E43" s="125">
        <v>-50064</v>
      </c>
      <c r="F43" s="124"/>
      <c r="G43" s="125">
        <v>-44496</v>
      </c>
      <c r="H43" s="124"/>
      <c r="I43" s="130">
        <v>-1129</v>
      </c>
      <c r="J43" s="124"/>
      <c r="K43" s="130">
        <v>-1236</v>
      </c>
    </row>
    <row r="44" spans="1:11" ht="21.6" customHeight="1">
      <c r="A44" s="131" t="s">
        <v>218</v>
      </c>
      <c r="E44" s="142">
        <f>SUM(E42:E43)</f>
        <v>251965</v>
      </c>
      <c r="F44" s="132"/>
      <c r="G44" s="142">
        <f>SUM(G42:G43)</f>
        <v>275531</v>
      </c>
      <c r="H44" s="132"/>
      <c r="I44" s="142">
        <f>SUM(I42:I43)</f>
        <v>-64158</v>
      </c>
      <c r="J44" s="132"/>
      <c r="K44" s="142">
        <f>SUM(K42:K43)</f>
        <v>-101427</v>
      </c>
    </row>
    <row r="45" spans="1:11" ht="21.6" customHeight="1">
      <c r="A45" s="131"/>
      <c r="E45" s="133"/>
      <c r="F45" s="132"/>
      <c r="G45" s="133"/>
      <c r="H45" s="132"/>
      <c r="I45" s="133"/>
      <c r="J45" s="132"/>
      <c r="K45" s="133"/>
    </row>
    <row r="46" spans="1:11" ht="21.6" customHeight="1">
      <c r="A46" s="254" t="str">
        <f>A1</f>
        <v>บริษัท ไพร์ม โรด เพาเวอร์ จำกัด (มหาชน) และบริษัทย่อย</v>
      </c>
      <c r="B46" s="254"/>
      <c r="C46" s="254"/>
      <c r="D46" s="254"/>
      <c r="E46" s="254"/>
      <c r="F46" s="254"/>
      <c r="G46" s="254"/>
      <c r="H46" s="185"/>
      <c r="I46" s="185"/>
      <c r="J46" s="185"/>
      <c r="K46" s="185"/>
    </row>
    <row r="47" spans="1:11" ht="21.6" customHeight="1">
      <c r="A47" s="187" t="s">
        <v>195</v>
      </c>
      <c r="F47" s="189"/>
      <c r="H47" s="189"/>
      <c r="J47" s="189"/>
    </row>
    <row r="48" spans="1:11" ht="21.6" customHeight="1">
      <c r="A48" s="187"/>
      <c r="F48" s="189"/>
      <c r="H48" s="189"/>
      <c r="J48" s="189"/>
    </row>
    <row r="49" spans="1:18" ht="21.6" customHeight="1">
      <c r="A49" s="192"/>
      <c r="E49" s="251" t="s">
        <v>2</v>
      </c>
      <c r="F49" s="251"/>
      <c r="G49" s="251"/>
      <c r="H49" s="185"/>
      <c r="I49" s="251" t="s">
        <v>3</v>
      </c>
      <c r="J49" s="251"/>
      <c r="K49" s="251"/>
    </row>
    <row r="50" spans="1:18" ht="21.6" customHeight="1">
      <c r="A50" s="192"/>
      <c r="E50" s="239" t="str">
        <f>E5</f>
        <v>สำหรับงวดเก้าเดือนสิ้นสุดวันที่</v>
      </c>
      <c r="F50" s="242"/>
      <c r="G50" s="242"/>
      <c r="H50" s="185"/>
      <c r="I50" s="239" t="str">
        <f>E5</f>
        <v>สำหรับงวดเก้าเดือนสิ้นสุดวันที่</v>
      </c>
      <c r="J50" s="242"/>
      <c r="K50" s="242"/>
    </row>
    <row r="51" spans="1:18" ht="21.6" customHeight="1">
      <c r="A51" s="192"/>
      <c r="E51" s="250" t="s">
        <v>196</v>
      </c>
      <c r="F51" s="250"/>
      <c r="G51" s="250"/>
      <c r="H51" s="185"/>
      <c r="I51" s="250" t="s">
        <v>196</v>
      </c>
      <c r="J51" s="250"/>
      <c r="K51" s="250"/>
    </row>
    <row r="52" spans="1:18" s="191" customFormat="1" ht="21.6" customHeight="1">
      <c r="E52" s="6">
        <v>2568</v>
      </c>
      <c r="F52" s="6"/>
      <c r="G52" s="6">
        <v>2567</v>
      </c>
      <c r="H52" s="47"/>
      <c r="I52" s="6">
        <v>2568</v>
      </c>
      <c r="J52" s="6"/>
      <c r="K52" s="6">
        <v>2567</v>
      </c>
      <c r="M52" s="123"/>
      <c r="N52" s="123"/>
      <c r="O52" s="123"/>
      <c r="P52" s="123"/>
    </row>
    <row r="53" spans="1:18" s="191" customFormat="1" ht="21.6" customHeight="1">
      <c r="E53" s="253" t="s">
        <v>9</v>
      </c>
      <c r="F53" s="253"/>
      <c r="G53" s="253"/>
      <c r="H53" s="253"/>
      <c r="I53" s="253"/>
      <c r="J53" s="253"/>
      <c r="K53" s="253"/>
      <c r="M53" s="123"/>
      <c r="N53" s="123"/>
      <c r="O53" s="123"/>
      <c r="P53" s="123"/>
    </row>
    <row r="54" spans="1:18" ht="21.6" customHeight="1">
      <c r="A54" s="193" t="s">
        <v>219</v>
      </c>
      <c r="E54" s="225"/>
      <c r="F54" s="225"/>
      <c r="G54" s="225"/>
      <c r="H54" s="225"/>
      <c r="I54" s="225"/>
      <c r="J54" s="225"/>
      <c r="K54" s="225"/>
    </row>
    <row r="55" spans="1:18" ht="21.6" customHeight="1">
      <c r="A55" s="196" t="s">
        <v>220</v>
      </c>
      <c r="E55" s="10">
        <v>35137</v>
      </c>
      <c r="F55" s="225"/>
      <c r="G55" s="124">
        <v>46273</v>
      </c>
      <c r="H55" s="225"/>
      <c r="I55" s="10">
        <v>0</v>
      </c>
      <c r="J55" s="225"/>
      <c r="K55" s="10">
        <v>0</v>
      </c>
    </row>
    <row r="56" spans="1:18" ht="21.6" customHeight="1">
      <c r="A56" s="196" t="s">
        <v>221</v>
      </c>
      <c r="E56" s="124">
        <v>-148142</v>
      </c>
      <c r="F56" s="134"/>
      <c r="G56" s="124">
        <v>-406969</v>
      </c>
      <c r="H56" s="134"/>
      <c r="I56" s="10">
        <v>-587</v>
      </c>
      <c r="J56" s="134"/>
      <c r="K56" s="124">
        <v>-2529</v>
      </c>
    </row>
    <row r="57" spans="1:18" ht="21.6" customHeight="1">
      <c r="A57" s="196" t="s">
        <v>222</v>
      </c>
      <c r="E57" s="124">
        <v>104</v>
      </c>
      <c r="F57" s="134"/>
      <c r="G57" s="10">
        <v>0</v>
      </c>
      <c r="H57" s="10"/>
      <c r="I57" s="10">
        <v>0</v>
      </c>
      <c r="J57" s="10"/>
      <c r="K57" s="10">
        <v>0</v>
      </c>
    </row>
    <row r="58" spans="1:18" ht="21.6" customHeight="1">
      <c r="A58" s="196" t="s">
        <v>223</v>
      </c>
      <c r="E58" s="124">
        <v>-756</v>
      </c>
      <c r="F58" s="134"/>
      <c r="G58" s="23">
        <v>-8352</v>
      </c>
      <c r="H58" s="134"/>
      <c r="I58" s="10">
        <v>0</v>
      </c>
      <c r="J58" s="134"/>
      <c r="K58" s="10">
        <v>0</v>
      </c>
    </row>
    <row r="59" spans="1:18" s="200" customFormat="1" ht="21.6" customHeight="1">
      <c r="A59" s="135" t="s">
        <v>14</v>
      </c>
      <c r="E59" s="10">
        <v>0</v>
      </c>
      <c r="F59" s="136"/>
      <c r="G59" s="10">
        <v>0</v>
      </c>
      <c r="H59" s="136"/>
      <c r="I59" s="10">
        <v>0</v>
      </c>
      <c r="J59" s="136"/>
      <c r="K59" s="124">
        <v>-3460</v>
      </c>
      <c r="M59" s="137"/>
      <c r="N59" s="137"/>
      <c r="O59" s="137"/>
      <c r="P59" s="137"/>
      <c r="Q59" s="201"/>
      <c r="R59" s="201"/>
    </row>
    <row r="60" spans="1:18" ht="21.6" customHeight="1">
      <c r="A60" s="126" t="s">
        <v>224</v>
      </c>
      <c r="E60" s="10">
        <v>0</v>
      </c>
      <c r="F60" s="124"/>
      <c r="G60" s="124">
        <v>9363</v>
      </c>
      <c r="H60" s="124"/>
      <c r="I60" s="124">
        <v>15300</v>
      </c>
      <c r="J60" s="124"/>
      <c r="K60" s="124">
        <v>6459</v>
      </c>
      <c r="Q60" s="41"/>
      <c r="R60" s="41"/>
    </row>
    <row r="61" spans="1:18" ht="21.6" customHeight="1">
      <c r="A61" s="126" t="s">
        <v>29</v>
      </c>
      <c r="E61" s="10">
        <v>0</v>
      </c>
      <c r="F61" s="124"/>
      <c r="G61" s="10">
        <v>0</v>
      </c>
      <c r="H61" s="124"/>
      <c r="I61" s="124">
        <v>-65900</v>
      </c>
      <c r="J61" s="124"/>
      <c r="K61" s="124">
        <v>-29524</v>
      </c>
      <c r="N61" s="11"/>
      <c r="Q61" s="41"/>
      <c r="R61" s="41"/>
    </row>
    <row r="62" spans="1:18" ht="21.6" customHeight="1">
      <c r="A62" s="126" t="s">
        <v>225</v>
      </c>
      <c r="E62" s="10">
        <v>0</v>
      </c>
      <c r="F62" s="124"/>
      <c r="G62" s="10">
        <v>0</v>
      </c>
      <c r="H62" s="124"/>
      <c r="I62" s="124">
        <v>91380</v>
      </c>
      <c r="J62" s="124"/>
      <c r="K62" s="124">
        <v>197944</v>
      </c>
      <c r="N62" s="11"/>
      <c r="Q62" s="25"/>
      <c r="R62" s="25"/>
    </row>
    <row r="63" spans="1:18" ht="21.6" customHeight="1">
      <c r="A63" s="126" t="s">
        <v>226</v>
      </c>
      <c r="E63" s="10">
        <v>0</v>
      </c>
      <c r="F63" s="124"/>
      <c r="G63" s="124">
        <v>354</v>
      </c>
      <c r="H63" s="124"/>
      <c r="I63" s="10">
        <v>0</v>
      </c>
      <c r="J63" s="124"/>
      <c r="K63" s="10">
        <v>0</v>
      </c>
      <c r="Q63" s="41"/>
    </row>
    <row r="64" spans="1:18" ht="21.6" customHeight="1">
      <c r="A64" s="126" t="s">
        <v>30</v>
      </c>
      <c r="E64" s="10">
        <v>0</v>
      </c>
      <c r="F64" s="124"/>
      <c r="G64" s="10">
        <v>-2286</v>
      </c>
      <c r="H64" s="124"/>
      <c r="I64" s="10">
        <v>0</v>
      </c>
      <c r="J64" s="124"/>
      <c r="K64" s="10">
        <v>0</v>
      </c>
      <c r="N64" s="11"/>
      <c r="Q64" s="41"/>
    </row>
    <row r="65" spans="1:11" ht="21.6" customHeight="1">
      <c r="A65" s="126" t="s">
        <v>227</v>
      </c>
      <c r="E65" s="10">
        <v>5710</v>
      </c>
      <c r="F65" s="124"/>
      <c r="G65" s="124">
        <v>3765</v>
      </c>
      <c r="H65" s="124"/>
      <c r="I65" s="10">
        <v>0</v>
      </c>
      <c r="J65" s="124"/>
      <c r="K65" s="10">
        <v>0</v>
      </c>
    </row>
    <row r="66" spans="1:11" ht="21.6" customHeight="1">
      <c r="A66" s="126" t="s">
        <v>228</v>
      </c>
      <c r="E66" s="124">
        <v>62000</v>
      </c>
      <c r="F66" s="124"/>
      <c r="G66" s="124">
        <v>20000</v>
      </c>
      <c r="H66" s="124"/>
      <c r="I66" s="124">
        <v>62000</v>
      </c>
      <c r="J66" s="124"/>
      <c r="K66" s="124">
        <v>20000</v>
      </c>
    </row>
    <row r="67" spans="1:11" ht="21.6" customHeight="1">
      <c r="A67" s="126" t="s">
        <v>229</v>
      </c>
      <c r="E67" s="23">
        <v>-8194</v>
      </c>
      <c r="F67" s="124"/>
      <c r="G67" s="10">
        <v>0</v>
      </c>
      <c r="H67" s="124"/>
      <c r="I67" s="23">
        <v>0</v>
      </c>
      <c r="J67" s="124"/>
      <c r="K67" s="10">
        <v>0</v>
      </c>
    </row>
    <row r="68" spans="1:11" ht="21.6" customHeight="1">
      <c r="A68" s="126" t="s">
        <v>230</v>
      </c>
      <c r="E68" s="23">
        <v>1</v>
      </c>
      <c r="F68" s="124"/>
      <c r="G68" s="10">
        <v>0</v>
      </c>
      <c r="H68" s="124"/>
      <c r="I68" s="23">
        <v>0</v>
      </c>
      <c r="J68" s="124"/>
      <c r="K68" s="10">
        <v>0</v>
      </c>
    </row>
    <row r="69" spans="1:11" ht="21.6" customHeight="1">
      <c r="A69" s="129" t="s">
        <v>231</v>
      </c>
      <c r="E69" s="124">
        <v>69137</v>
      </c>
      <c r="F69" s="134"/>
      <c r="G69" s="124">
        <v>104117</v>
      </c>
      <c r="H69" s="124"/>
      <c r="I69" s="10">
        <v>0</v>
      </c>
      <c r="J69" s="124"/>
      <c r="K69" s="10">
        <v>0</v>
      </c>
    </row>
    <row r="70" spans="1:11" ht="21.6" customHeight="1">
      <c r="A70" s="129" t="s">
        <v>232</v>
      </c>
      <c r="E70" s="10">
        <v>0</v>
      </c>
      <c r="F70" s="124"/>
      <c r="G70" s="10">
        <v>0</v>
      </c>
      <c r="H70" s="124"/>
      <c r="I70" s="124">
        <v>62142</v>
      </c>
      <c r="J70" s="124"/>
      <c r="K70" s="124">
        <v>47051</v>
      </c>
    </row>
    <row r="71" spans="1:11" ht="21.6" customHeight="1">
      <c r="A71" s="126" t="s">
        <v>233</v>
      </c>
      <c r="E71" s="10">
        <v>6402</v>
      </c>
      <c r="F71" s="124"/>
      <c r="G71" s="145">
        <v>1969</v>
      </c>
      <c r="H71" s="124"/>
      <c r="I71" s="124">
        <v>6</v>
      </c>
      <c r="J71" s="124"/>
      <c r="K71" s="145">
        <v>86</v>
      </c>
    </row>
    <row r="72" spans="1:11" ht="21.6" customHeight="1">
      <c r="A72" s="226" t="s">
        <v>234</v>
      </c>
      <c r="E72" s="142">
        <f>SUM(E55:E71)</f>
        <v>21399</v>
      </c>
      <c r="F72" s="132"/>
      <c r="G72" s="142">
        <f>SUM(G55:G71)</f>
        <v>-231766</v>
      </c>
      <c r="H72" s="132"/>
      <c r="I72" s="142">
        <f>SUM(I55:I71)</f>
        <v>164341</v>
      </c>
      <c r="J72" s="132"/>
      <c r="K72" s="142">
        <f>SUM(K55:K71)</f>
        <v>236027</v>
      </c>
    </row>
    <row r="73" spans="1:11" ht="21.6" customHeight="1">
      <c r="A73" s="226"/>
      <c r="E73" s="133"/>
      <c r="F73" s="132"/>
      <c r="G73" s="133"/>
      <c r="H73" s="132"/>
      <c r="I73" s="133"/>
      <c r="J73" s="132"/>
      <c r="K73" s="133"/>
    </row>
    <row r="74" spans="1:11" ht="21.6" customHeight="1">
      <c r="A74" s="254" t="str">
        <f>A1</f>
        <v>บริษัท ไพร์ม โรด เพาเวอร์ จำกัด (มหาชน) และบริษัทย่อย</v>
      </c>
      <c r="B74" s="254"/>
      <c r="C74" s="254"/>
      <c r="D74" s="254"/>
      <c r="E74" s="254"/>
      <c r="F74" s="254"/>
      <c r="G74" s="254"/>
      <c r="H74" s="185"/>
      <c r="I74" s="185"/>
      <c r="J74" s="185"/>
      <c r="K74" s="185"/>
    </row>
    <row r="75" spans="1:11" ht="21.6" customHeight="1">
      <c r="A75" s="187" t="s">
        <v>195</v>
      </c>
      <c r="F75" s="189"/>
      <c r="H75" s="189"/>
      <c r="J75" s="189"/>
    </row>
    <row r="76" spans="1:11" ht="21.6" customHeight="1">
      <c r="A76" s="187"/>
      <c r="F76" s="189"/>
      <c r="H76" s="189"/>
      <c r="J76" s="189"/>
    </row>
    <row r="77" spans="1:11" ht="21.6" customHeight="1">
      <c r="A77" s="192"/>
      <c r="E77" s="251" t="s">
        <v>2</v>
      </c>
      <c r="F77" s="251"/>
      <c r="G77" s="251"/>
      <c r="H77" s="185"/>
      <c r="I77" s="251" t="s">
        <v>3</v>
      </c>
      <c r="J77" s="251"/>
      <c r="K77" s="251"/>
    </row>
    <row r="78" spans="1:11" ht="21.6" customHeight="1">
      <c r="A78" s="192"/>
      <c r="E78" s="239" t="str">
        <f>E5</f>
        <v>สำหรับงวดเก้าเดือนสิ้นสุดวันที่</v>
      </c>
      <c r="F78" s="242"/>
      <c r="G78" s="242"/>
      <c r="H78" s="185"/>
      <c r="I78" s="239" t="str">
        <f>E5</f>
        <v>สำหรับงวดเก้าเดือนสิ้นสุดวันที่</v>
      </c>
      <c r="J78" s="242"/>
      <c r="K78" s="242"/>
    </row>
    <row r="79" spans="1:11" ht="21.6" customHeight="1">
      <c r="A79" s="192"/>
      <c r="E79" s="250" t="s">
        <v>196</v>
      </c>
      <c r="F79" s="250"/>
      <c r="G79" s="250"/>
      <c r="H79" s="185"/>
      <c r="I79" s="250" t="s">
        <v>196</v>
      </c>
      <c r="J79" s="250"/>
      <c r="K79" s="250"/>
    </row>
    <row r="80" spans="1:11" ht="21.6" customHeight="1">
      <c r="E80" s="6">
        <v>2568</v>
      </c>
      <c r="F80" s="6"/>
      <c r="G80" s="6">
        <v>2567</v>
      </c>
      <c r="H80" s="47"/>
      <c r="I80" s="6">
        <v>2568</v>
      </c>
      <c r="J80" s="6"/>
      <c r="K80" s="6">
        <v>2567</v>
      </c>
    </row>
    <row r="81" spans="1:11" ht="21.6" customHeight="1">
      <c r="E81" s="253" t="s">
        <v>9</v>
      </c>
      <c r="F81" s="253"/>
      <c r="G81" s="253"/>
      <c r="H81" s="253"/>
      <c r="I81" s="253"/>
      <c r="J81" s="253"/>
      <c r="K81" s="253"/>
    </row>
    <row r="82" spans="1:11" ht="21.6" customHeight="1">
      <c r="A82" s="193" t="s">
        <v>235</v>
      </c>
      <c r="E82" s="124"/>
      <c r="F82" s="124"/>
      <c r="G82" s="124"/>
      <c r="H82" s="124"/>
      <c r="I82" s="124"/>
      <c r="J82" s="124"/>
      <c r="K82" s="124"/>
    </row>
    <row r="83" spans="1:11" ht="21.6" customHeight="1">
      <c r="A83" s="227" t="s">
        <v>236</v>
      </c>
      <c r="E83" s="125">
        <v>-115</v>
      </c>
      <c r="F83" s="124"/>
      <c r="G83" s="124">
        <v>-10104</v>
      </c>
      <c r="H83" s="124"/>
      <c r="I83" s="124">
        <v>-69</v>
      </c>
      <c r="J83" s="124"/>
      <c r="K83" s="124">
        <v>-10030</v>
      </c>
    </row>
    <row r="84" spans="1:11" ht="21.6" customHeight="1">
      <c r="A84" s="227" t="s">
        <v>237</v>
      </c>
      <c r="E84" s="23">
        <v>-5000</v>
      </c>
      <c r="F84" s="124"/>
      <c r="G84" s="10">
        <v>-30000</v>
      </c>
      <c r="H84" s="124"/>
      <c r="I84" s="10">
        <v>-5000</v>
      </c>
      <c r="J84" s="124"/>
      <c r="K84" s="10">
        <v>-30000</v>
      </c>
    </row>
    <row r="85" spans="1:11" ht="21.6" customHeight="1">
      <c r="A85" s="227" t="s">
        <v>238</v>
      </c>
      <c r="E85" s="10">
        <v>-32226</v>
      </c>
      <c r="F85" s="124"/>
      <c r="G85" s="124">
        <v>-7553</v>
      </c>
      <c r="H85" s="124"/>
      <c r="I85" s="10">
        <v>0</v>
      </c>
      <c r="J85" s="124"/>
      <c r="K85" s="10">
        <v>0</v>
      </c>
    </row>
    <row r="86" spans="1:11" ht="21.6" customHeight="1">
      <c r="A86" s="228" t="s">
        <v>239</v>
      </c>
      <c r="E86" s="23">
        <v>41480</v>
      </c>
      <c r="F86" s="124"/>
      <c r="G86" s="124">
        <v>5200</v>
      </c>
      <c r="H86" s="124"/>
      <c r="I86" s="80">
        <v>0</v>
      </c>
      <c r="J86" s="124"/>
      <c r="K86" s="80">
        <v>0</v>
      </c>
    </row>
    <row r="87" spans="1:11" ht="21.6" customHeight="1">
      <c r="A87" s="228" t="s">
        <v>240</v>
      </c>
      <c r="E87" s="124">
        <v>-46066</v>
      </c>
      <c r="F87" s="124"/>
      <c r="G87" s="80">
        <v>-5200</v>
      </c>
      <c r="H87" s="124"/>
      <c r="I87" s="80">
        <v>0</v>
      </c>
      <c r="J87" s="124"/>
      <c r="K87" s="80">
        <v>0</v>
      </c>
    </row>
    <row r="88" spans="1:11" ht="21.6" customHeight="1">
      <c r="A88" s="228" t="s">
        <v>241</v>
      </c>
      <c r="E88" s="80">
        <v>0</v>
      </c>
      <c r="F88" s="124"/>
      <c r="G88" s="80">
        <v>-43750</v>
      </c>
      <c r="H88" s="124"/>
      <c r="I88" s="80">
        <v>0</v>
      </c>
      <c r="J88" s="124"/>
      <c r="K88" s="80">
        <v>-43750</v>
      </c>
    </row>
    <row r="89" spans="1:11" ht="21.6" customHeight="1">
      <c r="A89" s="228" t="s">
        <v>242</v>
      </c>
      <c r="E89" s="128">
        <v>-11454</v>
      </c>
      <c r="F89" s="124"/>
      <c r="G89" s="124">
        <v>-14183</v>
      </c>
      <c r="H89" s="124"/>
      <c r="I89" s="124">
        <v>-2868</v>
      </c>
      <c r="J89" s="124"/>
      <c r="K89" s="124">
        <v>-4360</v>
      </c>
    </row>
    <row r="90" spans="1:11" ht="21.6" customHeight="1">
      <c r="A90" s="228" t="s">
        <v>243</v>
      </c>
      <c r="E90" s="80">
        <v>0</v>
      </c>
      <c r="F90" s="124"/>
      <c r="G90" s="124">
        <v>4880</v>
      </c>
      <c r="H90" s="124"/>
      <c r="I90" s="80">
        <v>0</v>
      </c>
      <c r="J90" s="124"/>
      <c r="K90" s="80">
        <v>0</v>
      </c>
    </row>
    <row r="91" spans="1:11" ht="21.6" customHeight="1">
      <c r="A91" s="227" t="s">
        <v>244</v>
      </c>
      <c r="E91" s="10">
        <v>0</v>
      </c>
      <c r="F91" s="124"/>
      <c r="G91" s="124">
        <v>-14242</v>
      </c>
      <c r="H91" s="124"/>
      <c r="I91" s="10">
        <v>0</v>
      </c>
      <c r="J91" s="124"/>
      <c r="K91" s="10">
        <v>0</v>
      </c>
    </row>
    <row r="92" spans="1:11" ht="21.6" customHeight="1">
      <c r="A92" s="227" t="s">
        <v>245</v>
      </c>
      <c r="E92" s="10">
        <v>0</v>
      </c>
      <c r="F92" s="124"/>
      <c r="G92" s="10">
        <v>0</v>
      </c>
      <c r="H92" s="124"/>
      <c r="I92" s="10">
        <v>4000</v>
      </c>
      <c r="J92" s="124"/>
      <c r="K92" s="124">
        <v>48219</v>
      </c>
    </row>
    <row r="93" spans="1:11" ht="21.6" customHeight="1">
      <c r="A93" s="196" t="s">
        <v>246</v>
      </c>
      <c r="E93" s="10">
        <v>0</v>
      </c>
      <c r="F93" s="124"/>
      <c r="G93" s="10">
        <v>0</v>
      </c>
      <c r="H93" s="124"/>
      <c r="I93" s="10">
        <v>-8000</v>
      </c>
      <c r="J93" s="124"/>
      <c r="K93" s="124">
        <v>-1000</v>
      </c>
    </row>
    <row r="94" spans="1:11" ht="21.6" customHeight="1">
      <c r="A94" s="195" t="s">
        <v>247</v>
      </c>
      <c r="E94" s="10">
        <v>0</v>
      </c>
      <c r="F94" s="124"/>
      <c r="G94" s="134">
        <v>462571</v>
      </c>
      <c r="H94" s="124"/>
      <c r="I94" s="10">
        <v>0</v>
      </c>
      <c r="J94" s="134"/>
      <c r="K94" s="10">
        <v>0</v>
      </c>
    </row>
    <row r="95" spans="1:11" ht="21.6" customHeight="1">
      <c r="A95" s="196" t="s">
        <v>248</v>
      </c>
      <c r="E95" s="134">
        <v>-145022</v>
      </c>
      <c r="F95" s="124"/>
      <c r="G95" s="134">
        <v>-301606</v>
      </c>
      <c r="H95" s="124"/>
      <c r="I95" s="10">
        <v>0</v>
      </c>
      <c r="J95" s="134"/>
      <c r="K95" s="10">
        <v>0</v>
      </c>
    </row>
    <row r="96" spans="1:11" ht="21.6" customHeight="1">
      <c r="A96" s="126" t="s">
        <v>249</v>
      </c>
      <c r="E96" s="145">
        <v>-160059</v>
      </c>
      <c r="F96" s="124"/>
      <c r="G96" s="145">
        <v>-202164</v>
      </c>
      <c r="H96" s="124"/>
      <c r="I96" s="145">
        <v>-89052</v>
      </c>
      <c r="J96" s="124"/>
      <c r="K96" s="145">
        <v>-90695</v>
      </c>
    </row>
    <row r="97" spans="1:16" ht="21.6" customHeight="1">
      <c r="A97" s="131" t="s">
        <v>250</v>
      </c>
      <c r="E97" s="142">
        <f>SUM(E83:E96)</f>
        <v>-358462</v>
      </c>
      <c r="F97" s="132"/>
      <c r="G97" s="142">
        <f>SUM(G83:G96)</f>
        <v>-156151</v>
      </c>
      <c r="H97" s="132"/>
      <c r="I97" s="142">
        <f>SUM(I83:I96)</f>
        <v>-100989</v>
      </c>
      <c r="J97" s="132"/>
      <c r="K97" s="142">
        <f>SUM(K83:K96)</f>
        <v>-131616</v>
      </c>
    </row>
    <row r="98" spans="1:16" ht="21.6" customHeight="1">
      <c r="A98" s="226"/>
      <c r="E98" s="124"/>
      <c r="F98" s="132"/>
      <c r="G98" s="124"/>
      <c r="H98" s="124"/>
      <c r="I98" s="124"/>
      <c r="J98" s="132"/>
      <c r="K98" s="124"/>
    </row>
    <row r="99" spans="1:16" ht="21.6" customHeight="1">
      <c r="A99" s="229" t="s">
        <v>251</v>
      </c>
      <c r="E99" s="124"/>
      <c r="F99" s="124"/>
      <c r="G99" s="124"/>
      <c r="H99" s="124"/>
      <c r="I99" s="124"/>
      <c r="J99" s="124"/>
      <c r="K99" s="124"/>
    </row>
    <row r="100" spans="1:16" ht="21.6" customHeight="1">
      <c r="A100" s="230"/>
      <c r="B100" s="186" t="s">
        <v>252</v>
      </c>
      <c r="E100" s="140">
        <v>-85098</v>
      </c>
      <c r="F100" s="124"/>
      <c r="G100" s="140">
        <v>-112386</v>
      </c>
      <c r="H100" s="124"/>
      <c r="I100" s="140">
        <v>-806</v>
      </c>
      <c r="J100" s="124"/>
      <c r="K100" s="140">
        <v>2984</v>
      </c>
    </row>
    <row r="101" spans="1:16" ht="21.6" customHeight="1">
      <c r="A101" s="231" t="s">
        <v>253</v>
      </c>
      <c r="E101" s="132"/>
      <c r="F101" s="132"/>
      <c r="G101" s="132"/>
      <c r="H101" s="132"/>
      <c r="I101" s="132"/>
      <c r="J101" s="132"/>
      <c r="K101" s="132"/>
    </row>
    <row r="102" spans="1:16" ht="21.6" customHeight="1">
      <c r="A102" s="232" t="s">
        <v>253</v>
      </c>
      <c r="B102" s="229" t="s">
        <v>254</v>
      </c>
      <c r="E102" s="50">
        <v>30982</v>
      </c>
      <c r="F102" s="124"/>
      <c r="G102" s="50">
        <v>-2433</v>
      </c>
      <c r="H102" s="124"/>
      <c r="I102" s="50">
        <v>0</v>
      </c>
      <c r="J102" s="124"/>
      <c r="K102" s="50">
        <v>0</v>
      </c>
    </row>
    <row r="103" spans="1:16" ht="21.6" customHeight="1">
      <c r="A103" s="233" t="s">
        <v>251</v>
      </c>
      <c r="E103" s="143">
        <f>SUM(E99:E102)</f>
        <v>-54116</v>
      </c>
      <c r="F103" s="132"/>
      <c r="G103" s="143">
        <f>SUM(G99:G102)</f>
        <v>-114819</v>
      </c>
      <c r="H103" s="132"/>
      <c r="I103" s="143">
        <f>SUM(I99:I102)</f>
        <v>-806</v>
      </c>
      <c r="J103" s="132"/>
      <c r="K103" s="143">
        <f>SUM(K99:K102)</f>
        <v>2984</v>
      </c>
    </row>
    <row r="104" spans="1:16" ht="21.6" customHeight="1">
      <c r="A104" s="195" t="s">
        <v>255</v>
      </c>
      <c r="E104" s="128">
        <v>191924</v>
      </c>
      <c r="F104" s="132"/>
      <c r="G104" s="124">
        <v>285522</v>
      </c>
      <c r="H104" s="124"/>
      <c r="I104" s="128">
        <v>5464</v>
      </c>
      <c r="J104" s="132"/>
      <c r="K104" s="124">
        <v>3254</v>
      </c>
    </row>
    <row r="105" spans="1:16" ht="21.6" customHeight="1" thickBot="1">
      <c r="A105" s="226" t="s">
        <v>256</v>
      </c>
      <c r="E105" s="144">
        <f>SUM(E103:E104)</f>
        <v>137808</v>
      </c>
      <c r="F105" s="132"/>
      <c r="G105" s="144">
        <f>SUM(G103:G104)</f>
        <v>170703</v>
      </c>
      <c r="H105" s="132"/>
      <c r="I105" s="144">
        <f>SUM(I103:I104)</f>
        <v>4658</v>
      </c>
      <c r="J105" s="132"/>
      <c r="K105" s="144">
        <f>SUM(K103:K104)</f>
        <v>6238</v>
      </c>
      <c r="M105" s="208"/>
      <c r="N105" s="202"/>
      <c r="O105" s="208"/>
      <c r="P105" s="202"/>
    </row>
    <row r="106" spans="1:16" ht="21.6" customHeight="1" thickTop="1">
      <c r="A106" s="226"/>
      <c r="E106" s="124"/>
      <c r="F106" s="132"/>
      <c r="G106" s="124"/>
      <c r="H106" s="124"/>
      <c r="I106" s="124"/>
      <c r="J106" s="132"/>
      <c r="K106" s="124"/>
    </row>
    <row r="107" spans="1:16" ht="21.6" customHeight="1">
      <c r="A107" s="193" t="s">
        <v>257</v>
      </c>
    </row>
    <row r="108" spans="1:16" ht="21.6" customHeight="1">
      <c r="A108" s="196" t="s">
        <v>258</v>
      </c>
      <c r="E108" s="23">
        <v>-48999</v>
      </c>
      <c r="F108" s="54"/>
      <c r="G108" s="10">
        <v>0</v>
      </c>
      <c r="H108" s="54"/>
      <c r="I108" s="23">
        <v>0</v>
      </c>
      <c r="J108" s="124"/>
      <c r="K108" s="10">
        <v>0</v>
      </c>
    </row>
    <row r="109" spans="1:16" ht="21.6" customHeight="1">
      <c r="A109" s="196" t="s">
        <v>259</v>
      </c>
      <c r="E109" s="23">
        <v>87182</v>
      </c>
      <c r="F109" s="54"/>
      <c r="G109" s="10">
        <v>0</v>
      </c>
      <c r="H109" s="54"/>
      <c r="I109" s="23">
        <v>0</v>
      </c>
      <c r="J109" s="124"/>
      <c r="K109" s="10">
        <v>0</v>
      </c>
    </row>
    <row r="110" spans="1:16" ht="21.6" customHeight="1">
      <c r="A110" s="196" t="s">
        <v>260</v>
      </c>
      <c r="E110" s="23">
        <v>21895</v>
      </c>
      <c r="F110" s="54"/>
      <c r="G110" s="10">
        <v>116099</v>
      </c>
      <c r="H110" s="54"/>
      <c r="I110" s="23">
        <v>0</v>
      </c>
      <c r="J110" s="124"/>
      <c r="K110" s="10">
        <v>3</v>
      </c>
    </row>
    <row r="111" spans="1:16" ht="21.6" customHeight="1">
      <c r="A111" s="196" t="s">
        <v>261</v>
      </c>
      <c r="E111" s="23"/>
      <c r="F111" s="54"/>
      <c r="G111" s="10"/>
      <c r="H111" s="54"/>
      <c r="I111" s="23"/>
      <c r="J111" s="124"/>
      <c r="K111" s="10"/>
    </row>
    <row r="112" spans="1:16" ht="21.6" customHeight="1">
      <c r="A112" s="234" t="s">
        <v>262</v>
      </c>
      <c r="B112" s="186" t="s">
        <v>263</v>
      </c>
      <c r="E112" s="23">
        <v>-945579</v>
      </c>
      <c r="F112" s="54"/>
      <c r="G112" s="10">
        <v>0</v>
      </c>
      <c r="H112" s="54"/>
      <c r="I112" s="23">
        <v>0</v>
      </c>
      <c r="J112" s="124"/>
      <c r="K112" s="10">
        <v>0</v>
      </c>
    </row>
    <row r="113" spans="1:11" ht="21.6" customHeight="1">
      <c r="A113" s="234" t="s">
        <v>262</v>
      </c>
      <c r="B113" s="229" t="s">
        <v>264</v>
      </c>
      <c r="E113" s="23">
        <v>612639</v>
      </c>
      <c r="F113" s="54"/>
      <c r="G113" s="10">
        <v>0</v>
      </c>
      <c r="H113" s="54"/>
      <c r="I113" s="23">
        <v>0</v>
      </c>
      <c r="J113" s="124"/>
      <c r="K113" s="10">
        <v>0</v>
      </c>
    </row>
    <row r="114" spans="1:11" ht="21.6" customHeight="1">
      <c r="A114" s="196" t="s">
        <v>265</v>
      </c>
      <c r="E114" s="10"/>
      <c r="F114" s="54"/>
      <c r="G114" s="10"/>
      <c r="H114" s="54"/>
      <c r="I114" s="10"/>
      <c r="J114" s="124"/>
      <c r="K114" s="10"/>
    </row>
    <row r="115" spans="1:11" ht="21.6" customHeight="1">
      <c r="A115" s="234" t="s">
        <v>262</v>
      </c>
      <c r="B115" s="229" t="s">
        <v>37</v>
      </c>
      <c r="E115" s="23">
        <v>145435</v>
      </c>
      <c r="F115" s="235"/>
      <c r="G115" s="10">
        <v>0</v>
      </c>
      <c r="I115" s="124">
        <v>145435</v>
      </c>
      <c r="J115" s="235"/>
      <c r="K115" s="10">
        <v>0</v>
      </c>
    </row>
    <row r="116" spans="1:11" ht="21.6" customHeight="1">
      <c r="A116" s="234" t="s">
        <v>262</v>
      </c>
      <c r="B116" s="229" t="s">
        <v>31</v>
      </c>
      <c r="E116" s="23">
        <v>-21549</v>
      </c>
      <c r="F116" s="235"/>
      <c r="G116" s="10">
        <v>0</v>
      </c>
      <c r="I116" s="23">
        <v>0</v>
      </c>
      <c r="J116" s="235"/>
      <c r="K116" s="10">
        <v>0</v>
      </c>
    </row>
    <row r="117" spans="1:11" ht="21.6" customHeight="1">
      <c r="A117" s="234" t="s">
        <v>262</v>
      </c>
      <c r="B117" s="186" t="s">
        <v>59</v>
      </c>
      <c r="E117" s="23">
        <v>-98451</v>
      </c>
      <c r="F117" s="235"/>
      <c r="G117" s="10">
        <v>0</v>
      </c>
      <c r="I117" s="124">
        <v>-98451</v>
      </c>
      <c r="J117" s="235"/>
      <c r="K117" s="10">
        <v>0</v>
      </c>
    </row>
    <row r="119" spans="1:11" ht="23.25" customHeight="1">
      <c r="E119" s="139"/>
      <c r="G119" s="138"/>
      <c r="I119" s="139"/>
      <c r="K119" s="138"/>
    </row>
  </sheetData>
  <sheetProtection formatCells="0" formatColumns="0" formatRows="0" insertColumns="0" insertRows="0" insertHyperlinks="0" deleteColumns="0" deleteRows="0" sort="0" autoFilter="0" pivotTables="0"/>
  <mergeCells count="24">
    <mergeCell ref="E78:G78"/>
    <mergeCell ref="I78:K78"/>
    <mergeCell ref="E79:G79"/>
    <mergeCell ref="I79:K79"/>
    <mergeCell ref="E81:K81"/>
    <mergeCell ref="E51:G51"/>
    <mergeCell ref="I51:K51"/>
    <mergeCell ref="E53:K53"/>
    <mergeCell ref="A74:G74"/>
    <mergeCell ref="E77:G77"/>
    <mergeCell ref="I77:K77"/>
    <mergeCell ref="E8:K8"/>
    <mergeCell ref="A46:G46"/>
    <mergeCell ref="E49:G49"/>
    <mergeCell ref="I49:K49"/>
    <mergeCell ref="E50:G50"/>
    <mergeCell ref="I50:K50"/>
    <mergeCell ref="E6:G6"/>
    <mergeCell ref="I6:K6"/>
    <mergeCell ref="A1:F1"/>
    <mergeCell ref="E4:G4"/>
    <mergeCell ref="I4:K4"/>
    <mergeCell ref="E5:G5"/>
    <mergeCell ref="I5:K5"/>
  </mergeCells>
  <pageMargins left="0.7" right="0.7" top="0.48" bottom="0.5" header="0.5" footer="0.5"/>
  <pageSetup paperSize="9" scale="73" firstPageNumber="14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5" max="16383" man="1"/>
    <brk id="73" max="10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4760E-FC46-4821-8F10-502AABB4C15F}">
  <dimension ref="A1:X6"/>
  <sheetViews>
    <sheetView workbookViewId="0"/>
  </sheetViews>
  <sheetFormatPr defaultRowHeight="21.6"/>
  <sheetData>
    <row r="1" spans="1:24">
      <c r="A1">
        <v>1760945688710</v>
      </c>
      <c r="B1" t="s">
        <v>266</v>
      </c>
      <c r="C1" t="s">
        <v>267</v>
      </c>
      <c r="D1">
        <v>5</v>
      </c>
      <c r="E1">
        <v>1761562241086</v>
      </c>
      <c r="F1" t="s">
        <v>268</v>
      </c>
      <c r="G1" t="s">
        <v>269</v>
      </c>
      <c r="H1">
        <v>0</v>
      </c>
      <c r="I1">
        <v>1761820798474</v>
      </c>
      <c r="J1" t="s">
        <v>270</v>
      </c>
      <c r="K1" t="s">
        <v>271</v>
      </c>
      <c r="L1">
        <v>0</v>
      </c>
      <c r="M1">
        <v>1761830859579</v>
      </c>
      <c r="N1" t="s">
        <v>272</v>
      </c>
      <c r="O1" t="s">
        <v>273</v>
      </c>
      <c r="P1">
        <v>0</v>
      </c>
      <c r="Q1">
        <v>1762002595388</v>
      </c>
      <c r="R1" t="s">
        <v>274</v>
      </c>
      <c r="S1" t="s">
        <v>275</v>
      </c>
      <c r="T1">
        <v>0</v>
      </c>
      <c r="U1">
        <v>1762411739332</v>
      </c>
      <c r="V1" t="s">
        <v>276</v>
      </c>
      <c r="W1" t="s">
        <v>277</v>
      </c>
      <c r="X1">
        <v>0</v>
      </c>
    </row>
    <row r="2" spans="1:24">
      <c r="A2">
        <v>1760945688967</v>
      </c>
      <c r="B2" t="s">
        <v>278</v>
      </c>
      <c r="C2" t="s">
        <v>279</v>
      </c>
      <c r="D2" t="s">
        <v>280</v>
      </c>
    </row>
    <row r="3" spans="1:24">
      <c r="A3">
        <v>1760945688975</v>
      </c>
      <c r="B3" t="s">
        <v>278</v>
      </c>
      <c r="C3" t="s">
        <v>281</v>
      </c>
      <c r="D3" t="s">
        <v>282</v>
      </c>
    </row>
    <row r="4" spans="1:24">
      <c r="A4">
        <v>1760945688975</v>
      </c>
      <c r="B4" t="s">
        <v>278</v>
      </c>
      <c r="C4" t="s">
        <v>283</v>
      </c>
      <c r="D4" t="s">
        <v>284</v>
      </c>
    </row>
    <row r="5" spans="1:24">
      <c r="A5">
        <v>1760945688975</v>
      </c>
      <c r="B5" t="s">
        <v>278</v>
      </c>
      <c r="C5" t="s">
        <v>285</v>
      </c>
      <c r="D5" t="s">
        <v>286</v>
      </c>
    </row>
    <row r="6" spans="1:24">
      <c r="A6">
        <v>1760945688975</v>
      </c>
      <c r="B6" t="s">
        <v>278</v>
      </c>
      <c r="C6" t="s">
        <v>287</v>
      </c>
      <c r="D6" t="s">
        <v>288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8E76B-3567-4842-82C6-D5D20D5D84B8}">
  <dimension ref="A1:X1"/>
  <sheetViews>
    <sheetView workbookViewId="0"/>
  </sheetViews>
  <sheetFormatPr defaultRowHeight="21.6"/>
  <sheetData>
    <row r="1" spans="1:24">
      <c r="A1">
        <v>1760945688828</v>
      </c>
      <c r="B1" t="s">
        <v>266</v>
      </c>
      <c r="C1" t="s">
        <v>267</v>
      </c>
      <c r="D1">
        <v>0</v>
      </c>
      <c r="E1">
        <v>1761562241366</v>
      </c>
      <c r="F1" t="s">
        <v>268</v>
      </c>
      <c r="G1" t="s">
        <v>269</v>
      </c>
      <c r="H1">
        <v>0</v>
      </c>
      <c r="I1">
        <v>1761820798509</v>
      </c>
      <c r="J1" t="s">
        <v>270</v>
      </c>
      <c r="K1" t="s">
        <v>271</v>
      </c>
      <c r="L1">
        <v>0</v>
      </c>
      <c r="M1">
        <v>1761830859994</v>
      </c>
      <c r="N1" t="s">
        <v>272</v>
      </c>
      <c r="O1" t="s">
        <v>273</v>
      </c>
      <c r="P1">
        <v>0</v>
      </c>
      <c r="Q1">
        <v>1762002595813</v>
      </c>
      <c r="R1" t="s">
        <v>274</v>
      </c>
      <c r="S1" t="s">
        <v>275</v>
      </c>
      <c r="T1">
        <v>0</v>
      </c>
      <c r="U1">
        <v>1762411739990</v>
      </c>
      <c r="V1" t="s">
        <v>276</v>
      </c>
      <c r="W1" t="s">
        <v>277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D29EE-FB4F-42F7-8866-DEEB7A386DDF}">
  <dimension ref="A1:X1"/>
  <sheetViews>
    <sheetView workbookViewId="0"/>
  </sheetViews>
  <sheetFormatPr defaultRowHeight="21.6"/>
  <sheetData>
    <row r="1" spans="1:24">
      <c r="A1">
        <v>1760945688896</v>
      </c>
      <c r="B1" t="s">
        <v>266</v>
      </c>
      <c r="C1" t="s">
        <v>267</v>
      </c>
      <c r="D1">
        <v>0</v>
      </c>
      <c r="E1">
        <v>1761562241382</v>
      </c>
      <c r="F1" t="s">
        <v>268</v>
      </c>
      <c r="G1" t="s">
        <v>269</v>
      </c>
      <c r="H1">
        <v>0</v>
      </c>
      <c r="I1">
        <v>1761820798511</v>
      </c>
      <c r="J1" t="s">
        <v>270</v>
      </c>
      <c r="K1" t="s">
        <v>271</v>
      </c>
      <c r="L1">
        <v>0</v>
      </c>
      <c r="M1">
        <v>1761830860011</v>
      </c>
      <c r="N1" t="s">
        <v>272</v>
      </c>
      <c r="O1" t="s">
        <v>273</v>
      </c>
      <c r="P1">
        <v>0</v>
      </c>
      <c r="Q1">
        <v>1762002595813</v>
      </c>
      <c r="R1" t="s">
        <v>274</v>
      </c>
      <c r="S1" t="s">
        <v>275</v>
      </c>
      <c r="T1">
        <v>0</v>
      </c>
      <c r="U1">
        <v>1762411740039</v>
      </c>
      <c r="V1" t="s">
        <v>276</v>
      </c>
      <c r="W1" t="s">
        <v>277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8D3E5-EFE2-4BF3-A41A-20538F77E5B2}">
  <dimension ref="A1:X1"/>
  <sheetViews>
    <sheetView workbookViewId="0"/>
  </sheetViews>
  <sheetFormatPr defaultRowHeight="21.6"/>
  <sheetData>
    <row r="1" spans="1:24">
      <c r="A1">
        <v>1760945688964</v>
      </c>
      <c r="B1" t="s">
        <v>266</v>
      </c>
      <c r="C1" t="s">
        <v>267</v>
      </c>
      <c r="D1">
        <v>0</v>
      </c>
      <c r="E1">
        <v>1761562241387</v>
      </c>
      <c r="F1" t="s">
        <v>268</v>
      </c>
      <c r="G1" t="s">
        <v>269</v>
      </c>
      <c r="H1">
        <v>0</v>
      </c>
      <c r="I1">
        <v>1761820798513</v>
      </c>
      <c r="J1" t="s">
        <v>270</v>
      </c>
      <c r="K1" t="s">
        <v>271</v>
      </c>
      <c r="L1">
        <v>0</v>
      </c>
      <c r="M1">
        <v>1761830860020</v>
      </c>
      <c r="N1" t="s">
        <v>272</v>
      </c>
      <c r="O1" t="s">
        <v>273</v>
      </c>
      <c r="P1">
        <v>0</v>
      </c>
      <c r="Q1">
        <v>1762002595828</v>
      </c>
      <c r="R1" t="s">
        <v>274</v>
      </c>
      <c r="S1" t="s">
        <v>275</v>
      </c>
      <c r="T1">
        <v>0</v>
      </c>
      <c r="U1">
        <v>1762411740064</v>
      </c>
      <c r="V1" t="s">
        <v>276</v>
      </c>
      <c r="W1" t="s">
        <v>277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datasnipper xmlns="http://datasnipperlegacy" workbookId="4728fcff-04ac-4e22-ae9a-50cd3da365a2" dataSnipperSheetDeleted="false" guid="41209069-b18e-40da-9202-ae4a706bc724" revision="2">
  <settings xmlns="" guid="1b50d588-703e-48aa-b134-7d03f5dc1966">
    <setting type="boolean" value="True" name="embed-documents" guid="839c7493-d15b-48bd-ad13-237a3dfab4cf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xmlMigrated="true" guid="01c762ba-6e7d-4bf6-b4de-737003688a05" revision="3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496569-F53D-4297-BF7F-699487F95428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4243d5be-521d-4052-81ca-f0f31ea6f2da"/>
    <ds:schemaRef ds:uri="05716746-add9-412a-97a9-1b5167d151a3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6A47B632-0392-4CF7-A062-9F13759CCCAB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E8C93F81-428F-4AA5-9D62-435327ABEC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C9A18D1-7F7C-4AE6-9121-48AE2CECA084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5-7</vt:lpstr>
      <vt:lpstr>PL 8-9 3M</vt:lpstr>
      <vt:lpstr>PL 10-11 9M</vt:lpstr>
      <vt:lpstr>SH - 12</vt:lpstr>
      <vt:lpstr>SH - 13</vt:lpstr>
      <vt:lpstr>CF 14-16</vt:lpstr>
      <vt:lpstr>'BS 5-7'!Print_Area</vt:lpstr>
      <vt:lpstr>'CF 14-16'!Print_Area</vt:lpstr>
      <vt:lpstr>'PL 10-11 9M'!Print_Area</vt:lpstr>
      <vt:lpstr>'PL 8-9 3M'!Print_Area</vt:lpstr>
      <vt:lpstr>'SH - 12'!Print_Area</vt:lpstr>
      <vt:lpstr>'SH - 13'!Print_Area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Rongkaporn, Choomjit</dc:creator>
  <cp:keywords/>
  <dc:description/>
  <cp:lastModifiedBy>Wipada, Thitisomboon</cp:lastModifiedBy>
  <cp:revision/>
  <cp:lastPrinted>2025-11-12T11:31:30Z</cp:lastPrinted>
  <dcterms:created xsi:type="dcterms:W3CDTF">2021-01-06T16:31:37Z</dcterms:created>
  <dcterms:modified xsi:type="dcterms:W3CDTF">2025-11-12T11:31:33Z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