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bkkfsr01\data$\P\Prime Road Power Public Company Limited - 1001004273\1705909 - 2025 Dec-FSA-PRIME Road Power\Working Folder\Q3\FS\Flie set\EN\"/>
    </mc:Choice>
  </mc:AlternateContent>
  <xr:revisionPtr revIDLastSave="0" documentId="13_ncr:1_{A47B294E-2E41-4490-A682-2E10283C3CB9}" xr6:coauthVersionLast="47" xr6:coauthVersionMax="47" xr10:uidLastSave="{00000000-0000-0000-0000-000000000000}"/>
  <bookViews>
    <workbookView xWindow="-108" yWindow="-108" windowWidth="23256" windowHeight="12456" tabRatio="648" xr2:uid="{66A07B68-445A-4021-85C3-7A837FFD837A}"/>
  </bookViews>
  <sheets>
    <sheet name="BS 4 - 6" sheetId="23" r:id="rId1"/>
    <sheet name="PL 7-8 3M" sheetId="29" r:id="rId2"/>
    <sheet name="PL 9-10 9M" sheetId="12" r:id="rId3"/>
    <sheet name="SH - 11" sheetId="3" r:id="rId4"/>
    <sheet name="SH - 12" sheetId="5" r:id="rId5"/>
    <sheet name="CF 13-15" sheetId="22" r:id="rId6"/>
    <sheet name="DS_INTERNAL_SETTINGS_STORAGE" sheetId="30" state="veryHidden" r:id="rId7"/>
    <sheet name="DS_INTERNAL_DOCGROUP_STORAGE" sheetId="31" state="veryHidden" r:id="rId8"/>
    <sheet name="DS_INTERNAL_DOCUMENT_STORAGE" sheetId="32" state="veryHidden" r:id="rId9"/>
    <sheet name="DS_INTERNAL_SNIP_STORAGE" sheetId="33" state="veryHidden" r:id="rId10"/>
  </sheet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a1" localSheetId="5" hidden="1">{"'Sheet1'!$L$16"}</definedName>
    <definedName name="_______a1" hidden="1">{"'Sheet1'!$L$16"}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PA3" localSheetId="5" hidden="1">{"'Sheet1'!$L$16"}</definedName>
    <definedName name="_______PA3" hidden="1">{"'Sheet1'!$L$16"}</definedName>
    <definedName name="______a1" localSheetId="5" hidden="1">{"'Sheet1'!$L$16"}</definedName>
    <definedName name="______a1" hidden="1">{"'Sheet1'!$L$16"}</definedName>
    <definedName name="______AP1" localSheetId="5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NSO2" localSheetId="5" hidden="1">{"'Sheet1'!$L$16"}</definedName>
    <definedName name="______NSO2" hidden="1">{"'Sheet1'!$L$16"}</definedName>
    <definedName name="_____a1" localSheetId="5" hidden="1">{"'Sheet1'!$L$16"}</definedName>
    <definedName name="_____a1" hidden="1">{"'Sheet1'!$L$16"}</definedName>
    <definedName name="_____A2" localSheetId="5" hidden="1">{"'Sheet1'!$L$16"}</definedName>
    <definedName name="_____A2" hidden="1">{"'Sheet1'!$L$16"}</definedName>
    <definedName name="_____AP1" localSheetId="5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5" hidden="1">{"'Sheet1'!$L$16"}</definedName>
    <definedName name="_____d1500" hidden="1">{"'Sheet1'!$L$16"}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h1" localSheetId="5" hidden="1">{"'Sheet1'!$L$16"}</definedName>
    <definedName name="_____h1" hidden="1">{"'Sheet1'!$L$16"}</definedName>
    <definedName name="_____M2" localSheetId="5" hidden="1">{"'Sheet1'!$L$16"}</definedName>
    <definedName name="_____M2" hidden="1">{"'Sheet1'!$L$16"}</definedName>
    <definedName name="_____PA3" localSheetId="5" hidden="1">{"'Sheet1'!$L$16"}</definedName>
    <definedName name="_____PA3" hidden="1">{"'Sheet1'!$L$16"}</definedName>
    <definedName name="____a1" localSheetId="5" hidden="1">{"'Sheet1'!$L$16"}</definedName>
    <definedName name="____a1" hidden="1">{"'Sheet1'!$L$16"}</definedName>
    <definedName name="____a1_1" localSheetId="5" hidden="1">{"'Sheet1'!$L$16"}</definedName>
    <definedName name="____a1_1" hidden="1">{"'Sheet1'!$L$16"}</definedName>
    <definedName name="____a1_2" localSheetId="5" hidden="1">{"'Sheet1'!$L$16"}</definedName>
    <definedName name="____a1_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hidden="1">{"'Sheet1'!$L$16"}</definedName>
    <definedName name="____AP1" localSheetId="5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5" hidden="1">{"'Sheet1'!$L$16"}</definedName>
    <definedName name="____d1500" hidden="1">{"'Sheet1'!$L$16"}</definedName>
    <definedName name="____d1500_1" localSheetId="5" hidden="1">{"'Sheet1'!$L$16"}</definedName>
    <definedName name="____d1500_1" hidden="1">{"'Sheet1'!$L$16"}</definedName>
    <definedName name="____d1500_2" localSheetId="5" hidden="1">{"'Sheet1'!$L$16"}</definedName>
    <definedName name="____d1500_2" hidden="1">{"'Sheet1'!$L$16"}</definedName>
    <definedName name="____f5" localSheetId="5" hidden="1">{"'Sheet1'!$L$16"}</definedName>
    <definedName name="____f5" hidden="1">{"'Sheet1'!$L$16"}</definedName>
    <definedName name="____hu1" localSheetId="5" hidden="1">{"'Sheet1'!$L$16"}</definedName>
    <definedName name="____hu1" hidden="1">{"'Sheet1'!$L$16"}</definedName>
    <definedName name="____hu2" localSheetId="5" hidden="1">{"'Sheet1'!$L$16"}</definedName>
    <definedName name="____hu2" hidden="1">{"'Sheet1'!$L$16"}</definedName>
    <definedName name="____hu5" localSheetId="5" hidden="1">{"'Sheet1'!$L$16"}</definedName>
    <definedName name="____hu5" hidden="1">{"'Sheet1'!$L$16"}</definedName>
    <definedName name="____hu6" localSheetId="5" hidden="1">{"'Sheet1'!$L$16"}</definedName>
    <definedName name="____hu6" hidden="1">{"'Sheet1'!$L$16"}</definedName>
    <definedName name="____Lan1" localSheetId="5" hidden="1">{"'Sheet1'!$L$16"}</definedName>
    <definedName name="____Lan1" hidden="1">{"'Sheet1'!$L$16"}</definedName>
    <definedName name="____M2" localSheetId="5" hidden="1">{"'Sheet1'!$L$16"}</definedName>
    <definedName name="____M2" hidden="1">{"'Sheet1'!$L$16"}</definedName>
    <definedName name="____M2_1" localSheetId="5" hidden="1">{"'Sheet1'!$L$16"}</definedName>
    <definedName name="____M2_1" hidden="1">{"'Sheet1'!$L$16"}</definedName>
    <definedName name="____M2_2" localSheetId="5" hidden="1">{"'Sheet1'!$L$16"}</definedName>
    <definedName name="____M2_2" hidden="1">{"'Sheet1'!$L$16"}</definedName>
    <definedName name="____m4" localSheetId="5" hidden="1">{"'Sheet1'!$L$16"}</definedName>
    <definedName name="____m4" hidden="1">{"'Sheet1'!$L$16"}</definedName>
    <definedName name="____NSO2" localSheetId="5" hidden="1">{"'Sheet1'!$L$16"}</definedName>
    <definedName name="____NSO2" hidden="1">{"'Sheet1'!$L$16"}</definedName>
    <definedName name="____PA3" localSheetId="5" hidden="1">{"'Sheet1'!$L$16"}</definedName>
    <definedName name="____PA3" hidden="1">{"'Sheet1'!$L$16"}</definedName>
    <definedName name="____T01" hidden="1">#REF!</definedName>
    <definedName name="____tt3" localSheetId="5" hidden="1">{"'Sheet1'!$L$16"}</definedName>
    <definedName name="____tt3" hidden="1">{"'Sheet1'!$L$16"}</definedName>
    <definedName name="___a1" localSheetId="5" hidden="1">{"'Sheet1'!$L$16"}</definedName>
    <definedName name="___a1" hidden="1">{"'Sheet1'!$L$16"}</definedName>
    <definedName name="___a10" localSheetId="5" hidden="1">{"'Sheet1'!$L$16"}</definedName>
    <definedName name="___a10" hidden="1">{"'Sheet1'!$L$16"}</definedName>
    <definedName name="___a10_1" localSheetId="5" hidden="1">{"'Sheet1'!$L$16"}</definedName>
    <definedName name="___a10_1" hidden="1">{"'Sheet1'!$L$16"}</definedName>
    <definedName name="___a10_2" localSheetId="5" hidden="1">{"'Sheet1'!$L$16"}</definedName>
    <definedName name="___a10_2" hidden="1">{"'Sheet1'!$L$16"}</definedName>
    <definedName name="___a11" localSheetId="5" hidden="1">{"'Sheet1'!$L$16"}</definedName>
    <definedName name="___a11" hidden="1">{"'Sheet1'!$L$16"}</definedName>
    <definedName name="___a11_1" localSheetId="5" hidden="1">{"'Sheet1'!$L$16"}</definedName>
    <definedName name="___a11_1" hidden="1">{"'Sheet1'!$L$16"}</definedName>
    <definedName name="___a11_2" localSheetId="5" hidden="1">{"'Sheet1'!$L$16"}</definedName>
    <definedName name="___a11_2" hidden="1">{"'Sheet1'!$L$16"}</definedName>
    <definedName name="___a12" localSheetId="5" hidden="1">{"'Sheet1'!$L$16"}</definedName>
    <definedName name="___a12" hidden="1">{"'Sheet1'!$L$16"}</definedName>
    <definedName name="___a12_1" localSheetId="5" hidden="1">{"'Sheet1'!$L$16"}</definedName>
    <definedName name="___a12_1" hidden="1">{"'Sheet1'!$L$16"}</definedName>
    <definedName name="___a12_2" localSheetId="5" hidden="1">{"'Sheet1'!$L$16"}</definedName>
    <definedName name="___a12_2" hidden="1">{"'Sheet1'!$L$16"}</definedName>
    <definedName name="___A2" localSheetId="5" hidden="1">{"'Sheet1'!$L$16"}</definedName>
    <definedName name="___A2" hidden="1">{"'Sheet1'!$L$16"}</definedName>
    <definedName name="___a2_1" localSheetId="5" hidden="1">{"'Sheet1'!$L$16"}</definedName>
    <definedName name="___a2_1" hidden="1">{"'Sheet1'!$L$16"}</definedName>
    <definedName name="___a2_2" localSheetId="5" hidden="1">{"'Sheet1'!$L$16"}</definedName>
    <definedName name="___a2_2" hidden="1">{"'Sheet1'!$L$16"}</definedName>
    <definedName name="___a3" localSheetId="5" hidden="1">{"'Sheet1'!$L$16"}</definedName>
    <definedName name="___a3" hidden="1">{"'Sheet1'!$L$16"}</definedName>
    <definedName name="___a3_1" localSheetId="5" hidden="1">{"'Sheet1'!$L$16"}</definedName>
    <definedName name="___a3_1" hidden="1">{"'Sheet1'!$L$16"}</definedName>
    <definedName name="___a3_2" localSheetId="5" hidden="1">{"'Sheet1'!$L$16"}</definedName>
    <definedName name="___a3_2" hidden="1">{"'Sheet1'!$L$16"}</definedName>
    <definedName name="___a4" localSheetId="5" hidden="1">{"'Sheet1'!$L$16"}</definedName>
    <definedName name="___a4" hidden="1">{"'Sheet1'!$L$16"}</definedName>
    <definedName name="___a4_1" localSheetId="5" hidden="1">{"'Sheet1'!$L$16"}</definedName>
    <definedName name="___a4_1" hidden="1">{"'Sheet1'!$L$16"}</definedName>
    <definedName name="___a4_2" localSheetId="5" hidden="1">{"'Sheet1'!$L$16"}</definedName>
    <definedName name="___a4_2" hidden="1">{"'Sheet1'!$L$16"}</definedName>
    <definedName name="___a5" localSheetId="5" hidden="1">{"'Sheet1'!$L$16"}</definedName>
    <definedName name="___a5" hidden="1">{"'Sheet1'!$L$16"}</definedName>
    <definedName name="___a5_1" localSheetId="5" hidden="1">{"'Sheet1'!$L$16"}</definedName>
    <definedName name="___a5_1" hidden="1">{"'Sheet1'!$L$16"}</definedName>
    <definedName name="___a5_2" localSheetId="5" hidden="1">{"'Sheet1'!$L$16"}</definedName>
    <definedName name="___a5_2" hidden="1">{"'Sheet1'!$L$16"}</definedName>
    <definedName name="___a7" localSheetId="5" hidden="1">{"'Sheet1'!$L$16"}</definedName>
    <definedName name="___a7" hidden="1">{"'Sheet1'!$L$16"}</definedName>
    <definedName name="___a7_1" localSheetId="5" hidden="1">{"'Sheet1'!$L$16"}</definedName>
    <definedName name="___a7_1" hidden="1">{"'Sheet1'!$L$16"}</definedName>
    <definedName name="___a7_2" localSheetId="5" hidden="1">{"'Sheet1'!$L$16"}</definedName>
    <definedName name="___a7_2" hidden="1">{"'Sheet1'!$L$16"}</definedName>
    <definedName name="___a8" localSheetId="5" hidden="1">{"'Sheet1'!$L$16"}</definedName>
    <definedName name="___a8" hidden="1">{"'Sheet1'!$L$16"}</definedName>
    <definedName name="___a8_1" localSheetId="5" hidden="1">{"'Sheet1'!$L$16"}</definedName>
    <definedName name="___a8_1" hidden="1">{"'Sheet1'!$L$16"}</definedName>
    <definedName name="___a8_2" localSheetId="5" hidden="1">{"'Sheet1'!$L$16"}</definedName>
    <definedName name="___a8_2" hidden="1">{"'Sheet1'!$L$16"}</definedName>
    <definedName name="___a9" localSheetId="5" hidden="1">{"'Sheet1'!$L$16"}</definedName>
    <definedName name="___a9" hidden="1">{"'Sheet1'!$L$16"}</definedName>
    <definedName name="___a9_1" localSheetId="5" hidden="1">{"'Sheet1'!$L$16"}</definedName>
    <definedName name="___a9_1" hidden="1">{"'Sheet1'!$L$16"}</definedName>
    <definedName name="___a9_2" localSheetId="5" hidden="1">{"'Sheet1'!$L$16"}</definedName>
    <definedName name="___a9_2" hidden="1">{"'Sheet1'!$L$16"}</definedName>
    <definedName name="___d1500" localSheetId="5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F1" localSheetId="5" hidden="1">{"'Sheet1'!$L$16"}</definedName>
    <definedName name="___F1" hidden="1">{"'Sheet1'!$L$16"}</definedName>
    <definedName name="___f5" localSheetId="5" hidden="1">{"'Sheet1'!$L$16"}</definedName>
    <definedName name="___f5" hidden="1">{"'Sheet1'!$L$16"}</definedName>
    <definedName name="___f5_1" localSheetId="5" hidden="1">{"'Sheet1'!$L$16"}</definedName>
    <definedName name="___f5_1" hidden="1">{"'Sheet1'!$L$16"}</definedName>
    <definedName name="___f5_2" localSheetId="5" hidden="1">{"'Sheet1'!$L$16"}</definedName>
    <definedName name="___f5_2" hidden="1">{"'Sheet1'!$L$16"}</definedName>
    <definedName name="___h1" localSheetId="5" hidden="1">{"'TDTGT (theo Dphuong)'!$A$4:$F$75"}</definedName>
    <definedName name="___h1" hidden="1">{"'TDTGT (theo Dphuong)'!$A$4:$F$75"}</definedName>
    <definedName name="___M2" localSheetId="5" hidden="1">{"'Sheet1'!$L$16"}</definedName>
    <definedName name="___M2" hidden="1">{"'Sheet1'!$L$16"}</definedName>
    <definedName name="___NSO2" localSheetId="5" hidden="1">{"'Sheet1'!$L$16"}</definedName>
    <definedName name="___NSO2" hidden="1">{"'Sheet1'!$L$16"}</definedName>
    <definedName name="___PA3" localSheetId="5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5" hidden="1">{"'Sheet1'!$L$16"}</definedName>
    <definedName name="__a1" hidden="1">{"'Sheet1'!$L$16"}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hidden="1">{"'Sheet1'!$L$16"}</definedName>
    <definedName name="__AP1" localSheetId="5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5" hidden="1">{"'Sheet1'!$L$16"}</definedName>
    <definedName name="__d1500" hidden="1">{"'Sheet1'!$L$16"}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F1" localSheetId="5" hidden="1">{"'Sheet1'!$L$16"}</definedName>
    <definedName name="__F1" hidden="1">{"'Sheet1'!$L$16"}</definedName>
    <definedName name="__f5" localSheetId="5" hidden="1">{"'Sheet1'!$L$16"}</definedName>
    <definedName name="__f5" hidden="1">{"'Sheet1'!$L$16"}</definedName>
    <definedName name="__FDS_HYPERLINK_TOGGLE_STATE__" hidden="1">"ON"</definedName>
    <definedName name="__h1" localSheetId="5" hidden="1">{"'TDTGT (theo Dphuong)'!$A$4:$F$75"}</definedName>
    <definedName name="__h1" hidden="1">{"'TDTGT (theo Dphuong)'!$A$4:$F$75"}</definedName>
    <definedName name="__hu1" localSheetId="5" hidden="1">{"'Sheet1'!$L$16"}</definedName>
    <definedName name="__hu1" hidden="1">{"'Sheet1'!$L$16"}</definedName>
    <definedName name="__hu2" localSheetId="5" hidden="1">{"'Sheet1'!$L$16"}</definedName>
    <definedName name="__hu2" hidden="1">{"'Sheet1'!$L$16"}</definedName>
    <definedName name="__hu5" localSheetId="5" hidden="1">{"'Sheet1'!$L$16"}</definedName>
    <definedName name="__hu5" hidden="1">{"'Sheet1'!$L$16"}</definedName>
    <definedName name="__hu6" localSheetId="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5" hidden="1">{#N/A,#N/A,FALSE,"Chi tiÆt"}</definedName>
    <definedName name="__k1" hidden="1">{#N/A,#N/A,FALSE,"Chi tiÆt"}</definedName>
    <definedName name="__Lan1" localSheetId="5" hidden="1">{"'Sheet1'!$L$16"}</definedName>
    <definedName name="__Lan1" hidden="1">{"'Sheet1'!$L$16"}</definedName>
    <definedName name="__M10" localSheetId="5" hidden="1">{"'Sheet1'!$L$16"}</definedName>
    <definedName name="__M10" hidden="1">{"'Sheet1'!$L$16"}</definedName>
    <definedName name="__M2" localSheetId="5" hidden="1">{"'Sheet1'!$L$16"}</definedName>
    <definedName name="__M2" hidden="1">{"'Sheet1'!$L$16"}</definedName>
    <definedName name="__m3" localSheetId="5" hidden="1">{"'Sheet1'!$L$16"}</definedName>
    <definedName name="__m3" hidden="1">{"'Sheet1'!$L$16"}</definedName>
    <definedName name="__m4" localSheetId="5" hidden="1">{"'Sheet1'!$L$16"}</definedName>
    <definedName name="__m4" hidden="1">{"'Sheet1'!$L$16"}</definedName>
    <definedName name="__NSO2" localSheetId="5" hidden="1">{"'Sheet1'!$L$16"}</definedName>
    <definedName name="__NSO2" hidden="1">{"'Sheet1'!$L$16"}</definedName>
    <definedName name="__PA3" localSheetId="5" hidden="1">{"'Sheet1'!$L$16"}</definedName>
    <definedName name="__PA3" hidden="1">{"'Sheet1'!$L$16"}</definedName>
    <definedName name="__T01" hidden="1">#REF!</definedName>
    <definedName name="__TK211" localSheetId="5" hidden="1">{"'Sheet1'!$L$16"}</definedName>
    <definedName name="__TK211" hidden="1">{"'Sheet1'!$L$16"}</definedName>
    <definedName name="__tt3" localSheetId="5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localSheetId="5" hidden="1">{"'Sheet1'!$L$16"}</definedName>
    <definedName name="_a1" hidden="1">{"'Sheet1'!$L$16"}</definedName>
    <definedName name="_a10" localSheetId="5" hidden="1">{"'Sheet1'!$L$16"}</definedName>
    <definedName name="_a10" hidden="1">{"'Sheet1'!$L$16"}</definedName>
    <definedName name="_a11" localSheetId="5" hidden="1">{"'Sheet1'!$L$16"}</definedName>
    <definedName name="_a11" hidden="1">{"'Sheet1'!$L$16"}</definedName>
    <definedName name="_a12" localSheetId="5" hidden="1">{"'Sheet1'!$L$16"}</definedName>
    <definedName name="_a12" hidden="1">{"'Sheet1'!$L$16"}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hidden="1">{"'Sheet1'!$L$16"}</definedName>
    <definedName name="_a3" localSheetId="5" hidden="1">{"'Sheet1'!$L$16"}</definedName>
    <definedName name="_a3" hidden="1">{"'Sheet1'!$L$16"}</definedName>
    <definedName name="_a4" localSheetId="5" hidden="1">{"'Sheet1'!$L$16"}</definedName>
    <definedName name="_a4" hidden="1">{"'Sheet1'!$L$16"}</definedName>
    <definedName name="_a5" localSheetId="5" hidden="1">{"'Sheet1'!$L$16"}</definedName>
    <definedName name="_a5" hidden="1">{"'Sheet1'!$L$16"}</definedName>
    <definedName name="_a7" localSheetId="5" hidden="1">{"'Sheet1'!$L$16"}</definedName>
    <definedName name="_a7" hidden="1">{"'Sheet1'!$L$16"}</definedName>
    <definedName name="_a8" localSheetId="5" hidden="1">{"'Sheet1'!$L$16"}</definedName>
    <definedName name="_a8" hidden="1">{"'Sheet1'!$L$16"}</definedName>
    <definedName name="_a9" localSheetId="5" hidden="1">{"'Sheet1'!$L$16"}</definedName>
    <definedName name="_a9" hidden="1">{"'Sheet1'!$L$16"}</definedName>
    <definedName name="_AP1" localSheetId="5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5" hidden="1">{"'Sheet1'!$L$16"}</definedName>
    <definedName name="_d1500" hidden="1">{"'Sheet1'!$L$16"}</definedName>
    <definedName name="_F1" localSheetId="5" hidden="1">{"'Sheet1'!$L$16"}</definedName>
    <definedName name="_F1" hidden="1">{"'Sheet1'!$L$16"}</definedName>
    <definedName name="_f5" localSheetId="5" hidden="1">{"'Sheet1'!$L$16"}</definedName>
    <definedName name="_f5" hidden="1">{"'Sheet1'!$L$16"}</definedName>
    <definedName name="_Fill" hidden="1">#REF!</definedName>
    <definedName name="_hu1" localSheetId="5" hidden="1">{"'Sheet1'!$L$16"}</definedName>
    <definedName name="_hu1" hidden="1">{"'Sheet1'!$L$16"}</definedName>
    <definedName name="_hu2" localSheetId="5" hidden="1">{"'Sheet1'!$L$16"}</definedName>
    <definedName name="_hu2" hidden="1">{"'Sheet1'!$L$16"}</definedName>
    <definedName name="_hu5" localSheetId="5" hidden="1">{"'Sheet1'!$L$16"}</definedName>
    <definedName name="_hu5" hidden="1">{"'Sheet1'!$L$16"}</definedName>
    <definedName name="_hu6" localSheetId="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5" hidden="1">{"'Sheet1'!$L$16"}</definedName>
    <definedName name="_Lan1" hidden="1">{"'Sheet1'!$L$16"}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5" hidden="1">{"'Sheet1'!$L$16"}</definedName>
    <definedName name="_M10" hidden="1">{"'Sheet1'!$L$16"}</definedName>
    <definedName name="_M2" localSheetId="5" hidden="1">{"'Sheet1'!$L$16"}</definedName>
    <definedName name="_M2" hidden="1">{"'Sheet1'!$L$16"}</definedName>
    <definedName name="_m3" localSheetId="5" hidden="1">{"'Sheet1'!$L$16"}</definedName>
    <definedName name="_m3" hidden="1">{"'Sheet1'!$L$16"}</definedName>
    <definedName name="_m4" localSheetId="5" hidden="1">{"'Sheet1'!$L$16"}</definedName>
    <definedName name="_m4" hidden="1">{"'Sheet1'!$L$16"}</definedName>
    <definedName name="_NSO2" localSheetId="5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5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5" hidden="1">{"'Sheet1'!$L$16"}</definedName>
    <definedName name="_TK211" hidden="1">{"'Sheet1'!$L$16"}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5" hidden="1">{"'Sheet1'!$L$16"}</definedName>
    <definedName name="_tt3" hidden="1">{"'Sheet1'!$L$16"}</definedName>
    <definedName name="_ww2" localSheetId="5" hidden="1">{#N/A,#N/A,FALSE,"Admin";#N/A,#N/A,FALSE,"Other"}</definedName>
    <definedName name="_ww2" hidden="1">{#N/A,#N/A,FALSE,"Admin";#N/A,#N/A,FALSE,"Other"}</definedName>
    <definedName name="a" hidden="1">#REF!</definedName>
    <definedName name="â" localSheetId="5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hidden="1">{#N/A,#N/A,FALSE,"BUDGET"}</definedName>
    <definedName name="aaaaaaaaaa" localSheetId="5" hidden="1">{#N/A,#N/A,FALSE,"Chi tiÆt"}</definedName>
    <definedName name="aaaaaaaaaa" hidden="1">{#N/A,#N/A,FALSE,"Chi tiÆt"}</definedName>
    <definedName name="aaaaaaaaaaaaaaaa" localSheetId="5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5" hidden="1">{"'Sheet1'!$L$16"}</definedName>
    <definedName name="ADFHA" hidden="1">{"'Sheet1'!$L$16"}</definedName>
    <definedName name="ADFHGADFH" localSheetId="5" hidden="1">{"'Sheet1'!$L$16"}</definedName>
    <definedName name="ADFHGADFH" hidden="1">{"'Sheet1'!$L$16"}</definedName>
    <definedName name="ae" localSheetId="5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5" hidden="1">{"'Sheet1'!$L$16"}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5" hidden="1">{"'Model'!$A$1:$N$53"}</definedName>
    <definedName name="aoe" hidden="1">{"'Model'!$A$1:$N$53"}</definedName>
    <definedName name="AP" localSheetId="5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5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5" hidden="1">{"'Sheet1'!$L$16"}</definedName>
    <definedName name="asss" hidden="1">{"'Sheet1'!$L$16"}</definedName>
    <definedName name="asssss" localSheetId="5" hidden="1">{"'Sheet1'!$L$16"}</definedName>
    <definedName name="asssss" hidden="1">{"'Sheet1'!$L$16"}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5" hidden="1">{"'Sheet1'!$L$16"}</definedName>
    <definedName name="banQL" hidden="1">{"'Sheet1'!$L$16"}</definedName>
    <definedName name="bb" localSheetId="5" hidden="1">{"'Eng (page2)'!$A$1:$D$52"}</definedName>
    <definedName name="bb" hidden="1">{"'Eng (page2)'!$A$1:$D$52"}</definedName>
    <definedName name="bbb" localSheetId="5" hidden="1">{"'Sheet1'!$L$16"}</definedName>
    <definedName name="bbb" hidden="1">{"'Sheet1'!$L$16"}</definedName>
    <definedName name="BCNCKT" localSheetId="5" hidden="1">{"'Sheet1'!$L$16"}</definedName>
    <definedName name="BCNCKT" hidden="1">{"'Sheet1'!$L$16"}</definedName>
    <definedName name="bcong5.03" localSheetId="5" hidden="1">{"'Sheet1'!$L$16"}</definedName>
    <definedName name="bcong5.03" hidden="1">{"'Sheet1'!$L$16"}</definedName>
    <definedName name="bcong5.03_1" localSheetId="5" hidden="1">{"'Sheet1'!$L$16"}</definedName>
    <definedName name="bcong5.03_1" hidden="1">{"'Sheet1'!$L$16"}</definedName>
    <definedName name="bcong5.03_2" localSheetId="5" hidden="1">{"'Sheet1'!$L$16"}</definedName>
    <definedName name="bcong5.03_2" hidden="1">{"'Sheet1'!$L$16"}</definedName>
    <definedName name="BCTHUET6" localSheetId="5" hidden="1">{"'Sheet1'!$L$16"}</definedName>
    <definedName name="BCTHUET6" hidden="1">{"'Sheet1'!$L$16"}</definedName>
    <definedName name="beau" localSheetId="5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5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5" hidden="1">{"'Sheet1'!$L$16"}</definedName>
    <definedName name="btl" hidden="1">{"'Sheet1'!$L$16"}</definedName>
    <definedName name="btl_1" localSheetId="5" hidden="1">{"'Sheet1'!$L$16"}</definedName>
    <definedName name="btl_1" hidden="1">{"'Sheet1'!$L$16"}</definedName>
    <definedName name="btl_2" localSheetId="5" hidden="1">{"'Sheet1'!$L$16"}</definedName>
    <definedName name="btl_2" hidden="1">{"'Sheet1'!$L$16"}</definedName>
    <definedName name="CAP1B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5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5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5" hidden="1">{"'Sheet1'!$L$16"}</definedName>
    <definedName name="chamcongt3" hidden="1">{"'Sheet1'!$L$16"}</definedName>
    <definedName name="chamcongt3_1" localSheetId="5" hidden="1">{"'Sheet1'!$L$16"}</definedName>
    <definedName name="chamcongt3_1" hidden="1">{"'Sheet1'!$L$16"}</definedName>
    <definedName name="chamcongt3_2" localSheetId="5" hidden="1">{"'Sheet1'!$L$16"}</definedName>
    <definedName name="chamcongt3_2" hidden="1">{"'Sheet1'!$L$16"}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5" hidden="1">{"'Sheet1'!$L$16"}</definedName>
    <definedName name="Chart3" hidden="1">{"'Sheet1'!$L$16"}</definedName>
    <definedName name="chuyen" localSheetId="5" hidden="1">{"'Sheet1'!$L$16"}</definedName>
    <definedName name="chuyen" hidden="1">{"'Sheet1'!$L$16"}</definedName>
    <definedName name="chuyen_1" localSheetId="5" hidden="1">{"'Sheet1'!$L$16"}</definedName>
    <definedName name="chuyen_1" hidden="1">{"'Sheet1'!$L$16"}</definedName>
    <definedName name="chuyen_2" localSheetId="5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5" hidden="1">{"'Model'!$A$1:$N$53"}</definedName>
    <definedName name="CPPC2001" hidden="1">{"'Model'!$A$1:$N$53"}</definedName>
    <definedName name="CTCT1" localSheetId="5" hidden="1">{"'Sheet1'!$L$16"}</definedName>
    <definedName name="CTCT1" hidden="1">{"'Sheet1'!$L$16"}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5" hidden="1">{"'Sheet1'!$L$16"}</definedName>
    <definedName name="Dautu" hidden="1">{"'Sheet1'!$L$16"}</definedName>
    <definedName name="DCF" localSheetId="5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5" hidden="1">{"'Sheet1'!$L$16"}</definedName>
    <definedName name="ddd" hidden="1">{"'Sheet1'!$L$16"}</definedName>
    <definedName name="ddd_1" localSheetId="5" hidden="1">{"'Sheet1'!$L$16"}</definedName>
    <definedName name="ddd_1" hidden="1">{"'Sheet1'!$L$16"}</definedName>
    <definedName name="ddd_2" localSheetId="5" hidden="1">{"'Sheet1'!$L$16"}</definedName>
    <definedName name="ddd_2" hidden="1">{"'Sheet1'!$L$16"}</definedName>
    <definedName name="dddd" localSheetId="5" hidden="1">{"'Sheet1'!$L$16"}</definedName>
    <definedName name="dddd" hidden="1">{"'Sheet1'!$L$16"}</definedName>
    <definedName name="DenDK" localSheetId="5" hidden="1">{"'Sheet1'!$L$16"}</definedName>
    <definedName name="DenDK" hidden="1">{"'Sheet1'!$L$16"}</definedName>
    <definedName name="DET" localSheetId="5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5" hidden="1">Main.SAPF4Help()</definedName>
    <definedName name="dfafa" localSheetId="1" hidden="1">Main.SAPF4Help()</definedName>
    <definedName name="dfafa" hidden="1">Main.SAPF4Help()</definedName>
    <definedName name="dfdsfsdfds" localSheetId="5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5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5" hidden="1">{"'Sheet1'!$L$16"}</definedName>
    <definedName name="DFHADHA" hidden="1">{"'Sheet1'!$L$16"}</definedName>
    <definedName name="dfsd" localSheetId="5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5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5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5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5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5" hidden="1">{"'Sheet1'!$L$16"}</definedName>
    <definedName name="DO" hidden="1">{"'Sheet1'!$L$16"}</definedName>
    <definedName name="dqweqwer" localSheetId="5" hidden="1">{"'Sheet1'!$L$16"}</definedName>
    <definedName name="dqweqwer" hidden="1">{"'Sheet1'!$L$16"}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5" hidden="1">{"'Sheet1'!$L$16"}</definedName>
    <definedName name="dsovd" hidden="1">{"'Sheet1'!$L$16"}</definedName>
    <definedName name="dtctnd" localSheetId="5" hidden="1">{"'Sheet1'!$L$16"}</definedName>
    <definedName name="dtctnd" hidden="1">{"'Sheet1'!$L$16"}</definedName>
    <definedName name="dtctnd_1" localSheetId="5" hidden="1">{"'Sheet1'!$L$16"}</definedName>
    <definedName name="dtctnd_1" hidden="1">{"'Sheet1'!$L$16"}</definedName>
    <definedName name="dtctnd_2" localSheetId="5" hidden="1">{"'Sheet1'!$L$16"}</definedName>
    <definedName name="dtctnd_2" hidden="1">{"'Sheet1'!$L$16"}</definedName>
    <definedName name="duong" localSheetId="5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5" hidden="1">{"'Sheet1'!$L$16"}</definedName>
    <definedName name="DZHADH" hidden="1">{"'Sheet1'!$L$16"}</definedName>
    <definedName name="edqseqweqwe" hidden="1">#REF!</definedName>
    <definedName name="ee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5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5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5" hidden="1">{"'Sheet1'!$L$16"}</definedName>
    <definedName name="egsf" hidden="1">{"'Sheet1'!$L$16"}</definedName>
    <definedName name="eqeqe" hidden="1">#REF!</definedName>
    <definedName name="ewewe" localSheetId="5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5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5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5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5" hidden="1">{"'Sheet1'!$L$16"}</definedName>
    <definedName name="fdff" hidden="1">{"'Sheet1'!$L$16"}</definedName>
    <definedName name="fdsaf" localSheetId="5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5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5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5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5" hidden="1">{"'Sheet1'!$L$16"}</definedName>
    <definedName name="FJY" hidden="1">{"'Sheet1'!$L$16"}</definedName>
    <definedName name="fre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5" hidden="1">{"'Sheet1'!$L$16"}</definedName>
    <definedName name="frtyiri" hidden="1">{"'Sheet1'!$L$16"}</definedName>
    <definedName name="fsdfdsf" localSheetId="5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5" hidden="1">{"'Sheet1'!$L$16"}</definedName>
    <definedName name="ftyiryiu" hidden="1">{"'Sheet1'!$L$16"}</definedName>
    <definedName name="gg" localSheetId="5" hidden="1">{"'Eng (page2)'!$A$1:$D$52"}</definedName>
    <definedName name="gg" hidden="1">{"'Eng (page2)'!$A$1:$D$52"}</definedName>
    <definedName name="ghdfgdf" localSheetId="5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5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5" hidden="1">{"'Sheet1'!$L$16"}</definedName>
    <definedName name="h" hidden="1">{"'Sheet1'!$L$16"}</definedName>
    <definedName name="ha" localSheetId="5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5" hidden="1">{"'Sheet1'!$L$16"}</definedName>
    <definedName name="hanh" hidden="1">{"'Sheet1'!$L$16"}</definedName>
    <definedName name="hbbbbbb" localSheetId="5" hidden="1">{"'Sheet1'!$L$16"}</definedName>
    <definedName name="hbbbbbb" hidden="1">{"'Sheet1'!$L$16"}</definedName>
    <definedName name="hfjjgjgjg" localSheetId="5" hidden="1">{"'Sheet1'!$L$16"}</definedName>
    <definedName name="hfjjgjgjg" hidden="1">{"'Sheet1'!$L$16"}</definedName>
    <definedName name="hfjjgjgjg_1" localSheetId="5" hidden="1">{"'Sheet1'!$L$16"}</definedName>
    <definedName name="hfjjgjgjg_1" hidden="1">{"'Sheet1'!$L$16"}</definedName>
    <definedName name="hfjjgjgjg_2" localSheetId="5" hidden="1">{"'Sheet1'!$L$16"}</definedName>
    <definedName name="hfjjgjgjg_2" hidden="1">{"'Sheet1'!$L$16"}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hghg" localSheetId="5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5" hidden="1">{"'Sheet1'!$L$16"}</definedName>
    <definedName name="hghghghg" hidden="1">{"'Sheet1'!$L$16"}</definedName>
    <definedName name="hgjdhgd" localSheetId="5" hidden="1">{"'Sheet1'!$L$16"}</definedName>
    <definedName name="hgjdhgd" hidden="1">{"'Sheet1'!$L$16"}</definedName>
    <definedName name="hhh" localSheetId="5" hidden="1">{"'Sheet1'!$L$16"}</definedName>
    <definedName name="hhh" hidden="1">{"'Sheet1'!$L$16"}</definedName>
    <definedName name="hhhh" localSheetId="5" hidden="1">{"'Sheet1'!$L$16"}</definedName>
    <definedName name="hhhh" hidden="1">{"'Sheet1'!$L$16"}</definedName>
    <definedName name="hhhh_1" localSheetId="5" hidden="1">{"'Sheet1'!$L$16"}</definedName>
    <definedName name="hhhh_1" hidden="1">{"'Sheet1'!$L$16"}</definedName>
    <definedName name="hhhh_2" localSheetId="5" hidden="1">{"'Sheet1'!$L$16"}</definedName>
    <definedName name="hhhh_2" hidden="1">{"'Sheet1'!$L$16"}</definedName>
    <definedName name="hhhhh" localSheetId="5" hidden="1">{"'Sheet1'!$L$16"}</definedName>
    <definedName name="hhhhh" hidden="1">{"'Sheet1'!$L$16"}</definedName>
    <definedName name="hhhhhh" localSheetId="5" hidden="1">{"'Sheet1'!$L$16"}</definedName>
    <definedName name="hhhhhh" hidden="1">{"'Sheet1'!$L$16"}</definedName>
    <definedName name="HiddenRows" hidden="1">#REF!</definedName>
    <definedName name="HIEU" localSheetId="5" hidden="1">{"'Sheet1'!$L$16"}</definedName>
    <definedName name="HIEU" hidden="1">{"'Sheet1'!$L$16"}</definedName>
    <definedName name="hjjkl" localSheetId="5" hidden="1">{"'Sheet1'!$L$16"}</definedName>
    <definedName name="hjjkl" hidden="1">{"'Sheet1'!$L$16"}</definedName>
    <definedName name="HK" localSheetId="5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5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5" hidden="1">{"'Sheet1'!$L$16"}</definedName>
    <definedName name="hong" hidden="1">{"'Sheet1'!$L$16"}</definedName>
    <definedName name="hp" localSheetId="5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5" hidden="1">{"'Sheet1'!$L$16"}</definedName>
    <definedName name="HTML" hidden="1">{"'Sheet1'!$L$16"}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Control_1" localSheetId="5" hidden="1">{"'Sheet1'!$L$16"}</definedName>
    <definedName name="HTML_Control_1" hidden="1">{"'Sheet1'!$L$16"}</definedName>
    <definedName name="HTML_Control_2" localSheetId="5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5" hidden="1">{"'Sheet1'!$L$16"}</definedName>
    <definedName name="htmll" hidden="1">{"'Sheet1'!$L$16"}</definedName>
    <definedName name="hu" localSheetId="5" hidden="1">{"'Sheet1'!$L$16"}</definedName>
    <definedName name="hu" hidden="1">{"'Sheet1'!$L$16"}</definedName>
    <definedName name="hung" localSheetId="5" hidden="1">{"'Sheet1'!$L$16"}</definedName>
    <definedName name="hung" hidden="1">{"'Sheet1'!$L$16"}</definedName>
    <definedName name="huong" localSheetId="5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5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5" hidden="1">{"'Sheet1'!$L$16"}</definedName>
    <definedName name="huy" hidden="1">{"'Sheet1'!$L$16"}</definedName>
    <definedName name="huy_1" localSheetId="5" hidden="1">{"'Sheet1'!$L$16"}</definedName>
    <definedName name="huy_1" hidden="1">{"'Sheet1'!$L$16"}</definedName>
    <definedName name="huy_2" localSheetId="5" hidden="1">{"'Sheet1'!$L$16"}</definedName>
    <definedName name="huy_2" hidden="1">{"'Sheet1'!$L$16"}</definedName>
    <definedName name="huyy" localSheetId="5" hidden="1">{"'Sheet1'!$L$16"}</definedName>
    <definedName name="huyy" hidden="1">{"'Sheet1'!$L$16"}</definedName>
    <definedName name="huyyy" localSheetId="5" hidden="1">{"'Sheet1'!$L$16"}</definedName>
    <definedName name="huyyy" hidden="1">{"'Sheet1'!$L$16"}</definedName>
    <definedName name="Hyundai" localSheetId="5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5" hidden="1">{"'Sheet1'!$L$16"}</definedName>
    <definedName name="iii" hidden="1">{"'Sheet1'!$L$16"}</definedName>
    <definedName name="in" hidden="1">#REF!</definedName>
    <definedName name="intern" localSheetId="5" hidden="1">{"'Sheet1'!$L$16"}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5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5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5" hidden="1">{"'Model'!$A$1:$N$53"}</definedName>
    <definedName name="ked" hidden="1">{"'Model'!$A$1:$N$53"}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5" hidden="1">{#N/A,#N/A,TRUE,"BT M200 da 10x20"}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5" hidden="1">{#N/A,#N/A,FALSE,"Chi tiÆt"}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localSheetId="5" hidden="1">{"'Sheet1'!$L$16"}</definedName>
    <definedName name="long" hidden="1">{"'Sheet1'!$L$16"}</definedName>
    <definedName name="long_1" localSheetId="5" hidden="1">{"'Sheet1'!$L$16"}</definedName>
    <definedName name="long_1" hidden="1">{"'Sheet1'!$L$16"}</definedName>
    <definedName name="long_2" localSheetId="5" hidden="1">{"'Sheet1'!$L$16"}</definedName>
    <definedName name="long_2" hidden="1">{"'Sheet1'!$L$16"}</definedName>
    <definedName name="LSC">#REF!</definedName>
    <definedName name="LSE">#REF!</definedName>
    <definedName name="LTKD" localSheetId="5" hidden="1">{"'Sheet1'!$L$16"}</definedName>
    <definedName name="LTKD" hidden="1">{"'Sheet1'!$L$16"}</definedName>
    <definedName name="LYC">#REF!</definedName>
    <definedName name="LYE">#REF!</definedName>
    <definedName name="mco" localSheetId="5" hidden="1">{"'Sheet1'!$L$16"}</definedName>
    <definedName name="mco" hidden="1">{"'Sheet1'!$L$16"}</definedName>
    <definedName name="mm" localSheetId="5" hidden="1">{"'Sheet1'!$L$16"}</definedName>
    <definedName name="mm" hidden="1">{"'Sheet1'!$L$16"}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5" hidden="1">{"'Sheet1'!$L$16"}</definedName>
    <definedName name="moi" hidden="1">{"'Sheet1'!$L$16"}</definedName>
    <definedName name="mua" localSheetId="5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5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5" hidden="1">{"'Eng (page2)'!$A$1:$D$52"}</definedName>
    <definedName name="nn" hidden="1">{"'Eng (page2)'!$A$1:$D$52"}</definedName>
    <definedName name="nnnn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5" hidden="1">{"'Sheet1'!$L$16"}</definedName>
    <definedName name="Nope" hidden="1">{"'Sheet1'!$L$16"}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" localSheetId="5" hidden="1">{"'Sheet1'!$L$16"}</definedName>
    <definedName name="o" hidden="1">{"'Sheet1'!$L$16"}</definedName>
    <definedName name="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5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5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5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5" hidden="1">{"'Sheet1'!$L$16"}</definedName>
    <definedName name="PPLSP403" hidden="1">{"'Sheet1'!$L$16"}</definedName>
    <definedName name="PPLSP403_1" localSheetId="5" hidden="1">{"'Sheet1'!$L$16"}</definedName>
    <definedName name="PPLSP403_1" hidden="1">{"'Sheet1'!$L$16"}</definedName>
    <definedName name="PPLSP403_2" localSheetId="5" hidden="1">{"'Sheet1'!$L$16"}</definedName>
    <definedName name="PPLSP403_2" hidden="1">{"'Sheet1'!$L$16"}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4 - 6'!$A$1:$J$113</definedName>
    <definedName name="_xlnm.Print_Area" localSheetId="5">'CF 13-15'!$A$1:$K$125</definedName>
    <definedName name="_xlnm.Print_Area" localSheetId="1">'PL 7-8 3M'!$A$1:$J$66</definedName>
    <definedName name="_xlnm.Print_Area" localSheetId="2">'PL 9-10 9M'!$A$1:$J$66</definedName>
    <definedName name="_xlnm.Print_Area" localSheetId="3">'SH - 11'!$A$1:$Y$32</definedName>
    <definedName name="_xlnm.Print_Area" localSheetId="4">'SH - 12'!$A$1:$P$34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tich" localSheetId="5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5" hidden="1">{"'Sheet1'!$L$16"}</definedName>
    <definedName name="q" hidden="1">{"'Sheet1'!$L$16"}</definedName>
    <definedName name="qẽrwdsfdfwfwdfw" localSheetId="5" hidden="1">{"'Sheet1'!$L$16"}</definedName>
    <definedName name="qẽrwdsfdfwfwdfw" hidden="1">{"'Sheet1'!$L$16"}</definedName>
    <definedName name="qq" localSheetId="5" hidden="1">{"'Eng (page2)'!$A$1:$D$52"}</definedName>
    <definedName name="qq" hidden="1">{"'Eng (page2)'!$A$1:$D$52"}</definedName>
    <definedName name="qqq" localSheetId="5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5" hidden="1">{"'Sheet1'!$L$16"}</definedName>
    <definedName name="rebate" hidden="1">{"'Sheet1'!$L$16"}</definedName>
    <definedName name="refg" localSheetId="5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5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5" hidden="1">Main.SAPF4Help()</definedName>
    <definedName name="SAPFuncF4Help" localSheetId="1" hidden="1">Main.SAPF4Help()</definedName>
    <definedName name="SAPFuncF4Help" hidden="1">Main.SAPF4Help()</definedName>
    <definedName name="sdadss" localSheetId="5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5" hidden="1">{"'Sheet1'!$L$16"}</definedName>
    <definedName name="sdfw" hidden="1">{"'Sheet1'!$L$16"}</definedName>
    <definedName name="sdsdasd" localSheetId="5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5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5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5" hidden="1">{"'Sheet1'!$L$16"}</definedName>
    <definedName name="seysety" hidden="1">{"'Sheet1'!$L$16"}</definedName>
    <definedName name="sfsgsfhg" localSheetId="5" hidden="1">{"'Sheet1'!$L$16"}</definedName>
    <definedName name="sfsgsfhg" hidden="1">{"'Sheet1'!$L$16"}</definedName>
    <definedName name="sheetnew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5" hidden="1">{"'Sheet1'!$L$16"}</definedName>
    <definedName name="SS" hidden="1">{"'Sheet1'!$L$16"}</definedName>
    <definedName name="SSSS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5" hidden="1">{"'Sheet1'!$L$16"}</definedName>
    <definedName name="ssssssss" hidden="1">{"'Sheet1'!$L$16"}</definedName>
    <definedName name="ssxsdcdsfcdsf" localSheetId="5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5" hidden="1">{"'Sheet1'!$L$16"}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localSheetId="5" hidden="1">{"'Sheet1'!$L$16"}</definedName>
    <definedName name="TH" hidden="1">{"'Sheet1'!$L$16"}</definedName>
    <definedName name="tha" localSheetId="5" hidden="1">{"'Sheet1'!$L$16"}</definedName>
    <definedName name="tha" hidden="1">{"'Sheet1'!$L$16"}</definedName>
    <definedName name="thang13" localSheetId="5" hidden="1">{"'Sheet1'!$L$16"}</definedName>
    <definedName name="thang13" hidden="1">{"'Sheet1'!$L$16"}</definedName>
    <definedName name="thanh" localSheetId="5" hidden="1">{"'Sheet1'!$L$16"}</definedName>
    <definedName name="thanh" hidden="1">{"'Sheet1'!$L$16"}</definedName>
    <definedName name="thfg" localSheetId="5" hidden="1">{"'Sheet1'!$L$16"}</definedName>
    <definedName name="thfg" hidden="1">{"'Sheet1'!$L$16"}</definedName>
    <definedName name="thu" localSheetId="5" hidden="1">{"'Sheet1'!$L$16"}</definedName>
    <definedName name="thu" hidden="1">{"'Sheet1'!$L$16"}</definedName>
    <definedName name="thuy" localSheetId="5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5" hidden="1">{"'Sheet1'!$L$16"}</definedName>
    <definedName name="Tonghop" hidden="1">{"'Sheet1'!$L$16"}</definedName>
    <definedName name="tryijtryi" localSheetId="5" hidden="1">{"'Sheet1'!$L$16"}</definedName>
    <definedName name="tryijtryi" hidden="1">{"'Sheet1'!$L$16"}</definedName>
    <definedName name="TSC">#REF!</definedName>
    <definedName name="TSE">#REF!</definedName>
    <definedName name="ttt" localSheetId="5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5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5" hidden="1">{"'Model'!$A$1:$N$53"}</definedName>
    <definedName name="tun" hidden="1">{"'Model'!$A$1:$N$53"}</definedName>
    <definedName name="tuy" localSheetId="5" hidden="1">{"'Sheet1'!$L$16"}</definedName>
    <definedName name="tuy" hidden="1">{"'Sheet1'!$L$16"}</definedName>
    <definedName name="TV" localSheetId="5" hidden="1">{"'Sheet1'!$L$16"}</definedName>
    <definedName name="TV" hidden="1">{"'Sheet1'!$L$16"}</definedName>
    <definedName name="t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localSheetId="5" hidden="1">{"'Sheet1'!$L$16"}</definedName>
    <definedName name="ungT3" hidden="1">{"'Sheet1'!$L$16"}</definedName>
    <definedName name="ungT3_1" localSheetId="5" hidden="1">{"'Sheet1'!$L$16"}</definedName>
    <definedName name="ungT3_1" hidden="1">{"'Sheet1'!$L$16"}</definedName>
    <definedName name="ungT3_2" localSheetId="5" hidden="1">{"'Sheet1'!$L$16"}</definedName>
    <definedName name="ungT3_2" hidden="1">{"'Sheet1'!$L$16"}</definedName>
    <definedName name="u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5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5" hidden="1">{"'Sheet1'!$L$16"}</definedName>
    <definedName name="vay" hidden="1">{"'Sheet1'!$L$16"}</definedName>
    <definedName name="vcbo1" localSheetId="5" hidden="1">{"'Sheet1'!$L$16"}</definedName>
    <definedName name="vcbo1" hidden="1">{"'Sheet1'!$L$16"}</definedName>
    <definedName name="vcvvvv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5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5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CCRUE._.PAYROLL." localSheetId="5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5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5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5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5" hidden="1">{#N/A,#N/A,TRUE,"Tæng hîp"}</definedName>
    <definedName name="wrn.phak." hidden="1">{#N/A,#N/A,TRUE,"Tæng hîp"}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5" hidden="1">{#N/A,#N/A,FALSE,"Admin";#N/A,#N/A,FALSE,"Other"}</definedName>
    <definedName name="wrn.print." hidden="1">{#N/A,#N/A,FALSE,"Admin";#N/A,#N/A,FALSE,"Other"}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5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5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5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5" hidden="1">{#N/A,#N/A,TRUE,"BT M200 da 10x20"}</definedName>
    <definedName name="wrn.vd." hidden="1">{#N/A,#N/A,TRUE,"BT M200 da 10x20"}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5" hidden="1">{"'Eng (page2)'!$A$1:$D$52"}</definedName>
    <definedName name="ww" hidden="1">{"'Eng (page2)'!$A$1:$D$52"}</definedName>
    <definedName name="xfgjxfgj" localSheetId="5" hidden="1">{"'Sheet1'!$L$16"}</definedName>
    <definedName name="xfgjxfgj" hidden="1">{"'Sheet1'!$L$16"}</definedName>
    <definedName name="xkeogjana" localSheetId="5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5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5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5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5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5" hidden="1">{"'Eng (page2)'!$A$1:$D$52"}</definedName>
    <definedName name="ZD" hidden="1">{"'Eng (page2)'!$A$1:$D$52"}</definedName>
    <definedName name="zdyhdh" localSheetId="5" hidden="1">{"'Sheet1'!$L$16"}</definedName>
    <definedName name="zdyhdh" hidden="1">{"'Sheet1'!$L$16"}</definedName>
    <definedName name="zz" hidden="1">#REF!</definedName>
    <definedName name="zz_1" localSheetId="5" hidden="1">{"'Sheet1'!$L$16"}</definedName>
    <definedName name="zz_1" hidden="1">{"'Sheet1'!$L$16"}</definedName>
    <definedName name="zz_2" localSheetId="5" hidden="1">{"'Sheet1'!$L$16"}</definedName>
    <definedName name="zz_2" hidden="1">{"'Sheet1'!$L$16"}</definedName>
    <definedName name="ร" localSheetId="5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0" i="3" l="1"/>
  <c r="D20" i="23"/>
  <c r="F20" i="23"/>
  <c r="H20" i="23"/>
  <c r="J20" i="23"/>
  <c r="E91" i="22"/>
  <c r="G91" i="22"/>
  <c r="I91" i="22"/>
  <c r="K91" i="22"/>
  <c r="D37" i="23" l="1"/>
  <c r="J69" i="23"/>
  <c r="H69" i="23"/>
  <c r="F69" i="23"/>
  <c r="D69" i="23"/>
  <c r="D64" i="29" l="1"/>
  <c r="D59" i="29"/>
  <c r="D31" i="5"/>
  <c r="F31" i="5"/>
  <c r="H31" i="5"/>
  <c r="D18" i="5"/>
  <c r="F18" i="5"/>
  <c r="H18" i="5"/>
  <c r="L14" i="5"/>
  <c r="F14" i="5"/>
  <c r="D14" i="5"/>
  <c r="C28" i="3"/>
  <c r="E28" i="3"/>
  <c r="G28" i="3"/>
  <c r="K28" i="3"/>
  <c r="O28" i="3"/>
  <c r="O17" i="3"/>
  <c r="K17" i="3"/>
  <c r="G17" i="3"/>
  <c r="E17" i="3"/>
  <c r="C17" i="3"/>
  <c r="U23" i="3"/>
  <c r="S26" i="3"/>
  <c r="Y19" i="3"/>
  <c r="U19" i="3"/>
  <c r="S19" i="3"/>
  <c r="S15" i="3"/>
  <c r="E97" i="22" l="1"/>
  <c r="I97" i="22"/>
  <c r="H45" i="12"/>
  <c r="J45" i="12"/>
  <c r="J13" i="12"/>
  <c r="J15" i="12" s="1"/>
  <c r="H13" i="12"/>
  <c r="H15" i="12" s="1"/>
  <c r="H45" i="29"/>
  <c r="J45" i="29"/>
  <c r="J13" i="29"/>
  <c r="H13" i="29"/>
  <c r="H15" i="29" l="1"/>
  <c r="J15" i="29"/>
  <c r="L27" i="5"/>
  <c r="H27" i="5"/>
  <c r="F27" i="5"/>
  <c r="D27" i="5"/>
  <c r="E74" i="22" l="1"/>
  <c r="M16" i="3" l="1"/>
  <c r="M27" i="3"/>
  <c r="M28" i="3" s="1"/>
  <c r="J51" i="29" l="1"/>
  <c r="J53" i="29" s="1"/>
  <c r="H51" i="29"/>
  <c r="H53" i="29" s="1"/>
  <c r="F51" i="29"/>
  <c r="D51" i="29"/>
  <c r="F45" i="29"/>
  <c r="D45" i="29"/>
  <c r="J19" i="29"/>
  <c r="H19" i="29"/>
  <c r="F13" i="29"/>
  <c r="D13" i="29"/>
  <c r="F15" i="29" l="1"/>
  <c r="H28" i="29"/>
  <c r="J28" i="29"/>
  <c r="D53" i="29"/>
  <c r="D15" i="29"/>
  <c r="F53" i="29"/>
  <c r="F66" i="29"/>
  <c r="J30" i="29" l="1"/>
  <c r="H30" i="29"/>
  <c r="F19" i="29"/>
  <c r="H66" i="29"/>
  <c r="D19" i="29"/>
  <c r="H14" i="5"/>
  <c r="J54" i="29" l="1"/>
  <c r="J64" i="29" s="1"/>
  <c r="J59" i="29"/>
  <c r="J66" i="29" s="1"/>
  <c r="F28" i="29"/>
  <c r="H54" i="29"/>
  <c r="H64" i="29" s="1"/>
  <c r="H59" i="29"/>
  <c r="D28" i="29"/>
  <c r="D13" i="12"/>
  <c r="D33" i="5"/>
  <c r="F33" i="5"/>
  <c r="H33" i="5"/>
  <c r="P26" i="5"/>
  <c r="P27" i="5" s="1"/>
  <c r="P23" i="5"/>
  <c r="H20" i="5"/>
  <c r="F20" i="5"/>
  <c r="D20" i="5"/>
  <c r="P13" i="5"/>
  <c r="P14" i="5" s="1"/>
  <c r="P10" i="5"/>
  <c r="O31" i="3"/>
  <c r="K31" i="3"/>
  <c r="G31" i="3"/>
  <c r="C31" i="3"/>
  <c r="E31" i="3"/>
  <c r="M31" i="3"/>
  <c r="W26" i="3"/>
  <c r="W28" i="3" s="1"/>
  <c r="W31" i="3" s="1"/>
  <c r="S27" i="3"/>
  <c r="U27" i="3" s="1"/>
  <c r="Y27" i="3" s="1"/>
  <c r="Y23" i="3"/>
  <c r="S23" i="3"/>
  <c r="W15" i="3"/>
  <c r="W17" i="3" s="1"/>
  <c r="W20" i="3" s="1"/>
  <c r="O20" i="3"/>
  <c r="K20" i="3"/>
  <c r="G20" i="3"/>
  <c r="E20" i="3"/>
  <c r="C20" i="3"/>
  <c r="M17" i="3"/>
  <c r="M20" i="3" s="1"/>
  <c r="F30" i="29" l="1"/>
  <c r="D15" i="12"/>
  <c r="D30" i="29"/>
  <c r="S28" i="3"/>
  <c r="S31" i="3" s="1"/>
  <c r="S16" i="3"/>
  <c r="S12" i="3"/>
  <c r="U12" i="3" s="1"/>
  <c r="Y12" i="3" s="1"/>
  <c r="F59" i="29" l="1"/>
  <c r="F54" i="29"/>
  <c r="F64" i="29" s="1"/>
  <c r="D19" i="12"/>
  <c r="D28" i="12" s="1"/>
  <c r="D54" i="29"/>
  <c r="U16" i="3"/>
  <c r="Y16" i="3" s="1"/>
  <c r="S17" i="3"/>
  <c r="S20" i="3" s="1"/>
  <c r="F13" i="12"/>
  <c r="F15" i="12" l="1"/>
  <c r="J109" i="23"/>
  <c r="F109" i="23"/>
  <c r="F37" i="23"/>
  <c r="H37" i="23"/>
  <c r="J37" i="23"/>
  <c r="D66" i="29" l="1"/>
  <c r="F19" i="12"/>
  <c r="F28" i="12" s="1"/>
  <c r="J19" i="12"/>
  <c r="J28" i="12" s="1"/>
  <c r="H19" i="12"/>
  <c r="H28" i="12" s="1"/>
  <c r="J82" i="23"/>
  <c r="H82" i="23"/>
  <c r="D82" i="23"/>
  <c r="F82" i="23"/>
  <c r="C114" i="23"/>
  <c r="G74" i="22" l="1"/>
  <c r="D45" i="12"/>
  <c r="K74" i="22" l="1"/>
  <c r="I74" i="22"/>
  <c r="J51" i="12"/>
  <c r="J53" i="12" s="1"/>
  <c r="H51" i="12"/>
  <c r="H53" i="12" s="1"/>
  <c r="D51" i="12"/>
  <c r="F51" i="12"/>
  <c r="F45" i="12"/>
  <c r="D53" i="12" l="1"/>
  <c r="D30" i="12"/>
  <c r="H30" i="12"/>
  <c r="J30" i="12"/>
  <c r="J111" i="23"/>
  <c r="F111" i="23"/>
  <c r="E31" i="22" l="1"/>
  <c r="D59" i="12"/>
  <c r="L17" i="5"/>
  <c r="K31" i="22"/>
  <c r="K43" i="22" s="1"/>
  <c r="K45" i="22" s="1"/>
  <c r="K94" i="22" s="1"/>
  <c r="J59" i="12"/>
  <c r="J66" i="12" s="1"/>
  <c r="L30" i="5"/>
  <c r="I31" i="22"/>
  <c r="H59" i="12"/>
  <c r="H66" i="12" s="1"/>
  <c r="F30" i="12"/>
  <c r="F39" i="23"/>
  <c r="J84" i="23"/>
  <c r="J113" i="23" s="1"/>
  <c r="J39" i="23"/>
  <c r="F84" i="23"/>
  <c r="F113" i="23" s="1"/>
  <c r="H84" i="23"/>
  <c r="H39" i="23"/>
  <c r="F53" i="12"/>
  <c r="J54" i="12"/>
  <c r="J64" i="12" s="1"/>
  <c r="F59" i="12" l="1"/>
  <c r="L18" i="5"/>
  <c r="L20" i="5" s="1"/>
  <c r="P17" i="5"/>
  <c r="P18" i="5" s="1"/>
  <c r="P20" i="5" s="1"/>
  <c r="L31" i="5"/>
  <c r="L33" i="5" s="1"/>
  <c r="P30" i="5"/>
  <c r="P31" i="5" s="1"/>
  <c r="P33" i="5" s="1"/>
  <c r="F54" i="12"/>
  <c r="F64" i="12" s="1"/>
  <c r="K96" i="22"/>
  <c r="K98" i="22" s="1"/>
  <c r="I43" i="22"/>
  <c r="I45" i="22" s="1"/>
  <c r="H54" i="12"/>
  <c r="H64" i="12" s="1"/>
  <c r="D84" i="23"/>
  <c r="D39" i="23"/>
  <c r="I26" i="3" l="1"/>
  <c r="D66" i="12"/>
  <c r="H109" i="23"/>
  <c r="H111" i="23" s="1"/>
  <c r="H113" i="23" s="1"/>
  <c r="G31" i="22"/>
  <c r="G43" i="22" s="1"/>
  <c r="G45" i="22" s="1"/>
  <c r="G94" i="22" s="1"/>
  <c r="G96" i="22" s="1"/>
  <c r="G98" i="22" s="1"/>
  <c r="I94" i="22"/>
  <c r="I96" i="22" s="1"/>
  <c r="I98" i="22" s="1"/>
  <c r="F66" i="12"/>
  <c r="I15" i="3"/>
  <c r="I17" i="3" s="1"/>
  <c r="I28" i="3" l="1"/>
  <c r="I31" i="3" s="1"/>
  <c r="D109" i="23" s="1"/>
  <c r="D111" i="23" s="1"/>
  <c r="D113" i="23" s="1"/>
  <c r="U26" i="3"/>
  <c r="U28" i="3" s="1"/>
  <c r="U31" i="3" s="1"/>
  <c r="I20" i="3"/>
  <c r="U15" i="3"/>
  <c r="E43" i="22"/>
  <c r="Y26" i="3" l="1"/>
  <c r="Y28" i="3" s="1"/>
  <c r="Y31" i="3" s="1"/>
  <c r="Y15" i="3"/>
  <c r="Y17" i="3" s="1"/>
  <c r="Y20" i="3" s="1"/>
  <c r="U17" i="3"/>
  <c r="U20" i="3" s="1"/>
  <c r="E45" i="22"/>
  <c r="E94" i="22" s="1"/>
  <c r="D54" i="12"/>
  <c r="D64" i="12" l="1"/>
  <c r="E96" i="22"/>
  <c r="E98" i="22" s="1"/>
</calcChain>
</file>

<file path=xl/sharedStrings.xml><?xml version="1.0" encoding="utf-8"?>
<sst xmlns="http://schemas.openxmlformats.org/spreadsheetml/2006/main" count="535" uniqueCount="293">
  <si>
    <t>Prime Road Power Public Company Limited and its Subsidiaries</t>
  </si>
  <si>
    <t>Statement of financial position</t>
  </si>
  <si>
    <t>Consolidated</t>
  </si>
  <si>
    <t xml:space="preserve">Separate 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</si>
  <si>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</si>
  <si>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</si>
  <si>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</si>
  <si>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</si>
  <si>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</si>
  <si>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</si>
  <si>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</si>
  <si>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</si>
  <si>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</si>
  <si>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</si>
  <si>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Contract assets</t>
  </si>
  <si>
    <t>Short-term loans to related parties</t>
  </si>
  <si>
    <t>Short-term loans to other parties</t>
  </si>
  <si>
    <t>Inventories</t>
  </si>
  <si>
    <t>Current financial assets - derivatives</t>
  </si>
  <si>
    <t>Other current assets</t>
  </si>
  <si>
    <t>Total current assets</t>
  </si>
  <si>
    <t>Non-current assets</t>
  </si>
  <si>
    <t>Restricted deposits with financial institutions</t>
  </si>
  <si>
    <t>Investments in subsidiaries</t>
  </si>
  <si>
    <t>6, 9</t>
  </si>
  <si>
    <t>Investments in associates</t>
  </si>
  <si>
    <t>Other non-current receivables</t>
  </si>
  <si>
    <t>2, 3, 9</t>
  </si>
  <si>
    <t>Long-term loans to related parties</t>
  </si>
  <si>
    <t>Long-term loans to other parties</t>
  </si>
  <si>
    <t>Receivable from guaranteed investment</t>
  </si>
  <si>
    <t xml:space="preserve">Property, plant and equipment  </t>
  </si>
  <si>
    <t>Right-of-use assets</t>
  </si>
  <si>
    <t xml:space="preserve">Intangible assets </t>
  </si>
  <si>
    <t>Deferred tax assets</t>
  </si>
  <si>
    <t>Non-current financial assets</t>
  </si>
  <si>
    <t>Assets under share subscription agreement</t>
  </si>
  <si>
    <t>Other non-current assets</t>
  </si>
  <si>
    <t>Total non-current assets</t>
  </si>
  <si>
    <t>Total assets</t>
  </si>
  <si>
    <t>Liabilities and equity</t>
  </si>
  <si>
    <t>Current liabilities</t>
  </si>
  <si>
    <t>Bank overdrafts</t>
  </si>
  <si>
    <t>Trade and other current payables</t>
  </si>
  <si>
    <t>Contract liabilities</t>
  </si>
  <si>
    <t xml:space="preserve">Current portion of long-term borrowings </t>
  </si>
  <si>
    <t xml:space="preserve">   from financial institutions</t>
  </si>
  <si>
    <t xml:space="preserve">Current portion of rights in power </t>
  </si>
  <si>
    <t xml:space="preserve">   purchase agreements payables</t>
  </si>
  <si>
    <t>11, 12</t>
  </si>
  <si>
    <t>Current portion of lease liabilities</t>
  </si>
  <si>
    <t>Short-term borrowings - trust receipt</t>
  </si>
  <si>
    <t>Current portion of debentures</t>
  </si>
  <si>
    <t>11, 13</t>
  </si>
  <si>
    <t>Short-term promissory notes from financial institutions</t>
  </si>
  <si>
    <t>Short-term borrowings from other parties</t>
  </si>
  <si>
    <t>Corporate income tax payable</t>
  </si>
  <si>
    <t>Financial liabilities - derivatives</t>
  </si>
  <si>
    <t>Payable from guaranteed investment</t>
  </si>
  <si>
    <t>Liabilities under share subscription agreement</t>
  </si>
  <si>
    <t>Other current liabilities</t>
  </si>
  <si>
    <t>Total current liabilities</t>
  </si>
  <si>
    <t>Non-current liabilities</t>
  </si>
  <si>
    <t>Other non-current payables</t>
  </si>
  <si>
    <t>Long-term borrowings from financial institutions</t>
  </si>
  <si>
    <t>Rights in power purchase agreements payables</t>
  </si>
  <si>
    <t>Lease liabilities</t>
  </si>
  <si>
    <t>Debentures</t>
  </si>
  <si>
    <t>Long-term promissory notes from related parties</t>
  </si>
  <si>
    <t>2, 11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</si>
  <si>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</si>
  <si>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</si>
  <si>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</si>
  <si>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</si>
  <si>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</si>
  <si>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</si>
  <si>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</si>
  <si>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</si>
  <si>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</si>
  <si>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</si>
  <si>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Deficits arising from reverse acquisition</t>
  </si>
  <si>
    <t>Share premium from expired warrants</t>
  </si>
  <si>
    <t>Share premium from guaranteed investment</t>
  </si>
  <si>
    <t xml:space="preserve">Retained earnings </t>
  </si>
  <si>
    <t xml:space="preserve">   Appropriated</t>
  </si>
  <si>
    <t xml:space="preserve">       Legal reserve</t>
  </si>
  <si>
    <t xml:space="preserve">   Unappropriated (Deficits)</t>
  </si>
  <si>
    <t>Other components of equity</t>
  </si>
  <si>
    <t xml:space="preserve">   Deficit from business combination under common control</t>
  </si>
  <si>
    <t xml:space="preserve">   Others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</si>
  <si>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</si>
  <si>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</si>
  <si>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</si>
  <si>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</si>
  <si>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</si>
  <si>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Separate</t>
  </si>
  <si>
    <t xml:space="preserve">Three-month period ended </t>
  </si>
  <si>
    <t>Income</t>
  </si>
  <si>
    <t>Revenue from sales</t>
  </si>
  <si>
    <t>-</t>
  </si>
  <si>
    <t>Revenue from construction and services</t>
  </si>
  <si>
    <t>Cost of sales of goods, constuction and services</t>
  </si>
  <si>
    <t>Gross profit</t>
  </si>
  <si>
    <t>Other income</t>
  </si>
  <si>
    <t>Administrative expenses</t>
  </si>
  <si>
    <t>Finance costs</t>
  </si>
  <si>
    <t xml:space="preserve">Reversal of impairment loss determined in </t>
  </si>
  <si>
    <t xml:space="preserve">   accordance with TFRS 9</t>
  </si>
  <si>
    <t>Share of profit of associates accounted</t>
  </si>
  <si>
    <t xml:space="preserve">   for using equity method</t>
  </si>
  <si>
    <t>Loss before income tax expense</t>
  </si>
  <si>
    <t>Tax income (expense)</t>
  </si>
  <si>
    <t>Loss for the period</t>
  </si>
  <si>
    <t xml:space="preserve">Other comprehensive income  </t>
  </si>
  <si>
    <t>Items that will be reclassified subsequently to profit or loss</t>
  </si>
  <si>
    <t>Exchange differences on translating financial statements</t>
  </si>
  <si>
    <t>Total items that will be reclassified subsequently</t>
  </si>
  <si>
    <t xml:space="preserve">   to profit or loss</t>
  </si>
  <si>
    <t>Items that will not be reclassified subsequently to profit or loss</t>
  </si>
  <si>
    <t>Gain (loss) on investments in equity instruments designated</t>
  </si>
  <si>
    <t xml:space="preserve">   at fair value through other comprehensive income (expense)</t>
  </si>
  <si>
    <t>Total items that will not be reclassified subsequently</t>
  </si>
  <si>
    <t xml:space="preserve">    to profit or loss</t>
  </si>
  <si>
    <t xml:space="preserve">Other comprehensive income (expense) for </t>
  </si>
  <si>
    <t xml:space="preserve">  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</si>
  <si>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</si>
  <si>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</si>
  <si>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</si>
  <si>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</si>
  <si>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</si>
  <si>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</si>
  <si>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</si>
  <si>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</si>
  <si>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Nine-month period ended </t>
  </si>
  <si>
    <t>Profit from operating activities</t>
  </si>
  <si>
    <t>Statement of changes in equity (Unaudited)</t>
  </si>
  <si>
    <t>Consolidated financial statements</t>
  </si>
  <si>
    <t>Retained earnings</t>
  </si>
  <si>
    <t xml:space="preserve">Equity </t>
  </si>
  <si>
    <t>Issued and</t>
  </si>
  <si>
    <t>Deficits arising</t>
  </si>
  <si>
    <t xml:space="preserve"> </t>
  </si>
  <si>
    <t>Deficits arising from</t>
  </si>
  <si>
    <t>Total other</t>
  </si>
  <si>
    <t>attributable to</t>
  </si>
  <si>
    <t xml:space="preserve"> paid-up</t>
  </si>
  <si>
    <t>from reverse</t>
  </si>
  <si>
    <t>business combination</t>
  </si>
  <si>
    <t>Translation</t>
  </si>
  <si>
    <t>Changes in controlling</t>
  </si>
  <si>
    <t>Fair value</t>
  </si>
  <si>
    <t xml:space="preserve"> components</t>
  </si>
  <si>
    <t>owners of</t>
  </si>
  <si>
    <t xml:space="preserve">Non-controlling </t>
  </si>
  <si>
    <t>share capital</t>
  </si>
  <si>
    <t>acquisition</t>
  </si>
  <si>
    <t>Legal reserve</t>
  </si>
  <si>
    <t>Unappropriated</t>
  </si>
  <si>
    <t>under common control</t>
  </si>
  <si>
    <t>reserve</t>
  </si>
  <si>
    <t>interests in subsidiaries</t>
  </si>
  <si>
    <t>of equity</t>
  </si>
  <si>
    <t>the parent</t>
  </si>
  <si>
    <t>interests</t>
  </si>
  <si>
    <t>Nine-month period ended 30 September 2024</t>
  </si>
  <si>
    <t>Balance at 1 January 2024</t>
  </si>
  <si>
    <t>Comprehensive income for the period</t>
  </si>
  <si>
    <t xml:space="preserve">   Profit or loss</t>
  </si>
  <si>
    <t xml:space="preserve">   Other comprehensive income  </t>
  </si>
  <si>
    <t>Transfer to legal reserve</t>
  </si>
  <si>
    <t>Balance at 30 September 2024</t>
  </si>
  <si>
    <t>Nine-month period ended 30 September 2025</t>
  </si>
  <si>
    <t>Balance at 1 January 2025</t>
  </si>
  <si>
    <t>Balance at 30 September 2025</t>
  </si>
  <si>
    <t>Separate financial statements</t>
  </si>
  <si>
    <t>Share premium</t>
  </si>
  <si>
    <t>สำรอง</t>
  </si>
  <si>
    <t>Issued and paid-up</t>
  </si>
  <si>
    <t xml:space="preserve">from guaranteed </t>
  </si>
  <si>
    <t>ทุนสำรอง</t>
  </si>
  <si>
    <t>การเปลี่ยนแปลง</t>
  </si>
  <si>
    <t>from expired warrants</t>
  </si>
  <si>
    <t>investment</t>
  </si>
  <si>
    <t>ตามกฎหมาย</t>
  </si>
  <si>
    <t>Deficits</t>
  </si>
  <si>
    <t xml:space="preserve">Transactions with owners, recorded directly in equity </t>
  </si>
  <si>
    <t xml:space="preserve">   Proceeds from receivable of guaranteed investment</t>
  </si>
  <si>
    <t xml:space="preserve">Total transactions with owners, recorded directly in equity </t>
  </si>
  <si>
    <t>Statement of cash flows (Unaudited)</t>
  </si>
  <si>
    <t>Nine-month period ended</t>
  </si>
  <si>
    <t>Cash flows from operating activities</t>
  </si>
  <si>
    <t>Adjustments to reconcile profit (loss) to cash receipts (payments)</t>
  </si>
  <si>
    <t>Tax expense (income)</t>
  </si>
  <si>
    <t>Amortisation of debenture issuance expense</t>
  </si>
  <si>
    <t>Amortisation of debt issuance cost</t>
  </si>
  <si>
    <t>Depreciation of property, plant and equipment</t>
  </si>
  <si>
    <t>Amortisation of right-of-use assets</t>
  </si>
  <si>
    <t>Amortisation of intangible assets</t>
  </si>
  <si>
    <t>Provisions for employee benefits</t>
  </si>
  <si>
    <t>Unrealised (gain) loss on exchange rate</t>
  </si>
  <si>
    <t>Share of profit from associates accounted for using equity method</t>
  </si>
  <si>
    <t>Loss on written-off property, plant and equipment</t>
  </si>
  <si>
    <t>Gain on disposal of property, plant and equipment</t>
  </si>
  <si>
    <t>Gain on disposal of assets under share subscription agreement</t>
  </si>
  <si>
    <t>Loss on lease termination</t>
  </si>
  <si>
    <t>Dividend income</t>
  </si>
  <si>
    <t>Interest income</t>
  </si>
  <si>
    <t>Changes in operating assets and liabilities</t>
  </si>
  <si>
    <t>Net cash generated from (used in) operations</t>
  </si>
  <si>
    <t>Income tax paid</t>
  </si>
  <si>
    <t xml:space="preserve">Net cash from (used in) operating activities </t>
  </si>
  <si>
    <t>Cash flows from investing activities</t>
  </si>
  <si>
    <t xml:space="preserve">Decrease in restricted deposits with financial institutions </t>
  </si>
  <si>
    <t>Acquisition of property, plant and equipment</t>
  </si>
  <si>
    <t>Acquisition of intangible assets</t>
  </si>
  <si>
    <t>Proceed from repayment of short-term loans to related parties</t>
  </si>
  <si>
    <t>Proceed from repayment of long-term loans to related parties</t>
  </si>
  <si>
    <t>Proceed from repayment of short-term loans to other parties</t>
  </si>
  <si>
    <t>Proceed from repayment of long-term loans to other parties</t>
  </si>
  <si>
    <t>Proceed from receivable from guaranteed investment</t>
  </si>
  <si>
    <t>Payment to rights in power purchase agreements payables</t>
  </si>
  <si>
    <t>Proceed from share increasing of non-controlling interests</t>
  </si>
  <si>
    <t>Dividends received from associates</t>
  </si>
  <si>
    <t>Dividends received from subsidiaries</t>
  </si>
  <si>
    <t xml:space="preserve">Interest received  </t>
  </si>
  <si>
    <t xml:space="preserve">Net cash from (used in) investing activities  </t>
  </si>
  <si>
    <t>Cash flows from financing activities</t>
  </si>
  <si>
    <t>Decrease in bank overdrafts</t>
  </si>
  <si>
    <t>Repayment of short-term borrowings from other parties</t>
  </si>
  <si>
    <t>Repayment of short-term borrowings - trust receipt</t>
  </si>
  <si>
    <t>Repayment of a bill of exchange</t>
  </si>
  <si>
    <t>Payment of lease liabilities</t>
  </si>
  <si>
    <t>Proceeds from short-term borrowings from related parties</t>
  </si>
  <si>
    <t>Repayment of short-term borrowings from related parties</t>
  </si>
  <si>
    <t>Proceed from long-term borrowings from related parties</t>
  </si>
  <si>
    <t>Repayment of long-term borrowings from related parties</t>
  </si>
  <si>
    <t>Proceed from long-term borrowings from financial institutions</t>
  </si>
  <si>
    <t>Repayment of long-term borrowings from financial institutions</t>
  </si>
  <si>
    <t>Interest paid</t>
  </si>
  <si>
    <t xml:space="preserve">Net cash used in financing activities  </t>
  </si>
  <si>
    <t>Net increase (decrease) in cash and cash equivalents,</t>
  </si>
  <si>
    <t>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</si>
  <si>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</si>
  <si>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</si>
  <si>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</si>
  <si>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September</t>
  </si>
  <si>
    <t>Non-cash transactions</t>
  </si>
  <si>
    <t>Advance received for property, plant and equipment</t>
  </si>
  <si>
    <t>Advance payment for property, plant and equipment</t>
  </si>
  <si>
    <t>Property, plant and equipment payable</t>
  </si>
  <si>
    <t>purchase agreement</t>
  </si>
  <si>
    <t>Disposal groups classified as held for sale</t>
  </si>
  <si>
    <t>Liabilities included in disposal groups classified as held for sale</t>
  </si>
  <si>
    <t xml:space="preserve">Transferring assets and liabilities under the SSA to </t>
  </si>
  <si>
    <t>the Former Major Shareholders</t>
  </si>
  <si>
    <t>Assets under Share Subscription Agreement</t>
  </si>
  <si>
    <t>Liabilities under Share Subscription Agreement</t>
  </si>
  <si>
    <t>3H6Y0NW43RVMABM67ZBC4SSK3F3SX2PHRG4TQ8FDZ5GKGY52K6F0</t>
  </si>
  <si>
    <t>Oummepetch, Narisara</t>
  </si>
  <si>
    <t>FAXTS8AND3342WVEHWZMXGXGTW4Z974DS0YQ1D1FFJQNNXZMHQ30</t>
  </si>
  <si>
    <t>Thamonwan, Ditthawetchai</t>
  </si>
  <si>
    <t>8TFAQRCA7VK3N29WK0894PG9Z6WN1KNXSESEK01QNR8SR7JTAJW0</t>
  </si>
  <si>
    <t>Phetpradub, Punwara</t>
  </si>
  <si>
    <t>JN264E0YEW584BNG7KYT7Z7JAC3X877PZ7PYS7MEHNRP1Q6PVV4G</t>
  </si>
  <si>
    <t>Nutthakrit, Sundarasima</t>
  </si>
  <si>
    <t>Create</t>
  </si>
  <si>
    <t>c760ccc8-737f-4b9c-92ec-5f74fe27b5cb</t>
  </si>
  <si>
    <t>{"id":"c760ccc8-737f-4b9c-92ec-5f74fe27b5cb","type":1,"name":"workbookId","value":"f3362fe9-9a51-4bc9-a613-6610c2b3a7af"}</t>
  </si>
  <si>
    <t>98182340-2823-4412-be01-d493dea19577</t>
  </si>
  <si>
    <t>{"id":"98182340-2823-4412-be01-d493dea19577","type":0,"name":"dataSnipperSheetDeleted","value":"false"}</t>
  </si>
  <si>
    <t>c5fa2a05-0554-4087-b378-8b29141634f1</t>
  </si>
  <si>
    <t>{"id":"c5fa2a05-0554-4087-b378-8b29141634f1","type":0,"name":"embed-documents","value":"false"}</t>
  </si>
  <si>
    <t>27437922-736d-4c1a-b767-48799c3ff664</t>
  </si>
  <si>
    <t>{"id":"27437922-736d-4c1a-b767-48799c3ff664","type":0,"name":"table-snip-suggestions","value":"true"}</t>
  </si>
  <si>
    <t>6cd4523d-45a0-4162-8d6c-153f86e7cf4a</t>
  </si>
  <si>
    <t>{"id":"6cd4523d-45a0-4162-8d6c-153f86e7cf4a","type":1,"name":"migratedFssProjectId","value":""}</t>
  </si>
  <si>
    <t>2, 3, 4</t>
  </si>
  <si>
    <t>4, 11</t>
  </si>
  <si>
    <t>2, 4, 17 (e)</t>
  </si>
  <si>
    <t>2, 4, 11</t>
  </si>
  <si>
    <t>21ZWVR4BESMGJDASXTGJ9H6P7NRKZ8ZJC6TEM8MSVNH3RTBKT3GG</t>
  </si>
  <si>
    <t>Wipada, Thitisomboon</t>
  </si>
  <si>
    <t xml:space="preserve">   held for sale</t>
  </si>
  <si>
    <t>Net foreign exchange loss</t>
  </si>
  <si>
    <t>Derivatives loss</t>
  </si>
  <si>
    <t>Loss on fair value of financial assets - derivatives</t>
  </si>
  <si>
    <t>Proceed from sale of property, plant and equipment</t>
  </si>
  <si>
    <t>Transferring assets and liabilities under the share</t>
  </si>
  <si>
    <t>Reversal of expected credit loss</t>
  </si>
  <si>
    <t>Repayment of short-term promissory notes from financial intitution</t>
  </si>
  <si>
    <t>Proceed from short-term promissory notes from financial intitution</t>
  </si>
  <si>
    <t xml:space="preserve">Liabilities included in disposal group classified as </t>
  </si>
  <si>
    <t>Disposal group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</si>
</sst>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(* #,##0_);_(* \(#,##0\);_(* &quot;-&quot;??_);_(@_)"/>
    <numFmt numFmtId="167" formatCode="_(* #,##0.00000000_);_(* \(#,##0.00000000\);_(* &quot;-&quot;??_);_(@_)"/>
    <numFmt numFmtId="168" formatCode="#,##0.00;\(#,##0.00\)"/>
    <numFmt numFmtId="169" formatCode="#,##0.00\ ;\(#,##0.00\)"/>
    <numFmt numFmtId="170" formatCode="[$-107041E]d\ mmmm\ yyyy;@"/>
    <numFmt numFmtId="171" formatCode="[$-D00041E]0"/>
    <numFmt numFmtId="172" formatCode="_(* #,##0.000_);_(* \(#,##0.000\);_(* &quot;-&quot;??_);_(@_)"/>
    <numFmt numFmtId="173" formatCode="#,##0;\(#,##0\)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4"/>
      <name val="AngsanaUPC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u/>
      <sz val="11"/>
      <name val="Times New Roman"/>
      <family val="1"/>
    </font>
    <font>
      <sz val="15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0">
    <xf numFmtId="0" fontId="0" fillId="0" borderId="0"/>
    <xf numFmtId="43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/>
    <xf numFmtId="43" fontId="19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0" fontId="11" fillId="0" borderId="0"/>
    <xf numFmtId="0" fontId="22" fillId="2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171" fontId="25" fillId="0" borderId="0"/>
    <xf numFmtId="171" fontId="19" fillId="0" borderId="0"/>
    <xf numFmtId="43" fontId="19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9" applyNumberFormat="0" applyAlignment="0" applyProtection="0"/>
    <xf numFmtId="0" fontId="35" fillId="7" borderId="10" applyNumberFormat="0" applyAlignment="0" applyProtection="0"/>
    <xf numFmtId="0" fontId="36" fillId="7" borderId="9" applyNumberFormat="0" applyAlignment="0" applyProtection="0"/>
    <xf numFmtId="0" fontId="37" fillId="0" borderId="11" applyNumberFormat="0" applyFill="0" applyAlignment="0" applyProtection="0"/>
    <xf numFmtId="0" fontId="38" fillId="8" borderId="12" applyNumberFormat="0" applyAlignment="0" applyProtection="0"/>
    <xf numFmtId="0" fontId="39" fillId="0" borderId="0" applyNumberFormat="0" applyFill="0" applyBorder="0" applyAlignment="0" applyProtection="0"/>
    <xf numFmtId="0" fontId="23" fillId="9" borderId="13" applyNumberFormat="0" applyFont="0" applyAlignment="0" applyProtection="0"/>
    <xf numFmtId="0" fontId="40" fillId="0" borderId="14" applyNumberFormat="0" applyFill="0" applyAlignment="0" applyProtection="0"/>
    <xf numFmtId="0" fontId="2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2" fillId="32" borderId="0" applyNumberFormat="0" applyBorder="0" applyAlignment="0" applyProtection="0"/>
    <xf numFmtId="0" fontId="19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41" fillId="0" borderId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23" fillId="0" borderId="0"/>
    <xf numFmtId="0" fontId="41" fillId="0" borderId="0"/>
    <xf numFmtId="0" fontId="23" fillId="0" borderId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3" fillId="0" borderId="0"/>
    <xf numFmtId="0" fontId="1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44" fillId="0" borderId="0"/>
    <xf numFmtId="0" fontId="1" fillId="0" borderId="0"/>
    <xf numFmtId="0" fontId="44" fillId="0" borderId="0"/>
    <xf numFmtId="0" fontId="25" fillId="0" borderId="0"/>
  </cellStyleXfs>
  <cellXfs count="250">
    <xf numFmtId="0" fontId="0" fillId="0" borderId="0" xfId="0"/>
    <xf numFmtId="0" fontId="17" fillId="0" borderId="0" xfId="0" applyFont="1" applyAlignment="1" applyProtection="1">
      <alignment horizontal="left"/>
      <protection locked="0"/>
    </xf>
    <xf numFmtId="173" fontId="16" fillId="0" borderId="0" xfId="0" applyNumberFormat="1" applyFont="1" applyProtection="1">
      <protection locked="0"/>
    </xf>
    <xf numFmtId="173" fontId="51" fillId="0" borderId="0" xfId="0" applyNumberFormat="1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left"/>
      <protection locked="0"/>
    </xf>
    <xf numFmtId="173" fontId="18" fillId="0" borderId="0" xfId="0" applyNumberFormat="1" applyFont="1" applyProtection="1">
      <protection locked="0"/>
    </xf>
    <xf numFmtId="173" fontId="45" fillId="0" borderId="0" xfId="0" applyNumberFormat="1" applyFont="1" applyAlignment="1" applyProtection="1">
      <alignment horizontal="center"/>
      <protection locked="0"/>
    </xf>
    <xf numFmtId="0" fontId="44" fillId="0" borderId="0" xfId="0" applyFont="1" applyProtection="1">
      <protection locked="0"/>
    </xf>
    <xf numFmtId="0" fontId="48" fillId="0" borderId="0" xfId="0" applyFont="1" applyAlignment="1" applyProtection="1">
      <alignment horizontal="center"/>
      <protection locked="0"/>
    </xf>
    <xf numFmtId="37" fontId="44" fillId="0" borderId="0" xfId="0" applyNumberFormat="1" applyFont="1" applyAlignment="1" applyProtection="1">
      <alignment horizontal="right"/>
      <protection locked="0"/>
    </xf>
    <xf numFmtId="39" fontId="44" fillId="0" borderId="0" xfId="0" applyNumberFormat="1" applyFont="1" applyProtection="1">
      <protection locked="0"/>
    </xf>
    <xf numFmtId="43" fontId="44" fillId="0" borderId="0" xfId="1" applyFont="1" applyFill="1" applyAlignment="1" applyProtection="1">
      <alignment horizontal="right"/>
      <protection locked="0"/>
    </xf>
    <xf numFmtId="166" fontId="44" fillId="0" borderId="0" xfId="1" applyNumberFormat="1" applyFont="1" applyFill="1" applyAlignment="1" applyProtection="1">
      <alignment horizontal="right"/>
      <protection locked="0"/>
    </xf>
    <xf numFmtId="10" fontId="44" fillId="0" borderId="0" xfId="2" applyNumberFormat="1" applyFont="1" applyFill="1" applyProtection="1">
      <protection locked="0"/>
    </xf>
    <xf numFmtId="166" fontId="44" fillId="0" borderId="0" xfId="1" applyNumberFormat="1" applyFont="1" applyFill="1" applyProtection="1">
      <protection locked="0"/>
    </xf>
    <xf numFmtId="166" fontId="44" fillId="0" borderId="0" xfId="0" applyNumberFormat="1" applyFont="1" applyProtection="1">
      <protection locked="0"/>
    </xf>
    <xf numFmtId="0" fontId="47" fillId="0" borderId="0" xfId="0" applyFont="1" applyAlignment="1" applyProtection="1">
      <alignment horizontal="left"/>
      <protection locked="0"/>
    </xf>
    <xf numFmtId="0" fontId="49" fillId="0" borderId="0" xfId="0" applyFont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  <protection locked="0"/>
    </xf>
    <xf numFmtId="0" fontId="47" fillId="0" borderId="0" xfId="0" applyFont="1" applyProtection="1">
      <protection locked="0"/>
    </xf>
    <xf numFmtId="16" fontId="44" fillId="0" borderId="0" xfId="0" quotePrefix="1" applyNumberFormat="1" applyFont="1" applyAlignment="1" applyProtection="1">
      <alignment horizontal="center"/>
      <protection locked="0"/>
    </xf>
    <xf numFmtId="49" fontId="44" fillId="0" borderId="0" xfId="0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/>
      <protection locked="0"/>
    </xf>
    <xf numFmtId="16" fontId="44" fillId="0" borderId="0" xfId="0" applyNumberFormat="1" applyFont="1" applyAlignment="1" applyProtection="1">
      <alignment horizontal="center"/>
      <protection locked="0"/>
    </xf>
    <xf numFmtId="166" fontId="44" fillId="0" borderId="0" xfId="1" applyNumberFormat="1" applyFont="1" applyFill="1" applyAlignment="1" applyProtection="1">
      <alignment horizontal="center"/>
      <protection locked="0"/>
    </xf>
    <xf numFmtId="49" fontId="48" fillId="0" borderId="0" xfId="0" applyNumberFormat="1" applyFont="1" applyAlignment="1" applyProtection="1">
      <alignment horizontal="center"/>
      <protection locked="0"/>
    </xf>
    <xf numFmtId="166" fontId="48" fillId="0" borderId="0" xfId="1" applyNumberFormat="1" applyFont="1" applyFill="1" applyAlignment="1" applyProtection="1">
      <alignment horizontal="center"/>
      <protection locked="0"/>
    </xf>
    <xf numFmtId="0" fontId="49" fillId="0" borderId="0" xfId="0" applyFont="1" applyProtection="1">
      <protection locked="0"/>
    </xf>
    <xf numFmtId="43" fontId="52" fillId="0" borderId="0" xfId="0" applyNumberFormat="1" applyFont="1" applyAlignment="1" applyProtection="1">
      <alignment horizontal="center"/>
      <protection locked="0"/>
    </xf>
    <xf numFmtId="0" fontId="44" fillId="0" borderId="0" xfId="0" quotePrefix="1" applyFont="1" applyAlignment="1" applyProtection="1">
      <alignment horizontal="left"/>
      <protection locked="0"/>
    </xf>
    <xf numFmtId="166" fontId="44" fillId="0" borderId="0" xfId="1" applyNumberFormat="1" applyFont="1" applyFill="1" applyAlignment="1" applyProtection="1">
      <protection locked="0"/>
    </xf>
    <xf numFmtId="41" fontId="44" fillId="0" borderId="0" xfId="1" applyNumberFormat="1" applyFont="1" applyFill="1" applyBorder="1" applyProtection="1">
      <protection locked="0"/>
    </xf>
    <xf numFmtId="166" fontId="44" fillId="0" borderId="0" xfId="1" applyNumberFormat="1" applyFont="1" applyFill="1" applyBorder="1" applyProtection="1">
      <protection locked="0"/>
    </xf>
    <xf numFmtId="166" fontId="47" fillId="0" borderId="0" xfId="1" applyNumberFormat="1" applyFont="1" applyFill="1" applyBorder="1" applyProtection="1">
      <protection locked="0"/>
    </xf>
    <xf numFmtId="166" fontId="47" fillId="0" borderId="0" xfId="1" applyNumberFormat="1" applyFont="1" applyFill="1" applyProtection="1">
      <protection locked="0"/>
    </xf>
    <xf numFmtId="166" fontId="47" fillId="0" borderId="0" xfId="0" applyNumberFormat="1" applyFont="1" applyProtection="1">
      <protection locked="0"/>
    </xf>
    <xf numFmtId="0" fontId="44" fillId="0" borderId="0" xfId="0" applyFont="1" applyAlignment="1" applyProtection="1">
      <alignment horizontal="left"/>
      <protection locked="0"/>
    </xf>
    <xf numFmtId="43" fontId="44" fillId="0" borderId="0" xfId="1" applyFont="1" applyFill="1" applyBorder="1" applyProtection="1">
      <protection locked="0"/>
    </xf>
    <xf numFmtId="43" fontId="44" fillId="0" borderId="0" xfId="1" applyFont="1" applyFill="1" applyBorder="1" applyAlignment="1" applyProtection="1">
      <alignment horizontal="center"/>
      <protection locked="0"/>
    </xf>
    <xf numFmtId="9" fontId="44" fillId="0" borderId="0" xfId="2" applyFont="1" applyFill="1" applyProtection="1">
      <protection locked="0"/>
    </xf>
    <xf numFmtId="37" fontId="44" fillId="0" borderId="0" xfId="0" applyNumberFormat="1" applyFont="1" applyProtection="1">
      <protection locked="0"/>
    </xf>
    <xf numFmtId="37" fontId="47" fillId="0" borderId="0" xfId="0" applyNumberFormat="1" applyFont="1" applyProtection="1">
      <protection locked="0"/>
    </xf>
    <xf numFmtId="166" fontId="44" fillId="0" borderId="0" xfId="0" applyNumberFormat="1" applyFont="1" applyAlignment="1" applyProtection="1">
      <alignment horizontal="center"/>
      <protection locked="0"/>
    </xf>
    <xf numFmtId="166" fontId="48" fillId="0" borderId="0" xfId="0" applyNumberFormat="1" applyFont="1" applyProtection="1">
      <protection locked="0"/>
    </xf>
    <xf numFmtId="41" fontId="44" fillId="0" borderId="0" xfId="1" applyNumberFormat="1" applyFont="1" applyFill="1" applyProtection="1">
      <protection locked="0"/>
    </xf>
    <xf numFmtId="43" fontId="48" fillId="0" borderId="0" xfId="1" applyFont="1" applyFill="1" applyBorder="1" applyAlignment="1" applyProtection="1">
      <protection locked="0"/>
    </xf>
    <xf numFmtId="166" fontId="48" fillId="0" borderId="0" xfId="1" applyNumberFormat="1" applyFont="1" applyFill="1" applyBorder="1" applyAlignment="1" applyProtection="1">
      <protection locked="0"/>
    </xf>
    <xf numFmtId="43" fontId="44" fillId="0" borderId="0" xfId="1" applyFont="1" applyFill="1" applyProtection="1">
      <protection locked="0"/>
    </xf>
    <xf numFmtId="166" fontId="44" fillId="0" borderId="0" xfId="1" applyNumberFormat="1" applyFont="1" applyFill="1" applyBorder="1" applyAlignment="1" applyProtection="1">
      <alignment horizontal="center"/>
      <protection locked="0"/>
    </xf>
    <xf numFmtId="166" fontId="44" fillId="0" borderId="0" xfId="1" applyNumberFormat="1" applyFont="1" applyFill="1" applyBorder="1" applyAlignment="1" applyProtection="1">
      <alignment horizontal="right"/>
      <protection locked="0"/>
    </xf>
    <xf numFmtId="173" fontId="49" fillId="0" borderId="0" xfId="0" applyNumberFormat="1" applyFont="1" applyProtection="1">
      <protection locked="0"/>
    </xf>
    <xf numFmtId="166" fontId="44" fillId="0" borderId="2" xfId="1" applyNumberFormat="1" applyFont="1" applyFill="1" applyBorder="1" applyProtection="1">
      <protection locked="0"/>
    </xf>
    <xf numFmtId="43" fontId="47" fillId="0" borderId="0" xfId="1" applyFont="1" applyFill="1" applyProtection="1">
      <protection locked="0"/>
    </xf>
    <xf numFmtId="9" fontId="44" fillId="0" borderId="0" xfId="2" applyFont="1" applyFill="1" applyBorder="1" applyProtection="1">
      <protection locked="0"/>
    </xf>
    <xf numFmtId="0" fontId="44" fillId="0" borderId="0" xfId="1" applyNumberFormat="1" applyFont="1" applyFill="1" applyProtection="1">
      <protection locked="0"/>
    </xf>
    <xf numFmtId="37" fontId="44" fillId="0" borderId="0" xfId="1" applyNumberFormat="1" applyFont="1" applyFill="1" applyBorder="1" applyProtection="1">
      <protection locked="0"/>
    </xf>
    <xf numFmtId="0" fontId="44" fillId="0" borderId="0" xfId="0" quotePrefix="1" applyFont="1" applyProtection="1">
      <protection locked="0"/>
    </xf>
    <xf numFmtId="166" fontId="44" fillId="0" borderId="3" xfId="1" applyNumberFormat="1" applyFont="1" applyFill="1" applyBorder="1" applyProtection="1">
      <protection locked="0"/>
    </xf>
    <xf numFmtId="167" fontId="44" fillId="0" borderId="0" xfId="1" applyNumberFormat="1" applyFont="1" applyFill="1" applyBorder="1" applyProtection="1">
      <protection locked="0"/>
    </xf>
    <xf numFmtId="40" fontId="44" fillId="0" borderId="0" xfId="0" applyNumberFormat="1" applyFont="1" applyProtection="1">
      <protection locked="0"/>
    </xf>
    <xf numFmtId="168" fontId="44" fillId="0" borderId="0" xfId="0" applyNumberFormat="1" applyFont="1" applyProtection="1">
      <protection locked="0"/>
    </xf>
    <xf numFmtId="43" fontId="47" fillId="0" borderId="0" xfId="1" applyFont="1" applyFill="1" applyAlignment="1" applyProtection="1">
      <alignment horizontal="center"/>
      <protection locked="0"/>
    </xf>
    <xf numFmtId="166" fontId="47" fillId="0" borderId="0" xfId="1" applyNumberFormat="1" applyFont="1" applyFill="1" applyAlignment="1" applyProtection="1">
      <alignment horizontal="center"/>
      <protection locked="0"/>
    </xf>
    <xf numFmtId="166" fontId="47" fillId="0" borderId="1" xfId="1" applyNumberFormat="1" applyFont="1" applyFill="1" applyBorder="1" applyProtection="1"/>
    <xf numFmtId="166" fontId="47" fillId="0" borderId="2" xfId="1" applyNumberFormat="1" applyFont="1" applyFill="1" applyBorder="1" applyProtection="1"/>
    <xf numFmtId="166" fontId="47" fillId="0" borderId="3" xfId="1" applyNumberFormat="1" applyFont="1" applyFill="1" applyBorder="1" applyProtection="1"/>
    <xf numFmtId="166" fontId="47" fillId="0" borderId="4" xfId="1" applyNumberFormat="1" applyFont="1" applyFill="1" applyBorder="1" applyProtection="1"/>
    <xf numFmtId="166" fontId="47" fillId="0" borderId="4" xfId="0" applyNumberFormat="1" applyFont="1" applyBorder="1"/>
    <xf numFmtId="166" fontId="47" fillId="0" borderId="2" xfId="0" applyNumberFormat="1" applyFont="1" applyBorder="1"/>
    <xf numFmtId="0" fontId="46" fillId="0" borderId="0" xfId="3" applyFont="1" applyAlignment="1" applyProtection="1">
      <alignment horizontal="center"/>
      <protection locked="0"/>
    </xf>
    <xf numFmtId="0" fontId="46" fillId="0" borderId="0" xfId="3" applyFont="1" applyProtection="1">
      <protection locked="0"/>
    </xf>
    <xf numFmtId="0" fontId="18" fillId="0" borderId="0" xfId="3" applyFont="1" applyProtection="1">
      <protection locked="0"/>
    </xf>
    <xf numFmtId="0" fontId="47" fillId="0" borderId="0" xfId="3" applyFont="1" applyProtection="1">
      <protection locked="0"/>
    </xf>
    <xf numFmtId="0" fontId="47" fillId="0" borderId="0" xfId="3" applyFont="1" applyAlignment="1" applyProtection="1">
      <alignment horizontal="center"/>
      <protection locked="0"/>
    </xf>
    <xf numFmtId="0" fontId="44" fillId="0" borderId="0" xfId="3" applyFont="1" applyProtection="1">
      <protection locked="0"/>
    </xf>
    <xf numFmtId="0" fontId="49" fillId="0" borderId="0" xfId="3" applyFont="1" applyAlignment="1" applyProtection="1">
      <alignment horizontal="center"/>
      <protection locked="0"/>
    </xf>
    <xf numFmtId="49" fontId="47" fillId="0" borderId="0" xfId="0" applyNumberFormat="1" applyFont="1" applyAlignment="1" applyProtection="1">
      <alignment horizontal="center"/>
      <protection locked="0"/>
    </xf>
    <xf numFmtId="0" fontId="48" fillId="0" borderId="0" xfId="3" applyFont="1" applyAlignment="1" applyProtection="1">
      <alignment horizontal="center"/>
      <protection locked="0"/>
    </xf>
    <xf numFmtId="0" fontId="49" fillId="0" borderId="0" xfId="3" applyFont="1" applyProtection="1">
      <protection locked="0"/>
    </xf>
    <xf numFmtId="166" fontId="44" fillId="0" borderId="0" xfId="3" applyNumberFormat="1" applyFont="1" applyProtection="1">
      <protection locked="0"/>
    </xf>
    <xf numFmtId="166" fontId="44" fillId="0" borderId="3" xfId="1" applyNumberFormat="1" applyFont="1" applyFill="1" applyBorder="1" applyAlignment="1" applyProtection="1">
      <alignment horizontal="center"/>
      <protection locked="0"/>
    </xf>
    <xf numFmtId="41" fontId="44" fillId="0" borderId="3" xfId="1" applyNumberFormat="1" applyFont="1" applyFill="1" applyBorder="1" applyProtection="1">
      <protection locked="0"/>
    </xf>
    <xf numFmtId="166" fontId="47" fillId="0" borderId="0" xfId="1" applyNumberFormat="1" applyFont="1" applyFill="1" applyBorder="1" applyAlignment="1" applyProtection="1">
      <alignment horizontal="center"/>
      <protection locked="0"/>
    </xf>
    <xf numFmtId="41" fontId="47" fillId="0" borderId="0" xfId="1" applyNumberFormat="1" applyFont="1" applyFill="1" applyBorder="1" applyProtection="1">
      <protection locked="0"/>
    </xf>
    <xf numFmtId="3" fontId="44" fillId="0" borderId="0" xfId="3" applyNumberFormat="1" applyFont="1" applyProtection="1">
      <protection locked="0"/>
    </xf>
    <xf numFmtId="0" fontId="44" fillId="0" borderId="0" xfId="112" quotePrefix="1" applyFont="1" applyProtection="1">
      <protection locked="0"/>
    </xf>
    <xf numFmtId="0" fontId="44" fillId="0" borderId="0" xfId="112" applyFont="1" applyProtection="1">
      <protection locked="0"/>
    </xf>
    <xf numFmtId="0" fontId="47" fillId="0" borderId="0" xfId="112" applyFont="1" applyAlignment="1" applyProtection="1">
      <alignment horizontal="left"/>
      <protection locked="0"/>
    </xf>
    <xf numFmtId="0" fontId="44" fillId="0" borderId="0" xfId="112" applyFont="1" applyAlignment="1" applyProtection="1">
      <alignment horizontal="left"/>
      <protection locked="0"/>
    </xf>
    <xf numFmtId="0" fontId="47" fillId="0" borderId="0" xfId="3" applyFont="1" applyAlignment="1" applyProtection="1">
      <alignment horizontal="left"/>
      <protection locked="0"/>
    </xf>
    <xf numFmtId="0" fontId="47" fillId="0" borderId="0" xfId="188" applyFont="1" applyProtection="1">
      <protection locked="0"/>
    </xf>
    <xf numFmtId="166" fontId="44" fillId="0" borderId="3" xfId="1" applyNumberFormat="1" applyFont="1" applyFill="1" applyBorder="1" applyAlignment="1" applyProtection="1">
      <alignment horizontal="right"/>
      <protection locked="0"/>
    </xf>
    <xf numFmtId="43" fontId="44" fillId="0" borderId="3" xfId="1" applyFont="1" applyFill="1" applyBorder="1" applyAlignment="1" applyProtection="1">
      <alignment horizontal="right"/>
      <protection locked="0"/>
    </xf>
    <xf numFmtId="0" fontId="47" fillId="0" borderId="0" xfId="185" applyFont="1" applyAlignment="1" applyProtection="1">
      <alignment horizontal="left" vertical="center"/>
      <protection locked="0"/>
    </xf>
    <xf numFmtId="166" fontId="47" fillId="0" borderId="0" xfId="1" applyNumberFormat="1" applyFont="1" applyFill="1" applyBorder="1" applyAlignment="1" applyProtection="1">
      <alignment horizontal="right"/>
      <protection locked="0"/>
    </xf>
    <xf numFmtId="37" fontId="44" fillId="0" borderId="0" xfId="3" applyNumberFormat="1" applyFont="1" applyProtection="1">
      <protection locked="0"/>
    </xf>
    <xf numFmtId="168" fontId="47" fillId="0" borderId="0" xfId="188" applyNumberFormat="1" applyFont="1" applyProtection="1">
      <protection locked="0"/>
    </xf>
    <xf numFmtId="168" fontId="50" fillId="0" borderId="0" xfId="188" applyNumberFormat="1" applyFont="1" applyProtection="1">
      <protection locked="0"/>
    </xf>
    <xf numFmtId="172" fontId="47" fillId="0" borderId="2" xfId="0" quotePrefix="1" applyNumberFormat="1" applyFont="1" applyBorder="1" applyAlignment="1" applyProtection="1">
      <alignment horizontal="right"/>
      <protection locked="0"/>
    </xf>
    <xf numFmtId="169" fontId="47" fillId="0" borderId="0" xfId="0" applyNumberFormat="1" applyFont="1" applyProtection="1">
      <protection locked="0"/>
    </xf>
    <xf numFmtId="172" fontId="47" fillId="0" borderId="0" xfId="0" applyNumberFormat="1" applyFont="1" applyProtection="1">
      <protection locked="0"/>
    </xf>
    <xf numFmtId="172" fontId="47" fillId="0" borderId="2" xfId="0" applyNumberFormat="1" applyFont="1" applyBorder="1" applyProtection="1">
      <protection locked="0"/>
    </xf>
    <xf numFmtId="40" fontId="44" fillId="0" borderId="0" xfId="3" applyNumberFormat="1" applyFont="1" applyProtection="1">
      <protection locked="0"/>
    </xf>
    <xf numFmtId="166" fontId="47" fillId="0" borderId="0" xfId="1" applyNumberFormat="1" applyFont="1" applyFill="1" applyBorder="1" applyAlignment="1" applyProtection="1">
      <alignment horizontal="center"/>
    </xf>
    <xf numFmtId="41" fontId="47" fillId="0" borderId="0" xfId="1" applyNumberFormat="1" applyFont="1" applyFill="1" applyBorder="1" applyProtection="1"/>
    <xf numFmtId="166" fontId="47" fillId="0" borderId="4" xfId="1" applyNumberFormat="1" applyFont="1" applyFill="1" applyBorder="1" applyAlignment="1" applyProtection="1">
      <alignment horizontal="center"/>
    </xf>
    <xf numFmtId="166" fontId="47" fillId="0" borderId="3" xfId="1" applyNumberFormat="1" applyFont="1" applyFill="1" applyBorder="1" applyAlignment="1" applyProtection="1">
      <alignment horizontal="right"/>
    </xf>
    <xf numFmtId="41" fontId="44" fillId="0" borderId="3" xfId="1" applyNumberFormat="1" applyFont="1" applyFill="1" applyBorder="1" applyAlignment="1" applyProtection="1">
      <alignment horizontal="center"/>
      <protection locked="0"/>
    </xf>
    <xf numFmtId="41" fontId="44" fillId="0" borderId="0" xfId="1" applyNumberFormat="1" applyFont="1" applyFill="1" applyAlignment="1" applyProtection="1">
      <alignment horizontal="center"/>
      <protection locked="0"/>
    </xf>
    <xf numFmtId="41" fontId="47" fillId="0" borderId="3" xfId="1" applyNumberFormat="1" applyFont="1" applyFill="1" applyBorder="1" applyAlignment="1" applyProtection="1">
      <alignment horizontal="center"/>
      <protection locked="0"/>
    </xf>
    <xf numFmtId="41" fontId="44" fillId="0" borderId="0" xfId="1" applyNumberFormat="1" applyFont="1" applyFill="1" applyBorder="1" applyAlignment="1" applyProtection="1">
      <alignment horizontal="center"/>
      <protection locked="0"/>
    </xf>
    <xf numFmtId="41" fontId="47" fillId="0" borderId="0" xfId="1" applyNumberFormat="1" applyFont="1" applyFill="1" applyBorder="1" applyAlignment="1" applyProtection="1">
      <alignment horizontal="center"/>
      <protection locked="0"/>
    </xf>
    <xf numFmtId="41" fontId="44" fillId="0" borderId="0" xfId="3" applyNumberFormat="1" applyFont="1" applyProtection="1">
      <protection locked="0"/>
    </xf>
    <xf numFmtId="41" fontId="47" fillId="0" borderId="0" xfId="3" applyNumberFormat="1" applyFont="1" applyProtection="1">
      <protection locked="0"/>
    </xf>
    <xf numFmtId="41" fontId="44" fillId="0" borderId="0" xfId="1" applyNumberFormat="1" applyFont="1" applyFill="1" applyAlignment="1" applyProtection="1">
      <alignment horizontal="right"/>
      <protection locked="0"/>
    </xf>
    <xf numFmtId="41" fontId="44" fillId="0" borderId="0" xfId="1" applyNumberFormat="1" applyFont="1" applyFill="1" applyBorder="1" applyAlignment="1" applyProtection="1">
      <alignment horizontal="right"/>
      <protection locked="0"/>
    </xf>
    <xf numFmtId="41" fontId="44" fillId="0" borderId="3" xfId="1" applyNumberFormat="1" applyFont="1" applyFill="1" applyBorder="1" applyAlignment="1" applyProtection="1">
      <alignment horizontal="right"/>
      <protection locked="0"/>
    </xf>
    <xf numFmtId="41" fontId="47" fillId="0" borderId="0" xfId="1" applyNumberFormat="1" applyFont="1" applyFill="1" applyBorder="1" applyAlignment="1" applyProtection="1">
      <alignment horizontal="right"/>
      <protection locked="0"/>
    </xf>
    <xf numFmtId="41" fontId="44" fillId="0" borderId="0" xfId="0" applyNumberFormat="1" applyFont="1" applyProtection="1">
      <protection locked="0"/>
    </xf>
    <xf numFmtId="41" fontId="47" fillId="0" borderId="5" xfId="1" applyNumberFormat="1" applyFont="1" applyFill="1" applyBorder="1" applyProtection="1">
      <protection locked="0"/>
    </xf>
    <xf numFmtId="41" fontId="47" fillId="0" borderId="0" xfId="1" applyNumberFormat="1" applyFont="1" applyFill="1" applyProtection="1">
      <protection locked="0"/>
    </xf>
    <xf numFmtId="41" fontId="47" fillId="0" borderId="0" xfId="0" applyNumberFormat="1" applyFont="1" applyProtection="1">
      <protection locked="0"/>
    </xf>
    <xf numFmtId="41" fontId="47" fillId="0" borderId="0" xfId="1" applyNumberFormat="1" applyFont="1" applyFill="1" applyBorder="1" applyAlignment="1" applyProtection="1">
      <alignment horizontal="center"/>
    </xf>
    <xf numFmtId="41" fontId="47" fillId="0" borderId="4" xfId="1" applyNumberFormat="1" applyFont="1" applyFill="1" applyBorder="1" applyAlignment="1" applyProtection="1">
      <alignment horizontal="center"/>
    </xf>
    <xf numFmtId="41" fontId="47" fillId="0" borderId="1" xfId="1" applyNumberFormat="1" applyFont="1" applyFill="1" applyBorder="1" applyProtection="1"/>
    <xf numFmtId="41" fontId="47" fillId="0" borderId="3" xfId="1" applyNumberFormat="1" applyFont="1" applyFill="1" applyBorder="1" applyAlignment="1" applyProtection="1">
      <alignment horizontal="center"/>
    </xf>
    <xf numFmtId="41" fontId="47" fillId="0" borderId="3" xfId="1" applyNumberFormat="1" applyFont="1" applyFill="1" applyBorder="1" applyAlignment="1" applyProtection="1">
      <alignment horizontal="right"/>
    </xf>
    <xf numFmtId="41" fontId="47" fillId="0" borderId="2" xfId="1" applyNumberFormat="1" applyFont="1" applyFill="1" applyBorder="1" applyProtection="1"/>
    <xf numFmtId="166" fontId="44" fillId="0" borderId="3" xfId="1" applyNumberFormat="1" applyFont="1" applyFill="1" applyBorder="1" applyAlignment="1" applyProtection="1">
      <protection locked="0"/>
    </xf>
    <xf numFmtId="166" fontId="44" fillId="0" borderId="0" xfId="1" applyNumberFormat="1" applyFont="1" applyFill="1" applyBorder="1" applyAlignment="1" applyProtection="1">
      <protection locked="0"/>
    </xf>
    <xf numFmtId="166" fontId="47" fillId="0" borderId="0" xfId="1" applyNumberFormat="1" applyFont="1" applyFill="1" applyAlignment="1" applyProtection="1">
      <protection locked="0"/>
    </xf>
    <xf numFmtId="166" fontId="47" fillId="0" borderId="0" xfId="1" applyNumberFormat="1" applyFont="1" applyFill="1" applyBorder="1" applyAlignment="1" applyProtection="1">
      <protection locked="0"/>
    </xf>
    <xf numFmtId="166" fontId="44" fillId="0" borderId="0" xfId="1" applyNumberFormat="1" applyFont="1" applyFill="1" applyAlignment="1" applyProtection="1"/>
    <xf numFmtId="166" fontId="44" fillId="0" borderId="4" xfId="1" applyNumberFormat="1" applyFont="1" applyFill="1" applyBorder="1" applyAlignment="1" applyProtection="1"/>
    <xf numFmtId="166" fontId="47" fillId="0" borderId="1" xfId="1" applyNumberFormat="1" applyFont="1" applyFill="1" applyBorder="1" applyAlignment="1" applyProtection="1"/>
    <xf numFmtId="166" fontId="47" fillId="0" borderId="0" xfId="1" applyNumberFormat="1" applyFont="1" applyFill="1" applyAlignment="1" applyProtection="1"/>
    <xf numFmtId="166" fontId="47" fillId="0" borderId="5" xfId="1" applyNumberFormat="1" applyFont="1" applyFill="1" applyBorder="1" applyAlignment="1" applyProtection="1"/>
    <xf numFmtId="0" fontId="46" fillId="0" borderId="0" xfId="189" applyFont="1" applyAlignment="1" applyProtection="1">
      <alignment horizontal="left"/>
      <protection locked="0"/>
    </xf>
    <xf numFmtId="0" fontId="45" fillId="0" borderId="0" xfId="3" applyFont="1" applyProtection="1">
      <protection locked="0"/>
    </xf>
    <xf numFmtId="0" fontId="44" fillId="0" borderId="0" xfId="3" applyFont="1" applyAlignment="1" applyProtection="1">
      <alignment horizontal="left" vertical="center"/>
      <protection locked="0"/>
    </xf>
    <xf numFmtId="0" fontId="48" fillId="0" borderId="0" xfId="3" applyFont="1" applyAlignment="1" applyProtection="1">
      <alignment vertical="center"/>
      <protection locked="0"/>
    </xf>
    <xf numFmtId="0" fontId="44" fillId="0" borderId="0" xfId="3" applyFont="1" applyAlignment="1" applyProtection="1">
      <alignment vertical="center"/>
      <protection locked="0"/>
    </xf>
    <xf numFmtId="0" fontId="44" fillId="0" borderId="0" xfId="3" applyFont="1" applyAlignment="1" applyProtection="1">
      <alignment horizontal="left"/>
      <protection locked="0"/>
    </xf>
    <xf numFmtId="0" fontId="44" fillId="0" borderId="0" xfId="3" applyFont="1" applyAlignment="1" applyProtection="1">
      <alignment horizontal="center"/>
      <protection locked="0"/>
    </xf>
    <xf numFmtId="0" fontId="48" fillId="0" borderId="0" xfId="3" applyFont="1" applyProtection="1">
      <protection locked="0"/>
    </xf>
    <xf numFmtId="168" fontId="44" fillId="0" borderId="0" xfId="189" applyNumberFormat="1" applyFont="1" applyAlignment="1" applyProtection="1">
      <alignment horizontal="center"/>
      <protection locked="0"/>
    </xf>
    <xf numFmtId="0" fontId="44" fillId="0" borderId="0" xfId="3" applyFont="1" applyAlignment="1" applyProtection="1">
      <alignment horizontal="center" vertical="center"/>
      <protection locked="0"/>
    </xf>
    <xf numFmtId="168" fontId="44" fillId="0" borderId="0" xfId="189" applyNumberFormat="1" applyFont="1" applyAlignment="1" applyProtection="1">
      <alignment horizontal="center" vertical="center"/>
      <protection locked="0"/>
    </xf>
    <xf numFmtId="0" fontId="48" fillId="0" borderId="0" xfId="3" applyFont="1" applyAlignment="1" applyProtection="1">
      <alignment horizontal="center" vertical="center"/>
      <protection locked="0"/>
    </xf>
    <xf numFmtId="0" fontId="44" fillId="0" borderId="0" xfId="185" applyFont="1" applyAlignment="1" applyProtection="1">
      <alignment horizontal="center" vertical="center"/>
      <protection locked="0"/>
    </xf>
    <xf numFmtId="168" fontId="49" fillId="0" borderId="0" xfId="189" applyNumberFormat="1" applyFont="1" applyAlignment="1" applyProtection="1">
      <alignment horizontal="left"/>
      <protection locked="0"/>
    </xf>
    <xf numFmtId="43" fontId="48" fillId="0" borderId="0" xfId="1" applyFont="1" applyFill="1" applyProtection="1">
      <protection locked="0"/>
    </xf>
    <xf numFmtId="43" fontId="48" fillId="0" borderId="0" xfId="1" applyFont="1" applyFill="1" applyBorder="1" applyProtection="1">
      <protection locked="0"/>
    </xf>
    <xf numFmtId="168" fontId="47" fillId="0" borderId="0" xfId="189" applyNumberFormat="1" applyFont="1" applyProtection="1">
      <protection locked="0"/>
    </xf>
    <xf numFmtId="0" fontId="44" fillId="0" borderId="0" xfId="185" applyFont="1" applyAlignment="1" applyProtection="1">
      <alignment horizontal="left"/>
      <protection locked="0"/>
    </xf>
    <xf numFmtId="41" fontId="47" fillId="0" borderId="0" xfId="1" applyNumberFormat="1" applyFont="1" applyFill="1" applyAlignment="1" applyProtection="1">
      <alignment horizontal="right"/>
      <protection locked="0"/>
    </xf>
    <xf numFmtId="41" fontId="47" fillId="0" borderId="0" xfId="1" applyNumberFormat="1" applyFont="1" applyFill="1" applyAlignment="1" applyProtection="1">
      <alignment horizontal="center"/>
      <protection locked="0"/>
    </xf>
    <xf numFmtId="41" fontId="47" fillId="0" borderId="1" xfId="1" applyNumberFormat="1" applyFont="1" applyFill="1" applyBorder="1" applyAlignment="1" applyProtection="1">
      <alignment horizontal="right"/>
      <protection locked="0"/>
    </xf>
    <xf numFmtId="41" fontId="47" fillId="0" borderId="5" xfId="1" applyNumberFormat="1" applyFont="1" applyFill="1" applyBorder="1" applyAlignment="1" applyProtection="1">
      <alignment horizontal="right"/>
      <protection locked="0"/>
    </xf>
    <xf numFmtId="41" fontId="47" fillId="0" borderId="0" xfId="1" applyNumberFormat="1" applyFont="1" applyFill="1" applyAlignment="1" applyProtection="1">
      <alignment horizontal="right"/>
    </xf>
    <xf numFmtId="41" fontId="44" fillId="0" borderId="0" xfId="1" applyNumberFormat="1" applyFont="1" applyFill="1" applyAlignment="1" applyProtection="1">
      <alignment horizontal="center"/>
    </xf>
    <xf numFmtId="41" fontId="47" fillId="0" borderId="1" xfId="1" applyNumberFormat="1" applyFont="1" applyFill="1" applyBorder="1" applyAlignment="1" applyProtection="1">
      <alignment horizontal="right"/>
    </xf>
    <xf numFmtId="41" fontId="44" fillId="0" borderId="0" xfId="1" applyNumberFormat="1" applyFont="1" applyFill="1" applyAlignment="1" applyProtection="1">
      <alignment horizontal="right"/>
    </xf>
    <xf numFmtId="41" fontId="44" fillId="0" borderId="0" xfId="1" applyNumberFormat="1" applyFont="1" applyFill="1" applyBorder="1" applyAlignment="1" applyProtection="1">
      <alignment horizontal="right"/>
    </xf>
    <xf numFmtId="41" fontId="47" fillId="0" borderId="3" xfId="1" applyNumberFormat="1" applyFont="1" applyFill="1" applyBorder="1" applyProtection="1"/>
    <xf numFmtId="41" fontId="47" fillId="0" borderId="5" xfId="1" applyNumberFormat="1" applyFont="1" applyFill="1" applyBorder="1" applyAlignment="1" applyProtection="1">
      <alignment horizontal="right"/>
    </xf>
    <xf numFmtId="0" fontId="47" fillId="0" borderId="0" xfId="185" applyFont="1" applyAlignment="1" applyProtection="1">
      <alignment horizontal="left"/>
      <protection locked="0"/>
    </xf>
    <xf numFmtId="41" fontId="44" fillId="0" borderId="0" xfId="1" applyNumberFormat="1" applyFont="1" applyFill="1" applyBorder="1" applyAlignment="1" applyProtection="1">
      <protection locked="0"/>
    </xf>
    <xf numFmtId="41" fontId="44" fillId="0" borderId="3" xfId="1" quotePrefix="1" applyNumberFormat="1" applyFont="1" applyFill="1" applyBorder="1" applyAlignment="1" applyProtection="1">
      <alignment horizontal="right"/>
      <protection locked="0"/>
    </xf>
    <xf numFmtId="41" fontId="44" fillId="0" borderId="0" xfId="1" quotePrefix="1" applyNumberFormat="1" applyFont="1" applyFill="1" applyBorder="1" applyAlignment="1" applyProtection="1">
      <alignment horizontal="right"/>
      <protection locked="0"/>
    </xf>
    <xf numFmtId="41" fontId="47" fillId="0" borderId="0" xfId="1" quotePrefix="1" applyNumberFormat="1" applyFont="1" applyFill="1" applyBorder="1" applyAlignment="1" applyProtection="1">
      <alignment horizontal="right"/>
      <protection locked="0"/>
    </xf>
    <xf numFmtId="41" fontId="47" fillId="0" borderId="3" xfId="1" quotePrefix="1" applyNumberFormat="1" applyFont="1" applyFill="1" applyBorder="1" applyAlignment="1" applyProtection="1">
      <alignment horizontal="right"/>
      <protection locked="0"/>
    </xf>
    <xf numFmtId="41" fontId="47" fillId="0" borderId="1" xfId="1" quotePrefix="1" applyNumberFormat="1" applyFont="1" applyFill="1" applyBorder="1" applyAlignment="1" applyProtection="1">
      <alignment horizontal="right"/>
      <protection locked="0"/>
    </xf>
    <xf numFmtId="41" fontId="47" fillId="0" borderId="2" xfId="1" applyNumberFormat="1" applyFont="1" applyFill="1" applyBorder="1" applyAlignment="1" applyProtection="1">
      <protection locked="0"/>
    </xf>
    <xf numFmtId="41" fontId="47" fillId="0" borderId="0" xfId="1" applyNumberFormat="1" applyFont="1" applyFill="1" applyBorder="1" applyAlignment="1" applyProtection="1">
      <protection locked="0"/>
    </xf>
    <xf numFmtId="41" fontId="47" fillId="0" borderId="0" xfId="1" applyNumberFormat="1" applyFont="1" applyFill="1" applyAlignment="1" applyProtection="1">
      <protection locked="0"/>
    </xf>
    <xf numFmtId="41" fontId="48" fillId="0" borderId="0" xfId="3" applyNumberFormat="1" applyFont="1" applyAlignment="1" applyProtection="1">
      <alignment horizontal="center"/>
      <protection locked="0"/>
    </xf>
    <xf numFmtId="41" fontId="47" fillId="0" borderId="0" xfId="1" applyNumberFormat="1" applyFont="1" applyFill="1" applyProtection="1"/>
    <xf numFmtId="41" fontId="44" fillId="0" borderId="3" xfId="1" applyNumberFormat="1" applyFont="1" applyFill="1" applyBorder="1" applyProtection="1"/>
    <xf numFmtId="41" fontId="47" fillId="0" borderId="3" xfId="1" quotePrefix="1" applyNumberFormat="1" applyFont="1" applyFill="1" applyBorder="1" applyAlignment="1" applyProtection="1">
      <alignment horizontal="right"/>
    </xf>
    <xf numFmtId="41" fontId="44" fillId="0" borderId="3" xfId="1" applyNumberFormat="1" applyFont="1" applyFill="1" applyBorder="1" applyAlignment="1" applyProtection="1">
      <alignment horizontal="right"/>
    </xf>
    <xf numFmtId="41" fontId="47" fillId="0" borderId="2" xfId="1" applyNumberFormat="1" applyFont="1" applyFill="1" applyBorder="1" applyAlignment="1" applyProtection="1"/>
    <xf numFmtId="41" fontId="44" fillId="0" borderId="3" xfId="1" quotePrefix="1" applyNumberFormat="1" applyFont="1" applyFill="1" applyBorder="1" applyAlignment="1" applyProtection="1">
      <alignment horizontal="right"/>
    </xf>
    <xf numFmtId="41" fontId="47" fillId="0" borderId="0" xfId="1" quotePrefix="1" applyNumberFormat="1" applyFont="1" applyFill="1" applyBorder="1" applyAlignment="1" applyProtection="1">
      <alignment horizontal="right"/>
    </xf>
    <xf numFmtId="43" fontId="44" fillId="0" borderId="0" xfId="1" applyFont="1" applyFill="1" applyBorder="1" applyAlignment="1" applyProtection="1">
      <alignment horizontal="right"/>
      <protection locked="0"/>
    </xf>
    <xf numFmtId="41" fontId="47" fillId="0" borderId="0" xfId="1" applyNumberFormat="1" applyFont="1" applyFill="1" applyBorder="1" applyAlignment="1" applyProtection="1">
      <alignment horizontal="right"/>
    </xf>
    <xf numFmtId="166" fontId="47" fillId="0" borderId="4" xfId="1" applyNumberFormat="1" applyFont="1" applyFill="1" applyBorder="1" applyAlignment="1" applyProtection="1">
      <alignment horizontal="right"/>
    </xf>
    <xf numFmtId="0" fontId="44" fillId="0" borderId="0" xfId="3" applyFont="1" applyAlignment="1" applyProtection="1">
      <alignment horizontal="right"/>
      <protection locked="0"/>
    </xf>
    <xf numFmtId="0" fontId="47" fillId="0" borderId="0" xfId="3" applyFont="1" applyAlignment="1" applyProtection="1">
      <alignment horizontal="right"/>
      <protection locked="0"/>
    </xf>
    <xf numFmtId="166" fontId="47" fillId="0" borderId="3" xfId="1" applyNumberFormat="1" applyFont="1" applyFill="1" applyBorder="1" applyAlignment="1" applyProtection="1">
      <alignment horizontal="right"/>
      <protection locked="0"/>
    </xf>
    <xf numFmtId="166" fontId="47" fillId="0" borderId="2" xfId="1" applyNumberFormat="1" applyFont="1" applyFill="1" applyBorder="1" applyAlignment="1" applyProtection="1">
      <alignment horizontal="right"/>
    </xf>
    <xf numFmtId="37" fontId="44" fillId="0" borderId="0" xfId="3" applyNumberFormat="1" applyFont="1" applyAlignment="1" applyProtection="1">
      <alignment horizontal="right"/>
      <protection locked="0"/>
    </xf>
    <xf numFmtId="43" fontId="44" fillId="0" borderId="0" xfId="0" applyNumberFormat="1" applyFont="1" applyAlignment="1" applyProtection="1">
      <alignment horizontal="right"/>
      <protection locked="0"/>
    </xf>
    <xf numFmtId="0" fontId="44" fillId="0" borderId="0" xfId="0" applyFont="1" applyAlignment="1" applyProtection="1">
      <alignment horizontal="right"/>
      <protection locked="0"/>
    </xf>
    <xf numFmtId="166" fontId="47" fillId="0" borderId="5" xfId="1" applyNumberFormat="1" applyFont="1" applyFill="1" applyBorder="1" applyAlignment="1" applyProtection="1">
      <alignment horizontal="right"/>
      <protection locked="0"/>
    </xf>
    <xf numFmtId="166" fontId="47" fillId="0" borderId="0" xfId="1" applyNumberFormat="1" applyFont="1" applyFill="1" applyAlignment="1" applyProtection="1">
      <alignment horizontal="right"/>
      <protection locked="0"/>
    </xf>
    <xf numFmtId="37" fontId="47" fillId="0" borderId="0" xfId="0" applyNumberFormat="1" applyFont="1" applyAlignment="1" applyProtection="1">
      <alignment horizontal="right"/>
      <protection locked="0"/>
    </xf>
    <xf numFmtId="39" fontId="47" fillId="0" borderId="0" xfId="0" applyNumberFormat="1" applyFont="1" applyAlignment="1" applyProtection="1">
      <alignment horizontal="right"/>
      <protection locked="0"/>
    </xf>
    <xf numFmtId="39" fontId="44" fillId="0" borderId="0" xfId="0" applyNumberFormat="1" applyFont="1" applyAlignment="1" applyProtection="1">
      <alignment horizontal="right"/>
      <protection locked="0"/>
    </xf>
    <xf numFmtId="169" fontId="47" fillId="0" borderId="0" xfId="0" applyNumberFormat="1" applyFont="1" applyAlignment="1" applyProtection="1">
      <alignment horizontal="right"/>
      <protection locked="0"/>
    </xf>
    <xf numFmtId="172" fontId="47" fillId="0" borderId="0" xfId="0" applyNumberFormat="1" applyFont="1" applyAlignment="1" applyProtection="1">
      <alignment horizontal="right"/>
      <protection locked="0"/>
    </xf>
    <xf numFmtId="172" fontId="47" fillId="0" borderId="2" xfId="0" applyNumberFormat="1" applyFont="1" applyBorder="1" applyAlignment="1" applyProtection="1">
      <alignment horizontal="right"/>
      <protection locked="0"/>
    </xf>
    <xf numFmtId="173" fontId="47" fillId="0" borderId="0" xfId="0" applyNumberFormat="1" applyFont="1" applyAlignment="1" applyProtection="1">
      <alignment horizontal="center"/>
      <protection locked="0"/>
    </xf>
    <xf numFmtId="0" fontId="46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168" fontId="18" fillId="0" borderId="0" xfId="188" applyNumberFormat="1" applyFont="1" applyProtection="1">
      <protection locked="0"/>
    </xf>
    <xf numFmtId="0" fontId="47" fillId="0" borderId="0" xfId="166" applyFont="1" applyAlignment="1" applyProtection="1">
      <alignment horizontal="left"/>
      <protection locked="0"/>
    </xf>
    <xf numFmtId="0" fontId="44" fillId="0" borderId="0" xfId="166" applyFont="1" applyProtection="1">
      <protection locked="0"/>
    </xf>
    <xf numFmtId="40" fontId="44" fillId="0" borderId="0" xfId="166" applyNumberFormat="1" applyFont="1" applyProtection="1">
      <protection locked="0"/>
    </xf>
    <xf numFmtId="168" fontId="44" fillId="0" borderId="0" xfId="166" applyNumberFormat="1" applyFont="1" applyProtection="1">
      <protection locked="0"/>
    </xf>
    <xf numFmtId="173" fontId="47" fillId="0" borderId="0" xfId="0" applyNumberFormat="1" applyFont="1" applyProtection="1">
      <protection locked="0"/>
    </xf>
    <xf numFmtId="0" fontId="49" fillId="0" borderId="0" xfId="166" applyFont="1" applyProtection="1">
      <protection locked="0"/>
    </xf>
    <xf numFmtId="43" fontId="44" fillId="0" borderId="0" xfId="166" applyNumberFormat="1" applyFont="1" applyProtection="1">
      <protection locked="0"/>
    </xf>
    <xf numFmtId="173" fontId="44" fillId="0" borderId="0" xfId="0" applyNumberFormat="1" applyFont="1" applyProtection="1">
      <protection locked="0"/>
    </xf>
    <xf numFmtId="173" fontId="48" fillId="0" borderId="0" xfId="0" applyNumberFormat="1" applyFont="1" applyProtection="1">
      <protection locked="0"/>
    </xf>
    <xf numFmtId="0" fontId="44" fillId="0" borderId="0" xfId="167" applyFont="1" applyAlignment="1" applyProtection="1">
      <alignment horizontal="left"/>
      <protection locked="0"/>
    </xf>
    <xf numFmtId="0" fontId="48" fillId="0" borderId="0" xfId="166" applyFont="1" applyProtection="1">
      <protection locked="0"/>
    </xf>
    <xf numFmtId="39" fontId="44" fillId="0" borderId="0" xfId="166" applyNumberFormat="1" applyFont="1" applyProtection="1">
      <protection locked="0"/>
    </xf>
    <xf numFmtId="0" fontId="44" fillId="0" borderId="0" xfId="166" quotePrefix="1" applyFont="1" applyProtection="1">
      <protection locked="0"/>
    </xf>
    <xf numFmtId="166" fontId="44" fillId="0" borderId="0" xfId="166" applyNumberFormat="1" applyFont="1" applyProtection="1">
      <protection locked="0"/>
    </xf>
    <xf numFmtId="0" fontId="47" fillId="0" borderId="0" xfId="166" applyFont="1" applyProtection="1">
      <protection locked="0"/>
    </xf>
    <xf numFmtId="0" fontId="44" fillId="0" borderId="0" xfId="167" applyFont="1" applyProtection="1">
      <protection locked="0"/>
    </xf>
    <xf numFmtId="0" fontId="47" fillId="0" borderId="0" xfId="167" quotePrefix="1" applyFont="1" applyAlignment="1" applyProtection="1">
      <alignment horizontal="left"/>
      <protection locked="0"/>
    </xf>
    <xf numFmtId="168" fontId="47" fillId="0" borderId="0" xfId="0" applyNumberFormat="1" applyFont="1" applyProtection="1">
      <protection locked="0"/>
    </xf>
    <xf numFmtId="37" fontId="44" fillId="0" borderId="0" xfId="166" applyNumberFormat="1" applyFont="1" applyProtection="1">
      <protection locked="0"/>
    </xf>
    <xf numFmtId="41" fontId="44" fillId="0" borderId="0" xfId="1" applyNumberFormat="1" applyFont="1" applyProtection="1">
      <protection locked="0"/>
    </xf>
    <xf numFmtId="43" fontId="16" fillId="0" borderId="0" xfId="1" applyFont="1" applyProtection="1">
      <protection locked="0"/>
    </xf>
    <xf numFmtId="43" fontId="18" fillId="0" borderId="0" xfId="1" applyFont="1" applyProtection="1">
      <protection locked="0"/>
    </xf>
    <xf numFmtId="43" fontId="44" fillId="0" borderId="0" xfId="1" applyFont="1" applyProtection="1">
      <protection locked="0"/>
    </xf>
    <xf numFmtId="0" fontId="48" fillId="0" borderId="0" xfId="0" applyFont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  <protection locked="0"/>
    </xf>
    <xf numFmtId="173" fontId="47" fillId="0" borderId="0" xfId="0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 wrapText="1"/>
      <protection locked="0"/>
    </xf>
    <xf numFmtId="49" fontId="44" fillId="0" borderId="0" xfId="0" quotePrefix="1" applyNumberFormat="1" applyFont="1" applyAlignment="1" applyProtection="1">
      <alignment horizontal="center" wrapText="1"/>
      <protection locked="0"/>
    </xf>
    <xf numFmtId="49" fontId="44" fillId="0" borderId="0" xfId="0" applyNumberFormat="1" applyFont="1" applyAlignment="1" applyProtection="1">
      <alignment horizontal="center" wrapText="1"/>
      <protection locked="0"/>
    </xf>
    <xf numFmtId="0" fontId="48" fillId="0" borderId="0" xfId="3" applyFont="1" applyAlignment="1" applyProtection="1">
      <alignment horizontal="center" vertical="center"/>
      <protection locked="0"/>
    </xf>
    <xf numFmtId="0" fontId="47" fillId="0" borderId="0" xfId="3" applyFont="1" applyAlignment="1" applyProtection="1">
      <alignment horizontal="left"/>
      <protection locked="0"/>
    </xf>
    <xf numFmtId="0" fontId="47" fillId="0" borderId="0" xfId="3" applyFont="1" applyAlignment="1" applyProtection="1">
      <alignment horizontal="center" vertical="center"/>
      <protection locked="0"/>
    </xf>
    <xf numFmtId="0" fontId="44" fillId="0" borderId="3" xfId="3" applyFont="1" applyBorder="1" applyAlignment="1" applyProtection="1">
      <alignment horizontal="center"/>
      <protection locked="0"/>
    </xf>
    <xf numFmtId="0" fontId="44" fillId="0" borderId="0" xfId="3" applyFont="1" applyAlignment="1" applyProtection="1">
      <alignment horizontal="center"/>
      <protection locked="0"/>
    </xf>
    <xf numFmtId="0" fontId="48" fillId="0" borderId="0" xfId="3" applyFont="1" applyAlignment="1" applyProtection="1">
      <alignment horizontal="center"/>
      <protection locked="0"/>
    </xf>
    <xf numFmtId="0" fontId="47" fillId="0" borderId="0" xfId="3" applyFont="1" applyAlignment="1" applyProtection="1">
      <alignment horizontal="center"/>
      <protection locked="0"/>
    </xf>
    <xf numFmtId="41" fontId="48" fillId="0" borderId="0" xfId="1" applyNumberFormat="1" applyFont="1" applyFill="1" applyProtection="1">
      <protection locked="0"/>
    </xf>
    <xf numFmtId="41" fontId="48" fillId="0" borderId="0" xfId="1" applyNumberFormat="1" applyFont="1" applyFill="1" applyBorder="1" applyProtection="1">
      <protection locked="0"/>
    </xf>
    <xf numFmtId="0" fontId="53" fillId="0" borderId="0" xfId="0" applyFont="1"/>
    <xf numFmtId="168" fontId="44" fillId="0" borderId="0" xfId="188" applyNumberFormat="1" applyFont="1" applyProtection="1">
      <protection locked="0"/>
    </xf>
    <xf numFmtId="41" fontId="47" fillId="0" borderId="0" xfId="3" applyNumberFormat="1" applyFont="1" applyAlignment="1" applyProtection="1">
      <alignment horizontal="right"/>
      <protection locked="0"/>
    </xf>
    <xf numFmtId="41" fontId="47" fillId="0" borderId="0" xfId="3" applyNumberFormat="1" applyFont="1" applyAlignment="1" applyProtection="1">
      <alignment horizontal="center"/>
      <protection locked="0"/>
    </xf>
    <xf numFmtId="0" fontId="44" fillId="0" borderId="0" xfId="188" applyFont="1" applyProtection="1">
      <protection locked="0"/>
    </xf>
  </cellXfs>
  <cellStyles count="190">
    <cellStyle name="20% - Accent1 2" xfId="60" xr:uid="{972DC312-AAA5-4BD9-ACDC-B4D505A994A7}"/>
    <cellStyle name="20% - Accent2 2" xfId="64" xr:uid="{6508CB70-2114-4125-9E9E-62821B4BA20B}"/>
    <cellStyle name="20% - Accent3 2" xfId="68" xr:uid="{38875444-0425-470B-BB37-9F7B038F4D88}"/>
    <cellStyle name="20% - Accent4 2" xfId="71" xr:uid="{A3E0685E-97E4-4FEF-A749-2C88056DF9E7}"/>
    <cellStyle name="20% - Accent5 2" xfId="75" xr:uid="{A2A6E6B7-CBEE-4072-B431-8F4C0BB65FD7}"/>
    <cellStyle name="20% - Accent6 2" xfId="79" xr:uid="{CA111C3F-A604-44C0-97CD-B0CCACBDB548}"/>
    <cellStyle name="40% - Accent1 2" xfId="61" xr:uid="{551F32C7-15AE-4A43-9DA8-570374C39594}"/>
    <cellStyle name="40% - Accent2 2" xfId="65" xr:uid="{4561FFFC-5FF5-420A-8D0F-8E3D7A4464E7}"/>
    <cellStyle name="40% - Accent3 2" xfId="69" xr:uid="{AD6715FC-10EF-4AB7-865A-0291332673B1}"/>
    <cellStyle name="40% - Accent4 2" xfId="72" xr:uid="{E00D96EE-363F-4BE4-97FA-4A48E40E1376}"/>
    <cellStyle name="40% - Accent5 2" xfId="76" xr:uid="{CA1C0897-8E70-4AFA-A6F7-821905A9D9A9}"/>
    <cellStyle name="40% - Accent6 2" xfId="80" xr:uid="{8556B7DB-47DF-4361-8410-C5E71AA613B2}"/>
    <cellStyle name="60% - Accent1 2" xfId="62" xr:uid="{69A689C9-9AB0-45EA-B68F-75B3193CA003}"/>
    <cellStyle name="60% - Accent2 2" xfId="66" xr:uid="{EE0882C6-EA58-4D86-9339-2A8C5C5794F6}"/>
    <cellStyle name="60% - Accent3 2" xfId="20" xr:uid="{58CA22F0-DA17-4704-B9EC-E9BA2EBCCD11}"/>
    <cellStyle name="60% - Accent4 2" xfId="73" xr:uid="{D46EA402-400E-4E8F-B64E-30DCCF9C8457}"/>
    <cellStyle name="60% - Accent5 2" xfId="77" xr:uid="{6955A0A4-F0F8-4B4A-B7D2-4BE78C9B82D7}"/>
    <cellStyle name="60% - Accent6 2" xfId="81" xr:uid="{EDA660A8-8DC7-48A3-97D1-3559329794FD}"/>
    <cellStyle name="Accent1 2" xfId="59" xr:uid="{A2DDD5DC-254A-4867-B893-BD4B9CF811A9}"/>
    <cellStyle name="Accent2 2" xfId="63" xr:uid="{7EE46CC1-2922-4587-85D2-7DB65900F613}"/>
    <cellStyle name="Accent3 2" xfId="67" xr:uid="{F5B6EE5F-CEC3-425F-B244-F1CB543FEF04}"/>
    <cellStyle name="Accent4 2" xfId="70" xr:uid="{31082E71-848F-4121-9F9E-D15F2DBA92F4}"/>
    <cellStyle name="Accent5 2" xfId="74" xr:uid="{2103F1BD-58E4-4941-8824-EDE98A85C5F2}"/>
    <cellStyle name="Accent6 2" xfId="78" xr:uid="{533D4F81-6022-4804-A732-A8748D179484}"/>
    <cellStyle name="Bad 2" xfId="49" xr:uid="{B18F324E-581F-4437-803C-78103C95C30C}"/>
    <cellStyle name="Calculation 2" xfId="53" xr:uid="{8B5089C3-5790-4AAA-B536-8AF17CEA94B9}"/>
    <cellStyle name="Check Cell 2" xfId="55" xr:uid="{B7F8886E-4125-4B90-8492-919828188E30}"/>
    <cellStyle name="Comma" xfId="1" builtinId="3"/>
    <cellStyle name="Comma 10" xfId="183" xr:uid="{2D0EFCB9-1281-4F7A-8053-4E61C28A7D9C}"/>
    <cellStyle name="Comma 10 8" xfId="104" xr:uid="{AD534EEC-CF87-4B75-8C48-F97B8BD0CF7A}"/>
    <cellStyle name="Comma 15 3" xfId="4" xr:uid="{C2624731-CB3D-4D35-8A40-28A0C4880468}"/>
    <cellStyle name="Comma 19" xfId="29" xr:uid="{2A0B67DF-1373-4EC8-9D7F-C08E8464A486}"/>
    <cellStyle name="Comma 19 2" xfId="93" xr:uid="{31B04BD2-4A5B-4D83-B8CF-E958F1749EDA}"/>
    <cellStyle name="Comma 199" xfId="21" xr:uid="{BC9BF7A5-6CE7-4A1F-8545-186AA5CC8EC9}"/>
    <cellStyle name="Comma 199 2" xfId="120" xr:uid="{14CBDC39-0DBF-4A54-9E6C-FDBB734B5F19}"/>
    <cellStyle name="Comma 199 3" xfId="145" xr:uid="{14FBF9F8-F6FA-47A1-B96A-5DCA527BD528}"/>
    <cellStyle name="Comma 199 4" xfId="153" xr:uid="{B4E88A83-F469-42EE-997B-BEF953E0C3A3}"/>
    <cellStyle name="Comma 199 4 2" xfId="173" xr:uid="{CE90C07D-5D63-42AA-8AC2-9DDE5198B794}"/>
    <cellStyle name="Comma 2" xfId="7" xr:uid="{F658A857-47C8-4DCD-B66A-A831E6293D07}"/>
    <cellStyle name="Comma 2 2" xfId="40" xr:uid="{338D901A-4D55-4031-9938-BD35E21A9DB8}"/>
    <cellStyle name="Comma 2 2 2" xfId="182" xr:uid="{FC10DABF-B03C-4030-A49D-76076C9B0EB7}"/>
    <cellStyle name="Comma 2 3" xfId="87" xr:uid="{8434409E-383F-475F-B4E1-4715DC4AE506}"/>
    <cellStyle name="Comma 2 3 2" xfId="131" xr:uid="{BAFEFB2B-99DC-4482-8046-4387139BBF66}"/>
    <cellStyle name="Comma 2 4" xfId="102" xr:uid="{CB150A72-D1B6-404A-845F-558F9C68E4AF}"/>
    <cellStyle name="Comma 2 5" xfId="108" xr:uid="{FE600C73-56A9-49BF-A6C4-B6233C141029}"/>
    <cellStyle name="Comma 2 5 2" xfId="135" xr:uid="{73C4A023-F65E-40FF-A4D7-672A46C889FA}"/>
    <cellStyle name="Comma 3" xfId="16" xr:uid="{D41256E4-F307-4E1E-A176-2BA68BFD11E1}"/>
    <cellStyle name="Comma 3 2" xfId="83" xr:uid="{D8DE3550-A069-4816-95E2-7C39A96FB9EF}"/>
    <cellStyle name="Comma 3 2 2" xfId="127" xr:uid="{E8D8CF3D-2440-4E18-B0C0-B29DB07C5E78}"/>
    <cellStyle name="Comma 3 3" xfId="38" xr:uid="{008B24F6-49FB-4443-A6A5-DE1EDFCF49F5}"/>
    <cellStyle name="Comma 4" xfId="5" xr:uid="{8C82DA50-ECCD-4D3F-8F10-2ACE919C4A01}"/>
    <cellStyle name="Comma 4 2" xfId="12" xr:uid="{A734D8C4-9FB6-42D1-80FB-3BBAF3EADDA7}"/>
    <cellStyle name="Comma 4 2 2" xfId="96" xr:uid="{64C8D1F5-3747-4D77-81A2-8E9D1CD9FF08}"/>
    <cellStyle name="Comma 4 2 3" xfId="115" xr:uid="{97151A41-115D-4243-9A64-ABD5EA99D7A0}"/>
    <cellStyle name="Comma 4 3" xfId="25" xr:uid="{7AD85C2A-3144-4887-A037-8083BAC8547D}"/>
    <cellStyle name="Comma 4 3 2" xfId="124" xr:uid="{0D8D8B98-3D92-4386-9E14-2B0A60AD5111}"/>
    <cellStyle name="Comma 4 4" xfId="89" xr:uid="{115E339A-6B10-4115-B18E-8FDFE56E0AA0}"/>
    <cellStyle name="Comma 4 5" xfId="111" xr:uid="{0E418BFB-369B-4841-88AF-172D0CC8372C}"/>
    <cellStyle name="Comma 4 6" xfId="140" xr:uid="{F9F4A244-5AFB-4277-95F3-B73054DE1CBF}"/>
    <cellStyle name="Comma 4 7" xfId="148" xr:uid="{76B516A8-9394-4B51-AF5E-155B2359C3EE}"/>
    <cellStyle name="Comma 4 7 2" xfId="169" xr:uid="{51981CB4-1BF2-4C49-B7CA-FBB04887FAA5}"/>
    <cellStyle name="Comma 5" xfId="14" xr:uid="{E204D4A7-11CA-4842-B1F9-91E1C7378DDB}"/>
    <cellStyle name="Comma 5 2" xfId="101" xr:uid="{984B54EE-3062-42A3-8B57-E50692067206}"/>
    <cellStyle name="Comma 5 3" xfId="116" xr:uid="{A7500D44-2F8F-4725-9894-1475C1EAFBB4}"/>
    <cellStyle name="Comma 5 4" xfId="141" xr:uid="{5439B93F-986C-4032-AD69-AD909A6FFB77}"/>
    <cellStyle name="Comma 5 5" xfId="149" xr:uid="{C69CA2A3-7570-4CF6-947C-F10184B7D2BA}"/>
    <cellStyle name="Comma 5 5 2" xfId="170" xr:uid="{9AA894F7-4C2E-43BE-91E6-4139C4EFAE2A}"/>
    <cellStyle name="Comma 6" xfId="27" xr:uid="{F770715B-91BD-46A1-AA09-58B50C637942}"/>
    <cellStyle name="Comma 6 2" xfId="126" xr:uid="{182D1BBA-8F23-4CAD-9788-1F294F033F8A}"/>
    <cellStyle name="Comma 7" xfId="160" xr:uid="{46012D94-6134-49EF-8826-DF943A1407FF}"/>
    <cellStyle name="Comma 7 2" xfId="164" xr:uid="{B34DD892-6010-4F63-8082-8DCD5CC0F2CD}"/>
    <cellStyle name="Comma 7 3" xfId="177" xr:uid="{4A008AB0-3CAB-4E62-9629-9DDD3BB00219}"/>
    <cellStyle name="Comma 8" xfId="180" xr:uid="{DB44993D-D046-4EAC-83E3-E9F4A85254B0}"/>
    <cellStyle name="Comma 8 4" xfId="154" xr:uid="{E06B3A54-DB19-45AD-938A-FC98E90B249E}"/>
    <cellStyle name="Comma 8 4 2" xfId="174" xr:uid="{92E44597-E11E-449F-90B6-49725A03045E}"/>
    <cellStyle name="Comma 9" xfId="36" xr:uid="{5AE26C38-2717-4057-8189-FD52166E6F76}"/>
    <cellStyle name="Currency 2" xfId="84" xr:uid="{4E03B0C7-D273-4DB2-9C98-85D93DB9578D}"/>
    <cellStyle name="Currency 2 2" xfId="128" xr:uid="{D32CD10C-5E2D-4A4E-8B25-D5B863F50C2E}"/>
    <cellStyle name="Explanatory Text 2" xfId="13" xr:uid="{4244872B-D2D7-4AFE-B429-DAE70A3AC604}"/>
    <cellStyle name="Good 2" xfId="48" xr:uid="{D814CE16-5668-403B-8818-FF73DF234C61}"/>
    <cellStyle name="Heading 1 2" xfId="44" xr:uid="{048FFF37-B502-4430-8E2D-72EAD7E7CEBF}"/>
    <cellStyle name="Heading 2 2" xfId="45" xr:uid="{12BE55F6-8C56-49EB-BCDD-DF0288D75ED9}"/>
    <cellStyle name="Heading 3 2" xfId="46" xr:uid="{341387BF-D4AD-4A7B-B301-00C727D8BE1B}"/>
    <cellStyle name="Heading 4 2" xfId="47" xr:uid="{87EAFFFE-B847-48D9-A447-2125927A7A95}"/>
    <cellStyle name="Hyperlink 2" xfId="37" xr:uid="{50E43989-69B1-4C4E-A9F2-34488F9CF693}"/>
    <cellStyle name="Input 2" xfId="51" xr:uid="{4FA47386-36E2-479F-BBFE-5C2764E8E9F7}"/>
    <cellStyle name="Linked Cell 2" xfId="54" xr:uid="{9C219421-A41F-4D9D-A7BE-0DE36ED3663F}"/>
    <cellStyle name="Neutral 2" xfId="50" xr:uid="{7FA2D644-0262-4AD6-9D0E-06BDCE95928F}"/>
    <cellStyle name="Normal" xfId="0" builtinId="0"/>
    <cellStyle name="Normal 10" xfId="100" xr:uid="{17EC1BC2-171D-45A8-954F-6DDCD88E42EE}"/>
    <cellStyle name="Normal 11" xfId="105" xr:uid="{F17B327E-9F78-486A-A27D-A0FA4DC3465E}"/>
    <cellStyle name="Normal 12" xfId="26" xr:uid="{88ADBD67-3342-48D5-909E-4D714F6D980F}"/>
    <cellStyle name="Normal 12 2" xfId="125" xr:uid="{F28FFB72-161F-4074-8162-A0395993701D}"/>
    <cellStyle name="Normal 13" xfId="158" xr:uid="{98A16F77-D73A-44D8-B207-C5276790D0A9}"/>
    <cellStyle name="Normal 13 2" xfId="163" xr:uid="{5107DD80-93A8-4165-B6F8-5EC3C8C689FA}"/>
    <cellStyle name="Normal 13 3" xfId="176" xr:uid="{489DD5E4-D9F2-4F80-8D98-52647C700AAD}"/>
    <cellStyle name="Normal 14" xfId="179" xr:uid="{E504B8D7-BB2E-4109-A0F1-17844DD22818}"/>
    <cellStyle name="Normal 15" xfId="184" xr:uid="{8446D1C6-EB0C-4CDA-9095-3ADBD416976B}"/>
    <cellStyle name="Normal 152" xfId="94" xr:uid="{0354225F-7B44-460A-9AA1-6610D663CF3E}"/>
    <cellStyle name="Normal 177" xfId="18" xr:uid="{DEFA7872-DB83-483F-BCC6-685BBA721EEC}"/>
    <cellStyle name="Normal 177 2" xfId="107" xr:uid="{DE05FF64-D400-4ED7-81CD-F253808542D4}"/>
    <cellStyle name="Normal 177 2 2" xfId="134" xr:uid="{A49C309B-A208-46AD-82AE-74BF244B473F}"/>
    <cellStyle name="Normal 177 3" xfId="118" xr:uid="{F350758C-AE73-44D5-ABA2-C6D34F1B8820}"/>
    <cellStyle name="Normal 177 4" xfId="143" xr:uid="{89546CE1-E646-455F-AC5C-FEB61E485064}"/>
    <cellStyle name="Normal 177 5" xfId="151" xr:uid="{CE6DCB40-966D-4FC1-915F-9C8D7CF91180}"/>
    <cellStyle name="Normal 177 5 2" xfId="172" xr:uid="{3D3A63DC-5FFC-4EDF-9276-3337E1D4B0D0}"/>
    <cellStyle name="Normal 2" xfId="3" xr:uid="{E3531B82-F3FA-4599-85BC-04C388AD104B}"/>
    <cellStyle name="Normal 2 16" xfId="138" xr:uid="{D11B77D1-34CF-4279-B4F0-91262A65B97B}"/>
    <cellStyle name="Normal 2 16 2" xfId="8" xr:uid="{EE17080B-50F1-4022-8502-E2046DB3674D}"/>
    <cellStyle name="Normal 2 16 2 2" xfId="112" xr:uid="{B1AF096D-75CD-4D1A-8103-D6DFBD30D3D3}"/>
    <cellStyle name="Normal 2 16 2 3" xfId="156" xr:uid="{7CFF350A-4162-4F9A-90D2-B2BB91DD4298}"/>
    <cellStyle name="Normal 2 16 2 4" xfId="166" xr:uid="{A59025F8-32B1-4B60-A59F-47873D871DCC}"/>
    <cellStyle name="Normal 2 2" xfId="33" xr:uid="{AAEADAB4-3C07-46A2-A201-618E45BE82A9}"/>
    <cellStyle name="Normal 2 2 2" xfId="82" xr:uid="{AF31F272-7FA4-41B3-B05F-7B31709517D2}"/>
    <cellStyle name="Normal 2 2 3" xfId="185" xr:uid="{E4F815B5-5BFF-43AF-871C-F54F855CD3F9}"/>
    <cellStyle name="Normal 2 3" xfId="41" xr:uid="{124E5A0F-82ED-405E-A5E4-F9F7772DD035}"/>
    <cellStyle name="Normal 2 4" xfId="99" xr:uid="{BA435678-38B0-4304-A4E4-C63D23EEC9EA}"/>
    <cellStyle name="Normal 2 5" xfId="103" xr:uid="{A705C600-C605-48B4-BB6F-B83EB46ED1E4}"/>
    <cellStyle name="Normal 2 6" xfId="32" xr:uid="{4DC7D2B7-1004-4BB9-9746-852B5328E7CD}"/>
    <cellStyle name="Normal 2 7" xfId="110" xr:uid="{E7DD2515-B021-43B6-ADC5-746A01A784E0}"/>
    <cellStyle name="Normal 2 8" xfId="181" xr:uid="{95670BB2-8B9D-48BB-82CF-88630B243595}"/>
    <cellStyle name="Normal 22" xfId="137" xr:uid="{592D2711-403F-4715-9EB5-13864134BF50}"/>
    <cellStyle name="Normal 3" xfId="34" xr:uid="{CDD27166-D457-4468-9BB6-C47577EDBD74}"/>
    <cellStyle name="Normal 3 2" xfId="85" xr:uid="{417C192C-30FC-4AE3-AA15-FB4AF77B3109}"/>
    <cellStyle name="Normal 3 2 2" xfId="129" xr:uid="{101925FE-D5C7-4066-AAC3-A870E54EB9FD}"/>
    <cellStyle name="Normal 3 2 3" xfId="159" xr:uid="{F5DCE884-4F64-41E4-83A3-BDADC9983316}"/>
    <cellStyle name="Normal 3 2 4 2" xfId="10" xr:uid="{A75E3A26-760B-49F3-BDA5-ECC410B18796}"/>
    <cellStyle name="Normal 3 2 4 2 2" xfId="113" xr:uid="{676A5F0A-2DC0-4323-AEB5-35BB2A975637}"/>
    <cellStyle name="Normal 3 2 4 2 3" xfId="157" xr:uid="{77D72029-DB14-4528-914F-4A724428DC14}"/>
    <cellStyle name="Normal 3 2 4 2 4" xfId="167" xr:uid="{4590FF05-4A3A-4B5A-8665-B27053A4C7CC}"/>
    <cellStyle name="Normal 3 3" xfId="186" xr:uid="{F4FF4C5B-2A09-43F1-9963-E0A29A054EE3}"/>
    <cellStyle name="Normal 3 5" xfId="22" xr:uid="{AFED515E-5095-4BD2-B32E-7F4071734241}"/>
    <cellStyle name="Normal 3 5 2" xfId="24" xr:uid="{96680C15-0D3D-465C-902C-AC3A65000162}"/>
    <cellStyle name="Normal 3 5 2 2" xfId="123" xr:uid="{71F50B30-54B4-46CA-BB3C-B6D0224514FF}"/>
    <cellStyle name="Normal 3 5 3" xfId="121" xr:uid="{D41F2A10-B34B-41C7-84A7-D595A403C14F}"/>
    <cellStyle name="Normal 3 5 4" xfId="146" xr:uid="{20679939-FE9D-4862-B2BC-78F29C03465E}"/>
    <cellStyle name="Normal 3 5 5" xfId="155" xr:uid="{AFAE82FD-1D5C-48DC-9A15-B676E2866E79}"/>
    <cellStyle name="Normal 3 5 5 2" xfId="175" xr:uid="{4E53B0FC-4551-4E7E-9054-4D9F5B1D9A77}"/>
    <cellStyle name="Normal 3 5 6" xfId="162" xr:uid="{65912133-BCDD-4114-A254-CBCADEB5EFD1}"/>
    <cellStyle name="Normal 4" xfId="9" xr:uid="{34327BAF-FF42-4846-B045-E508C5A4D858}"/>
    <cellStyle name="Normal 4 2" xfId="86" xr:uid="{713EAB98-75C7-4D17-B2C7-3A7016796AA0}"/>
    <cellStyle name="Normal 4 2 2" xfId="130" xr:uid="{DA3E6F97-22A5-4E9F-947F-39EC214783CA}"/>
    <cellStyle name="Normal 4 3" xfId="35" xr:uid="{C73ADBE0-F82C-4A79-A703-8E0ED61745F1}"/>
    <cellStyle name="Normal 5" xfId="11" xr:uid="{5EAD9400-503D-45BB-A9C1-BF0F468041C3}"/>
    <cellStyle name="Normal 5 2" xfId="23" xr:uid="{0D996B76-68B3-404F-B120-D85AED5A55BC}"/>
    <cellStyle name="Normal 5 2 2" xfId="122" xr:uid="{E0B15F88-6B4A-403C-8B93-D1660A13F925}"/>
    <cellStyle name="Normal 5 2 3" xfId="161" xr:uid="{F476CFF6-E9DF-40EE-9347-7E2EF128B49C}"/>
    <cellStyle name="Normal 5 2 3 2" xfId="165" xr:uid="{F7851030-915A-42DA-A9B9-A4325D3C3D1B}"/>
    <cellStyle name="Normal 5 2 3 3" xfId="178" xr:uid="{85D95578-DD23-43C0-8F7F-786D08D9ACB6}"/>
    <cellStyle name="Normal 5 2 4" xfId="187" xr:uid="{5351477E-F08A-44D4-A7DD-A7B3DB3589EC}"/>
    <cellStyle name="Normal 5 3" xfId="19" xr:uid="{022FB7BB-AD89-47C6-B319-7E564CF8ACC4}"/>
    <cellStyle name="Normal 5 3 2" xfId="119" xr:uid="{7E162146-DABE-48B4-AC25-B71E0C6B3112}"/>
    <cellStyle name="Normal 5 3 3" xfId="144" xr:uid="{EA1989CF-BD0F-458D-A445-CE850C7EB524}"/>
    <cellStyle name="Normal 5 3 4" xfId="152" xr:uid="{85F71999-99CF-4549-BA53-1B5D8797A3AC}"/>
    <cellStyle name="Normal 5 3 4 2" xfId="168" xr:uid="{8047102A-87E8-4F76-93ED-A667BEA1F43D}"/>
    <cellStyle name="Normal 5 4" xfId="109" xr:uid="{5FF5023D-2FEF-4D7B-AF00-7F1433284F89}"/>
    <cellStyle name="Normal 5 4 2" xfId="136" xr:uid="{083EBA7A-ED68-4C3A-A8A1-3EE26E383637}"/>
    <cellStyle name="Normal 5 5" xfId="28" xr:uid="{A465C08F-08E5-45C4-8BE2-A2000721D49D}"/>
    <cellStyle name="Normal 5 6" xfId="114" xr:uid="{EC70DA81-75EF-41F2-BFDF-8F2B3D444B36}"/>
    <cellStyle name="Normal 5 7" xfId="139" xr:uid="{B5A32454-3E7B-43ED-B416-3A90032AC373}"/>
    <cellStyle name="Normal 5 8" xfId="147" xr:uid="{3FDDF21B-F8A7-45CA-A324-408A47C985BF}"/>
    <cellStyle name="Normal 6" xfId="42" xr:uid="{F516C2AD-E56F-4131-B096-75126D7C64B6}"/>
    <cellStyle name="Normal 6 2" xfId="95" xr:uid="{62D4CBD2-C051-4B27-A64C-3295A076DD9C}"/>
    <cellStyle name="Normal 7" xfId="90" xr:uid="{381FF395-3D72-4039-BF05-5FAF73F18149}"/>
    <cellStyle name="Normal 7 2" xfId="97" xr:uid="{4E9C937E-1343-4A54-8A51-EEA747A8EFB8}"/>
    <cellStyle name="Normal 8" xfId="31" xr:uid="{97CD0F23-AD88-4710-A433-C61B52A56C8A}"/>
    <cellStyle name="Normal 8 13" xfId="106" xr:uid="{89C00A49-869F-4F2B-8EF8-3670AABC90CC}"/>
    <cellStyle name="Normal 9" xfId="98" xr:uid="{EE4DD13D-49F8-4975-8D4A-9F34CA9E70DD}"/>
    <cellStyle name="Normal 95" xfId="91" xr:uid="{EC13359A-716A-4905-A1F8-9510D03B8263}"/>
    <cellStyle name="Normal_AMT_BCP_TFS_Q151_Final-120508" xfId="188" xr:uid="{A3C34BF5-CD8F-482F-B691-B970BB6D288B}"/>
    <cellStyle name="Normal_BCP_FS 2009 Q1_EN - final_11.05.09" xfId="189" xr:uid="{3138CE9E-D14A-4336-87EF-535FD71E0B65}"/>
    <cellStyle name="Note 2" xfId="57" xr:uid="{EEA302CC-8447-445B-AD0A-8FF8AA05B9C5}"/>
    <cellStyle name="Output 2" xfId="52" xr:uid="{4A366383-B019-4B37-AE9E-4B0304C0667E}"/>
    <cellStyle name="Percent" xfId="2" builtinId="5"/>
    <cellStyle name="Percent 2" xfId="17" xr:uid="{71C32933-5285-455C-8152-970E7A021ADE}"/>
    <cellStyle name="Percent 2 2" xfId="30" xr:uid="{A150C703-FF0E-4A0F-9755-DFC7B96CF7A9}"/>
    <cellStyle name="Percent 3" xfId="15" xr:uid="{BE999E9D-E082-4513-842E-DB2577BA542A}"/>
    <cellStyle name="Percent 3 2" xfId="39" xr:uid="{1EBA9D17-A4EB-4BE0-8451-7A6A614A458A}"/>
    <cellStyle name="Percent 3 2 2" xfId="88" xr:uid="{802B8EE5-C36D-4C68-B41A-9C64E304B823}"/>
    <cellStyle name="Percent 3 2 2 2" xfId="132" xr:uid="{6D99245B-8ACA-4072-AF8D-CE0062EABBF4}"/>
    <cellStyle name="Percent 3 3" xfId="117" xr:uid="{5D7B174B-FFEA-48D0-9AC1-6DDFBA4D0DC9}"/>
    <cellStyle name="Percent 3 4" xfId="142" xr:uid="{44057FC1-EA32-4DFC-B99B-D0BAEE976B87}"/>
    <cellStyle name="Percent 3 5" xfId="150" xr:uid="{6F16C7D3-FBD1-4D4A-A5BA-DD5D02C8F7DD}"/>
    <cellStyle name="Percent 3 5 2" xfId="171" xr:uid="{5E7D1482-26D5-4214-AEA8-DC20BF685989}"/>
    <cellStyle name="Percent 4" xfId="92" xr:uid="{BE7D12CB-4BEF-45D3-9872-4C0FFFFD06C1}"/>
    <cellStyle name="Percent 4 2" xfId="133" xr:uid="{AC45E7C3-8CD8-4E36-A23B-3B5104AE358B}"/>
    <cellStyle name="Title 2" xfId="43" xr:uid="{F8ED698D-DDF0-4EA7-ADB1-7EDADDE5A071}"/>
    <cellStyle name="Total 2" xfId="58" xr:uid="{5C7143E2-17D9-4975-AC9B-52D711A64AC6}"/>
    <cellStyle name="Warning Text 2" xfId="56" xr:uid="{0F6D4597-2A5E-4737-81CD-A5421C96EE11}"/>
    <cellStyle name="ปกติ_2009 Q1 PTT UT - TH (26-may-09)" xfId="6" xr:uid="{150472D7-3AE7-490A-8244-792A3DE5818B}"/>
  </cellStyles>
  <dxfs count="0"/>
  <tableStyles count="0" defaultTableStyle="TableStyleMedium2" defaultPivotStyle="PivotStyleLight16"/>
  <colors>
    <mruColors>
      <color rgb="FF00FFFF"/>
      <color rgb="FFFFFFCC"/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dimension ref="A1:T363"/>
  <sheetViews>
    <sheetView tabSelected="1" view="pageBreakPreview" zoomScale="85" zoomScaleNormal="70" zoomScaleSheetLayoutView="85" workbookViewId="0">
      <selection activeCell="A8" sqref="A8"/>
    </sheetView>
  </sheetViews>
  <sheetFormatPr defaultColWidth="9.125" defaultRowHeight="20.85" customHeight="1"/>
  <cols>
    <col min="1" max="1" width="53.125" style="7" customWidth="1"/>
    <col min="2" max="2" width="12" style="8" customWidth="1"/>
    <col min="3" max="3" width="1.125" style="8" customWidth="1"/>
    <col min="4" max="4" width="19.375" style="59" bestFit="1" customWidth="1"/>
    <col min="5" max="5" width="1.125" style="59" customWidth="1"/>
    <col min="6" max="6" width="15.75" style="59" customWidth="1"/>
    <col min="7" max="7" width="1.125" style="40" customWidth="1"/>
    <col min="8" max="8" width="19.375" style="59" bestFit="1" customWidth="1"/>
    <col min="9" max="9" width="1.125" style="40" customWidth="1"/>
    <col min="10" max="10" width="15.75" style="59" customWidth="1"/>
    <col min="11" max="12" width="5.125" style="7" customWidth="1"/>
    <col min="13" max="13" width="16.625" style="14" bestFit="1" customWidth="1"/>
    <col min="14" max="14" width="16.625" style="14" customWidth="1"/>
    <col min="15" max="15" width="15.875" style="15" bestFit="1" customWidth="1"/>
    <col min="16" max="16" width="16.875" style="14" customWidth="1"/>
    <col min="17" max="17" width="14.875" style="15" bestFit="1" customWidth="1"/>
    <col min="18" max="18" width="11.625" style="7" bestFit="1" customWidth="1"/>
    <col min="19" max="16384" width="9.125" style="7"/>
  </cols>
  <sheetData>
    <row r="1" spans="1:16" s="2" customFormat="1" ht="20.85" customHeight="1">
      <c r="A1" s="1" t="s">
        <v>0</v>
      </c>
      <c r="C1" s="3"/>
      <c r="D1" s="3"/>
    </row>
    <row r="2" spans="1:16" s="5" customFormat="1" ht="20.85" customHeight="1">
      <c r="A2" s="4" t="s">
        <v>1</v>
      </c>
      <c r="C2" s="6"/>
      <c r="D2" s="6"/>
    </row>
    <row r="3" spans="1:16" ht="20.85" customHeight="1">
      <c r="D3" s="9"/>
      <c r="E3" s="9"/>
      <c r="F3" s="9"/>
      <c r="G3" s="10"/>
      <c r="H3" s="9"/>
      <c r="I3" s="10"/>
      <c r="J3" s="9"/>
      <c r="K3" s="11"/>
      <c r="L3" s="11"/>
      <c r="M3" s="12"/>
      <c r="N3" s="12"/>
      <c r="O3" s="13"/>
    </row>
    <row r="4" spans="1:16" ht="20.85" customHeight="1">
      <c r="A4" s="16"/>
      <c r="B4" s="17"/>
      <c r="C4" s="17"/>
      <c r="D4" s="231" t="s">
        <v>2</v>
      </c>
      <c r="E4" s="231"/>
      <c r="F4" s="231"/>
      <c r="G4" s="19"/>
      <c r="H4" s="232" t="s">
        <v>3</v>
      </c>
      <c r="I4" s="232"/>
      <c r="J4" s="232"/>
    </row>
    <row r="5" spans="1:16" ht="20.85" customHeight="1">
      <c r="A5" s="16"/>
      <c r="B5" s="17"/>
      <c r="C5" s="17"/>
      <c r="D5" s="231" t="s">
        <v>4</v>
      </c>
      <c r="E5" s="231"/>
      <c r="F5" s="231"/>
      <c r="G5" s="19"/>
      <c r="H5" s="232" t="s">
        <v>4</v>
      </c>
      <c r="I5" s="232"/>
      <c r="J5" s="232"/>
    </row>
    <row r="6" spans="1:16" ht="20.85" customHeight="1">
      <c r="D6" s="20" t="s">
        <v>5</v>
      </c>
      <c r="E6" s="7"/>
      <c r="F6" s="20" t="s">
        <v>6</v>
      </c>
      <c r="G6" s="21"/>
      <c r="H6" s="20" t="s">
        <v>5</v>
      </c>
      <c r="I6" s="22"/>
      <c r="J6" s="23" t="s">
        <v>6</v>
      </c>
      <c r="K6" s="21"/>
      <c r="L6" s="21"/>
      <c r="M6" s="24"/>
      <c r="N6" s="24"/>
    </row>
    <row r="7" spans="1:16" ht="20.85" customHeight="1">
      <c r="A7" s="19" t="s">
        <v>7</v>
      </c>
      <c r="B7" s="8" t="s">
        <v>8</v>
      </c>
      <c r="D7" s="22">
        <v>2025</v>
      </c>
      <c r="E7" s="22"/>
      <c r="F7" s="22">
        <v>2024</v>
      </c>
      <c r="G7" s="21"/>
      <c r="H7" s="22">
        <v>2025</v>
      </c>
      <c r="I7" s="22"/>
      <c r="J7" s="22">
        <v>2024</v>
      </c>
      <c r="K7" s="21"/>
      <c r="L7" s="21"/>
      <c r="M7" s="24"/>
      <c r="N7" s="24"/>
    </row>
    <row r="8" spans="1:16" ht="20.85" customHeight="1">
      <c r="A8" s="19"/>
      <c r="D8" s="22" t="s">
        <v>9</v>
      </c>
      <c r="E8" s="22"/>
      <c r="F8" s="22"/>
      <c r="G8" s="21"/>
      <c r="H8" s="22" t="s">
        <v>9</v>
      </c>
      <c r="I8" s="22"/>
      <c r="J8" s="22"/>
      <c r="K8" s="21"/>
      <c r="L8" s="21"/>
      <c r="M8" s="24"/>
      <c r="N8" s="24"/>
    </row>
    <row r="9" spans="1:16" ht="20.85" customHeight="1">
      <c r="D9" s="230" t="s">
        <v>10</v>
      </c>
      <c r="E9" s="230"/>
      <c r="F9" s="230"/>
      <c r="G9" s="230"/>
      <c r="H9" s="230"/>
      <c r="I9" s="230"/>
      <c r="J9" s="230"/>
      <c r="K9" s="25"/>
      <c r="L9" s="25"/>
      <c r="M9" s="26"/>
      <c r="N9" s="26"/>
    </row>
    <row r="10" spans="1:16" ht="20.85" customHeight="1">
      <c r="A10" s="27" t="s">
        <v>11</v>
      </c>
      <c r="D10" s="28"/>
      <c r="E10" s="28"/>
      <c r="F10" s="28"/>
      <c r="G10" s="22"/>
      <c r="H10" s="28"/>
      <c r="I10" s="22"/>
      <c r="J10" s="28"/>
      <c r="K10" s="21"/>
      <c r="L10" s="21"/>
      <c r="M10" s="24"/>
      <c r="N10" s="24"/>
    </row>
    <row r="11" spans="1:16" ht="20.85" customHeight="1">
      <c r="A11" s="29" t="s">
        <v>12</v>
      </c>
      <c r="B11" s="8">
        <v>4</v>
      </c>
      <c r="D11" s="12">
        <v>137808</v>
      </c>
      <c r="E11" s="9"/>
      <c r="F11" s="12">
        <v>191924</v>
      </c>
      <c r="G11" s="9"/>
      <c r="H11" s="9">
        <v>4658</v>
      </c>
      <c r="I11" s="9"/>
      <c r="J11" s="12">
        <v>5464</v>
      </c>
      <c r="K11" s="11"/>
      <c r="L11" s="11"/>
      <c r="M11" s="12"/>
      <c r="N11" s="12"/>
    </row>
    <row r="12" spans="1:16" ht="20.85" customHeight="1">
      <c r="A12" s="29" t="s">
        <v>13</v>
      </c>
      <c r="B12" s="8" t="s">
        <v>276</v>
      </c>
      <c r="D12" s="12">
        <v>229891</v>
      </c>
      <c r="E12" s="9"/>
      <c r="F12" s="12">
        <v>309932</v>
      </c>
      <c r="G12" s="9"/>
      <c r="H12" s="30">
        <v>386010</v>
      </c>
      <c r="I12" s="9"/>
      <c r="J12" s="12">
        <v>310027</v>
      </c>
      <c r="K12" s="11"/>
      <c r="L12" s="11"/>
      <c r="M12" s="12"/>
      <c r="N12" s="12"/>
    </row>
    <row r="13" spans="1:16" ht="20.85" customHeight="1">
      <c r="A13" s="29" t="s">
        <v>14</v>
      </c>
      <c r="B13" s="8">
        <v>3</v>
      </c>
      <c r="D13" s="12">
        <v>60562</v>
      </c>
      <c r="E13" s="9"/>
      <c r="F13" s="12">
        <v>135839</v>
      </c>
      <c r="G13" s="9"/>
      <c r="H13" s="115">
        <v>0</v>
      </c>
      <c r="I13" s="9"/>
      <c r="J13" s="31">
        <v>0</v>
      </c>
      <c r="K13" s="12"/>
      <c r="L13" s="12"/>
      <c r="M13" s="12"/>
      <c r="N13" s="12"/>
      <c r="P13" s="12"/>
    </row>
    <row r="14" spans="1:16" ht="20.85" customHeight="1">
      <c r="A14" s="29" t="s">
        <v>15</v>
      </c>
      <c r="B14" s="8">
        <v>2</v>
      </c>
      <c r="C14" s="7"/>
      <c r="D14" s="115">
        <v>0</v>
      </c>
      <c r="E14" s="9"/>
      <c r="F14" s="31">
        <v>0</v>
      </c>
      <c r="G14" s="9"/>
      <c r="H14" s="12">
        <v>25636</v>
      </c>
      <c r="I14" s="9"/>
      <c r="J14" s="12">
        <v>40936</v>
      </c>
      <c r="K14" s="12"/>
      <c r="L14" s="12"/>
      <c r="M14" s="12"/>
      <c r="N14" s="12"/>
      <c r="P14" s="12"/>
    </row>
    <row r="15" spans="1:16" ht="20.85" customHeight="1">
      <c r="A15" s="29" t="s">
        <v>16</v>
      </c>
      <c r="C15" s="7"/>
      <c r="D15" s="12">
        <v>12624</v>
      </c>
      <c r="E15" s="9"/>
      <c r="F15" s="12">
        <v>12624</v>
      </c>
      <c r="G15" s="9"/>
      <c r="H15" s="115">
        <v>0</v>
      </c>
      <c r="I15" s="9"/>
      <c r="J15" s="31">
        <v>0</v>
      </c>
      <c r="K15" s="12"/>
      <c r="L15" s="12"/>
      <c r="M15" s="12"/>
      <c r="N15" s="12"/>
      <c r="P15" s="12"/>
    </row>
    <row r="16" spans="1:16" ht="20.85" customHeight="1">
      <c r="A16" s="29" t="s">
        <v>17</v>
      </c>
      <c r="C16" s="7"/>
      <c r="D16" s="14">
        <v>45927</v>
      </c>
      <c r="E16" s="7"/>
      <c r="F16" s="14">
        <v>56775</v>
      </c>
      <c r="G16" s="7"/>
      <c r="H16" s="115">
        <v>0</v>
      </c>
      <c r="I16" s="7"/>
      <c r="J16" s="31">
        <v>0</v>
      </c>
      <c r="K16" s="12"/>
      <c r="L16" s="12"/>
      <c r="M16" s="12"/>
      <c r="N16" s="12"/>
      <c r="P16" s="12"/>
    </row>
    <row r="17" spans="1:17" ht="20.85" customHeight="1">
      <c r="A17" s="29" t="s">
        <v>18</v>
      </c>
      <c r="C17" s="7"/>
      <c r="D17" s="12">
        <v>17</v>
      </c>
      <c r="E17" s="9"/>
      <c r="F17" s="12">
        <v>28</v>
      </c>
      <c r="G17" s="9"/>
      <c r="H17" s="115">
        <v>0</v>
      </c>
      <c r="I17" s="9"/>
      <c r="J17" s="31">
        <v>0</v>
      </c>
      <c r="K17" s="12"/>
      <c r="L17" s="12"/>
      <c r="M17" s="12"/>
      <c r="N17" s="12"/>
      <c r="P17" s="12"/>
    </row>
    <row r="18" spans="1:17" ht="20.85" customHeight="1">
      <c r="A18" s="29" t="s">
        <v>19</v>
      </c>
      <c r="B18" s="8">
        <v>4</v>
      </c>
      <c r="C18" s="7"/>
      <c r="D18" s="12">
        <v>84594</v>
      </c>
      <c r="E18" s="9"/>
      <c r="F18" s="12">
        <v>94881</v>
      </c>
      <c r="G18" s="9"/>
      <c r="H18" s="49">
        <v>11944</v>
      </c>
      <c r="I18" s="9"/>
      <c r="J18" s="12">
        <v>23346</v>
      </c>
      <c r="K18" s="11"/>
      <c r="L18" s="11"/>
      <c r="M18" s="12"/>
      <c r="N18" s="12"/>
    </row>
    <row r="19" spans="1:17" ht="20.85" customHeight="1">
      <c r="A19" s="29" t="s">
        <v>292</v>
      </c>
      <c r="B19" s="8">
        <v>4</v>
      </c>
      <c r="C19" s="7"/>
      <c r="D19" s="12">
        <v>945579</v>
      </c>
      <c r="E19" s="9"/>
      <c r="F19" s="115">
        <v>0</v>
      </c>
      <c r="G19" s="115"/>
      <c r="H19" s="115">
        <v>0</v>
      </c>
      <c r="I19" s="115"/>
      <c r="J19" s="115">
        <v>0</v>
      </c>
      <c r="K19" s="11"/>
      <c r="L19" s="11"/>
      <c r="M19" s="12"/>
      <c r="N19" s="12"/>
    </row>
    <row r="20" spans="1:17" s="19" customFormat="1" ht="20.85" customHeight="1">
      <c r="A20" s="19" t="s">
        <v>20</v>
      </c>
      <c r="B20" s="17"/>
      <c r="D20" s="63">
        <f>SUM(D11:D19)</f>
        <v>1517002</v>
      </c>
      <c r="E20" s="33"/>
      <c r="F20" s="63">
        <f>SUM(F11:F19)</f>
        <v>802003</v>
      </c>
      <c r="G20" s="34"/>
      <c r="H20" s="63">
        <f>SUM(H11:H19)</f>
        <v>428248</v>
      </c>
      <c r="I20" s="34"/>
      <c r="J20" s="63">
        <f>SUM(J11:J19)</f>
        <v>379773</v>
      </c>
      <c r="K20" s="11"/>
      <c r="L20" s="11"/>
      <c r="M20" s="35"/>
      <c r="N20" s="35"/>
      <c r="O20" s="35"/>
      <c r="P20" s="35"/>
      <c r="Q20" s="35"/>
    </row>
    <row r="21" spans="1:17" ht="15" customHeight="1">
      <c r="A21" s="19"/>
      <c r="C21" s="7"/>
      <c r="D21" s="32"/>
      <c r="E21" s="32"/>
      <c r="F21" s="32"/>
      <c r="G21" s="14"/>
      <c r="H21" s="7"/>
      <c r="I21" s="7"/>
      <c r="J21" s="7"/>
      <c r="K21" s="11"/>
      <c r="L21" s="11"/>
      <c r="M21" s="12"/>
      <c r="N21" s="12"/>
    </row>
    <row r="22" spans="1:17" ht="20.85" customHeight="1">
      <c r="A22" s="27" t="s">
        <v>21</v>
      </c>
      <c r="C22" s="7"/>
      <c r="D22" s="32"/>
      <c r="E22" s="32"/>
      <c r="F22" s="32"/>
      <c r="G22" s="14"/>
      <c r="H22" s="32"/>
      <c r="I22" s="14"/>
      <c r="J22" s="32"/>
      <c r="K22" s="11"/>
      <c r="L22" s="11"/>
      <c r="M22" s="12"/>
      <c r="N22" s="12"/>
    </row>
    <row r="23" spans="1:17" ht="20.85" customHeight="1">
      <c r="A23" s="29" t="s">
        <v>22</v>
      </c>
      <c r="B23" s="8" t="s">
        <v>277</v>
      </c>
      <c r="C23" s="7"/>
      <c r="D23" s="49">
        <v>286964</v>
      </c>
      <c r="E23" s="49"/>
      <c r="F23" s="49">
        <v>390422</v>
      </c>
      <c r="G23" s="12"/>
      <c r="H23" s="115">
        <v>0</v>
      </c>
      <c r="I23" s="12"/>
      <c r="J23" s="115">
        <v>0</v>
      </c>
      <c r="K23" s="11"/>
      <c r="L23" s="11"/>
      <c r="M23" s="12"/>
      <c r="N23" s="12"/>
    </row>
    <row r="24" spans="1:17" ht="20.85" customHeight="1">
      <c r="A24" s="29" t="s">
        <v>23</v>
      </c>
      <c r="B24" s="8" t="s">
        <v>24</v>
      </c>
      <c r="C24" s="7"/>
      <c r="D24" s="115">
        <v>0</v>
      </c>
      <c r="E24" s="49"/>
      <c r="F24" s="115">
        <v>0</v>
      </c>
      <c r="G24" s="12"/>
      <c r="H24" s="49">
        <v>4093001</v>
      </c>
      <c r="I24" s="12"/>
      <c r="J24" s="49">
        <v>4093001</v>
      </c>
      <c r="K24" s="11"/>
      <c r="L24" s="11"/>
      <c r="M24" s="12"/>
      <c r="N24" s="12"/>
    </row>
    <row r="25" spans="1:17" ht="20.85" customHeight="1">
      <c r="A25" s="29" t="s">
        <v>25</v>
      </c>
      <c r="B25" s="8">
        <v>7</v>
      </c>
      <c r="C25" s="7"/>
      <c r="D25" s="49">
        <v>1024066</v>
      </c>
      <c r="E25" s="49"/>
      <c r="F25" s="49">
        <v>1068053</v>
      </c>
      <c r="G25" s="12"/>
      <c r="H25" s="115">
        <v>0</v>
      </c>
      <c r="I25" s="12"/>
      <c r="J25" s="115">
        <v>0</v>
      </c>
      <c r="K25" s="11"/>
      <c r="L25" s="11"/>
      <c r="M25" s="12"/>
      <c r="N25" s="12"/>
    </row>
    <row r="26" spans="1:17" ht="20.85" customHeight="1">
      <c r="A26" s="36" t="s">
        <v>26</v>
      </c>
      <c r="B26" s="8" t="s">
        <v>27</v>
      </c>
      <c r="C26" s="7"/>
      <c r="D26" s="49">
        <v>549280</v>
      </c>
      <c r="E26" s="49"/>
      <c r="F26" s="49">
        <v>533184</v>
      </c>
      <c r="G26" s="12"/>
      <c r="H26" s="49">
        <v>1080</v>
      </c>
      <c r="I26" s="12"/>
      <c r="J26" s="49">
        <v>1061</v>
      </c>
      <c r="K26" s="37"/>
      <c r="L26" s="37"/>
      <c r="M26" s="12"/>
      <c r="N26" s="32"/>
    </row>
    <row r="27" spans="1:17" ht="20.85" customHeight="1">
      <c r="A27" s="29" t="s">
        <v>28</v>
      </c>
      <c r="B27" s="8">
        <v>2</v>
      </c>
      <c r="C27" s="7"/>
      <c r="D27" s="49">
        <v>8311</v>
      </c>
      <c r="E27" s="49"/>
      <c r="F27" s="49">
        <v>8311</v>
      </c>
      <c r="G27" s="12"/>
      <c r="H27" s="49">
        <v>1468603</v>
      </c>
      <c r="I27" s="12"/>
      <c r="J27" s="49">
        <v>1494083</v>
      </c>
      <c r="K27" s="37"/>
      <c r="L27" s="37"/>
      <c r="M27" s="12"/>
      <c r="N27" s="32"/>
    </row>
    <row r="28" spans="1:17" ht="20.85" customHeight="1">
      <c r="A28" s="36" t="s">
        <v>29</v>
      </c>
      <c r="B28" s="8">
        <v>5</v>
      </c>
      <c r="C28" s="7"/>
      <c r="D28" s="49">
        <v>55151</v>
      </c>
      <c r="E28" s="184"/>
      <c r="F28" s="12">
        <v>64103</v>
      </c>
      <c r="G28" s="184"/>
      <c r="H28" s="115">
        <v>0</v>
      </c>
      <c r="I28" s="184"/>
      <c r="J28" s="115">
        <v>0</v>
      </c>
      <c r="K28" s="37"/>
      <c r="L28" s="37"/>
      <c r="M28" s="12"/>
      <c r="N28" s="32"/>
    </row>
    <row r="29" spans="1:17" ht="20.85" customHeight="1">
      <c r="A29" s="36" t="s">
        <v>30</v>
      </c>
      <c r="B29" s="8">
        <v>10</v>
      </c>
      <c r="C29" s="7"/>
      <c r="D29" s="49">
        <v>21549</v>
      </c>
      <c r="E29" s="184"/>
      <c r="F29" s="115">
        <v>0</v>
      </c>
      <c r="G29" s="184"/>
      <c r="H29" s="115">
        <v>0</v>
      </c>
      <c r="I29" s="184"/>
      <c r="J29" s="115">
        <v>0</v>
      </c>
      <c r="K29" s="37"/>
      <c r="L29" s="37"/>
      <c r="M29" s="12"/>
      <c r="N29" s="32"/>
    </row>
    <row r="30" spans="1:17" ht="20.85" customHeight="1">
      <c r="A30" s="36" t="s">
        <v>31</v>
      </c>
      <c r="B30" s="8">
        <v>8</v>
      </c>
      <c r="C30" s="7"/>
      <c r="D30" s="49">
        <v>2671206</v>
      </c>
      <c r="E30" s="49"/>
      <c r="F30" s="12">
        <v>3224590</v>
      </c>
      <c r="G30" s="49"/>
      <c r="H30" s="49">
        <v>10031</v>
      </c>
      <c r="I30" s="12"/>
      <c r="J30" s="12">
        <v>9997</v>
      </c>
      <c r="K30" s="37"/>
      <c r="L30" s="37"/>
      <c r="M30" s="12"/>
      <c r="N30" s="32"/>
      <c r="Q30" s="39"/>
    </row>
    <row r="31" spans="1:17" ht="20.85" customHeight="1">
      <c r="A31" s="29" t="s">
        <v>32</v>
      </c>
      <c r="B31" s="8">
        <v>4</v>
      </c>
      <c r="C31" s="7"/>
      <c r="D31" s="49">
        <v>30027</v>
      </c>
      <c r="E31" s="49"/>
      <c r="F31" s="49">
        <v>99724</v>
      </c>
      <c r="G31" s="12"/>
      <c r="H31" s="49">
        <v>4636</v>
      </c>
      <c r="I31" s="12"/>
      <c r="J31" s="49">
        <v>7617</v>
      </c>
      <c r="K31" s="11"/>
      <c r="L31" s="11"/>
      <c r="M31" s="12"/>
      <c r="N31" s="12"/>
    </row>
    <row r="32" spans="1:17" ht="20.85" customHeight="1">
      <c r="A32" s="36" t="s">
        <v>33</v>
      </c>
      <c r="B32" s="8">
        <v>4</v>
      </c>
      <c r="C32" s="7"/>
      <c r="D32" s="49">
        <v>295848</v>
      </c>
      <c r="E32" s="49"/>
      <c r="F32" s="49">
        <v>498933</v>
      </c>
      <c r="G32" s="12"/>
      <c r="H32" s="49">
        <v>133</v>
      </c>
      <c r="I32" s="12"/>
      <c r="J32" s="49">
        <v>149</v>
      </c>
      <c r="K32" s="37"/>
      <c r="L32" s="37"/>
      <c r="M32" s="12"/>
      <c r="N32" s="32"/>
    </row>
    <row r="33" spans="1:17" ht="20.85" customHeight="1">
      <c r="A33" s="29" t="s">
        <v>34</v>
      </c>
      <c r="B33" s="8">
        <v>4</v>
      </c>
      <c r="C33" s="7"/>
      <c r="D33" s="49">
        <v>5372</v>
      </c>
      <c r="E33" s="184"/>
      <c r="F33" s="12">
        <v>10209</v>
      </c>
      <c r="G33" s="49"/>
      <c r="H33" s="49">
        <v>2712</v>
      </c>
      <c r="I33" s="12"/>
      <c r="J33" s="12">
        <v>1632</v>
      </c>
      <c r="K33" s="37"/>
      <c r="L33" s="37"/>
      <c r="M33" s="12"/>
      <c r="N33" s="32"/>
    </row>
    <row r="34" spans="1:17" ht="20.85" customHeight="1">
      <c r="A34" s="36" t="s">
        <v>35</v>
      </c>
      <c r="B34" s="8">
        <v>9</v>
      </c>
      <c r="C34" s="7"/>
      <c r="D34" s="49">
        <v>485747</v>
      </c>
      <c r="E34" s="49"/>
      <c r="F34" s="12">
        <v>474699</v>
      </c>
      <c r="G34" s="49"/>
      <c r="H34" s="115">
        <v>0</v>
      </c>
      <c r="I34" s="184"/>
      <c r="J34" s="115">
        <v>0</v>
      </c>
      <c r="K34" s="11"/>
      <c r="L34" s="11"/>
      <c r="M34" s="12"/>
      <c r="N34" s="12"/>
    </row>
    <row r="35" spans="1:17" ht="20.85" customHeight="1">
      <c r="A35" s="36" t="s">
        <v>36</v>
      </c>
      <c r="B35" s="8">
        <v>10</v>
      </c>
      <c r="C35" s="7"/>
      <c r="D35" s="115">
        <v>0</v>
      </c>
      <c r="E35" s="49"/>
      <c r="F35" s="12">
        <v>145435</v>
      </c>
      <c r="G35" s="49"/>
      <c r="H35" s="115">
        <v>0</v>
      </c>
      <c r="I35" s="184"/>
      <c r="J35" s="12">
        <v>145435</v>
      </c>
      <c r="K35" s="11"/>
      <c r="L35" s="11"/>
      <c r="M35" s="12"/>
      <c r="N35" s="12"/>
    </row>
    <row r="36" spans="1:17" ht="20.85" customHeight="1">
      <c r="A36" s="36" t="s">
        <v>37</v>
      </c>
      <c r="B36" s="8">
        <v>4</v>
      </c>
      <c r="C36" s="7"/>
      <c r="D36" s="49">
        <v>126924</v>
      </c>
      <c r="E36" s="9"/>
      <c r="F36" s="12">
        <v>148712</v>
      </c>
      <c r="G36" s="9"/>
      <c r="H36" s="49">
        <v>1430</v>
      </c>
      <c r="I36" s="9"/>
      <c r="J36" s="12">
        <v>1534</v>
      </c>
      <c r="K36" s="11"/>
      <c r="L36" s="11"/>
      <c r="M36" s="12"/>
      <c r="N36" s="12"/>
    </row>
    <row r="37" spans="1:17" s="19" customFormat="1" ht="20.85" customHeight="1">
      <c r="A37" s="19" t="s">
        <v>38</v>
      </c>
      <c r="B37" s="17"/>
      <c r="D37" s="63">
        <f>SUM(D23:D36)</f>
        <v>5560445</v>
      </c>
      <c r="E37" s="41"/>
      <c r="F37" s="63">
        <f>SUM(F23:F36)</f>
        <v>6666375</v>
      </c>
      <c r="H37" s="63">
        <f>SUM(H23:H36)</f>
        <v>5581626</v>
      </c>
      <c r="J37" s="63">
        <f>SUM(J23:J36)</f>
        <v>5754509</v>
      </c>
      <c r="K37" s="11"/>
      <c r="L37" s="11"/>
      <c r="M37" s="12"/>
      <c r="N37" s="34"/>
      <c r="O37" s="34"/>
      <c r="P37" s="34"/>
      <c r="Q37" s="34"/>
    </row>
    <row r="38" spans="1:17" ht="16.05" customHeight="1">
      <c r="C38" s="7"/>
      <c r="D38" s="32"/>
      <c r="E38" s="32"/>
      <c r="F38" s="32"/>
      <c r="G38" s="14"/>
      <c r="H38" s="32"/>
      <c r="I38" s="14"/>
      <c r="J38" s="32"/>
      <c r="K38" s="11"/>
      <c r="L38" s="11"/>
      <c r="M38" s="12"/>
      <c r="N38" s="12"/>
    </row>
    <row r="39" spans="1:17" s="19" customFormat="1" ht="20.85" customHeight="1" thickBot="1">
      <c r="A39" s="19" t="s">
        <v>39</v>
      </c>
      <c r="B39" s="17"/>
      <c r="C39" s="17"/>
      <c r="D39" s="64">
        <f>+D20+D37</f>
        <v>7077447</v>
      </c>
      <c r="E39" s="33"/>
      <c r="F39" s="64">
        <f>+F20+F37</f>
        <v>7468378</v>
      </c>
      <c r="G39" s="34"/>
      <c r="H39" s="64">
        <f>+H20+H37</f>
        <v>6009874</v>
      </c>
      <c r="I39" s="34"/>
      <c r="J39" s="64">
        <f>+J20+J37</f>
        <v>6134282</v>
      </c>
      <c r="K39" s="11"/>
      <c r="L39" s="11"/>
      <c r="M39" s="12"/>
      <c r="N39" s="35"/>
      <c r="O39" s="35"/>
      <c r="P39" s="35"/>
      <c r="Q39" s="35"/>
    </row>
    <row r="40" spans="1:17" s="2" customFormat="1" ht="20.85" customHeight="1" thickTop="1">
      <c r="A40" s="1" t="s">
        <v>0</v>
      </c>
      <c r="C40" s="3"/>
      <c r="D40" s="3"/>
    </row>
    <row r="41" spans="1:17" s="5" customFormat="1" ht="20.85" customHeight="1">
      <c r="A41" s="4" t="s">
        <v>1</v>
      </c>
      <c r="C41" s="6"/>
      <c r="D41" s="6"/>
    </row>
    <row r="42" spans="1:17" ht="20.85" customHeight="1">
      <c r="D42" s="9"/>
      <c r="E42" s="9"/>
      <c r="F42" s="9"/>
      <c r="G42" s="10"/>
      <c r="H42" s="9"/>
      <c r="I42" s="10"/>
      <c r="J42" s="9"/>
      <c r="K42" s="11"/>
      <c r="L42" s="11"/>
      <c r="M42" s="12"/>
      <c r="N42" s="12"/>
      <c r="O42" s="13"/>
    </row>
    <row r="43" spans="1:17" ht="20.85" customHeight="1">
      <c r="A43" s="16"/>
      <c r="B43" s="17"/>
      <c r="C43" s="17"/>
      <c r="D43" s="231" t="s">
        <v>2</v>
      </c>
      <c r="E43" s="231"/>
      <c r="F43" s="231"/>
      <c r="G43" s="19"/>
      <c r="H43" s="232" t="s">
        <v>3</v>
      </c>
      <c r="I43" s="232"/>
      <c r="J43" s="232"/>
      <c r="K43" s="11"/>
      <c r="L43" s="11"/>
      <c r="M43" s="12"/>
      <c r="N43" s="12"/>
    </row>
    <row r="44" spans="1:17" ht="20.85" customHeight="1">
      <c r="A44" s="16"/>
      <c r="B44" s="17"/>
      <c r="C44" s="17"/>
      <c r="D44" s="231" t="s">
        <v>4</v>
      </c>
      <c r="E44" s="231"/>
      <c r="F44" s="231"/>
      <c r="G44" s="19"/>
      <c r="H44" s="232" t="s">
        <v>4</v>
      </c>
      <c r="I44" s="232"/>
      <c r="J44" s="232"/>
      <c r="K44" s="11"/>
      <c r="L44" s="11"/>
      <c r="M44" s="12"/>
      <c r="N44" s="12"/>
    </row>
    <row r="45" spans="1:17" ht="20.85" customHeight="1">
      <c r="D45" s="20" t="s">
        <v>5</v>
      </c>
      <c r="E45" s="7"/>
      <c r="F45" s="20" t="s">
        <v>6</v>
      </c>
      <c r="G45" s="21"/>
      <c r="H45" s="20" t="s">
        <v>5</v>
      </c>
      <c r="I45" s="22"/>
      <c r="J45" s="23" t="s">
        <v>6</v>
      </c>
      <c r="K45" s="11"/>
      <c r="L45" s="11"/>
      <c r="M45" s="12"/>
      <c r="N45" s="12"/>
      <c r="O45" s="42"/>
    </row>
    <row r="46" spans="1:17" ht="20.85" customHeight="1">
      <c r="A46" s="19" t="s">
        <v>40</v>
      </c>
      <c r="B46" s="8" t="s">
        <v>8</v>
      </c>
      <c r="D46" s="22">
        <v>2025</v>
      </c>
      <c r="E46" s="22"/>
      <c r="F46" s="22">
        <v>2024</v>
      </c>
      <c r="G46" s="21"/>
      <c r="H46" s="22">
        <v>2025</v>
      </c>
      <c r="I46" s="22"/>
      <c r="J46" s="22">
        <v>2024</v>
      </c>
      <c r="K46" s="11"/>
      <c r="L46" s="11"/>
      <c r="M46" s="12"/>
      <c r="N46" s="12"/>
      <c r="O46" s="42"/>
    </row>
    <row r="47" spans="1:17" ht="20.85" customHeight="1">
      <c r="A47" s="19"/>
      <c r="D47" s="22" t="s">
        <v>9</v>
      </c>
      <c r="E47" s="22"/>
      <c r="F47" s="22"/>
      <c r="G47" s="21"/>
      <c r="H47" s="22" t="s">
        <v>9</v>
      </c>
      <c r="I47" s="22"/>
      <c r="J47" s="22"/>
      <c r="K47" s="11"/>
      <c r="L47" s="11"/>
      <c r="M47" s="12"/>
      <c r="N47" s="12"/>
      <c r="O47" s="42"/>
    </row>
    <row r="48" spans="1:17" ht="20.85" customHeight="1">
      <c r="A48" s="16"/>
      <c r="D48" s="230" t="s">
        <v>10</v>
      </c>
      <c r="E48" s="230"/>
      <c r="F48" s="230"/>
      <c r="G48" s="230"/>
      <c r="H48" s="230"/>
      <c r="I48" s="230"/>
      <c r="J48" s="230"/>
      <c r="K48" s="11"/>
      <c r="L48" s="11"/>
      <c r="M48" s="12"/>
      <c r="N48" s="12"/>
      <c r="O48" s="43"/>
    </row>
    <row r="49" spans="1:14" ht="20.85" customHeight="1">
      <c r="A49" s="27" t="s">
        <v>41</v>
      </c>
      <c r="D49" s="28"/>
      <c r="E49" s="28"/>
      <c r="F49" s="28"/>
      <c r="G49" s="22"/>
      <c r="H49" s="28"/>
      <c r="I49" s="22"/>
      <c r="J49" s="28"/>
      <c r="K49" s="11"/>
      <c r="L49" s="11"/>
      <c r="M49" s="12"/>
      <c r="N49" s="12"/>
    </row>
    <row r="50" spans="1:14" ht="20.85" customHeight="1">
      <c r="A50" s="7" t="s">
        <v>42</v>
      </c>
      <c r="B50" s="8">
        <v>11</v>
      </c>
      <c r="D50" s="115">
        <v>24777</v>
      </c>
      <c r="E50" s="115"/>
      <c r="F50" s="12">
        <v>9917</v>
      </c>
      <c r="G50" s="115"/>
      <c r="H50" s="12">
        <v>14905</v>
      </c>
      <c r="I50" s="49"/>
      <c r="J50" s="115">
        <v>0</v>
      </c>
      <c r="K50" s="11"/>
      <c r="L50" s="11"/>
      <c r="M50" s="12"/>
      <c r="N50" s="12"/>
    </row>
    <row r="51" spans="1:14" ht="20.85" customHeight="1">
      <c r="A51" s="7" t="s">
        <v>43</v>
      </c>
      <c r="B51" s="8" t="s">
        <v>278</v>
      </c>
      <c r="D51" s="12">
        <v>311135</v>
      </c>
      <c r="E51" s="115"/>
      <c r="F51" s="12">
        <v>306466</v>
      </c>
      <c r="G51" s="115"/>
      <c r="H51" s="12">
        <v>52127</v>
      </c>
      <c r="I51" s="114"/>
      <c r="J51" s="12">
        <v>24157</v>
      </c>
      <c r="K51" s="11"/>
      <c r="L51" s="11"/>
      <c r="M51" s="12"/>
      <c r="N51" s="12"/>
    </row>
    <row r="52" spans="1:14" ht="20.85" customHeight="1">
      <c r="A52" s="7" t="s">
        <v>44</v>
      </c>
      <c r="D52" s="115">
        <v>62210</v>
      </c>
      <c r="E52" s="115"/>
      <c r="F52" s="12">
        <v>94701</v>
      </c>
      <c r="G52" s="115"/>
      <c r="H52" s="115">
        <v>0</v>
      </c>
      <c r="I52" s="114"/>
      <c r="J52" s="115">
        <v>0</v>
      </c>
      <c r="K52" s="37"/>
      <c r="L52" s="37"/>
      <c r="M52" s="12"/>
      <c r="N52" s="32"/>
    </row>
    <row r="53" spans="1:14" ht="20.85" customHeight="1">
      <c r="A53" s="7" t="s">
        <v>45</v>
      </c>
      <c r="D53" s="9"/>
      <c r="E53" s="9"/>
      <c r="F53" s="12"/>
      <c r="G53" s="49"/>
      <c r="H53" s="12"/>
      <c r="I53" s="49"/>
      <c r="J53" s="12"/>
      <c r="K53" s="45"/>
      <c r="L53" s="45"/>
      <c r="M53" s="12"/>
      <c r="N53" s="46"/>
    </row>
    <row r="54" spans="1:14" ht="20.85" customHeight="1">
      <c r="A54" s="7" t="s">
        <v>46</v>
      </c>
      <c r="B54" s="8" t="s">
        <v>277</v>
      </c>
      <c r="D54" s="9">
        <v>853167</v>
      </c>
      <c r="E54" s="9"/>
      <c r="F54" s="12">
        <v>215146</v>
      </c>
      <c r="G54" s="49"/>
      <c r="H54" s="115">
        <v>0</v>
      </c>
      <c r="I54" s="49"/>
      <c r="J54" s="115">
        <v>0</v>
      </c>
      <c r="K54" s="45"/>
      <c r="L54" s="45"/>
      <c r="M54" s="12"/>
      <c r="N54" s="46"/>
    </row>
    <row r="55" spans="1:14" ht="20.85" customHeight="1">
      <c r="A55" s="7" t="s">
        <v>47</v>
      </c>
      <c r="D55" s="9"/>
      <c r="E55" s="9"/>
      <c r="F55" s="12"/>
      <c r="G55" s="49"/>
      <c r="H55" s="12"/>
      <c r="I55" s="49"/>
      <c r="J55" s="12"/>
      <c r="K55" s="45"/>
      <c r="L55" s="45"/>
      <c r="M55" s="12"/>
      <c r="N55" s="46"/>
    </row>
    <row r="56" spans="1:14" ht="20.85" customHeight="1">
      <c r="A56" s="7" t="s">
        <v>48</v>
      </c>
      <c r="B56" s="8" t="s">
        <v>49</v>
      </c>
      <c r="D56" s="115">
        <v>1542</v>
      </c>
      <c r="E56" s="115"/>
      <c r="F56" s="12">
        <v>4498</v>
      </c>
      <c r="G56" s="115"/>
      <c r="H56" s="115">
        <v>0</v>
      </c>
      <c r="I56" s="114"/>
      <c r="J56" s="115">
        <v>0</v>
      </c>
      <c r="K56" s="37"/>
      <c r="L56" s="37"/>
      <c r="M56" s="12"/>
      <c r="N56" s="32"/>
    </row>
    <row r="57" spans="1:14" ht="20.85" customHeight="1">
      <c r="A57" s="7" t="s">
        <v>50</v>
      </c>
      <c r="B57" s="8" t="s">
        <v>277</v>
      </c>
      <c r="D57" s="115">
        <v>5024</v>
      </c>
      <c r="E57" s="115"/>
      <c r="F57" s="12">
        <v>9227</v>
      </c>
      <c r="G57" s="115"/>
      <c r="H57" s="12">
        <v>3089</v>
      </c>
      <c r="I57" s="11"/>
      <c r="J57" s="12">
        <v>3615</v>
      </c>
      <c r="K57" s="38"/>
      <c r="L57" s="38"/>
      <c r="M57" s="12"/>
      <c r="N57" s="48"/>
    </row>
    <row r="58" spans="1:14" ht="20.85" customHeight="1">
      <c r="A58" s="7" t="s">
        <v>51</v>
      </c>
      <c r="B58" s="8">
        <v>11</v>
      </c>
      <c r="D58" s="115">
        <v>0</v>
      </c>
      <c r="E58" s="115"/>
      <c r="F58" s="12">
        <v>32226</v>
      </c>
      <c r="G58" s="115"/>
      <c r="H58" s="115">
        <v>0</v>
      </c>
      <c r="I58" s="115"/>
      <c r="J58" s="115">
        <v>0</v>
      </c>
      <c r="K58" s="38"/>
      <c r="L58" s="38"/>
      <c r="M58" s="12"/>
      <c r="N58" s="48"/>
    </row>
    <row r="59" spans="1:14" ht="20.85" customHeight="1">
      <c r="A59" s="7" t="s">
        <v>52</v>
      </c>
      <c r="B59" s="8" t="s">
        <v>53</v>
      </c>
      <c r="D59" s="115">
        <v>609374</v>
      </c>
      <c r="E59" s="115"/>
      <c r="F59" s="12">
        <v>2045462</v>
      </c>
      <c r="G59" s="115"/>
      <c r="H59" s="12">
        <v>609374</v>
      </c>
      <c r="I59" s="11"/>
      <c r="J59" s="12">
        <v>2045462</v>
      </c>
      <c r="K59" s="38"/>
      <c r="L59" s="38"/>
      <c r="M59" s="12"/>
      <c r="N59" s="48"/>
    </row>
    <row r="60" spans="1:14" ht="20.85" customHeight="1">
      <c r="A60" s="7" t="s">
        <v>54</v>
      </c>
      <c r="B60" s="8">
        <v>11</v>
      </c>
      <c r="D60" s="115">
        <v>80114</v>
      </c>
      <c r="E60" s="115"/>
      <c r="F60" s="12">
        <v>84700</v>
      </c>
      <c r="G60" s="115"/>
      <c r="H60" s="115">
        <v>0</v>
      </c>
      <c r="I60" s="11"/>
      <c r="J60" s="115">
        <v>0</v>
      </c>
      <c r="K60" s="38"/>
      <c r="L60" s="38"/>
      <c r="M60" s="12"/>
      <c r="N60" s="48"/>
    </row>
    <row r="61" spans="1:14" ht="20.85" customHeight="1">
      <c r="A61" s="7" t="s">
        <v>55</v>
      </c>
      <c r="B61" s="8">
        <v>11</v>
      </c>
      <c r="D61" s="115">
        <v>65000</v>
      </c>
      <c r="E61" s="115"/>
      <c r="F61" s="12">
        <v>70000</v>
      </c>
      <c r="G61" s="115"/>
      <c r="H61" s="12">
        <v>65000</v>
      </c>
      <c r="I61" s="11"/>
      <c r="J61" s="12">
        <v>70000</v>
      </c>
      <c r="K61" s="38"/>
      <c r="L61" s="38"/>
      <c r="M61" s="12"/>
      <c r="N61" s="48"/>
    </row>
    <row r="62" spans="1:14" ht="20.85" customHeight="1">
      <c r="A62" s="7" t="s">
        <v>56</v>
      </c>
      <c r="B62" s="8">
        <v>4</v>
      </c>
      <c r="D62" s="115">
        <v>3145</v>
      </c>
      <c r="E62" s="115"/>
      <c r="F62" s="12">
        <v>8076</v>
      </c>
      <c r="G62" s="115"/>
      <c r="H62" s="115">
        <v>0</v>
      </c>
      <c r="I62" s="11"/>
      <c r="J62" s="115">
        <v>0</v>
      </c>
      <c r="K62" s="38"/>
      <c r="L62" s="38"/>
      <c r="M62" s="12"/>
      <c r="N62" s="48"/>
    </row>
    <row r="63" spans="1:14" ht="20.85" customHeight="1">
      <c r="A63" s="7" t="s">
        <v>57</v>
      </c>
      <c r="D63" s="115">
        <v>10459</v>
      </c>
      <c r="E63" s="115"/>
      <c r="F63" s="12">
        <v>3500</v>
      </c>
      <c r="G63" s="115"/>
      <c r="H63" s="115">
        <v>0</v>
      </c>
      <c r="I63" s="11"/>
      <c r="J63" s="115">
        <v>0</v>
      </c>
      <c r="K63" s="38"/>
      <c r="L63" s="38"/>
      <c r="M63" s="12"/>
      <c r="N63" s="48"/>
    </row>
    <row r="64" spans="1:14" ht="20.85" customHeight="1">
      <c r="A64" s="7" t="s">
        <v>58</v>
      </c>
      <c r="B64" s="8">
        <v>10</v>
      </c>
      <c r="D64" s="115">
        <v>0</v>
      </c>
      <c r="E64" s="115"/>
      <c r="F64" s="115">
        <v>0</v>
      </c>
      <c r="G64" s="115"/>
      <c r="H64" s="115">
        <v>0</v>
      </c>
      <c r="I64" s="11"/>
      <c r="J64" s="12">
        <v>22650</v>
      </c>
      <c r="K64" s="38"/>
      <c r="L64" s="38"/>
      <c r="M64" s="12"/>
      <c r="N64" s="48"/>
    </row>
    <row r="65" spans="1:17" ht="20.85" customHeight="1">
      <c r="A65" s="7" t="s">
        <v>59</v>
      </c>
      <c r="B65" s="8">
        <v>10</v>
      </c>
      <c r="D65" s="115">
        <v>0</v>
      </c>
      <c r="E65" s="115"/>
      <c r="F65" s="12">
        <v>98451</v>
      </c>
      <c r="G65" s="115"/>
      <c r="H65" s="115">
        <v>0</v>
      </c>
      <c r="I65" s="11"/>
      <c r="J65" s="12">
        <v>98451</v>
      </c>
      <c r="K65" s="38"/>
      <c r="L65" s="38"/>
      <c r="M65" s="12"/>
      <c r="N65" s="48"/>
    </row>
    <row r="66" spans="1:17" ht="20.85" customHeight="1">
      <c r="A66" s="7" t="s">
        <v>60</v>
      </c>
      <c r="B66" s="8">
        <v>4</v>
      </c>
      <c r="D66" s="115">
        <v>32315</v>
      </c>
      <c r="E66" s="115"/>
      <c r="F66" s="12">
        <v>16717</v>
      </c>
      <c r="G66" s="115"/>
      <c r="H66" s="12">
        <v>6673</v>
      </c>
      <c r="I66" s="11"/>
      <c r="J66" s="12">
        <v>5564</v>
      </c>
      <c r="K66" s="38"/>
      <c r="L66" s="38"/>
      <c r="M66" s="12"/>
      <c r="N66" s="48"/>
    </row>
    <row r="67" spans="1:17" ht="20.85" customHeight="1">
      <c r="A67" s="7" t="s">
        <v>291</v>
      </c>
      <c r="D67" s="115"/>
      <c r="E67" s="115"/>
      <c r="F67" s="12"/>
      <c r="G67" s="115"/>
      <c r="H67" s="12"/>
      <c r="I67" s="11"/>
      <c r="J67" s="12"/>
      <c r="K67" s="38"/>
      <c r="L67" s="38"/>
      <c r="M67" s="12"/>
      <c r="N67" s="48"/>
    </row>
    <row r="68" spans="1:17" ht="20.85" customHeight="1">
      <c r="A68" s="7" t="s">
        <v>282</v>
      </c>
      <c r="B68" s="8">
        <v>4</v>
      </c>
      <c r="D68" s="115">
        <v>612639</v>
      </c>
      <c r="E68" s="115"/>
      <c r="F68" s="115">
        <v>0</v>
      </c>
      <c r="G68" s="115"/>
      <c r="H68" s="115">
        <v>0</v>
      </c>
      <c r="I68" s="115"/>
      <c r="J68" s="115">
        <v>0</v>
      </c>
      <c r="K68" s="38"/>
      <c r="L68" s="38"/>
      <c r="M68" s="12"/>
      <c r="N68" s="48"/>
    </row>
    <row r="69" spans="1:17" s="19" customFormat="1" ht="20.85" customHeight="1">
      <c r="A69" s="19" t="s">
        <v>61</v>
      </c>
      <c r="B69" s="17"/>
      <c r="C69" s="17"/>
      <c r="D69" s="63">
        <f>SUM(D50:D68)</f>
        <v>2670901</v>
      </c>
      <c r="E69" s="33"/>
      <c r="F69" s="63">
        <f>SUM(F50:F68)</f>
        <v>2999087</v>
      </c>
      <c r="G69" s="34"/>
      <c r="H69" s="63">
        <f>SUM(H50:H68)</f>
        <v>751168</v>
      </c>
      <c r="I69" s="34"/>
      <c r="J69" s="63">
        <f>SUM(J50:J68)</f>
        <v>2269899</v>
      </c>
      <c r="K69" s="11"/>
      <c r="L69" s="11"/>
      <c r="M69" s="33"/>
      <c r="N69" s="33"/>
      <c r="O69" s="33"/>
      <c r="P69" s="33"/>
      <c r="Q69" s="33"/>
    </row>
    <row r="70" spans="1:17" ht="20.85" customHeight="1">
      <c r="D70" s="49"/>
      <c r="E70" s="49"/>
      <c r="F70" s="49"/>
      <c r="G70" s="14"/>
      <c r="H70" s="49"/>
      <c r="I70" s="14"/>
      <c r="J70" s="49"/>
      <c r="K70" s="11"/>
      <c r="L70" s="11"/>
      <c r="M70" s="12"/>
      <c r="N70" s="12"/>
    </row>
    <row r="71" spans="1:17" s="19" customFormat="1" ht="20.85" customHeight="1">
      <c r="A71" s="27" t="s">
        <v>62</v>
      </c>
      <c r="B71" s="8"/>
      <c r="C71" s="8"/>
      <c r="D71" s="33"/>
      <c r="E71" s="33"/>
      <c r="F71" s="33"/>
      <c r="G71" s="33"/>
      <c r="H71" s="33"/>
      <c r="I71" s="33"/>
      <c r="J71" s="33"/>
      <c r="K71" s="11"/>
      <c r="L71" s="11"/>
      <c r="M71" s="12"/>
      <c r="N71" s="12"/>
      <c r="O71" s="32"/>
      <c r="P71" s="34"/>
      <c r="Q71" s="35"/>
    </row>
    <row r="72" spans="1:17" s="19" customFormat="1" ht="20.85" customHeight="1">
      <c r="A72" s="7" t="s">
        <v>63</v>
      </c>
      <c r="B72" s="8"/>
      <c r="C72" s="8"/>
      <c r="D72" s="32">
        <v>214994</v>
      </c>
      <c r="E72" s="48"/>
      <c r="F72" s="12">
        <v>210241</v>
      </c>
      <c r="G72" s="48"/>
      <c r="H72" s="115">
        <v>0</v>
      </c>
      <c r="I72" s="40"/>
      <c r="J72" s="31">
        <v>0</v>
      </c>
      <c r="K72" s="11"/>
      <c r="L72" s="11"/>
      <c r="M72" s="12"/>
      <c r="N72" s="12"/>
      <c r="O72" s="15"/>
      <c r="P72" s="14"/>
      <c r="Q72" s="15"/>
    </row>
    <row r="73" spans="1:17" s="19" customFormat="1" ht="20.85" customHeight="1">
      <c r="A73" s="7" t="s">
        <v>64</v>
      </c>
      <c r="B73" s="8" t="s">
        <v>277</v>
      </c>
      <c r="C73" s="8"/>
      <c r="D73" s="32">
        <v>314700</v>
      </c>
      <c r="E73" s="33"/>
      <c r="F73" s="32">
        <v>1557744</v>
      </c>
      <c r="G73" s="33"/>
      <c r="H73" s="115">
        <v>0</v>
      </c>
      <c r="I73" s="33"/>
      <c r="J73" s="31">
        <v>0</v>
      </c>
      <c r="K73" s="11"/>
      <c r="L73" s="11"/>
      <c r="M73" s="12"/>
      <c r="N73" s="12"/>
      <c r="O73" s="15"/>
      <c r="P73" s="14"/>
      <c r="Q73" s="15"/>
    </row>
    <row r="74" spans="1:17" s="19" customFormat="1" ht="20.85" customHeight="1">
      <c r="A74" s="7" t="s">
        <v>65</v>
      </c>
      <c r="B74" s="8" t="s">
        <v>49</v>
      </c>
      <c r="C74" s="8"/>
      <c r="D74" s="32">
        <v>64725</v>
      </c>
      <c r="E74" s="33"/>
      <c r="F74" s="32">
        <v>139284</v>
      </c>
      <c r="G74" s="33"/>
      <c r="H74" s="115">
        <v>0</v>
      </c>
      <c r="I74" s="33"/>
      <c r="J74" s="31">
        <v>0</v>
      </c>
      <c r="K74" s="11"/>
      <c r="L74" s="11"/>
      <c r="M74" s="12"/>
      <c r="N74" s="12"/>
      <c r="O74" s="15"/>
      <c r="P74" s="14"/>
      <c r="Q74" s="15"/>
    </row>
    <row r="75" spans="1:17" s="19" customFormat="1" ht="20.85" customHeight="1">
      <c r="A75" s="7" t="s">
        <v>66</v>
      </c>
      <c r="B75" s="8" t="s">
        <v>277</v>
      </c>
      <c r="C75" s="8"/>
      <c r="D75" s="32">
        <v>29453</v>
      </c>
      <c r="E75" s="48"/>
      <c r="F75" s="12">
        <v>106177</v>
      </c>
      <c r="G75" s="48"/>
      <c r="H75" s="49">
        <v>1222</v>
      </c>
      <c r="I75" s="40"/>
      <c r="J75" s="12">
        <v>3431</v>
      </c>
      <c r="K75" s="11"/>
      <c r="L75" s="11"/>
      <c r="M75" s="12"/>
      <c r="N75" s="12"/>
      <c r="O75" s="15"/>
      <c r="P75" s="14"/>
      <c r="Q75" s="15"/>
    </row>
    <row r="76" spans="1:17" s="19" customFormat="1" ht="20.85" customHeight="1">
      <c r="A76" s="7" t="s">
        <v>67</v>
      </c>
      <c r="B76" s="8" t="s">
        <v>53</v>
      </c>
      <c r="C76" s="8"/>
      <c r="D76" s="48">
        <v>1433991</v>
      </c>
      <c r="E76" s="48"/>
      <c r="F76" s="31">
        <v>0</v>
      </c>
      <c r="G76" s="48"/>
      <c r="H76" s="49">
        <v>1433991</v>
      </c>
      <c r="I76" s="40"/>
      <c r="J76" s="31">
        <v>0</v>
      </c>
      <c r="K76" s="11"/>
      <c r="L76" s="11"/>
      <c r="M76" s="12"/>
      <c r="N76" s="12"/>
      <c r="O76" s="15"/>
      <c r="P76" s="14"/>
      <c r="Q76" s="15"/>
    </row>
    <row r="77" spans="1:17" s="19" customFormat="1" ht="20.85" customHeight="1">
      <c r="A77" s="7" t="s">
        <v>68</v>
      </c>
      <c r="B77" s="8" t="s">
        <v>69</v>
      </c>
      <c r="C77" s="8"/>
      <c r="D77" s="48">
        <v>231348</v>
      </c>
      <c r="E77" s="48"/>
      <c r="F77" s="12">
        <v>223976</v>
      </c>
      <c r="G77" s="48"/>
      <c r="H77" s="115">
        <v>0</v>
      </c>
      <c r="I77" s="40"/>
      <c r="J77" s="31">
        <v>0</v>
      </c>
      <c r="K77" s="11"/>
      <c r="L77" s="11"/>
      <c r="M77" s="12"/>
      <c r="N77" s="12"/>
      <c r="O77" s="15"/>
      <c r="P77" s="14"/>
      <c r="Q77" s="15"/>
    </row>
    <row r="78" spans="1:17" s="19" customFormat="1" ht="20.85" customHeight="1">
      <c r="A78" s="7" t="s">
        <v>70</v>
      </c>
      <c r="B78" s="8" t="s">
        <v>279</v>
      </c>
      <c r="C78" s="8"/>
      <c r="D78" s="32">
        <v>4084</v>
      </c>
      <c r="E78" s="48"/>
      <c r="F78" s="12">
        <v>10074</v>
      </c>
      <c r="G78" s="48"/>
      <c r="H78" s="49">
        <v>259208</v>
      </c>
      <c r="I78" s="40"/>
      <c r="J78" s="12">
        <v>263208</v>
      </c>
      <c r="K78" s="11"/>
      <c r="L78" s="11"/>
      <c r="M78" s="12"/>
      <c r="N78" s="12"/>
      <c r="O78" s="15"/>
      <c r="P78" s="14"/>
      <c r="Q78" s="15"/>
    </row>
    <row r="79" spans="1:17" s="19" customFormat="1" ht="20.85" customHeight="1">
      <c r="A79" s="7" t="s">
        <v>71</v>
      </c>
      <c r="B79" s="8">
        <v>4</v>
      </c>
      <c r="C79" s="8"/>
      <c r="D79" s="48">
        <v>101820</v>
      </c>
      <c r="E79" s="48"/>
      <c r="F79" s="12">
        <v>100128</v>
      </c>
      <c r="G79" s="48"/>
      <c r="H79" s="115">
        <v>0</v>
      </c>
      <c r="I79" s="40"/>
      <c r="J79" s="31">
        <v>0</v>
      </c>
      <c r="K79" s="11"/>
      <c r="L79" s="11"/>
      <c r="M79" s="12"/>
      <c r="N79" s="12"/>
      <c r="O79" s="15"/>
      <c r="P79" s="14"/>
      <c r="Q79" s="15"/>
    </row>
    <row r="80" spans="1:17" s="19" customFormat="1" ht="20.85" customHeight="1">
      <c r="A80" s="7" t="s">
        <v>72</v>
      </c>
      <c r="B80" s="8"/>
      <c r="C80" s="8"/>
      <c r="D80" s="48">
        <v>13788</v>
      </c>
      <c r="E80" s="48"/>
      <c r="F80" s="12">
        <v>12053</v>
      </c>
      <c r="G80" s="48"/>
      <c r="H80" s="49">
        <v>13704</v>
      </c>
      <c r="I80" s="40"/>
      <c r="J80" s="12">
        <v>8568</v>
      </c>
      <c r="K80" s="11"/>
      <c r="L80" s="11"/>
      <c r="M80" s="12"/>
      <c r="N80" s="12"/>
      <c r="O80" s="15"/>
      <c r="P80" s="14"/>
      <c r="Q80" s="15"/>
    </row>
    <row r="81" spans="1:17" s="19" customFormat="1" ht="20.85" customHeight="1">
      <c r="A81" s="7" t="s">
        <v>73</v>
      </c>
      <c r="B81" s="8">
        <v>4</v>
      </c>
      <c r="C81" s="8"/>
      <c r="D81" s="48">
        <v>30474</v>
      </c>
      <c r="E81" s="48"/>
      <c r="F81" s="12">
        <v>36404</v>
      </c>
      <c r="G81" s="48"/>
      <c r="H81" s="49">
        <v>165</v>
      </c>
      <c r="I81" s="40"/>
      <c r="J81" s="12">
        <v>165</v>
      </c>
      <c r="K81" s="11"/>
      <c r="L81" s="11"/>
      <c r="M81" s="12"/>
      <c r="N81" s="12"/>
      <c r="O81" s="15"/>
      <c r="P81" s="14"/>
      <c r="Q81" s="15"/>
    </row>
    <row r="82" spans="1:17" s="19" customFormat="1" ht="20.85" customHeight="1">
      <c r="A82" s="19" t="s">
        <v>74</v>
      </c>
      <c r="B82" s="17"/>
      <c r="C82" s="17"/>
      <c r="D82" s="63">
        <f>SUM(D72:D81)</f>
        <v>2439377</v>
      </c>
      <c r="E82" s="33"/>
      <c r="F82" s="63">
        <f>SUM(F72:F81)</f>
        <v>2396081</v>
      </c>
      <c r="G82" s="34"/>
      <c r="H82" s="63">
        <f>SUM(H72:H81)</f>
        <v>1708290</v>
      </c>
      <c r="I82" s="34"/>
      <c r="J82" s="63">
        <f>SUM(J72:J81)</f>
        <v>275372</v>
      </c>
      <c r="K82" s="11"/>
      <c r="L82" s="11"/>
      <c r="M82" s="35"/>
      <c r="N82" s="35"/>
      <c r="O82" s="35"/>
      <c r="P82" s="35"/>
      <c r="Q82" s="35"/>
    </row>
    <row r="83" spans="1:17" s="19" customFormat="1" ht="20.85" customHeight="1">
      <c r="B83" s="17"/>
      <c r="C83" s="17"/>
      <c r="D83" s="33"/>
      <c r="E83" s="33"/>
      <c r="F83" s="33"/>
      <c r="G83" s="33"/>
      <c r="H83" s="33"/>
      <c r="I83" s="33"/>
      <c r="J83" s="33"/>
      <c r="K83" s="37"/>
      <c r="L83" s="37"/>
      <c r="M83" s="35"/>
      <c r="N83" s="35"/>
      <c r="O83" s="35"/>
      <c r="P83" s="35"/>
      <c r="Q83" s="35"/>
    </row>
    <row r="84" spans="1:17" s="19" customFormat="1" ht="20.85" customHeight="1">
      <c r="A84" s="19" t="s">
        <v>75</v>
      </c>
      <c r="B84" s="17"/>
      <c r="C84" s="17"/>
      <c r="D84" s="65">
        <f>D69+D82</f>
        <v>5110278</v>
      </c>
      <c r="E84" s="33"/>
      <c r="F84" s="65">
        <f>F69+F82</f>
        <v>5395168</v>
      </c>
      <c r="G84" s="34"/>
      <c r="H84" s="65">
        <f>H69+H82</f>
        <v>2459458</v>
      </c>
      <c r="I84" s="34"/>
      <c r="J84" s="65">
        <f>J69+J82</f>
        <v>2545271</v>
      </c>
      <c r="K84" s="37"/>
      <c r="L84" s="37"/>
      <c r="M84" s="35"/>
      <c r="N84" s="35"/>
      <c r="O84" s="35"/>
      <c r="P84" s="35"/>
      <c r="Q84" s="35"/>
    </row>
    <row r="85" spans="1:17" s="19" customFormat="1" ht="20.85" customHeight="1">
      <c r="B85" s="17"/>
      <c r="C85" s="17"/>
      <c r="D85" s="33"/>
      <c r="E85" s="33"/>
      <c r="F85" s="33"/>
      <c r="G85" s="34"/>
      <c r="H85" s="33"/>
      <c r="I85" s="34"/>
      <c r="J85" s="33"/>
      <c r="K85" s="37"/>
      <c r="L85" s="37"/>
      <c r="M85" s="35"/>
      <c r="N85" s="35"/>
      <c r="O85" s="35"/>
      <c r="P85" s="35"/>
      <c r="Q85" s="35"/>
    </row>
    <row r="86" spans="1:17" s="2" customFormat="1" ht="20.85" customHeight="1">
      <c r="A86" s="1" t="s">
        <v>0</v>
      </c>
      <c r="C86" s="3"/>
      <c r="D86" s="3"/>
    </row>
    <row r="87" spans="1:17" s="5" customFormat="1" ht="20.85" customHeight="1">
      <c r="A87" s="4" t="s">
        <v>1</v>
      </c>
      <c r="C87" s="6"/>
      <c r="D87" s="6"/>
    </row>
    <row r="88" spans="1:17" ht="20.85" customHeight="1">
      <c r="D88" s="9"/>
      <c r="E88" s="9"/>
      <c r="F88" s="9"/>
      <c r="G88" s="10"/>
      <c r="H88" s="9"/>
      <c r="I88" s="10"/>
      <c r="J88" s="9"/>
      <c r="K88" s="37"/>
      <c r="L88" s="37"/>
      <c r="M88" s="32"/>
      <c r="N88" s="32"/>
    </row>
    <row r="89" spans="1:17" ht="20.85" customHeight="1">
      <c r="A89" s="16"/>
      <c r="B89" s="17"/>
      <c r="C89" s="17"/>
      <c r="D89" s="231" t="s">
        <v>2</v>
      </c>
      <c r="E89" s="231"/>
      <c r="F89" s="231"/>
      <c r="G89" s="19"/>
      <c r="H89" s="232" t="s">
        <v>3</v>
      </c>
      <c r="I89" s="232"/>
      <c r="J89" s="232"/>
      <c r="K89" s="37"/>
      <c r="L89" s="37"/>
      <c r="M89" s="32"/>
      <c r="N89" s="32"/>
    </row>
    <row r="90" spans="1:17" ht="20.85" customHeight="1">
      <c r="A90" s="16"/>
      <c r="B90" s="17"/>
      <c r="C90" s="17"/>
      <c r="D90" s="231" t="s">
        <v>4</v>
      </c>
      <c r="E90" s="231"/>
      <c r="F90" s="231"/>
      <c r="G90" s="19"/>
      <c r="H90" s="232" t="s">
        <v>4</v>
      </c>
      <c r="I90" s="232"/>
      <c r="J90" s="232"/>
      <c r="K90" s="37"/>
      <c r="L90" s="37"/>
      <c r="M90" s="32"/>
      <c r="N90" s="32"/>
    </row>
    <row r="91" spans="1:17" ht="20.85" customHeight="1">
      <c r="A91" s="19"/>
      <c r="D91" s="20" t="s">
        <v>5</v>
      </c>
      <c r="E91" s="7"/>
      <c r="F91" s="20" t="s">
        <v>6</v>
      </c>
      <c r="G91" s="21"/>
      <c r="H91" s="20" t="s">
        <v>5</v>
      </c>
      <c r="I91" s="22"/>
      <c r="J91" s="23" t="s">
        <v>6</v>
      </c>
      <c r="K91" s="37"/>
      <c r="L91" s="37"/>
      <c r="M91" s="32"/>
      <c r="N91" s="32"/>
      <c r="O91" s="42"/>
    </row>
    <row r="92" spans="1:17" ht="20.85" customHeight="1">
      <c r="A92" s="19" t="s">
        <v>40</v>
      </c>
      <c r="B92" s="8" t="s">
        <v>8</v>
      </c>
      <c r="D92" s="22">
        <v>2025</v>
      </c>
      <c r="E92" s="22"/>
      <c r="F92" s="22">
        <v>2024</v>
      </c>
      <c r="G92" s="21"/>
      <c r="H92" s="22">
        <v>2025</v>
      </c>
      <c r="I92" s="22"/>
      <c r="J92" s="22">
        <v>2024</v>
      </c>
      <c r="K92" s="37"/>
      <c r="L92" s="37"/>
      <c r="M92" s="32"/>
      <c r="N92" s="32"/>
      <c r="O92" s="42"/>
    </row>
    <row r="93" spans="1:17" ht="20.85" customHeight="1">
      <c r="A93" s="19"/>
      <c r="D93" s="22" t="s">
        <v>9</v>
      </c>
      <c r="E93" s="22"/>
      <c r="F93" s="22"/>
      <c r="G93" s="21"/>
      <c r="H93" s="22" t="s">
        <v>9</v>
      </c>
      <c r="I93" s="22"/>
      <c r="J93" s="22"/>
      <c r="K93" s="37"/>
      <c r="L93" s="37"/>
      <c r="M93" s="32"/>
      <c r="N93" s="32"/>
      <c r="O93" s="42"/>
    </row>
    <row r="94" spans="1:17" ht="20.85" customHeight="1">
      <c r="A94" s="16"/>
      <c r="D94" s="230" t="s">
        <v>10</v>
      </c>
      <c r="E94" s="230"/>
      <c r="F94" s="230"/>
      <c r="G94" s="230"/>
      <c r="H94" s="230"/>
      <c r="I94" s="230"/>
      <c r="J94" s="230"/>
      <c r="K94" s="37"/>
      <c r="L94" s="37"/>
      <c r="M94" s="32"/>
      <c r="N94" s="32"/>
      <c r="O94" s="43"/>
    </row>
    <row r="95" spans="1:17" ht="20.85" customHeight="1">
      <c r="A95" s="50" t="s">
        <v>76</v>
      </c>
      <c r="D95" s="14"/>
      <c r="E95" s="32"/>
      <c r="F95" s="14"/>
      <c r="G95" s="14"/>
      <c r="H95" s="14"/>
      <c r="I95" s="14"/>
      <c r="J95" s="14"/>
      <c r="K95" s="37"/>
      <c r="L95" s="37"/>
      <c r="M95" s="32"/>
      <c r="N95" s="32"/>
    </row>
    <row r="96" spans="1:17" ht="20.85" customHeight="1">
      <c r="A96" s="7" t="s">
        <v>77</v>
      </c>
      <c r="B96" s="8">
        <v>14</v>
      </c>
      <c r="D96" s="14"/>
      <c r="E96" s="32"/>
      <c r="F96" s="14"/>
      <c r="G96" s="14"/>
      <c r="H96" s="14"/>
      <c r="I96" s="14"/>
      <c r="J96" s="14"/>
      <c r="K96" s="11"/>
      <c r="L96" s="11"/>
      <c r="M96" s="12"/>
      <c r="N96" s="12"/>
    </row>
    <row r="97" spans="1:20" ht="20.85" customHeight="1" thickBot="1">
      <c r="A97" s="7" t="s">
        <v>78</v>
      </c>
      <c r="D97" s="51">
        <v>6805000</v>
      </c>
      <c r="E97" s="40"/>
      <c r="F97" s="51">
        <v>6946000</v>
      </c>
      <c r="H97" s="51">
        <v>6805000</v>
      </c>
      <c r="J97" s="51">
        <v>6946000</v>
      </c>
      <c r="K97" s="11"/>
      <c r="L97" s="11"/>
      <c r="M97" s="12"/>
      <c r="N97" s="12"/>
    </row>
    <row r="98" spans="1:20" ht="20.85" customHeight="1" thickTop="1">
      <c r="A98" s="7" t="s">
        <v>79</v>
      </c>
      <c r="D98" s="40">
        <v>4254485</v>
      </c>
      <c r="E98" s="40"/>
      <c r="F98" s="40">
        <v>4254485</v>
      </c>
      <c r="H98" s="9">
        <v>4254485</v>
      </c>
      <c r="J98" s="40">
        <v>4254485</v>
      </c>
      <c r="K98" s="11"/>
      <c r="L98" s="11"/>
      <c r="M98" s="12"/>
      <c r="N98" s="12"/>
    </row>
    <row r="99" spans="1:20" ht="20.85" customHeight="1">
      <c r="A99" s="7" t="s">
        <v>80</v>
      </c>
      <c r="D99" s="14">
        <v>-1559619</v>
      </c>
      <c r="E99" s="14"/>
      <c r="F99" s="14">
        <v>-1559619</v>
      </c>
      <c r="G99" s="14"/>
      <c r="H99" s="115">
        <v>0</v>
      </c>
      <c r="I99" s="14"/>
      <c r="J99" s="31">
        <v>0</v>
      </c>
      <c r="K99" s="52"/>
      <c r="L99" s="52"/>
    </row>
    <row r="100" spans="1:20" ht="20.85" customHeight="1">
      <c r="A100" s="7" t="s">
        <v>81</v>
      </c>
      <c r="D100" s="31">
        <v>0</v>
      </c>
      <c r="E100" s="32"/>
      <c r="F100" s="31">
        <v>0</v>
      </c>
      <c r="G100" s="14"/>
      <c r="H100" s="12">
        <v>37964</v>
      </c>
      <c r="I100" s="14"/>
      <c r="J100" s="32">
        <v>37964</v>
      </c>
      <c r="K100" s="47"/>
      <c r="L100" s="47"/>
    </row>
    <row r="101" spans="1:20" ht="20.85" customHeight="1">
      <c r="A101" s="7" t="s">
        <v>82</v>
      </c>
      <c r="D101" s="31">
        <v>0</v>
      </c>
      <c r="E101" s="32"/>
      <c r="F101" s="31">
        <v>0</v>
      </c>
      <c r="G101" s="14"/>
      <c r="H101" s="12">
        <v>21101</v>
      </c>
      <c r="I101" s="14"/>
      <c r="J101" s="32">
        <v>20000</v>
      </c>
      <c r="K101" s="47"/>
      <c r="L101" s="47"/>
      <c r="R101" s="53"/>
      <c r="S101" s="53"/>
      <c r="T101" s="53"/>
    </row>
    <row r="102" spans="1:20" ht="20.85" customHeight="1">
      <c r="A102" s="7" t="s">
        <v>83</v>
      </c>
      <c r="D102" s="14"/>
      <c r="E102" s="7"/>
      <c r="F102" s="7"/>
      <c r="G102" s="7"/>
      <c r="H102" s="12"/>
      <c r="I102" s="7"/>
      <c r="J102" s="54"/>
      <c r="K102" s="52"/>
      <c r="L102" s="52"/>
      <c r="M102" s="34"/>
      <c r="N102" s="34"/>
    </row>
    <row r="103" spans="1:20" ht="20.85" customHeight="1">
      <c r="A103" s="7" t="s">
        <v>84</v>
      </c>
      <c r="D103" s="32"/>
      <c r="E103" s="40"/>
      <c r="F103" s="40"/>
      <c r="H103" s="49"/>
      <c r="J103" s="32"/>
      <c r="K103" s="52"/>
      <c r="L103" s="52"/>
      <c r="M103" s="34"/>
      <c r="N103" s="34"/>
    </row>
    <row r="104" spans="1:20" ht="20.85" customHeight="1">
      <c r="A104" s="7" t="s">
        <v>85</v>
      </c>
      <c r="D104" s="31">
        <v>21896</v>
      </c>
      <c r="E104" s="40"/>
      <c r="F104" s="40">
        <v>19836</v>
      </c>
      <c r="H104" s="115">
        <v>0</v>
      </c>
      <c r="J104" s="31">
        <v>0</v>
      </c>
      <c r="K104" s="52"/>
      <c r="L104" s="52"/>
    </row>
    <row r="105" spans="1:20" ht="20.85" customHeight="1">
      <c r="A105" s="7" t="s">
        <v>86</v>
      </c>
      <c r="D105" s="32">
        <v>1589306</v>
      </c>
      <c r="E105" s="55"/>
      <c r="F105" s="40">
        <v>1721163</v>
      </c>
      <c r="H105" s="49">
        <v>-763134</v>
      </c>
      <c r="J105" s="40">
        <v>-723438</v>
      </c>
      <c r="K105" s="52"/>
      <c r="L105" s="52"/>
    </row>
    <row r="106" spans="1:20" ht="20.85" customHeight="1">
      <c r="A106" s="7" t="s">
        <v>87</v>
      </c>
      <c r="D106" s="32"/>
      <c r="E106" s="55"/>
      <c r="F106" s="40"/>
      <c r="H106" s="49"/>
      <c r="J106" s="40"/>
      <c r="K106" s="52"/>
      <c r="L106" s="52"/>
    </row>
    <row r="107" spans="1:20" ht="20.85" customHeight="1">
      <c r="A107" s="56" t="s">
        <v>88</v>
      </c>
      <c r="D107" s="32">
        <v>-2452138</v>
      </c>
      <c r="E107" s="55"/>
      <c r="F107" s="40">
        <v>-2452138</v>
      </c>
      <c r="H107" s="115">
        <v>0</v>
      </c>
      <c r="J107" s="31">
        <v>0</v>
      </c>
      <c r="K107" s="52"/>
      <c r="L107" s="52"/>
    </row>
    <row r="108" spans="1:20" ht="20.85" customHeight="1">
      <c r="A108" s="7" t="s">
        <v>89</v>
      </c>
      <c r="D108" s="32">
        <v>-57248</v>
      </c>
      <c r="E108" s="40"/>
      <c r="F108" s="14">
        <v>-85520</v>
      </c>
      <c r="H108" s="115">
        <v>0</v>
      </c>
      <c r="J108" s="31">
        <v>0</v>
      </c>
      <c r="K108" s="47"/>
      <c r="L108" s="47"/>
    </row>
    <row r="109" spans="1:20" ht="20.85" customHeight="1">
      <c r="A109" s="19" t="s">
        <v>90</v>
      </c>
      <c r="D109" s="66">
        <f>SUM(D98:D108)</f>
        <v>1796682</v>
      </c>
      <c r="E109" s="41"/>
      <c r="F109" s="66">
        <f>SUM(F98:F108)</f>
        <v>1898207</v>
      </c>
      <c r="G109" s="41"/>
      <c r="H109" s="66">
        <f>SUM(H98:H108)</f>
        <v>3550416</v>
      </c>
      <c r="I109" s="41"/>
      <c r="J109" s="67">
        <f>SUM(J98:J108)</f>
        <v>3589011</v>
      </c>
      <c r="K109" s="47"/>
      <c r="L109" s="47"/>
      <c r="M109" s="35"/>
      <c r="N109" s="35"/>
      <c r="O109" s="35"/>
      <c r="P109" s="35"/>
      <c r="Q109" s="35"/>
    </row>
    <row r="110" spans="1:20" ht="20.85" customHeight="1">
      <c r="A110" s="7" t="s">
        <v>91</v>
      </c>
      <c r="D110" s="57">
        <v>170487</v>
      </c>
      <c r="E110" s="40"/>
      <c r="F110" s="55">
        <v>175003</v>
      </c>
      <c r="H110" s="31">
        <v>0</v>
      </c>
      <c r="J110" s="31">
        <v>0</v>
      </c>
      <c r="K110" s="38"/>
      <c r="L110" s="38"/>
      <c r="M110" s="48"/>
      <c r="N110" s="48"/>
    </row>
    <row r="111" spans="1:20" s="19" customFormat="1" ht="20.85" customHeight="1">
      <c r="A111" s="19" t="s">
        <v>92</v>
      </c>
      <c r="B111" s="17"/>
      <c r="C111" s="17"/>
      <c r="D111" s="63">
        <f>+D109+D110</f>
        <v>1967169</v>
      </c>
      <c r="E111" s="41"/>
      <c r="F111" s="63">
        <f>+F109+F110</f>
        <v>2073210</v>
      </c>
      <c r="H111" s="63">
        <f>+H109+H110</f>
        <v>3550416</v>
      </c>
      <c r="J111" s="63">
        <f>+J109+J110</f>
        <v>3589011</v>
      </c>
      <c r="K111" s="38"/>
      <c r="L111" s="38"/>
      <c r="M111" s="35"/>
      <c r="N111" s="35"/>
      <c r="O111" s="35"/>
      <c r="P111" s="35"/>
      <c r="Q111" s="35"/>
    </row>
    <row r="112" spans="1:20" ht="20.85" customHeight="1">
      <c r="D112" s="14"/>
      <c r="E112" s="7"/>
      <c r="F112" s="7"/>
      <c r="G112" s="7"/>
      <c r="H112" s="14"/>
      <c r="I112" s="7"/>
      <c r="J112" s="7"/>
      <c r="K112" s="38"/>
      <c r="L112" s="38"/>
      <c r="M112" s="48"/>
      <c r="N112" s="48"/>
    </row>
    <row r="113" spans="1:17" s="19" customFormat="1" ht="20.85" customHeight="1" thickBot="1">
      <c r="A113" s="19" t="s">
        <v>93</v>
      </c>
      <c r="B113" s="17"/>
      <c r="C113" s="17"/>
      <c r="D113" s="64">
        <f>+D84+D111</f>
        <v>7077447</v>
      </c>
      <c r="E113" s="41"/>
      <c r="F113" s="64">
        <f>+F84+F111</f>
        <v>7468378</v>
      </c>
      <c r="H113" s="64">
        <f>+H84+H111</f>
        <v>6009874</v>
      </c>
      <c r="J113" s="68">
        <f>+J84+J111</f>
        <v>6134282</v>
      </c>
      <c r="K113" s="45"/>
      <c r="L113" s="45"/>
      <c r="M113" s="35"/>
      <c r="N113" s="35"/>
      <c r="O113" s="35"/>
      <c r="P113" s="35"/>
      <c r="Q113" s="35"/>
    </row>
    <row r="114" spans="1:17" ht="20.85" customHeight="1" thickTop="1">
      <c r="C114" s="58">
        <f t="shared" ref="C114:J114" si="0">C113-C39</f>
        <v>0</v>
      </c>
      <c r="D114" s="58"/>
      <c r="E114" s="58"/>
      <c r="F114" s="58"/>
      <c r="G114" s="58"/>
      <c r="H114" s="58"/>
      <c r="I114" s="58"/>
      <c r="J114" s="58"/>
      <c r="K114" s="58"/>
      <c r="L114" s="47"/>
      <c r="M114" s="15"/>
      <c r="N114" s="15"/>
      <c r="P114" s="15"/>
    </row>
    <row r="115" spans="1:17" s="19" customFormat="1" ht="20.85" customHeight="1">
      <c r="B115" s="17"/>
      <c r="C115" s="17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P115" s="33"/>
      <c r="Q115" s="33"/>
    </row>
    <row r="116" spans="1:17" ht="20.85" customHeight="1">
      <c r="D116" s="14"/>
      <c r="G116" s="60"/>
      <c r="I116" s="60"/>
      <c r="K116" s="47"/>
      <c r="L116" s="47"/>
    </row>
    <row r="117" spans="1:17" ht="20.85" customHeight="1">
      <c r="G117" s="60"/>
      <c r="I117" s="60"/>
      <c r="K117" s="47"/>
      <c r="L117" s="47"/>
    </row>
    <row r="118" spans="1:17" ht="20.85" customHeight="1">
      <c r="G118" s="60"/>
      <c r="I118" s="60"/>
      <c r="K118" s="47"/>
      <c r="L118" s="47"/>
    </row>
    <row r="119" spans="1:17" ht="20.85" customHeight="1">
      <c r="G119" s="60"/>
      <c r="I119" s="60"/>
      <c r="K119" s="47"/>
      <c r="L119" s="47"/>
    </row>
    <row r="120" spans="1:17" ht="20.85" customHeight="1">
      <c r="G120" s="60"/>
      <c r="I120" s="60"/>
      <c r="K120" s="47"/>
      <c r="L120" s="47"/>
    </row>
    <row r="121" spans="1:17" ht="20.85" customHeight="1">
      <c r="G121" s="60"/>
      <c r="I121" s="60"/>
      <c r="K121" s="47"/>
      <c r="L121" s="47"/>
    </row>
    <row r="122" spans="1:17" ht="20.85" customHeight="1">
      <c r="G122" s="60"/>
      <c r="I122" s="60"/>
      <c r="K122" s="47"/>
      <c r="L122" s="47"/>
    </row>
    <row r="123" spans="1:17" ht="20.85" customHeight="1">
      <c r="G123" s="60"/>
      <c r="I123" s="60"/>
      <c r="K123" s="37"/>
      <c r="L123" s="37"/>
      <c r="M123" s="32"/>
      <c r="N123" s="32"/>
    </row>
    <row r="124" spans="1:17" ht="20.85" customHeight="1">
      <c r="G124" s="60"/>
      <c r="I124" s="60"/>
      <c r="K124" s="37"/>
      <c r="L124" s="37"/>
      <c r="M124" s="32"/>
      <c r="N124" s="32"/>
    </row>
    <row r="125" spans="1:17" ht="20.85" customHeight="1">
      <c r="G125" s="60"/>
      <c r="I125" s="60"/>
      <c r="K125" s="37"/>
      <c r="L125" s="37"/>
      <c r="M125" s="32"/>
      <c r="N125" s="32"/>
    </row>
    <row r="126" spans="1:17" ht="20.85" customHeight="1">
      <c r="G126" s="60"/>
      <c r="I126" s="60"/>
      <c r="K126" s="47"/>
      <c r="L126" s="47"/>
    </row>
    <row r="127" spans="1:17" ht="20.85" customHeight="1">
      <c r="G127" s="60"/>
      <c r="I127" s="60"/>
      <c r="K127" s="47"/>
      <c r="L127" s="47"/>
    </row>
    <row r="128" spans="1:17" ht="20.85" customHeight="1">
      <c r="G128" s="60"/>
      <c r="I128" s="60"/>
      <c r="K128" s="47"/>
      <c r="L128" s="47"/>
    </row>
    <row r="129" spans="7:14" ht="20.85" customHeight="1">
      <c r="G129" s="60"/>
      <c r="I129" s="60"/>
      <c r="K129" s="61"/>
      <c r="L129" s="61"/>
      <c r="M129" s="62"/>
      <c r="N129" s="62"/>
    </row>
    <row r="130" spans="7:14" ht="20.85" customHeight="1">
      <c r="G130" s="60"/>
      <c r="I130" s="60"/>
      <c r="K130" s="37"/>
      <c r="L130" s="37"/>
      <c r="M130" s="32"/>
      <c r="N130" s="32"/>
    </row>
    <row r="131" spans="7:14" ht="20.85" customHeight="1">
      <c r="G131" s="60"/>
      <c r="I131" s="60"/>
      <c r="K131" s="52"/>
      <c r="L131" s="52"/>
      <c r="M131" s="34"/>
      <c r="N131" s="34"/>
    </row>
    <row r="132" spans="7:14" ht="20.85" customHeight="1">
      <c r="G132" s="60"/>
      <c r="I132" s="60"/>
      <c r="K132" s="47"/>
      <c r="L132" s="47"/>
    </row>
    <row r="133" spans="7:14" ht="20.85" customHeight="1">
      <c r="G133" s="60"/>
      <c r="I133" s="60"/>
      <c r="K133" s="52"/>
      <c r="L133" s="52"/>
      <c r="M133" s="34"/>
      <c r="N133" s="34"/>
    </row>
    <row r="134" spans="7:14" ht="20.85" customHeight="1">
      <c r="G134" s="60"/>
      <c r="I134" s="60"/>
      <c r="K134" s="47"/>
      <c r="L134" s="47"/>
    </row>
    <row r="135" spans="7:14" ht="20.85" customHeight="1">
      <c r="G135" s="60"/>
      <c r="I135" s="60"/>
      <c r="K135" s="47"/>
      <c r="L135" s="47"/>
    </row>
    <row r="136" spans="7:14" ht="20.85" customHeight="1">
      <c r="G136" s="60"/>
      <c r="I136" s="60"/>
      <c r="K136" s="47"/>
      <c r="L136" s="47"/>
    </row>
    <row r="137" spans="7:14" ht="20.85" customHeight="1">
      <c r="G137" s="60"/>
      <c r="I137" s="60"/>
      <c r="K137" s="47"/>
      <c r="L137" s="47"/>
    </row>
    <row r="138" spans="7:14" ht="20.85" customHeight="1">
      <c r="G138" s="60"/>
      <c r="I138" s="60"/>
      <c r="K138" s="47"/>
      <c r="L138" s="47"/>
    </row>
    <row r="139" spans="7:14" ht="20.85" customHeight="1">
      <c r="G139" s="60"/>
      <c r="I139" s="60"/>
      <c r="K139" s="47"/>
      <c r="L139" s="47"/>
    </row>
    <row r="140" spans="7:14" ht="20.85" customHeight="1">
      <c r="G140" s="60"/>
      <c r="I140" s="60"/>
      <c r="K140" s="47"/>
      <c r="L140" s="47"/>
    </row>
    <row r="141" spans="7:14" ht="20.85" customHeight="1">
      <c r="G141" s="60"/>
      <c r="I141" s="60"/>
      <c r="K141" s="47"/>
      <c r="L141" s="47"/>
    </row>
    <row r="142" spans="7:14" ht="20.85" customHeight="1">
      <c r="G142" s="60"/>
      <c r="I142" s="60"/>
      <c r="K142" s="47"/>
      <c r="L142" s="47"/>
    </row>
    <row r="143" spans="7:14" ht="20.85" customHeight="1">
      <c r="G143" s="60"/>
      <c r="I143" s="60"/>
      <c r="K143" s="47"/>
      <c r="L143" s="47"/>
    </row>
    <row r="144" spans="7:14" ht="20.85" customHeight="1">
      <c r="G144" s="60"/>
      <c r="I144" s="60"/>
      <c r="K144" s="47"/>
      <c r="L144" s="47"/>
    </row>
    <row r="145" spans="7:12" ht="20.85" customHeight="1">
      <c r="G145" s="60"/>
      <c r="I145" s="60"/>
      <c r="K145" s="47"/>
      <c r="L145" s="47"/>
    </row>
    <row r="146" spans="7:12" ht="20.85" customHeight="1">
      <c r="G146" s="60"/>
      <c r="I146" s="60"/>
      <c r="K146" s="47"/>
      <c r="L146" s="47"/>
    </row>
    <row r="147" spans="7:12" ht="20.85" customHeight="1">
      <c r="G147" s="60"/>
      <c r="I147" s="60"/>
      <c r="K147" s="47"/>
      <c r="L147" s="47"/>
    </row>
    <row r="148" spans="7:12" ht="20.85" customHeight="1">
      <c r="G148" s="60"/>
      <c r="I148" s="60"/>
      <c r="K148" s="47"/>
      <c r="L148" s="47"/>
    </row>
    <row r="149" spans="7:12" ht="20.85" customHeight="1">
      <c r="G149" s="60"/>
      <c r="I149" s="60"/>
      <c r="K149" s="47"/>
      <c r="L149" s="47"/>
    </row>
    <row r="150" spans="7:12" ht="20.85" customHeight="1">
      <c r="G150" s="60"/>
      <c r="I150" s="60"/>
      <c r="K150" s="47"/>
      <c r="L150" s="47"/>
    </row>
    <row r="151" spans="7:12" ht="20.85" customHeight="1">
      <c r="G151" s="60"/>
      <c r="I151" s="60"/>
      <c r="K151" s="47"/>
      <c r="L151" s="47"/>
    </row>
    <row r="152" spans="7:12" ht="20.85" customHeight="1">
      <c r="G152" s="60"/>
      <c r="I152" s="60"/>
      <c r="K152" s="47"/>
      <c r="L152" s="47"/>
    </row>
    <row r="153" spans="7:12" ht="20.85" customHeight="1">
      <c r="G153" s="60"/>
      <c r="I153" s="60"/>
      <c r="K153" s="47"/>
      <c r="L153" s="47"/>
    </row>
    <row r="154" spans="7:12" ht="20.85" customHeight="1">
      <c r="G154" s="60"/>
      <c r="I154" s="60"/>
      <c r="K154" s="47"/>
      <c r="L154" s="47"/>
    </row>
    <row r="155" spans="7:12" ht="20.85" customHeight="1">
      <c r="G155" s="60"/>
      <c r="I155" s="60"/>
      <c r="K155" s="47"/>
      <c r="L155" s="47"/>
    </row>
    <row r="156" spans="7:12" ht="20.85" customHeight="1">
      <c r="G156" s="60"/>
      <c r="I156" s="60"/>
      <c r="K156" s="47"/>
      <c r="L156" s="47"/>
    </row>
    <row r="157" spans="7:12" ht="20.85" customHeight="1">
      <c r="G157" s="60"/>
      <c r="I157" s="60"/>
      <c r="K157" s="47"/>
      <c r="L157" s="47"/>
    </row>
    <row r="158" spans="7:12" ht="20.85" customHeight="1">
      <c r="G158" s="60"/>
      <c r="I158" s="60"/>
      <c r="K158" s="47"/>
      <c r="L158" s="47"/>
    </row>
    <row r="159" spans="7:12" ht="20.85" customHeight="1">
      <c r="G159" s="60"/>
      <c r="I159" s="60"/>
      <c r="K159" s="47"/>
      <c r="L159" s="47"/>
    </row>
    <row r="160" spans="7:12" ht="20.85" customHeight="1">
      <c r="G160" s="60"/>
      <c r="I160" s="60"/>
      <c r="K160" s="47"/>
      <c r="L160" s="47"/>
    </row>
    <row r="161" spans="7:12" ht="20.85" customHeight="1">
      <c r="G161" s="60"/>
      <c r="I161" s="60"/>
      <c r="K161" s="47"/>
      <c r="L161" s="47"/>
    </row>
    <row r="162" spans="7:12" ht="20.85" customHeight="1">
      <c r="G162" s="60"/>
      <c r="I162" s="60"/>
      <c r="K162" s="47"/>
      <c r="L162" s="47"/>
    </row>
    <row r="163" spans="7:12" ht="20.85" customHeight="1">
      <c r="G163" s="60"/>
      <c r="I163" s="60"/>
    </row>
    <row r="164" spans="7:12" ht="20.85" customHeight="1">
      <c r="G164" s="60"/>
      <c r="I164" s="60"/>
    </row>
    <row r="165" spans="7:12" ht="20.85" customHeight="1">
      <c r="G165" s="60"/>
      <c r="I165" s="60"/>
    </row>
    <row r="166" spans="7:12" ht="20.85" customHeight="1">
      <c r="G166" s="60"/>
      <c r="I166" s="60"/>
    </row>
    <row r="167" spans="7:12" ht="20.85" customHeight="1">
      <c r="G167" s="60"/>
      <c r="I167" s="60"/>
    </row>
    <row r="168" spans="7:12" ht="20.85" customHeight="1">
      <c r="G168" s="60"/>
      <c r="I168" s="60"/>
    </row>
    <row r="169" spans="7:12" ht="20.85" customHeight="1">
      <c r="G169" s="60"/>
      <c r="I169" s="60"/>
    </row>
    <row r="170" spans="7:12" ht="20.85" customHeight="1">
      <c r="G170" s="60"/>
      <c r="I170" s="60"/>
    </row>
    <row r="171" spans="7:12" ht="20.85" customHeight="1">
      <c r="G171" s="60"/>
      <c r="I171" s="60"/>
    </row>
    <row r="172" spans="7:12" ht="20.85" customHeight="1">
      <c r="G172" s="60"/>
      <c r="I172" s="60"/>
    </row>
    <row r="173" spans="7:12" ht="20.85" customHeight="1">
      <c r="G173" s="60"/>
      <c r="I173" s="60"/>
    </row>
    <row r="174" spans="7:12" ht="20.85" customHeight="1">
      <c r="G174" s="60"/>
      <c r="I174" s="60"/>
    </row>
    <row r="175" spans="7:12" ht="20.85" customHeight="1">
      <c r="G175" s="60"/>
      <c r="I175" s="60"/>
    </row>
    <row r="176" spans="7:12" ht="20.85" customHeight="1">
      <c r="G176" s="60"/>
      <c r="I176" s="60"/>
    </row>
    <row r="177" spans="7:9" ht="20.85" customHeight="1">
      <c r="G177" s="60"/>
      <c r="I177" s="60"/>
    </row>
    <row r="178" spans="7:9" ht="20.85" customHeight="1">
      <c r="G178" s="60"/>
      <c r="I178" s="60"/>
    </row>
    <row r="179" spans="7:9" ht="20.85" customHeight="1">
      <c r="G179" s="60"/>
      <c r="I179" s="60"/>
    </row>
    <row r="180" spans="7:9" ht="20.85" customHeight="1">
      <c r="G180" s="60"/>
      <c r="I180" s="60"/>
    </row>
    <row r="181" spans="7:9" ht="20.85" customHeight="1">
      <c r="G181" s="60"/>
      <c r="I181" s="60"/>
    </row>
    <row r="182" spans="7:9" ht="20.85" customHeight="1">
      <c r="G182" s="60"/>
      <c r="I182" s="60"/>
    </row>
    <row r="183" spans="7:9" ht="20.85" customHeight="1">
      <c r="G183" s="60"/>
      <c r="I183" s="60"/>
    </row>
    <row r="184" spans="7:9" ht="20.85" customHeight="1">
      <c r="G184" s="60"/>
      <c r="I184" s="60"/>
    </row>
    <row r="185" spans="7:9" ht="20.85" customHeight="1">
      <c r="G185" s="60"/>
      <c r="I185" s="60"/>
    </row>
    <row r="186" spans="7:9" ht="20.85" customHeight="1">
      <c r="G186" s="60"/>
      <c r="I186" s="60"/>
    </row>
    <row r="187" spans="7:9" ht="20.85" customHeight="1">
      <c r="G187" s="60"/>
      <c r="I187" s="60"/>
    </row>
    <row r="188" spans="7:9" ht="20.85" customHeight="1">
      <c r="G188" s="60"/>
      <c r="I188" s="60"/>
    </row>
    <row r="189" spans="7:9" ht="20.85" customHeight="1">
      <c r="G189" s="60"/>
      <c r="I189" s="60"/>
    </row>
    <row r="190" spans="7:9" ht="20.85" customHeight="1">
      <c r="G190" s="60"/>
      <c r="I190" s="60"/>
    </row>
    <row r="191" spans="7:9" ht="20.85" customHeight="1">
      <c r="G191" s="60"/>
      <c r="I191" s="60"/>
    </row>
    <row r="192" spans="7:9" ht="20.85" customHeight="1">
      <c r="G192" s="60"/>
      <c r="I192" s="60"/>
    </row>
    <row r="193" spans="7:9" ht="20.85" customHeight="1">
      <c r="G193" s="60"/>
      <c r="I193" s="60"/>
    </row>
    <row r="194" spans="7:9" ht="20.85" customHeight="1">
      <c r="G194" s="60"/>
      <c r="I194" s="60"/>
    </row>
    <row r="195" spans="7:9" ht="20.85" customHeight="1">
      <c r="G195" s="60"/>
      <c r="I195" s="60"/>
    </row>
    <row r="196" spans="7:9" ht="20.85" customHeight="1">
      <c r="G196" s="60"/>
      <c r="I196" s="60"/>
    </row>
    <row r="197" spans="7:9" ht="20.85" customHeight="1">
      <c r="G197" s="60"/>
      <c r="I197" s="60"/>
    </row>
    <row r="198" spans="7:9" ht="20.85" customHeight="1">
      <c r="G198" s="60"/>
      <c r="I198" s="60"/>
    </row>
    <row r="199" spans="7:9" ht="20.85" customHeight="1">
      <c r="G199" s="60"/>
      <c r="I199" s="60"/>
    </row>
    <row r="200" spans="7:9" ht="20.85" customHeight="1">
      <c r="G200" s="60"/>
      <c r="I200" s="60"/>
    </row>
    <row r="201" spans="7:9" ht="20.85" customHeight="1">
      <c r="G201" s="60"/>
      <c r="I201" s="60"/>
    </row>
    <row r="202" spans="7:9" ht="20.85" customHeight="1">
      <c r="G202" s="60"/>
      <c r="I202" s="60"/>
    </row>
    <row r="203" spans="7:9" ht="20.85" customHeight="1">
      <c r="G203" s="60"/>
      <c r="I203" s="60"/>
    </row>
    <row r="204" spans="7:9" ht="20.85" customHeight="1">
      <c r="G204" s="60"/>
      <c r="I204" s="60"/>
    </row>
    <row r="205" spans="7:9" ht="20.85" customHeight="1">
      <c r="G205" s="60"/>
      <c r="I205" s="60"/>
    </row>
    <row r="206" spans="7:9" ht="20.85" customHeight="1">
      <c r="G206" s="60"/>
      <c r="I206" s="60"/>
    </row>
    <row r="207" spans="7:9" ht="20.85" customHeight="1">
      <c r="G207" s="60"/>
      <c r="I207" s="60"/>
    </row>
    <row r="208" spans="7:9" ht="20.85" customHeight="1">
      <c r="G208" s="60"/>
      <c r="I208" s="60"/>
    </row>
    <row r="209" spans="7:9" ht="20.85" customHeight="1">
      <c r="G209" s="60"/>
      <c r="I209" s="60"/>
    </row>
    <row r="210" spans="7:9" ht="20.85" customHeight="1">
      <c r="G210" s="60"/>
      <c r="I210" s="60"/>
    </row>
    <row r="211" spans="7:9" ht="20.85" customHeight="1">
      <c r="G211" s="60"/>
      <c r="I211" s="60"/>
    </row>
    <row r="212" spans="7:9" ht="20.85" customHeight="1">
      <c r="G212" s="60"/>
      <c r="I212" s="60"/>
    </row>
    <row r="213" spans="7:9" ht="20.85" customHeight="1">
      <c r="G213" s="60"/>
      <c r="I213" s="60"/>
    </row>
    <row r="214" spans="7:9" ht="20.85" customHeight="1">
      <c r="G214" s="60"/>
      <c r="I214" s="60"/>
    </row>
    <row r="215" spans="7:9" ht="20.85" customHeight="1">
      <c r="G215" s="60"/>
      <c r="I215" s="60"/>
    </row>
    <row r="216" spans="7:9" ht="20.85" customHeight="1">
      <c r="G216" s="60"/>
      <c r="I216" s="60"/>
    </row>
    <row r="217" spans="7:9" ht="20.85" customHeight="1">
      <c r="G217" s="60"/>
      <c r="I217" s="60"/>
    </row>
    <row r="218" spans="7:9" ht="20.85" customHeight="1">
      <c r="G218" s="60"/>
      <c r="I218" s="60"/>
    </row>
    <row r="219" spans="7:9" ht="20.85" customHeight="1">
      <c r="G219" s="60"/>
      <c r="I219" s="60"/>
    </row>
    <row r="220" spans="7:9" ht="20.85" customHeight="1">
      <c r="G220" s="60"/>
      <c r="I220" s="60"/>
    </row>
    <row r="221" spans="7:9" ht="20.85" customHeight="1">
      <c r="G221" s="60"/>
      <c r="I221" s="60"/>
    </row>
    <row r="222" spans="7:9" ht="20.85" customHeight="1">
      <c r="G222" s="60"/>
      <c r="I222" s="60"/>
    </row>
    <row r="223" spans="7:9" ht="20.85" customHeight="1">
      <c r="G223" s="60"/>
      <c r="I223" s="60"/>
    </row>
    <row r="224" spans="7:9" ht="20.85" customHeight="1">
      <c r="G224" s="60"/>
      <c r="I224" s="60"/>
    </row>
    <row r="225" spans="7:9" ht="20.85" customHeight="1">
      <c r="G225" s="60"/>
      <c r="I225" s="60"/>
    </row>
    <row r="226" spans="7:9" ht="20.85" customHeight="1">
      <c r="G226" s="60"/>
      <c r="I226" s="60"/>
    </row>
    <row r="227" spans="7:9" ht="20.85" customHeight="1">
      <c r="G227" s="60"/>
      <c r="I227" s="60"/>
    </row>
    <row r="228" spans="7:9" ht="20.85" customHeight="1">
      <c r="G228" s="60"/>
      <c r="I228" s="60"/>
    </row>
    <row r="229" spans="7:9" ht="20.85" customHeight="1">
      <c r="G229" s="60"/>
      <c r="I229" s="60"/>
    </row>
    <row r="230" spans="7:9" ht="20.85" customHeight="1">
      <c r="G230" s="60"/>
      <c r="I230" s="60"/>
    </row>
    <row r="231" spans="7:9" ht="20.85" customHeight="1">
      <c r="G231" s="60"/>
      <c r="I231" s="60"/>
    </row>
    <row r="232" spans="7:9" ht="20.85" customHeight="1">
      <c r="G232" s="60"/>
      <c r="I232" s="60"/>
    </row>
    <row r="233" spans="7:9" ht="20.85" customHeight="1">
      <c r="G233" s="60"/>
      <c r="I233" s="60"/>
    </row>
    <row r="234" spans="7:9" ht="20.85" customHeight="1">
      <c r="G234" s="60"/>
      <c r="I234" s="60"/>
    </row>
    <row r="235" spans="7:9" ht="20.85" customHeight="1">
      <c r="G235" s="60"/>
      <c r="I235" s="60"/>
    </row>
    <row r="236" spans="7:9" ht="20.85" customHeight="1">
      <c r="G236" s="60"/>
      <c r="I236" s="60"/>
    </row>
    <row r="237" spans="7:9" ht="20.85" customHeight="1">
      <c r="G237" s="60"/>
      <c r="I237" s="60"/>
    </row>
    <row r="238" spans="7:9" ht="20.85" customHeight="1">
      <c r="G238" s="60"/>
      <c r="I238" s="60"/>
    </row>
    <row r="239" spans="7:9" ht="20.85" customHeight="1">
      <c r="G239" s="60"/>
      <c r="I239" s="60"/>
    </row>
    <row r="240" spans="7:9" ht="20.85" customHeight="1">
      <c r="G240" s="60"/>
      <c r="I240" s="60"/>
    </row>
    <row r="241" spans="7:9" ht="20.85" customHeight="1">
      <c r="G241" s="60"/>
      <c r="I241" s="60"/>
    </row>
    <row r="242" spans="7:9" ht="20.85" customHeight="1">
      <c r="G242" s="60"/>
      <c r="I242" s="60"/>
    </row>
    <row r="243" spans="7:9" ht="20.85" customHeight="1">
      <c r="G243" s="60"/>
      <c r="I243" s="60"/>
    </row>
    <row r="244" spans="7:9" ht="20.85" customHeight="1">
      <c r="G244" s="60"/>
      <c r="I244" s="60"/>
    </row>
    <row r="245" spans="7:9" ht="20.85" customHeight="1">
      <c r="G245" s="60"/>
      <c r="I245" s="60"/>
    </row>
    <row r="246" spans="7:9" ht="20.85" customHeight="1">
      <c r="G246" s="60"/>
      <c r="I246" s="60"/>
    </row>
    <row r="247" spans="7:9" ht="20.85" customHeight="1">
      <c r="G247" s="60"/>
      <c r="I247" s="60"/>
    </row>
    <row r="248" spans="7:9" ht="20.85" customHeight="1">
      <c r="G248" s="60"/>
      <c r="I248" s="60"/>
    </row>
    <row r="249" spans="7:9" ht="20.85" customHeight="1">
      <c r="G249" s="60"/>
      <c r="I249" s="60"/>
    </row>
    <row r="250" spans="7:9" ht="20.85" customHeight="1">
      <c r="G250" s="60"/>
      <c r="I250" s="60"/>
    </row>
    <row r="251" spans="7:9" ht="20.85" customHeight="1">
      <c r="G251" s="60"/>
      <c r="I251" s="60"/>
    </row>
    <row r="252" spans="7:9" ht="20.85" customHeight="1">
      <c r="G252" s="60"/>
      <c r="I252" s="60"/>
    </row>
    <row r="253" spans="7:9" ht="20.85" customHeight="1">
      <c r="G253" s="60"/>
      <c r="I253" s="60"/>
    </row>
    <row r="254" spans="7:9" ht="20.85" customHeight="1">
      <c r="G254" s="60"/>
      <c r="I254" s="60"/>
    </row>
    <row r="255" spans="7:9" ht="20.85" customHeight="1">
      <c r="G255" s="60"/>
      <c r="I255" s="60"/>
    </row>
    <row r="256" spans="7:9" ht="20.85" customHeight="1">
      <c r="G256" s="60"/>
      <c r="I256" s="60"/>
    </row>
    <row r="257" spans="7:9" ht="20.85" customHeight="1">
      <c r="G257" s="60"/>
      <c r="I257" s="60"/>
    </row>
    <row r="258" spans="7:9" ht="20.85" customHeight="1">
      <c r="G258" s="60"/>
      <c r="I258" s="60"/>
    </row>
    <row r="259" spans="7:9" ht="20.85" customHeight="1">
      <c r="G259" s="60"/>
      <c r="I259" s="60"/>
    </row>
    <row r="260" spans="7:9" ht="20.85" customHeight="1">
      <c r="G260" s="60"/>
      <c r="I260" s="60"/>
    </row>
    <row r="261" spans="7:9" ht="20.85" customHeight="1">
      <c r="G261" s="60"/>
      <c r="I261" s="60"/>
    </row>
    <row r="262" spans="7:9" ht="20.85" customHeight="1">
      <c r="G262" s="60"/>
      <c r="I262" s="60"/>
    </row>
    <row r="263" spans="7:9" ht="20.85" customHeight="1">
      <c r="G263" s="60"/>
      <c r="I263" s="60"/>
    </row>
    <row r="264" spans="7:9" ht="20.85" customHeight="1">
      <c r="G264" s="60"/>
      <c r="I264" s="60"/>
    </row>
    <row r="265" spans="7:9" ht="20.85" customHeight="1">
      <c r="G265" s="60"/>
      <c r="I265" s="60"/>
    </row>
    <row r="266" spans="7:9" ht="20.85" customHeight="1">
      <c r="G266" s="60"/>
      <c r="I266" s="60"/>
    </row>
    <row r="267" spans="7:9" ht="20.85" customHeight="1">
      <c r="G267" s="60"/>
      <c r="I267" s="60"/>
    </row>
    <row r="268" spans="7:9" ht="20.85" customHeight="1">
      <c r="G268" s="60"/>
      <c r="I268" s="60"/>
    </row>
    <row r="269" spans="7:9" ht="20.85" customHeight="1">
      <c r="G269" s="60"/>
      <c r="I269" s="60"/>
    </row>
    <row r="270" spans="7:9" ht="20.85" customHeight="1">
      <c r="G270" s="60"/>
      <c r="I270" s="60"/>
    </row>
    <row r="271" spans="7:9" ht="20.85" customHeight="1">
      <c r="G271" s="60"/>
      <c r="I271" s="60"/>
    </row>
    <row r="272" spans="7:9" ht="20.85" customHeight="1">
      <c r="G272" s="60"/>
      <c r="I272" s="60"/>
    </row>
    <row r="273" spans="7:9" ht="20.85" customHeight="1">
      <c r="G273" s="60"/>
      <c r="I273" s="60"/>
    </row>
    <row r="274" spans="7:9" ht="20.85" customHeight="1">
      <c r="G274" s="60"/>
      <c r="I274" s="60"/>
    </row>
    <row r="275" spans="7:9" ht="20.85" customHeight="1">
      <c r="G275" s="60"/>
      <c r="I275" s="60"/>
    </row>
    <row r="276" spans="7:9" ht="20.85" customHeight="1">
      <c r="G276" s="60"/>
      <c r="I276" s="60"/>
    </row>
    <row r="277" spans="7:9" ht="20.85" customHeight="1">
      <c r="G277" s="60"/>
      <c r="I277" s="60"/>
    </row>
    <row r="278" spans="7:9" ht="20.85" customHeight="1">
      <c r="G278" s="60"/>
      <c r="I278" s="60"/>
    </row>
    <row r="279" spans="7:9" ht="20.85" customHeight="1">
      <c r="G279" s="60"/>
      <c r="I279" s="60"/>
    </row>
    <row r="280" spans="7:9" ht="20.85" customHeight="1">
      <c r="G280" s="60"/>
      <c r="I280" s="60"/>
    </row>
    <row r="281" spans="7:9" ht="20.85" customHeight="1">
      <c r="G281" s="60"/>
      <c r="I281" s="60"/>
    </row>
    <row r="282" spans="7:9" ht="20.85" customHeight="1">
      <c r="G282" s="60"/>
      <c r="I282" s="60"/>
    </row>
    <row r="283" spans="7:9" ht="20.85" customHeight="1">
      <c r="G283" s="60"/>
      <c r="I283" s="60"/>
    </row>
    <row r="284" spans="7:9" ht="20.85" customHeight="1">
      <c r="G284" s="60"/>
      <c r="I284" s="60"/>
    </row>
    <row r="285" spans="7:9" ht="20.85" customHeight="1">
      <c r="G285" s="60"/>
      <c r="I285" s="60"/>
    </row>
    <row r="286" spans="7:9" ht="20.85" customHeight="1">
      <c r="G286" s="60"/>
      <c r="I286" s="60"/>
    </row>
    <row r="287" spans="7:9" ht="20.85" customHeight="1">
      <c r="G287" s="60"/>
      <c r="I287" s="60"/>
    </row>
    <row r="288" spans="7:9" ht="20.85" customHeight="1">
      <c r="G288" s="60"/>
      <c r="I288" s="60"/>
    </row>
    <row r="289" spans="7:9" ht="20.85" customHeight="1">
      <c r="G289" s="60"/>
      <c r="I289" s="60"/>
    </row>
    <row r="290" spans="7:9" ht="20.85" customHeight="1">
      <c r="G290" s="60"/>
      <c r="I290" s="60"/>
    </row>
    <row r="291" spans="7:9" ht="20.85" customHeight="1">
      <c r="G291" s="60"/>
      <c r="I291" s="60"/>
    </row>
    <row r="292" spans="7:9" ht="20.85" customHeight="1">
      <c r="G292" s="60"/>
      <c r="I292" s="60"/>
    </row>
    <row r="293" spans="7:9" ht="20.85" customHeight="1">
      <c r="G293" s="60"/>
      <c r="I293" s="60"/>
    </row>
    <row r="294" spans="7:9" ht="20.85" customHeight="1">
      <c r="G294" s="60"/>
      <c r="I294" s="60"/>
    </row>
    <row r="295" spans="7:9" ht="20.85" customHeight="1">
      <c r="G295" s="60"/>
      <c r="I295" s="60"/>
    </row>
    <row r="296" spans="7:9" ht="20.85" customHeight="1">
      <c r="G296" s="60"/>
      <c r="I296" s="60"/>
    </row>
    <row r="297" spans="7:9" ht="20.85" customHeight="1">
      <c r="G297" s="60"/>
      <c r="I297" s="60"/>
    </row>
    <row r="298" spans="7:9" ht="20.85" customHeight="1">
      <c r="G298" s="60"/>
      <c r="I298" s="60"/>
    </row>
    <row r="299" spans="7:9" ht="20.85" customHeight="1">
      <c r="G299" s="60"/>
      <c r="I299" s="60"/>
    </row>
    <row r="300" spans="7:9" ht="20.85" customHeight="1">
      <c r="G300" s="60"/>
      <c r="I300" s="60"/>
    </row>
    <row r="301" spans="7:9" ht="20.85" customHeight="1">
      <c r="G301" s="60"/>
      <c r="I301" s="60"/>
    </row>
    <row r="302" spans="7:9" ht="20.85" customHeight="1">
      <c r="G302" s="60"/>
      <c r="I302" s="60"/>
    </row>
    <row r="303" spans="7:9" ht="20.85" customHeight="1">
      <c r="G303" s="60"/>
      <c r="I303" s="60"/>
    </row>
    <row r="304" spans="7:9" ht="20.85" customHeight="1">
      <c r="G304" s="60"/>
      <c r="I304" s="60"/>
    </row>
    <row r="305" spans="7:9" ht="20.85" customHeight="1">
      <c r="G305" s="60"/>
      <c r="I305" s="60"/>
    </row>
    <row r="306" spans="7:9" ht="20.85" customHeight="1">
      <c r="G306" s="60"/>
      <c r="I306" s="60"/>
    </row>
    <row r="307" spans="7:9" ht="20.85" customHeight="1">
      <c r="G307" s="60"/>
      <c r="I307" s="60"/>
    </row>
    <row r="308" spans="7:9" ht="20.85" customHeight="1">
      <c r="G308" s="60"/>
      <c r="I308" s="60"/>
    </row>
    <row r="309" spans="7:9" ht="20.85" customHeight="1">
      <c r="G309" s="60"/>
      <c r="I309" s="60"/>
    </row>
    <row r="310" spans="7:9" ht="20.85" customHeight="1">
      <c r="G310" s="60"/>
      <c r="I310" s="60"/>
    </row>
    <row r="311" spans="7:9" ht="20.85" customHeight="1">
      <c r="G311" s="60"/>
      <c r="I311" s="60"/>
    </row>
    <row r="312" spans="7:9" ht="20.85" customHeight="1">
      <c r="G312" s="60"/>
      <c r="I312" s="60"/>
    </row>
    <row r="313" spans="7:9" ht="20.85" customHeight="1">
      <c r="G313" s="60"/>
      <c r="I313" s="60"/>
    </row>
    <row r="314" spans="7:9" ht="20.85" customHeight="1">
      <c r="G314" s="60"/>
      <c r="I314" s="60"/>
    </row>
    <row r="315" spans="7:9" ht="20.85" customHeight="1">
      <c r="G315" s="60"/>
      <c r="I315" s="60"/>
    </row>
    <row r="316" spans="7:9" ht="20.85" customHeight="1">
      <c r="G316" s="60"/>
      <c r="I316" s="60"/>
    </row>
    <row r="317" spans="7:9" ht="20.85" customHeight="1">
      <c r="G317" s="60"/>
      <c r="I317" s="60"/>
    </row>
    <row r="318" spans="7:9" ht="20.85" customHeight="1">
      <c r="G318" s="60"/>
      <c r="I318" s="60"/>
    </row>
    <row r="319" spans="7:9" ht="20.85" customHeight="1">
      <c r="G319" s="60"/>
      <c r="I319" s="60"/>
    </row>
    <row r="320" spans="7:9" ht="20.85" customHeight="1">
      <c r="G320" s="60"/>
      <c r="I320" s="60"/>
    </row>
    <row r="321" spans="7:9" ht="20.85" customHeight="1">
      <c r="G321" s="60"/>
      <c r="I321" s="60"/>
    </row>
    <row r="322" spans="7:9" ht="20.85" customHeight="1">
      <c r="G322" s="60"/>
      <c r="I322" s="60"/>
    </row>
    <row r="323" spans="7:9" ht="20.85" customHeight="1">
      <c r="G323" s="60"/>
      <c r="I323" s="60"/>
    </row>
    <row r="324" spans="7:9" ht="20.85" customHeight="1">
      <c r="G324" s="60"/>
      <c r="I324" s="60"/>
    </row>
    <row r="325" spans="7:9" ht="20.85" customHeight="1">
      <c r="G325" s="60"/>
      <c r="I325" s="60"/>
    </row>
    <row r="326" spans="7:9" ht="20.85" customHeight="1">
      <c r="G326" s="60"/>
      <c r="I326" s="60"/>
    </row>
    <row r="327" spans="7:9" ht="20.85" customHeight="1">
      <c r="G327" s="60"/>
      <c r="I327" s="60"/>
    </row>
    <row r="328" spans="7:9" ht="20.85" customHeight="1">
      <c r="G328" s="60"/>
      <c r="I328" s="60"/>
    </row>
    <row r="329" spans="7:9" ht="20.85" customHeight="1">
      <c r="G329" s="60"/>
      <c r="I329" s="60"/>
    </row>
    <row r="330" spans="7:9" ht="20.85" customHeight="1">
      <c r="G330" s="60"/>
      <c r="I330" s="60"/>
    </row>
    <row r="331" spans="7:9" ht="20.85" customHeight="1">
      <c r="G331" s="60"/>
      <c r="I331" s="60"/>
    </row>
    <row r="332" spans="7:9" ht="20.85" customHeight="1">
      <c r="G332" s="60"/>
      <c r="I332" s="60"/>
    </row>
    <row r="333" spans="7:9" ht="20.85" customHeight="1">
      <c r="G333" s="60"/>
      <c r="I333" s="60"/>
    </row>
    <row r="334" spans="7:9" ht="20.85" customHeight="1">
      <c r="G334" s="60"/>
      <c r="I334" s="60"/>
    </row>
    <row r="335" spans="7:9" ht="20.85" customHeight="1">
      <c r="G335" s="60"/>
      <c r="I335" s="60"/>
    </row>
    <row r="336" spans="7:9" ht="20.85" customHeight="1">
      <c r="G336" s="60"/>
      <c r="I336" s="60"/>
    </row>
    <row r="337" spans="7:9" ht="20.85" customHeight="1">
      <c r="G337" s="60"/>
      <c r="I337" s="60"/>
    </row>
    <row r="338" spans="7:9" ht="20.85" customHeight="1">
      <c r="G338" s="60"/>
      <c r="I338" s="60"/>
    </row>
    <row r="339" spans="7:9" ht="20.85" customHeight="1">
      <c r="G339" s="60"/>
      <c r="I339" s="60"/>
    </row>
    <row r="340" spans="7:9" ht="20.85" customHeight="1">
      <c r="G340" s="60"/>
      <c r="I340" s="60"/>
    </row>
    <row r="341" spans="7:9" ht="20.85" customHeight="1">
      <c r="G341" s="60"/>
      <c r="I341" s="60"/>
    </row>
    <row r="342" spans="7:9" ht="20.85" customHeight="1">
      <c r="G342" s="60"/>
      <c r="I342" s="60"/>
    </row>
    <row r="343" spans="7:9" ht="20.85" customHeight="1">
      <c r="G343" s="60"/>
      <c r="I343" s="60"/>
    </row>
    <row r="344" spans="7:9" ht="20.85" customHeight="1">
      <c r="G344" s="60"/>
      <c r="I344" s="60"/>
    </row>
    <row r="345" spans="7:9" ht="20.85" customHeight="1">
      <c r="G345" s="60"/>
      <c r="I345" s="60"/>
    </row>
    <row r="346" spans="7:9" ht="20.85" customHeight="1">
      <c r="G346" s="60"/>
      <c r="I346" s="60"/>
    </row>
    <row r="347" spans="7:9" ht="20.85" customHeight="1">
      <c r="G347" s="60"/>
      <c r="I347" s="60"/>
    </row>
    <row r="348" spans="7:9" ht="20.85" customHeight="1">
      <c r="G348" s="60"/>
      <c r="I348" s="60"/>
    </row>
    <row r="349" spans="7:9" ht="20.85" customHeight="1">
      <c r="G349" s="60"/>
      <c r="I349" s="60"/>
    </row>
    <row r="350" spans="7:9" ht="20.85" customHeight="1">
      <c r="G350" s="60"/>
      <c r="I350" s="60"/>
    </row>
    <row r="351" spans="7:9" ht="20.85" customHeight="1">
      <c r="G351" s="60"/>
      <c r="I351" s="60"/>
    </row>
    <row r="352" spans="7:9" ht="20.85" customHeight="1">
      <c r="G352" s="60"/>
      <c r="I352" s="60"/>
    </row>
    <row r="353" spans="7:9" ht="20.85" customHeight="1">
      <c r="G353" s="60"/>
      <c r="I353" s="60"/>
    </row>
    <row r="354" spans="7:9" ht="20.85" customHeight="1">
      <c r="G354" s="60"/>
      <c r="I354" s="60"/>
    </row>
    <row r="355" spans="7:9" ht="20.85" customHeight="1">
      <c r="G355" s="60"/>
      <c r="I355" s="60"/>
    </row>
    <row r="356" spans="7:9" ht="20.85" customHeight="1">
      <c r="G356" s="60"/>
      <c r="I356" s="60"/>
    </row>
    <row r="357" spans="7:9" ht="20.85" customHeight="1">
      <c r="G357" s="60"/>
      <c r="I357" s="60"/>
    </row>
    <row r="358" spans="7:9" ht="20.85" customHeight="1">
      <c r="G358" s="60"/>
      <c r="I358" s="60"/>
    </row>
    <row r="359" spans="7:9" ht="20.85" customHeight="1">
      <c r="G359" s="60"/>
      <c r="I359" s="60"/>
    </row>
    <row r="360" spans="7:9" ht="20.85" customHeight="1">
      <c r="G360" s="60"/>
      <c r="I360" s="60"/>
    </row>
    <row r="361" spans="7:9" ht="20.85" customHeight="1">
      <c r="G361" s="60"/>
      <c r="I361" s="60"/>
    </row>
    <row r="362" spans="7:9" ht="20.85" customHeight="1">
      <c r="G362" s="60"/>
      <c r="I362" s="60"/>
    </row>
    <row r="363" spans="7:9" ht="20.85" customHeight="1">
      <c r="G363" s="60"/>
      <c r="I363" s="60"/>
    </row>
  </sheetData>
  <sheetProtection formatCells="0" formatColumns="0" formatRows="0" insertColumns="0" insertRows="0" insertHyperlinks="0" deleteColumns="0" deleteRows="0" sort="0" autoFilter="0" pivotTables="0"/>
  <mergeCells count="15">
    <mergeCell ref="D94:J94"/>
    <mergeCell ref="D43:F43"/>
    <mergeCell ref="H43:J43"/>
    <mergeCell ref="D4:F4"/>
    <mergeCell ref="H4:J4"/>
    <mergeCell ref="D9:J9"/>
    <mergeCell ref="D5:F5"/>
    <mergeCell ref="H5:J5"/>
    <mergeCell ref="D44:F44"/>
    <mergeCell ref="H44:J44"/>
    <mergeCell ref="D48:J48"/>
    <mergeCell ref="D90:F90"/>
    <mergeCell ref="H90:J90"/>
    <mergeCell ref="D89:F89"/>
    <mergeCell ref="H89:J89"/>
  </mergeCells>
  <pageMargins left="0.8" right="0.48" top="0.48" bottom="0.5" header="0.5" footer="0.5"/>
  <pageSetup paperSize="9" scale="70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8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C0D5-9F6D-4607-84E5-2CD1718C3843}">
  <sheetPr>
    <pageSetUpPr fitToPage="1"/>
  </sheetPr>
  <dimension ref="A1:W67"/>
  <sheetViews>
    <sheetView view="pageBreakPreview" zoomScale="85" zoomScaleNormal="90" zoomScaleSheetLayoutView="85" workbookViewId="0">
      <selection activeCell="A9" sqref="A9"/>
    </sheetView>
  </sheetViews>
  <sheetFormatPr defaultColWidth="10.375" defaultRowHeight="22.35" customHeight="1"/>
  <cols>
    <col min="1" max="1" width="50.75" style="74" customWidth="1"/>
    <col min="2" max="2" width="8.75" style="77" customWidth="1"/>
    <col min="3" max="3" width="1.125" style="77" customWidth="1"/>
    <col min="4" max="4" width="15.75" style="102" customWidth="1"/>
    <col min="5" max="5" width="1.125" style="95" customWidth="1"/>
    <col min="6" max="6" width="15.75" style="102" customWidth="1"/>
    <col min="7" max="7" width="1.125" style="95" customWidth="1"/>
    <col min="8" max="8" width="15.75" style="102" customWidth="1"/>
    <col min="9" max="9" width="1.125" style="95" customWidth="1"/>
    <col min="10" max="10" width="15.75" style="102" customWidth="1"/>
    <col min="11" max="11" width="5.875" style="74" customWidth="1"/>
    <col min="12" max="12" width="10.875" style="74" bestFit="1" customWidth="1"/>
    <col min="13" max="19" width="10.375" style="74"/>
    <col min="20" max="22" width="10.375" style="229"/>
    <col min="23" max="16384" width="10.375" style="74"/>
  </cols>
  <sheetData>
    <row r="1" spans="1:23" s="2" customFormat="1" ht="22.35" customHeight="1">
      <c r="A1" s="1" t="s">
        <v>0</v>
      </c>
      <c r="C1" s="3"/>
      <c r="D1" s="3"/>
      <c r="T1" s="227"/>
      <c r="U1" s="227"/>
      <c r="V1" s="227"/>
    </row>
    <row r="2" spans="1:23" s="71" customFormat="1" ht="22.35" customHeight="1">
      <c r="A2" s="4" t="s">
        <v>94</v>
      </c>
      <c r="B2" s="69"/>
      <c r="C2" s="70"/>
      <c r="D2" s="70"/>
      <c r="E2" s="70"/>
      <c r="F2" s="70"/>
      <c r="G2" s="70"/>
      <c r="H2" s="70"/>
      <c r="I2" s="70"/>
      <c r="J2" s="70"/>
      <c r="T2" s="228"/>
      <c r="U2" s="228"/>
      <c r="V2" s="228"/>
    </row>
    <row r="3" spans="1:23" ht="10.35" customHeight="1">
      <c r="A3" s="72"/>
      <c r="B3" s="73"/>
      <c r="C3" s="72"/>
      <c r="D3" s="72"/>
      <c r="E3" s="72"/>
      <c r="F3" s="72"/>
      <c r="G3" s="72"/>
      <c r="H3" s="72"/>
      <c r="I3" s="72"/>
      <c r="J3" s="72"/>
    </row>
    <row r="4" spans="1:23" ht="22.35" customHeight="1">
      <c r="B4" s="75"/>
      <c r="C4" s="75"/>
      <c r="D4" s="231" t="s">
        <v>2</v>
      </c>
      <c r="E4" s="231"/>
      <c r="F4" s="231"/>
      <c r="G4" s="18"/>
      <c r="H4" s="231" t="s">
        <v>95</v>
      </c>
      <c r="I4" s="231"/>
      <c r="J4" s="231"/>
    </row>
    <row r="5" spans="1:23" ht="22.35" customHeight="1">
      <c r="B5" s="75"/>
      <c r="C5" s="75"/>
      <c r="D5" s="231" t="s">
        <v>4</v>
      </c>
      <c r="E5" s="231"/>
      <c r="F5" s="231"/>
      <c r="G5" s="18"/>
      <c r="H5" s="231" t="s">
        <v>4</v>
      </c>
      <c r="I5" s="231"/>
      <c r="J5" s="231"/>
    </row>
    <row r="6" spans="1:23" ht="22.35" customHeight="1">
      <c r="B6" s="75"/>
      <c r="C6" s="75"/>
      <c r="D6" s="233" t="s">
        <v>96</v>
      </c>
      <c r="E6" s="233"/>
      <c r="F6" s="233"/>
      <c r="G6" s="18"/>
      <c r="H6" s="233" t="s">
        <v>96</v>
      </c>
      <c r="I6" s="233"/>
      <c r="J6" s="233"/>
    </row>
    <row r="7" spans="1:23" ht="22.35" customHeight="1">
      <c r="B7" s="75"/>
      <c r="C7" s="75"/>
      <c r="D7" s="234" t="s">
        <v>5</v>
      </c>
      <c r="E7" s="235"/>
      <c r="F7" s="235"/>
      <c r="G7" s="76"/>
      <c r="H7" s="234" t="s">
        <v>5</v>
      </c>
      <c r="I7" s="235"/>
      <c r="J7" s="235"/>
    </row>
    <row r="8" spans="1:23" ht="22.35" customHeight="1">
      <c r="D8" s="22">
        <v>2025</v>
      </c>
      <c r="E8" s="22"/>
      <c r="F8" s="22">
        <v>2024</v>
      </c>
      <c r="G8" s="22"/>
      <c r="H8" s="22">
        <v>2025</v>
      </c>
      <c r="I8" s="22"/>
      <c r="J8" s="22">
        <v>2024</v>
      </c>
    </row>
    <row r="9" spans="1:23" ht="22.35" customHeight="1">
      <c r="D9" s="230" t="s">
        <v>10</v>
      </c>
      <c r="E9" s="230"/>
      <c r="F9" s="230"/>
      <c r="G9" s="230"/>
      <c r="H9" s="230"/>
      <c r="I9" s="230"/>
      <c r="J9" s="230"/>
    </row>
    <row r="10" spans="1:23" ht="22.35" customHeight="1">
      <c r="A10" s="78" t="s">
        <v>97</v>
      </c>
      <c r="D10" s="77"/>
      <c r="E10" s="77"/>
      <c r="F10" s="77"/>
      <c r="G10" s="77"/>
      <c r="H10" s="77"/>
      <c r="I10" s="77"/>
      <c r="J10" s="77"/>
    </row>
    <row r="11" spans="1:23" ht="22.35" customHeight="1">
      <c r="A11" s="74" t="s">
        <v>98</v>
      </c>
      <c r="D11" s="48">
        <v>126577</v>
      </c>
      <c r="E11" s="48"/>
      <c r="F11" s="48">
        <v>214379</v>
      </c>
      <c r="G11" s="48"/>
      <c r="H11" s="115" t="s">
        <v>99</v>
      </c>
      <c r="I11" s="38"/>
      <c r="J11" s="31">
        <v>0</v>
      </c>
      <c r="L11" s="79"/>
      <c r="M11" s="79"/>
      <c r="W11" s="112"/>
    </row>
    <row r="12" spans="1:23" ht="22.35" customHeight="1">
      <c r="A12" s="74" t="s">
        <v>100</v>
      </c>
      <c r="D12" s="80">
        <v>10011</v>
      </c>
      <c r="E12" s="48"/>
      <c r="F12" s="80">
        <v>64465</v>
      </c>
      <c r="G12" s="48"/>
      <c r="H12" s="116" t="s">
        <v>99</v>
      </c>
      <c r="I12" s="48"/>
      <c r="J12" s="81">
        <v>0</v>
      </c>
      <c r="L12" s="79"/>
      <c r="M12" s="79"/>
      <c r="W12" s="112"/>
    </row>
    <row r="13" spans="1:23" s="72" customFormat="1" ht="22.35" customHeight="1">
      <c r="B13" s="75"/>
      <c r="C13" s="75"/>
      <c r="D13" s="103">
        <f>SUM(D11:D12)</f>
        <v>136588</v>
      </c>
      <c r="E13" s="82"/>
      <c r="F13" s="103">
        <f>SUM(F11:F12)</f>
        <v>278844</v>
      </c>
      <c r="G13" s="82"/>
      <c r="H13" s="185">
        <f>SUM(H11:H12)</f>
        <v>0</v>
      </c>
      <c r="I13" s="82"/>
      <c r="J13" s="104">
        <f>SUM(J11:J12)</f>
        <v>0</v>
      </c>
      <c r="L13" s="79"/>
      <c r="M13" s="79"/>
      <c r="T13" s="229"/>
      <c r="U13" s="229"/>
      <c r="V13" s="229"/>
      <c r="W13" s="112"/>
    </row>
    <row r="14" spans="1:23" ht="22.35" customHeight="1">
      <c r="A14" s="74" t="s">
        <v>101</v>
      </c>
      <c r="D14" s="80">
        <v>-73454</v>
      </c>
      <c r="E14" s="48"/>
      <c r="F14" s="80">
        <v>-182816</v>
      </c>
      <c r="G14" s="48"/>
      <c r="H14" s="116">
        <v>0</v>
      </c>
      <c r="I14" s="48"/>
      <c r="J14" s="81">
        <v>0</v>
      </c>
      <c r="L14" s="79"/>
      <c r="M14" s="79"/>
      <c r="W14" s="112"/>
    </row>
    <row r="15" spans="1:23" s="72" customFormat="1" ht="22.35" customHeight="1">
      <c r="A15" s="72" t="s">
        <v>102</v>
      </c>
      <c r="B15" s="75"/>
      <c r="C15" s="75"/>
      <c r="D15" s="103">
        <f>SUM(D13:D14)</f>
        <v>63134</v>
      </c>
      <c r="E15" s="82"/>
      <c r="F15" s="103">
        <f>SUM(F13:F14)</f>
        <v>96028</v>
      </c>
      <c r="G15" s="82"/>
      <c r="H15" s="185">
        <f>SUM(H13:H14)</f>
        <v>0</v>
      </c>
      <c r="I15" s="82"/>
      <c r="J15" s="104">
        <f>SUM(J13:J14)</f>
        <v>0</v>
      </c>
      <c r="L15" s="79"/>
      <c r="M15" s="79"/>
      <c r="T15" s="229"/>
      <c r="U15" s="229"/>
      <c r="V15" s="229"/>
      <c r="W15" s="112"/>
    </row>
    <row r="16" spans="1:23" s="72" customFormat="1" ht="10.35" customHeight="1">
      <c r="B16" s="75"/>
      <c r="C16" s="75"/>
      <c r="D16" s="82"/>
      <c r="E16" s="82"/>
      <c r="F16" s="82"/>
      <c r="G16" s="82"/>
      <c r="H16" s="94"/>
      <c r="I16" s="82"/>
      <c r="J16" s="82"/>
      <c r="L16" s="79"/>
      <c r="M16" s="79"/>
      <c r="T16" s="229"/>
      <c r="U16" s="229"/>
      <c r="V16" s="229"/>
      <c r="W16" s="112"/>
    </row>
    <row r="17" spans="1:23" ht="22.35" customHeight="1">
      <c r="A17" s="74" t="s">
        <v>103</v>
      </c>
      <c r="D17" s="48">
        <v>6397</v>
      </c>
      <c r="E17" s="48"/>
      <c r="F17" s="48">
        <v>4360</v>
      </c>
      <c r="G17" s="48"/>
      <c r="H17" s="49">
        <v>52999</v>
      </c>
      <c r="I17" s="48"/>
      <c r="J17" s="48">
        <v>50805</v>
      </c>
      <c r="L17" s="79"/>
      <c r="M17" s="79"/>
      <c r="W17" s="112"/>
    </row>
    <row r="18" spans="1:23" ht="22.35" customHeight="1">
      <c r="A18" s="74" t="s">
        <v>104</v>
      </c>
      <c r="D18" s="48">
        <v>-46994</v>
      </c>
      <c r="E18" s="48"/>
      <c r="F18" s="48">
        <v>-65726</v>
      </c>
      <c r="G18" s="48"/>
      <c r="H18" s="49">
        <v>-31752</v>
      </c>
      <c r="I18" s="48"/>
      <c r="J18" s="48">
        <v>-31449</v>
      </c>
      <c r="L18" s="79"/>
      <c r="M18" s="79"/>
      <c r="W18" s="112"/>
    </row>
    <row r="19" spans="1:23" ht="22.35" customHeight="1">
      <c r="A19" s="72" t="s">
        <v>134</v>
      </c>
      <c r="D19" s="105">
        <f>SUM(D15:D18)</f>
        <v>22537</v>
      </c>
      <c r="E19" s="82"/>
      <c r="F19" s="105">
        <f>SUM(F15:F18)</f>
        <v>34662</v>
      </c>
      <c r="G19" s="82"/>
      <c r="H19" s="186">
        <f>SUM(H15:H18)</f>
        <v>21247</v>
      </c>
      <c r="I19" s="82"/>
      <c r="J19" s="105">
        <f>SUM(J15:J18)</f>
        <v>19356</v>
      </c>
      <c r="L19" s="79"/>
      <c r="M19" s="79"/>
      <c r="W19" s="112"/>
    </row>
    <row r="20" spans="1:23" ht="10.35" customHeight="1">
      <c r="D20" s="48"/>
      <c r="E20" s="48"/>
      <c r="F20" s="48"/>
      <c r="G20" s="48"/>
      <c r="H20" s="49"/>
      <c r="I20" s="48"/>
      <c r="J20" s="48"/>
      <c r="L20" s="79"/>
      <c r="M20" s="79"/>
      <c r="W20" s="112"/>
    </row>
    <row r="21" spans="1:23" ht="22.35" customHeight="1">
      <c r="A21" s="74" t="s">
        <v>105</v>
      </c>
      <c r="D21" s="14">
        <v>-73339</v>
      </c>
      <c r="E21" s="48"/>
      <c r="F21" s="14">
        <v>-85184</v>
      </c>
      <c r="G21" s="48"/>
      <c r="H21" s="49">
        <v>-40124</v>
      </c>
      <c r="I21" s="48"/>
      <c r="J21" s="48">
        <v>-31353</v>
      </c>
      <c r="L21" s="79"/>
      <c r="M21" s="79"/>
      <c r="W21" s="112"/>
    </row>
    <row r="22" spans="1:23" ht="22.35" customHeight="1">
      <c r="A22" s="74" t="s">
        <v>106</v>
      </c>
      <c r="D22" s="14"/>
      <c r="E22" s="48"/>
      <c r="F22" s="14"/>
      <c r="G22" s="48"/>
      <c r="H22" s="49"/>
      <c r="I22" s="48"/>
      <c r="J22" s="48"/>
      <c r="W22" s="112"/>
    </row>
    <row r="23" spans="1:23" ht="22.35" customHeight="1">
      <c r="A23" s="74" t="s">
        <v>107</v>
      </c>
      <c r="D23" s="14">
        <v>1727</v>
      </c>
      <c r="E23" s="48"/>
      <c r="F23" s="14">
        <v>29588</v>
      </c>
      <c r="G23" s="48"/>
      <c r="H23" s="115">
        <v>0</v>
      </c>
      <c r="I23" s="48"/>
      <c r="J23" s="31">
        <v>0</v>
      </c>
      <c r="L23" s="79"/>
      <c r="M23" s="79"/>
      <c r="W23" s="112"/>
    </row>
    <row r="24" spans="1:23" ht="22.35" customHeight="1">
      <c r="A24" s="86" t="s">
        <v>108</v>
      </c>
      <c r="D24" s="14"/>
      <c r="E24" s="48"/>
      <c r="F24" s="14"/>
      <c r="G24" s="48"/>
      <c r="H24" s="115"/>
      <c r="I24" s="48"/>
      <c r="J24" s="31"/>
      <c r="L24" s="79"/>
      <c r="M24" s="79"/>
      <c r="W24" s="112"/>
    </row>
    <row r="25" spans="1:23" ht="22.35" customHeight="1">
      <c r="A25" s="85" t="s">
        <v>109</v>
      </c>
      <c r="D25" s="48">
        <v>1445</v>
      </c>
      <c r="E25" s="48"/>
      <c r="F25" s="48">
        <v>3445</v>
      </c>
      <c r="G25" s="48"/>
      <c r="H25" s="115">
        <v>0</v>
      </c>
      <c r="I25" s="38"/>
      <c r="J25" s="31">
        <v>0</v>
      </c>
      <c r="L25" s="79"/>
      <c r="M25" s="79"/>
      <c r="W25" s="112"/>
    </row>
    <row r="26" spans="1:23" ht="22.35" customHeight="1">
      <c r="A26" s="74" t="s">
        <v>283</v>
      </c>
      <c r="D26" s="48">
        <v>-5441</v>
      </c>
      <c r="E26" s="48"/>
      <c r="F26" s="48">
        <v>-46474</v>
      </c>
      <c r="G26" s="48"/>
      <c r="H26" s="49">
        <v>-88</v>
      </c>
      <c r="I26" s="48"/>
      <c r="J26" s="48">
        <v>-561</v>
      </c>
      <c r="L26" s="79"/>
      <c r="M26" s="79"/>
      <c r="W26" s="112"/>
    </row>
    <row r="27" spans="1:23" ht="22.35" customHeight="1">
      <c r="A27" s="74" t="s">
        <v>284</v>
      </c>
      <c r="D27" s="48">
        <v>-465</v>
      </c>
      <c r="E27" s="48"/>
      <c r="F27" s="48">
        <v>-11381</v>
      </c>
      <c r="G27" s="48"/>
      <c r="H27" s="115">
        <v>0</v>
      </c>
      <c r="I27" s="48"/>
      <c r="J27" s="31">
        <v>0</v>
      </c>
      <c r="L27" s="79"/>
      <c r="M27" s="79"/>
      <c r="W27" s="112"/>
    </row>
    <row r="28" spans="1:23" ht="22.35" customHeight="1">
      <c r="A28" s="87" t="s">
        <v>110</v>
      </c>
      <c r="B28" s="75"/>
      <c r="C28" s="75"/>
      <c r="D28" s="105">
        <f>SUM(D19:D27)</f>
        <v>-53536</v>
      </c>
      <c r="E28" s="82"/>
      <c r="F28" s="105">
        <f>SUM(F19:F27)</f>
        <v>-75344</v>
      </c>
      <c r="G28" s="82"/>
      <c r="H28" s="105">
        <f>SUM(H19:H27)</f>
        <v>-18965</v>
      </c>
      <c r="I28" s="82"/>
      <c r="J28" s="105">
        <f>SUM(J19:J27)</f>
        <v>-12558</v>
      </c>
      <c r="L28" s="79"/>
      <c r="M28" s="79"/>
      <c r="W28" s="112"/>
    </row>
    <row r="29" spans="1:23" ht="22.35" customHeight="1">
      <c r="A29" s="88" t="s">
        <v>111</v>
      </c>
      <c r="D29" s="32">
        <v>-9586</v>
      </c>
      <c r="E29" s="14"/>
      <c r="F29" s="32">
        <v>-11208</v>
      </c>
      <c r="G29" s="74"/>
      <c r="H29" s="32">
        <v>877</v>
      </c>
      <c r="I29" s="32"/>
      <c r="J29" s="32">
        <v>97</v>
      </c>
      <c r="L29" s="79"/>
      <c r="M29" s="79"/>
      <c r="W29" s="112"/>
    </row>
    <row r="30" spans="1:23" ht="22.35" customHeight="1">
      <c r="A30" s="87" t="s">
        <v>112</v>
      </c>
      <c r="B30" s="75"/>
      <c r="C30" s="75"/>
      <c r="D30" s="63">
        <f>SUM(D28:D29)</f>
        <v>-63122</v>
      </c>
      <c r="E30" s="34"/>
      <c r="F30" s="63">
        <f>SUM(F28:F29)</f>
        <v>-86552</v>
      </c>
      <c r="G30" s="72"/>
      <c r="H30" s="63">
        <f>SUM(H28:H29)</f>
        <v>-18088</v>
      </c>
      <c r="I30" s="33"/>
      <c r="J30" s="63">
        <f>SUM(J28:J29)</f>
        <v>-12461</v>
      </c>
      <c r="L30" s="79"/>
      <c r="M30" s="79"/>
      <c r="W30" s="112"/>
    </row>
    <row r="31" spans="1:23" ht="22.35" customHeight="1">
      <c r="A31" s="72"/>
      <c r="D31" s="32"/>
      <c r="E31" s="32"/>
      <c r="F31" s="32"/>
      <c r="G31" s="32"/>
      <c r="H31" s="32"/>
      <c r="I31" s="32"/>
      <c r="J31" s="32"/>
      <c r="L31" s="79"/>
      <c r="M31" s="79"/>
    </row>
    <row r="32" spans="1:23" s="2" customFormat="1" ht="22.35" customHeight="1">
      <c r="A32" s="1" t="s">
        <v>0</v>
      </c>
      <c r="C32" s="3"/>
      <c r="D32" s="3"/>
      <c r="L32" s="79"/>
      <c r="M32" s="79"/>
      <c r="T32" s="227"/>
      <c r="U32" s="227"/>
      <c r="V32" s="227"/>
    </row>
    <row r="33" spans="1:22" s="71" customFormat="1" ht="22.35" customHeight="1">
      <c r="A33" s="4" t="s">
        <v>94</v>
      </c>
      <c r="B33" s="69"/>
      <c r="C33" s="70"/>
      <c r="D33" s="70"/>
      <c r="E33" s="70"/>
      <c r="F33" s="70"/>
      <c r="G33" s="70"/>
      <c r="H33" s="70"/>
      <c r="I33" s="70"/>
      <c r="J33" s="70"/>
      <c r="L33" s="79"/>
      <c r="M33" s="79"/>
      <c r="T33" s="228"/>
      <c r="U33" s="228"/>
      <c r="V33" s="228"/>
    </row>
    <row r="34" spans="1:22" ht="10.35" customHeight="1">
      <c r="A34" s="72"/>
      <c r="B34" s="73"/>
      <c r="C34" s="72"/>
      <c r="D34" s="72"/>
      <c r="E34" s="72"/>
      <c r="F34" s="72"/>
      <c r="G34" s="72"/>
      <c r="H34" s="72"/>
      <c r="I34" s="72"/>
      <c r="J34" s="72"/>
      <c r="M34" s="79"/>
    </row>
    <row r="35" spans="1:22" ht="22.35" customHeight="1">
      <c r="B35" s="75"/>
      <c r="C35" s="75"/>
      <c r="D35" s="231" t="s">
        <v>2</v>
      </c>
      <c r="E35" s="231"/>
      <c r="F35" s="231"/>
      <c r="G35" s="18"/>
      <c r="H35" s="231" t="s">
        <v>95</v>
      </c>
      <c r="I35" s="231"/>
      <c r="J35" s="231"/>
      <c r="L35" s="79"/>
      <c r="M35" s="79"/>
    </row>
    <row r="36" spans="1:22" ht="22.35" customHeight="1">
      <c r="B36" s="75"/>
      <c r="C36" s="75"/>
      <c r="D36" s="231" t="s">
        <v>4</v>
      </c>
      <c r="E36" s="231"/>
      <c r="F36" s="231"/>
      <c r="G36" s="18"/>
      <c r="H36" s="231" t="s">
        <v>4</v>
      </c>
      <c r="I36" s="231"/>
      <c r="J36" s="231"/>
      <c r="L36" s="79"/>
      <c r="M36" s="79"/>
    </row>
    <row r="37" spans="1:22" ht="22.35" customHeight="1">
      <c r="B37" s="75"/>
      <c r="C37" s="75"/>
      <c r="D37" s="233" t="s">
        <v>96</v>
      </c>
      <c r="E37" s="233"/>
      <c r="F37" s="233"/>
      <c r="G37" s="18"/>
      <c r="H37" s="233" t="s">
        <v>96</v>
      </c>
      <c r="I37" s="233"/>
      <c r="J37" s="233"/>
      <c r="L37" s="79"/>
      <c r="M37" s="79"/>
    </row>
    <row r="38" spans="1:22" ht="22.35" customHeight="1">
      <c r="B38" s="75"/>
      <c r="C38" s="75"/>
      <c r="D38" s="234" t="s">
        <v>5</v>
      </c>
      <c r="E38" s="235"/>
      <c r="F38" s="235"/>
      <c r="G38" s="76"/>
      <c r="H38" s="234" t="s">
        <v>5</v>
      </c>
      <c r="I38" s="235"/>
      <c r="J38" s="235"/>
      <c r="L38" s="79"/>
      <c r="M38" s="79"/>
    </row>
    <row r="39" spans="1:22" ht="22.35" customHeight="1">
      <c r="D39" s="22">
        <v>2025</v>
      </c>
      <c r="E39" s="22"/>
      <c r="F39" s="22">
        <v>2024</v>
      </c>
      <c r="G39" s="22"/>
      <c r="H39" s="22">
        <v>2025</v>
      </c>
      <c r="I39" s="22"/>
      <c r="J39" s="22">
        <v>2024</v>
      </c>
      <c r="L39" s="79"/>
      <c r="M39" s="79"/>
    </row>
    <row r="40" spans="1:22" ht="22.35" customHeight="1">
      <c r="D40" s="230" t="s">
        <v>10</v>
      </c>
      <c r="E40" s="230"/>
      <c r="F40" s="230"/>
      <c r="G40" s="230"/>
      <c r="H40" s="230"/>
      <c r="I40" s="230"/>
      <c r="J40" s="230"/>
      <c r="L40" s="79"/>
      <c r="M40" s="79"/>
    </row>
    <row r="41" spans="1:22" ht="22.35" customHeight="1">
      <c r="A41" s="89" t="s">
        <v>113</v>
      </c>
      <c r="D41" s="12"/>
      <c r="E41" s="49"/>
      <c r="F41" s="12"/>
      <c r="G41" s="49"/>
      <c r="H41" s="12"/>
      <c r="I41" s="49"/>
      <c r="J41" s="12"/>
      <c r="L41" s="79"/>
      <c r="M41" s="79"/>
    </row>
    <row r="42" spans="1:22" ht="22.35" customHeight="1">
      <c r="A42" s="27" t="s">
        <v>114</v>
      </c>
      <c r="D42" s="12"/>
      <c r="E42" s="49"/>
      <c r="F42" s="12"/>
      <c r="G42" s="49"/>
      <c r="H42" s="12"/>
      <c r="I42" s="49"/>
      <c r="J42" s="12"/>
      <c r="L42" s="79"/>
      <c r="M42" s="79"/>
    </row>
    <row r="43" spans="1:22" ht="22.35" customHeight="1">
      <c r="A43" s="7" t="s">
        <v>115</v>
      </c>
      <c r="D43" s="91">
        <v>-59819</v>
      </c>
      <c r="E43" s="49"/>
      <c r="F43" s="91">
        <v>-170618</v>
      </c>
      <c r="G43" s="49"/>
      <c r="H43" s="116">
        <v>0</v>
      </c>
      <c r="I43" s="184"/>
      <c r="J43" s="116">
        <v>0</v>
      </c>
      <c r="L43" s="79"/>
      <c r="M43" s="79"/>
    </row>
    <row r="44" spans="1:22" ht="22.35" customHeight="1">
      <c r="A44" s="16" t="s">
        <v>116</v>
      </c>
      <c r="B44" s="249"/>
      <c r="C44" s="246"/>
      <c r="D44" s="12"/>
      <c r="E44" s="12"/>
      <c r="F44" s="12"/>
      <c r="G44" s="12"/>
      <c r="H44" s="12"/>
      <c r="I44" s="12"/>
      <c r="J44" s="12"/>
      <c r="L44" s="79"/>
      <c r="M44" s="79"/>
    </row>
    <row r="45" spans="1:22" ht="22.35" customHeight="1">
      <c r="A45" s="16" t="s">
        <v>117</v>
      </c>
      <c r="B45" s="90"/>
      <c r="C45" s="246"/>
      <c r="D45" s="106">
        <f>SUM(D43:D43)</f>
        <v>-59819</v>
      </c>
      <c r="E45" s="49"/>
      <c r="F45" s="106">
        <f>SUM(F43:F43)</f>
        <v>-170618</v>
      </c>
      <c r="G45" s="94"/>
      <c r="H45" s="116">
        <f t="shared" ref="H45:J45" si="0">SUM(H43:H43)</f>
        <v>0</v>
      </c>
      <c r="I45" s="94"/>
      <c r="J45" s="116">
        <f t="shared" si="0"/>
        <v>0</v>
      </c>
      <c r="L45" s="79"/>
      <c r="M45" s="79"/>
    </row>
    <row r="46" spans="1:22" ht="10.35" customHeight="1">
      <c r="B46" s="74"/>
      <c r="C46" s="74"/>
      <c r="D46" s="187"/>
      <c r="E46" s="187"/>
      <c r="F46" s="187"/>
      <c r="G46" s="187"/>
      <c r="H46" s="188"/>
      <c r="I46" s="188"/>
      <c r="J46" s="188"/>
      <c r="L46" s="79"/>
      <c r="M46" s="79"/>
    </row>
    <row r="47" spans="1:22" ht="22.35" hidden="1" customHeight="1">
      <c r="A47" s="27" t="s">
        <v>118</v>
      </c>
      <c r="B47" s="8"/>
      <c r="C47" s="8"/>
      <c r="D47" s="12"/>
      <c r="E47" s="49"/>
      <c r="F47" s="12"/>
      <c r="G47" s="49"/>
      <c r="H47" s="12"/>
      <c r="I47" s="49"/>
      <c r="J47" s="12"/>
      <c r="L47" s="79"/>
      <c r="M47" s="79"/>
    </row>
    <row r="48" spans="1:22" ht="22.35" hidden="1" customHeight="1">
      <c r="A48" s="36" t="s">
        <v>119</v>
      </c>
      <c r="B48" s="8"/>
      <c r="C48" s="8"/>
      <c r="D48" s="12"/>
      <c r="E48" s="49"/>
      <c r="F48" s="12"/>
      <c r="G48" s="49"/>
      <c r="H48" s="12"/>
      <c r="I48" s="49"/>
      <c r="J48" s="12"/>
      <c r="L48" s="79"/>
      <c r="M48" s="79"/>
    </row>
    <row r="49" spans="1:13" ht="22.35" hidden="1" customHeight="1">
      <c r="A49" s="7" t="s">
        <v>120</v>
      </c>
      <c r="B49" s="8"/>
      <c r="C49" s="8"/>
      <c r="D49" s="91"/>
      <c r="E49" s="49"/>
      <c r="F49" s="91"/>
      <c r="G49" s="49"/>
      <c r="H49" s="92"/>
      <c r="I49" s="49"/>
      <c r="J49" s="92"/>
      <c r="L49" s="79"/>
      <c r="M49" s="79"/>
    </row>
    <row r="50" spans="1:13" ht="22.35" hidden="1" customHeight="1">
      <c r="A50" s="19" t="s">
        <v>121</v>
      </c>
      <c r="B50" s="8"/>
      <c r="C50" s="8"/>
      <c r="D50" s="12"/>
      <c r="E50" s="49"/>
      <c r="F50" s="12"/>
      <c r="G50" s="49"/>
      <c r="H50" s="12"/>
      <c r="I50" s="49"/>
      <c r="J50" s="12"/>
      <c r="L50" s="79"/>
      <c r="M50" s="79"/>
    </row>
    <row r="51" spans="1:13" ht="22.35" hidden="1" customHeight="1">
      <c r="A51" s="19" t="s">
        <v>122</v>
      </c>
      <c r="B51" s="8"/>
      <c r="C51" s="8"/>
      <c r="D51" s="189">
        <f>SUM(D49:D49)</f>
        <v>0</v>
      </c>
      <c r="E51" s="49"/>
      <c r="F51" s="189">
        <f>SUM(F49:F49)</f>
        <v>0</v>
      </c>
      <c r="G51" s="49"/>
      <c r="H51" s="189">
        <f>SUM(H49:H49)</f>
        <v>0</v>
      </c>
      <c r="I51" s="49"/>
      <c r="J51" s="189">
        <f>SUM(J49:J49)</f>
        <v>0</v>
      </c>
      <c r="L51" s="79"/>
      <c r="M51" s="79"/>
    </row>
    <row r="52" spans="1:13" ht="22.35" customHeight="1">
      <c r="A52" s="93" t="s">
        <v>123</v>
      </c>
      <c r="D52" s="187"/>
      <c r="E52" s="187"/>
      <c r="F52" s="187"/>
      <c r="G52" s="187"/>
      <c r="H52" s="187"/>
      <c r="I52" s="187"/>
      <c r="J52" s="187"/>
      <c r="L52" s="79"/>
      <c r="M52" s="79"/>
    </row>
    <row r="53" spans="1:13" ht="22.35" customHeight="1">
      <c r="A53" s="93" t="s">
        <v>124</v>
      </c>
      <c r="D53" s="106">
        <f>SUM(D51,D45)</f>
        <v>-59819</v>
      </c>
      <c r="E53" s="94"/>
      <c r="F53" s="106">
        <f>SUM(F51,F45)</f>
        <v>-170618</v>
      </c>
      <c r="G53" s="94"/>
      <c r="H53" s="116">
        <f t="shared" ref="H53:J53" si="1">SUM(H51,H45)</f>
        <v>0</v>
      </c>
      <c r="I53" s="94"/>
      <c r="J53" s="116">
        <f t="shared" si="1"/>
        <v>0</v>
      </c>
      <c r="L53" s="79"/>
      <c r="M53" s="79"/>
    </row>
    <row r="54" spans="1:13" ht="22.35" customHeight="1" thickBot="1">
      <c r="A54" s="72" t="s">
        <v>125</v>
      </c>
      <c r="D54" s="190">
        <f>D30+D53</f>
        <v>-122941</v>
      </c>
      <c r="E54" s="49"/>
      <c r="F54" s="190">
        <f>F30+F53</f>
        <v>-257170</v>
      </c>
      <c r="G54" s="49"/>
      <c r="H54" s="190">
        <f>H30+H53</f>
        <v>-18088</v>
      </c>
      <c r="I54" s="49"/>
      <c r="J54" s="190">
        <f>J30+J53</f>
        <v>-12461</v>
      </c>
      <c r="L54" s="79"/>
      <c r="M54" s="79"/>
    </row>
    <row r="55" spans="1:13" ht="10.35" customHeight="1" thickTop="1">
      <c r="A55" s="72"/>
      <c r="D55" s="191"/>
      <c r="E55" s="191"/>
      <c r="F55" s="191"/>
      <c r="G55" s="191"/>
      <c r="H55" s="191"/>
      <c r="I55" s="191"/>
      <c r="J55" s="191"/>
      <c r="L55" s="79"/>
      <c r="M55" s="79"/>
    </row>
    <row r="56" spans="1:13" ht="22.35" customHeight="1">
      <c r="A56" s="19" t="s">
        <v>126</v>
      </c>
      <c r="B56" s="8"/>
      <c r="C56" s="8"/>
      <c r="D56" s="192"/>
      <c r="E56" s="193"/>
      <c r="F56" s="192"/>
      <c r="G56" s="193"/>
      <c r="H56" s="192"/>
      <c r="I56" s="193"/>
      <c r="J56" s="192"/>
      <c r="L56" s="79"/>
      <c r="M56" s="79"/>
    </row>
    <row r="57" spans="1:13" ht="22.35" customHeight="1">
      <c r="A57" s="246" t="s">
        <v>127</v>
      </c>
      <c r="B57" s="246"/>
      <c r="C57" s="246"/>
      <c r="D57" s="49">
        <v>-61707</v>
      </c>
      <c r="E57" s="49"/>
      <c r="F57" s="49">
        <v>-86644</v>
      </c>
      <c r="G57" s="49"/>
      <c r="H57" s="49">
        <v>-18088</v>
      </c>
      <c r="I57" s="49"/>
      <c r="J57" s="49">
        <v>-12461</v>
      </c>
      <c r="L57" s="79"/>
      <c r="M57" s="79"/>
    </row>
    <row r="58" spans="1:13" ht="22.35" customHeight="1">
      <c r="A58" s="246" t="s">
        <v>128</v>
      </c>
      <c r="B58" s="246"/>
      <c r="C58" s="246"/>
      <c r="D58" s="91">
        <v>-1415</v>
      </c>
      <c r="E58" s="12"/>
      <c r="F58" s="91">
        <v>92</v>
      </c>
      <c r="G58" s="12"/>
      <c r="H58" s="115">
        <v>0</v>
      </c>
      <c r="I58" s="49"/>
      <c r="J58" s="115">
        <v>0</v>
      </c>
      <c r="L58" s="79"/>
      <c r="M58" s="79"/>
    </row>
    <row r="59" spans="1:13" ht="22.35" customHeight="1" thickBot="1">
      <c r="A59" s="16"/>
      <c r="B59" s="17"/>
      <c r="C59" s="17"/>
      <c r="D59" s="194">
        <f>SUM(D57:D58)</f>
        <v>-63122</v>
      </c>
      <c r="E59" s="195"/>
      <c r="F59" s="194">
        <f>F30</f>
        <v>-86552</v>
      </c>
      <c r="G59" s="195"/>
      <c r="H59" s="194">
        <f>H30</f>
        <v>-18088</v>
      </c>
      <c r="I59" s="94"/>
      <c r="J59" s="194">
        <f>J30</f>
        <v>-12461</v>
      </c>
      <c r="L59" s="79"/>
      <c r="M59" s="79"/>
    </row>
    <row r="60" spans="1:13" ht="10.35" customHeight="1" thickTop="1">
      <c r="A60" s="16"/>
      <c r="B60" s="17"/>
      <c r="C60" s="17"/>
      <c r="D60" s="196"/>
      <c r="E60" s="197"/>
      <c r="F60" s="196"/>
      <c r="G60" s="197"/>
      <c r="H60" s="196"/>
      <c r="I60" s="196"/>
      <c r="J60" s="196"/>
      <c r="L60" s="79"/>
      <c r="M60" s="79"/>
    </row>
    <row r="61" spans="1:13" ht="22.35" customHeight="1">
      <c r="A61" s="96" t="s">
        <v>129</v>
      </c>
      <c r="B61" s="97"/>
      <c r="C61" s="97"/>
      <c r="D61" s="9"/>
      <c r="E61" s="198"/>
      <c r="F61" s="9"/>
      <c r="G61" s="198"/>
      <c r="H61" s="9"/>
      <c r="I61" s="9"/>
      <c r="J61" s="9"/>
      <c r="L61" s="79"/>
      <c r="M61" s="79"/>
    </row>
    <row r="62" spans="1:13" ht="22.35" customHeight="1">
      <c r="A62" s="246" t="s">
        <v>130</v>
      </c>
      <c r="B62" s="246"/>
      <c r="C62" s="246"/>
      <c r="D62" s="49">
        <v>-121526</v>
      </c>
      <c r="E62" s="12"/>
      <c r="F62" s="49">
        <v>-257262</v>
      </c>
      <c r="G62" s="12"/>
      <c r="H62" s="49">
        <v>-18088</v>
      </c>
      <c r="I62" s="49"/>
      <c r="J62" s="49">
        <v>-12461</v>
      </c>
      <c r="L62" s="79"/>
      <c r="M62" s="79"/>
    </row>
    <row r="63" spans="1:13" ht="22.35" customHeight="1">
      <c r="A63" s="246" t="s">
        <v>131</v>
      </c>
      <c r="B63" s="246"/>
      <c r="C63" s="246"/>
      <c r="D63" s="91">
        <v>-1415</v>
      </c>
      <c r="E63" s="12"/>
      <c r="F63" s="91">
        <v>92</v>
      </c>
      <c r="G63" s="12"/>
      <c r="H63" s="115">
        <v>0</v>
      </c>
      <c r="I63" s="49"/>
      <c r="J63" s="115">
        <v>0</v>
      </c>
      <c r="L63" s="79"/>
      <c r="M63" s="79"/>
    </row>
    <row r="64" spans="1:13" ht="22.35" customHeight="1" thickBot="1">
      <c r="A64" s="16"/>
      <c r="B64" s="17"/>
      <c r="C64" s="17"/>
      <c r="D64" s="194">
        <f>SUM(D62:D63)</f>
        <v>-122941</v>
      </c>
      <c r="E64" s="195"/>
      <c r="F64" s="194">
        <f>F54</f>
        <v>-257170</v>
      </c>
      <c r="G64" s="195"/>
      <c r="H64" s="194">
        <f>H54</f>
        <v>-18088</v>
      </c>
      <c r="I64" s="94"/>
      <c r="J64" s="194">
        <f>J54</f>
        <v>-12461</v>
      </c>
      <c r="L64" s="79"/>
      <c r="M64" s="79"/>
    </row>
    <row r="65" spans="1:13" ht="22.35" customHeight="1" thickTop="1">
      <c r="A65" s="19"/>
      <c r="B65" s="8"/>
      <c r="C65" s="8"/>
      <c r="D65" s="9"/>
      <c r="E65" s="9"/>
      <c r="F65" s="9"/>
      <c r="G65" s="9"/>
      <c r="H65" s="9"/>
      <c r="I65" s="9"/>
      <c r="J65" s="9"/>
      <c r="L65" s="79"/>
      <c r="M65" s="79"/>
    </row>
    <row r="66" spans="1:13" ht="22.35" customHeight="1" thickBot="1">
      <c r="A66" s="19" t="s">
        <v>132</v>
      </c>
      <c r="B66" s="8"/>
      <c r="C66" s="8"/>
      <c r="D66" s="98">
        <f>D57/4254485</f>
        <v>-1.4503988144275982E-2</v>
      </c>
      <c r="E66" s="199"/>
      <c r="F66" s="98">
        <f>F57/4254485</f>
        <v>-2.0365332114227693E-2</v>
      </c>
      <c r="G66" s="200"/>
      <c r="H66" s="201">
        <f>H57/4254485</f>
        <v>-4.2515134029148067E-3</v>
      </c>
      <c r="I66" s="200"/>
      <c r="J66" s="201">
        <f>J57/4254485</f>
        <v>-2.9289091394140536E-3</v>
      </c>
      <c r="L66" s="79"/>
      <c r="M66" s="79"/>
    </row>
    <row r="67" spans="1:13" ht="22.35" customHeight="1" thickTop="1">
      <c r="E67" s="102"/>
      <c r="G67" s="102"/>
      <c r="I67" s="102"/>
    </row>
  </sheetData>
  <sheetProtection formatCells="0" formatColumns="0" formatRows="0" insertColumns="0" insertRows="0" insertHyperlinks="0" deleteColumns="0" deleteRows="0" sort="0" autoFilter="0" pivotTables="0"/>
  <mergeCells count="18">
    <mergeCell ref="D36:F36"/>
    <mergeCell ref="H36:J3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5:F35"/>
    <mergeCell ref="H35:J35"/>
    <mergeCell ref="D37:F37"/>
    <mergeCell ref="H37:J37"/>
    <mergeCell ref="D38:F38"/>
    <mergeCell ref="H38:J38"/>
    <mergeCell ref="D40:J40"/>
  </mergeCells>
  <pageMargins left="0.8" right="0.48" top="0.48" bottom="0.5" header="0.5" footer="0.5"/>
  <pageSetup paperSize="9" scale="80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M67"/>
  <sheetViews>
    <sheetView view="pageBreakPreview" zoomScale="85" zoomScaleNormal="90" zoomScaleSheetLayoutView="85" workbookViewId="0">
      <selection activeCell="A9" sqref="A9"/>
    </sheetView>
  </sheetViews>
  <sheetFormatPr defaultColWidth="10.375" defaultRowHeight="22.35" customHeight="1"/>
  <cols>
    <col min="1" max="1" width="50.75" style="74" customWidth="1"/>
    <col min="2" max="2" width="8.75" style="77" customWidth="1"/>
    <col min="3" max="3" width="1.125" style="77" customWidth="1"/>
    <col min="4" max="4" width="15.75" style="102" customWidth="1"/>
    <col min="5" max="5" width="1.125" style="95" customWidth="1"/>
    <col min="6" max="6" width="15.75" style="102" customWidth="1"/>
    <col min="7" max="7" width="1.125" style="95" customWidth="1"/>
    <col min="8" max="8" width="15.75" style="102" customWidth="1"/>
    <col min="9" max="9" width="1.125" style="95" customWidth="1"/>
    <col min="10" max="10" width="15.75" style="102" customWidth="1"/>
    <col min="11" max="11" width="5.875" style="74" customWidth="1"/>
    <col min="12" max="16384" width="10.375" style="74"/>
  </cols>
  <sheetData>
    <row r="1" spans="1:13" s="2" customFormat="1" ht="22.35" customHeight="1">
      <c r="A1" s="1" t="s">
        <v>0</v>
      </c>
      <c r="C1" s="3"/>
      <c r="D1" s="3"/>
    </row>
    <row r="2" spans="1:13" s="71" customFormat="1" ht="22.35" customHeight="1">
      <c r="A2" s="4" t="s">
        <v>94</v>
      </c>
      <c r="B2" s="69"/>
      <c r="C2" s="70"/>
      <c r="D2" s="70"/>
      <c r="E2" s="70"/>
      <c r="F2" s="70"/>
      <c r="G2" s="70"/>
      <c r="H2" s="70"/>
      <c r="I2" s="70"/>
      <c r="J2" s="70"/>
    </row>
    <row r="3" spans="1:13" ht="10.35" customHeight="1">
      <c r="A3" s="72"/>
      <c r="B3" s="73"/>
      <c r="C3" s="72"/>
      <c r="D3" s="72"/>
      <c r="E3" s="72"/>
      <c r="F3" s="72"/>
      <c r="G3" s="72"/>
      <c r="H3" s="72"/>
      <c r="I3" s="72"/>
      <c r="J3" s="72"/>
    </row>
    <row r="4" spans="1:13" ht="22.35" customHeight="1">
      <c r="B4" s="75"/>
      <c r="C4" s="75"/>
      <c r="D4" s="231" t="s">
        <v>2</v>
      </c>
      <c r="E4" s="231"/>
      <c r="F4" s="231"/>
      <c r="G4" s="18"/>
      <c r="H4" s="231" t="s">
        <v>95</v>
      </c>
      <c r="I4" s="231"/>
      <c r="J4" s="231"/>
    </row>
    <row r="5" spans="1:13" ht="22.35" customHeight="1">
      <c r="B5" s="75"/>
      <c r="C5" s="75"/>
      <c r="D5" s="231" t="s">
        <v>4</v>
      </c>
      <c r="E5" s="231"/>
      <c r="F5" s="231"/>
      <c r="G5" s="18"/>
      <c r="H5" s="231" t="s">
        <v>4</v>
      </c>
      <c r="I5" s="231"/>
      <c r="J5" s="231"/>
    </row>
    <row r="6" spans="1:13" ht="22.35" customHeight="1">
      <c r="B6" s="75"/>
      <c r="C6" s="75"/>
      <c r="D6" s="233" t="s">
        <v>133</v>
      </c>
      <c r="E6" s="233"/>
      <c r="F6" s="233"/>
      <c r="G6" s="18"/>
      <c r="H6" s="233" t="s">
        <v>133</v>
      </c>
      <c r="I6" s="233"/>
      <c r="J6" s="233"/>
    </row>
    <row r="7" spans="1:13" ht="22.35" customHeight="1">
      <c r="B7" s="75"/>
      <c r="C7" s="75"/>
      <c r="D7" s="234" t="s">
        <v>5</v>
      </c>
      <c r="E7" s="235"/>
      <c r="F7" s="235"/>
      <c r="G7" s="76"/>
      <c r="H7" s="234" t="s">
        <v>5</v>
      </c>
      <c r="I7" s="235"/>
      <c r="J7" s="235"/>
    </row>
    <row r="8" spans="1:13" ht="22.35" customHeight="1">
      <c r="B8" s="77" t="s">
        <v>8</v>
      </c>
      <c r="D8" s="22">
        <v>2025</v>
      </c>
      <c r="E8" s="22"/>
      <c r="F8" s="22">
        <v>2024</v>
      </c>
      <c r="G8" s="22"/>
      <c r="H8" s="22">
        <v>2025</v>
      </c>
      <c r="I8" s="22"/>
      <c r="J8" s="22">
        <v>2024</v>
      </c>
    </row>
    <row r="9" spans="1:13" ht="22.35" customHeight="1">
      <c r="D9" s="230" t="s">
        <v>10</v>
      </c>
      <c r="E9" s="230"/>
      <c r="F9" s="230"/>
      <c r="G9" s="230"/>
      <c r="H9" s="230"/>
      <c r="I9" s="230"/>
      <c r="J9" s="230"/>
    </row>
    <row r="10" spans="1:13" ht="22.35" customHeight="1">
      <c r="A10" s="78" t="s">
        <v>97</v>
      </c>
      <c r="D10" s="77"/>
      <c r="E10" s="77"/>
      <c r="F10" s="77"/>
      <c r="G10" s="77"/>
      <c r="H10" s="77"/>
      <c r="I10" s="77"/>
      <c r="J10" s="77"/>
    </row>
    <row r="11" spans="1:13" ht="22.35" customHeight="1">
      <c r="A11" s="74" t="s">
        <v>98</v>
      </c>
      <c r="B11" s="77">
        <v>15</v>
      </c>
      <c r="D11" s="110">
        <v>415632</v>
      </c>
      <c r="E11" s="110"/>
      <c r="F11" s="110">
        <v>681825</v>
      </c>
      <c r="G11" s="110"/>
      <c r="H11" s="31">
        <v>0</v>
      </c>
      <c r="I11" s="110"/>
      <c r="J11" s="31">
        <v>0</v>
      </c>
    </row>
    <row r="12" spans="1:13" ht="22.35" customHeight="1">
      <c r="A12" s="74" t="s">
        <v>100</v>
      </c>
      <c r="B12" s="77">
        <v>15</v>
      </c>
      <c r="D12" s="107">
        <v>141325</v>
      </c>
      <c r="E12" s="110"/>
      <c r="F12" s="107">
        <v>180301</v>
      </c>
      <c r="G12" s="110"/>
      <c r="H12" s="81">
        <v>0</v>
      </c>
      <c r="I12" s="110"/>
      <c r="J12" s="81">
        <v>0</v>
      </c>
    </row>
    <row r="13" spans="1:13" s="72" customFormat="1" ht="22.35" customHeight="1">
      <c r="B13" s="75"/>
      <c r="C13" s="75"/>
      <c r="D13" s="122">
        <f>SUM(D11:D12)</f>
        <v>556957</v>
      </c>
      <c r="E13" s="111"/>
      <c r="F13" s="122">
        <f>SUM(F11:F12)</f>
        <v>862126</v>
      </c>
      <c r="G13" s="111"/>
      <c r="H13" s="104">
        <f>SUM(H11:H12)</f>
        <v>0</v>
      </c>
      <c r="I13" s="111"/>
      <c r="J13" s="104">
        <f>SUM(J11:J12)</f>
        <v>0</v>
      </c>
    </row>
    <row r="14" spans="1:13" ht="22.35" customHeight="1">
      <c r="A14" s="74" t="s">
        <v>101</v>
      </c>
      <c r="D14" s="107">
        <v>-320204</v>
      </c>
      <c r="E14" s="110"/>
      <c r="F14" s="107">
        <v>-536231</v>
      </c>
      <c r="G14" s="110"/>
      <c r="H14" s="116">
        <v>0</v>
      </c>
      <c r="I14" s="110"/>
      <c r="J14" s="81">
        <v>0</v>
      </c>
      <c r="L14" s="84"/>
      <c r="M14" s="84"/>
    </row>
    <row r="15" spans="1:13" s="72" customFormat="1" ht="22.35" customHeight="1">
      <c r="A15" s="72" t="s">
        <v>102</v>
      </c>
      <c r="B15" s="75"/>
      <c r="C15" s="75"/>
      <c r="D15" s="122">
        <f>SUM(D13:D14)</f>
        <v>236753</v>
      </c>
      <c r="E15" s="111"/>
      <c r="F15" s="122">
        <f>SUM(F13:F14)</f>
        <v>325895</v>
      </c>
      <c r="G15" s="111"/>
      <c r="H15" s="104">
        <f>SUM(H13:H14)</f>
        <v>0</v>
      </c>
      <c r="I15" s="111"/>
      <c r="J15" s="104">
        <f>SUM(J13:J14)</f>
        <v>0</v>
      </c>
    </row>
    <row r="16" spans="1:13" s="72" customFormat="1" ht="10.35" customHeight="1">
      <c r="B16" s="75"/>
      <c r="C16" s="75"/>
      <c r="D16" s="111"/>
      <c r="E16" s="111"/>
      <c r="F16" s="111"/>
      <c r="G16" s="111"/>
      <c r="H16" s="111"/>
      <c r="I16" s="111"/>
      <c r="J16" s="111"/>
    </row>
    <row r="17" spans="1:10" ht="22.35" customHeight="1">
      <c r="A17" s="74" t="s">
        <v>103</v>
      </c>
      <c r="B17" s="77">
        <v>2</v>
      </c>
      <c r="D17" s="110">
        <v>41600</v>
      </c>
      <c r="E17" s="110"/>
      <c r="F17" s="110">
        <v>16785</v>
      </c>
      <c r="G17" s="110"/>
      <c r="H17" s="110">
        <v>157529</v>
      </c>
      <c r="I17" s="110"/>
      <c r="J17" s="110">
        <v>142835</v>
      </c>
    </row>
    <row r="18" spans="1:10" ht="22.35" customHeight="1">
      <c r="A18" s="74" t="s">
        <v>104</v>
      </c>
      <c r="D18" s="110">
        <v>-161089</v>
      </c>
      <c r="E18" s="110"/>
      <c r="F18" s="110">
        <v>-207633</v>
      </c>
      <c r="G18" s="110"/>
      <c r="H18" s="110">
        <v>-93135</v>
      </c>
      <c r="I18" s="110"/>
      <c r="J18" s="110">
        <v>-104497</v>
      </c>
    </row>
    <row r="19" spans="1:10" ht="22.35" customHeight="1">
      <c r="A19" s="72" t="s">
        <v>134</v>
      </c>
      <c r="D19" s="123">
        <f>SUM(D15:D18)</f>
        <v>117264</v>
      </c>
      <c r="E19" s="111"/>
      <c r="F19" s="123">
        <f>SUM(F15:F18)</f>
        <v>135047</v>
      </c>
      <c r="G19" s="111"/>
      <c r="H19" s="123">
        <f>SUM(H15:H18)</f>
        <v>64394</v>
      </c>
      <c r="I19" s="111"/>
      <c r="J19" s="123">
        <f>SUM(J15:J18)</f>
        <v>38338</v>
      </c>
    </row>
    <row r="20" spans="1:10" ht="10.35" customHeight="1">
      <c r="D20" s="110"/>
      <c r="E20" s="110"/>
      <c r="F20" s="110"/>
      <c r="G20" s="110"/>
      <c r="H20" s="110"/>
      <c r="I20" s="110"/>
      <c r="J20" s="110"/>
    </row>
    <row r="21" spans="1:10" ht="22.35" customHeight="1">
      <c r="A21" s="74" t="s">
        <v>105</v>
      </c>
      <c r="B21" s="77">
        <v>2</v>
      </c>
      <c r="D21" s="44">
        <v>-208714</v>
      </c>
      <c r="E21" s="110"/>
      <c r="F21" s="44">
        <v>-249606</v>
      </c>
      <c r="G21" s="110"/>
      <c r="H21" s="110">
        <v>-105055</v>
      </c>
      <c r="I21" s="110"/>
      <c r="J21" s="110">
        <v>-94847</v>
      </c>
    </row>
    <row r="22" spans="1:10" ht="22.35" customHeight="1">
      <c r="A22" s="74" t="s">
        <v>106</v>
      </c>
      <c r="D22" s="44"/>
      <c r="E22" s="110"/>
      <c r="F22" s="44"/>
      <c r="G22" s="110"/>
      <c r="H22" s="110"/>
      <c r="I22" s="110"/>
      <c r="J22" s="110"/>
    </row>
    <row r="23" spans="1:10" ht="22.35" customHeight="1">
      <c r="A23" s="74" t="s">
        <v>107</v>
      </c>
      <c r="D23" s="44">
        <v>6321</v>
      </c>
      <c r="E23" s="110"/>
      <c r="F23" s="44">
        <v>6231</v>
      </c>
      <c r="G23" s="110"/>
      <c r="H23" s="115">
        <v>0</v>
      </c>
      <c r="I23" s="110"/>
      <c r="J23" s="110">
        <v>0</v>
      </c>
    </row>
    <row r="24" spans="1:10" ht="22.35" customHeight="1">
      <c r="A24" s="86" t="s">
        <v>108</v>
      </c>
      <c r="D24" s="44"/>
      <c r="E24" s="110"/>
      <c r="F24" s="44"/>
      <c r="G24" s="110"/>
      <c r="H24" s="115"/>
      <c r="I24" s="110"/>
      <c r="J24" s="44"/>
    </row>
    <row r="25" spans="1:10" ht="22.35" customHeight="1">
      <c r="A25" s="85" t="s">
        <v>109</v>
      </c>
      <c r="B25" s="77">
        <v>7</v>
      </c>
      <c r="D25" s="110">
        <v>25150</v>
      </c>
      <c r="E25" s="110"/>
      <c r="F25" s="110">
        <v>82734</v>
      </c>
      <c r="G25" s="110"/>
      <c r="H25" s="115">
        <v>0</v>
      </c>
      <c r="I25" s="110"/>
      <c r="J25" s="31">
        <v>0</v>
      </c>
    </row>
    <row r="26" spans="1:10" ht="22.35" customHeight="1">
      <c r="A26" s="74" t="s">
        <v>283</v>
      </c>
      <c r="D26" s="110">
        <v>-27574</v>
      </c>
      <c r="E26" s="110"/>
      <c r="F26" s="110">
        <v>-29889</v>
      </c>
      <c r="G26" s="110"/>
      <c r="H26" s="115">
        <v>-114</v>
      </c>
      <c r="I26" s="110"/>
      <c r="J26" s="110">
        <v>-848</v>
      </c>
    </row>
    <row r="27" spans="1:10" ht="22.35" customHeight="1">
      <c r="A27" s="74" t="s">
        <v>284</v>
      </c>
      <c r="D27" s="110">
        <v>-7292</v>
      </c>
      <c r="E27" s="110"/>
      <c r="F27" s="110">
        <v>-354</v>
      </c>
      <c r="G27" s="110"/>
      <c r="H27" s="115">
        <v>0</v>
      </c>
      <c r="I27" s="110"/>
      <c r="J27" s="31">
        <v>0</v>
      </c>
    </row>
    <row r="28" spans="1:10" ht="22.35" customHeight="1">
      <c r="A28" s="87" t="s">
        <v>110</v>
      </c>
      <c r="B28" s="75"/>
      <c r="C28" s="75"/>
      <c r="D28" s="123">
        <f>SUM(D19:D27)</f>
        <v>-94845</v>
      </c>
      <c r="E28" s="111"/>
      <c r="F28" s="123">
        <f>SUM(F19:F27)</f>
        <v>-55837</v>
      </c>
      <c r="G28" s="111"/>
      <c r="H28" s="123">
        <f>SUM(H19:H27)</f>
        <v>-40775</v>
      </c>
      <c r="I28" s="111"/>
      <c r="J28" s="123">
        <f>SUM(J19:J27)</f>
        <v>-57357</v>
      </c>
    </row>
    <row r="29" spans="1:10" ht="22.35" customHeight="1">
      <c r="A29" s="88" t="s">
        <v>111</v>
      </c>
      <c r="D29" s="31">
        <v>-39468</v>
      </c>
      <c r="E29" s="44"/>
      <c r="F29" s="31">
        <v>-37498</v>
      </c>
      <c r="G29" s="112"/>
      <c r="H29" s="31">
        <v>1079</v>
      </c>
      <c r="I29" s="31"/>
      <c r="J29" s="31">
        <v>297</v>
      </c>
    </row>
    <row r="30" spans="1:10" ht="22.35" customHeight="1">
      <c r="A30" s="87" t="s">
        <v>112</v>
      </c>
      <c r="B30" s="75"/>
      <c r="C30" s="75"/>
      <c r="D30" s="124">
        <f>SUM(D28:D29)</f>
        <v>-134313</v>
      </c>
      <c r="E30" s="120"/>
      <c r="F30" s="124">
        <f>SUM(F28:F29)</f>
        <v>-93335</v>
      </c>
      <c r="G30" s="113"/>
      <c r="H30" s="124">
        <f>SUM(H28:H29)</f>
        <v>-39696</v>
      </c>
      <c r="I30" s="83"/>
      <c r="J30" s="124">
        <f>SUM(J28:J29)</f>
        <v>-57060</v>
      </c>
    </row>
    <row r="31" spans="1:10" ht="22.35" customHeight="1">
      <c r="A31" s="72"/>
      <c r="D31" s="32"/>
      <c r="E31" s="32"/>
      <c r="F31" s="32"/>
      <c r="G31" s="32"/>
      <c r="H31" s="32"/>
      <c r="I31" s="32"/>
      <c r="J31" s="32"/>
    </row>
    <row r="32" spans="1:10" s="2" customFormat="1" ht="22.35" customHeight="1">
      <c r="A32" s="1" t="s">
        <v>0</v>
      </c>
      <c r="C32" s="3"/>
      <c r="D32" s="3"/>
    </row>
    <row r="33" spans="1:10" s="71" customFormat="1" ht="22.35" customHeight="1">
      <c r="A33" s="4" t="s">
        <v>94</v>
      </c>
      <c r="B33" s="69"/>
      <c r="C33" s="70"/>
      <c r="D33" s="70"/>
      <c r="E33" s="70"/>
      <c r="F33" s="70"/>
      <c r="G33" s="70"/>
      <c r="H33" s="70"/>
      <c r="I33" s="70"/>
      <c r="J33" s="70"/>
    </row>
    <row r="34" spans="1:10" ht="10.35" customHeight="1">
      <c r="A34" s="16"/>
      <c r="B34" s="73"/>
      <c r="C34" s="72"/>
      <c r="D34" s="72"/>
      <c r="E34" s="72"/>
      <c r="F34" s="72"/>
      <c r="G34" s="72"/>
      <c r="H34" s="32"/>
      <c r="I34" s="32"/>
      <c r="J34" s="32"/>
    </row>
    <row r="35" spans="1:10" ht="22.35" customHeight="1">
      <c r="B35" s="75"/>
      <c r="C35" s="75"/>
      <c r="D35" s="231" t="s">
        <v>2</v>
      </c>
      <c r="E35" s="231"/>
      <c r="F35" s="231"/>
      <c r="G35" s="18"/>
      <c r="H35" s="231" t="s">
        <v>95</v>
      </c>
      <c r="I35" s="231"/>
      <c r="J35" s="231"/>
    </row>
    <row r="36" spans="1:10" ht="22.35" customHeight="1">
      <c r="B36" s="75"/>
      <c r="C36" s="75"/>
      <c r="D36" s="231" t="s">
        <v>4</v>
      </c>
      <c r="E36" s="231"/>
      <c r="F36" s="231"/>
      <c r="G36" s="18"/>
      <c r="H36" s="231" t="s">
        <v>4</v>
      </c>
      <c r="I36" s="231"/>
      <c r="J36" s="231"/>
    </row>
    <row r="37" spans="1:10" ht="22.35" customHeight="1">
      <c r="B37" s="75"/>
      <c r="C37" s="75"/>
      <c r="D37" s="233" t="s">
        <v>133</v>
      </c>
      <c r="E37" s="233"/>
      <c r="F37" s="233"/>
      <c r="G37" s="18"/>
      <c r="H37" s="233" t="s">
        <v>133</v>
      </c>
      <c r="I37" s="233"/>
      <c r="J37" s="233"/>
    </row>
    <row r="38" spans="1:10" ht="22.35" customHeight="1">
      <c r="B38" s="75"/>
      <c r="C38" s="75"/>
      <c r="D38" s="234" t="s">
        <v>5</v>
      </c>
      <c r="E38" s="235"/>
      <c r="F38" s="235"/>
      <c r="G38" s="76"/>
      <c r="H38" s="234" t="s">
        <v>5</v>
      </c>
      <c r="I38" s="235"/>
      <c r="J38" s="235"/>
    </row>
    <row r="39" spans="1:10" ht="22.35" customHeight="1">
      <c r="D39" s="22">
        <v>2025</v>
      </c>
      <c r="E39" s="22"/>
      <c r="F39" s="22">
        <v>2024</v>
      </c>
      <c r="G39" s="22"/>
      <c r="H39" s="22">
        <v>2025</v>
      </c>
      <c r="I39" s="22"/>
      <c r="J39" s="22">
        <v>2024</v>
      </c>
    </row>
    <row r="40" spans="1:10" ht="22.35" customHeight="1">
      <c r="D40" s="230" t="s">
        <v>10</v>
      </c>
      <c r="E40" s="230"/>
      <c r="F40" s="230"/>
      <c r="G40" s="230"/>
      <c r="H40" s="230"/>
      <c r="I40" s="230"/>
      <c r="J40" s="230"/>
    </row>
    <row r="41" spans="1:10" ht="22.35" customHeight="1">
      <c r="A41" s="89" t="s">
        <v>113</v>
      </c>
      <c r="D41" s="12"/>
      <c r="E41" s="49"/>
      <c r="F41" s="12"/>
      <c r="G41" s="49"/>
      <c r="H41" s="12"/>
      <c r="I41" s="49"/>
      <c r="J41" s="12"/>
    </row>
    <row r="42" spans="1:10" ht="22.35" customHeight="1">
      <c r="A42" s="27" t="s">
        <v>114</v>
      </c>
      <c r="D42" s="12"/>
      <c r="E42" s="49"/>
      <c r="F42" s="12"/>
      <c r="G42" s="49"/>
      <c r="H42" s="12"/>
      <c r="I42" s="49"/>
      <c r="J42" s="12"/>
    </row>
    <row r="43" spans="1:10" ht="22.35" customHeight="1">
      <c r="A43" s="7" t="s">
        <v>115</v>
      </c>
      <c r="D43" s="107">
        <v>28272</v>
      </c>
      <c r="E43" s="31"/>
      <c r="F43" s="107">
        <v>-108954</v>
      </c>
      <c r="G43" s="31"/>
      <c r="H43" s="116">
        <v>0</v>
      </c>
      <c r="I43" s="31"/>
      <c r="J43" s="81">
        <v>0</v>
      </c>
    </row>
    <row r="44" spans="1:10" ht="22.35" customHeight="1">
      <c r="A44" s="16" t="s">
        <v>116</v>
      </c>
      <c r="B44" s="249"/>
      <c r="C44" s="246"/>
      <c r="D44" s="108"/>
      <c r="E44" s="44"/>
      <c r="F44" s="108"/>
      <c r="G44" s="44"/>
      <c r="H44" s="108"/>
      <c r="I44" s="44"/>
      <c r="J44" s="108"/>
    </row>
    <row r="45" spans="1:10" ht="22.35" customHeight="1">
      <c r="A45" s="16" t="s">
        <v>117</v>
      </c>
      <c r="B45" s="90"/>
      <c r="C45" s="246"/>
      <c r="D45" s="125">
        <f>SUM(D43:D43)</f>
        <v>28272</v>
      </c>
      <c r="E45" s="110"/>
      <c r="F45" s="125">
        <f>SUM(F43:F43)</f>
        <v>-108954</v>
      </c>
      <c r="G45" s="111"/>
      <c r="H45" s="125">
        <f t="shared" ref="H45:J45" si="0">SUM(H43:H43)</f>
        <v>0</v>
      </c>
      <c r="I45" s="111"/>
      <c r="J45" s="125">
        <f t="shared" si="0"/>
        <v>0</v>
      </c>
    </row>
    <row r="46" spans="1:10" ht="10.35" customHeight="1">
      <c r="B46" s="74"/>
      <c r="C46" s="74"/>
      <c r="D46" s="112"/>
      <c r="E46" s="112"/>
      <c r="F46" s="112"/>
      <c r="G46" s="112"/>
      <c r="H46" s="113"/>
      <c r="I46" s="113"/>
      <c r="J46" s="113"/>
    </row>
    <row r="47" spans="1:10" ht="22.35" hidden="1" customHeight="1">
      <c r="A47" s="27" t="s">
        <v>118</v>
      </c>
      <c r="B47" s="8"/>
      <c r="C47" s="8"/>
      <c r="D47" s="114"/>
      <c r="E47" s="115"/>
      <c r="F47" s="114"/>
      <c r="G47" s="115"/>
      <c r="H47" s="114"/>
      <c r="I47" s="115"/>
      <c r="J47" s="114"/>
    </row>
    <row r="48" spans="1:10" ht="22.35" hidden="1" customHeight="1">
      <c r="A48" s="36" t="s">
        <v>119</v>
      </c>
      <c r="B48" s="8"/>
      <c r="C48" s="8"/>
      <c r="D48" s="114"/>
      <c r="E48" s="115"/>
      <c r="F48" s="114"/>
      <c r="G48" s="115"/>
      <c r="H48" s="114"/>
      <c r="I48" s="115"/>
      <c r="J48" s="114"/>
    </row>
    <row r="49" spans="1:10" ht="22.35" hidden="1" customHeight="1">
      <c r="A49" s="7" t="s">
        <v>120</v>
      </c>
      <c r="B49" s="8"/>
      <c r="C49" s="8"/>
      <c r="D49" s="116"/>
      <c r="E49" s="115"/>
      <c r="F49" s="116"/>
      <c r="G49" s="115"/>
      <c r="H49" s="116"/>
      <c r="I49" s="115"/>
      <c r="J49" s="116"/>
    </row>
    <row r="50" spans="1:10" ht="22.35" hidden="1" customHeight="1">
      <c r="A50" s="19" t="s">
        <v>121</v>
      </c>
      <c r="B50" s="8"/>
      <c r="C50" s="8"/>
      <c r="D50" s="108"/>
      <c r="E50" s="110"/>
      <c r="F50" s="108"/>
      <c r="G50" s="115"/>
      <c r="H50" s="108"/>
      <c r="I50" s="110"/>
      <c r="J50" s="108"/>
    </row>
    <row r="51" spans="1:10" ht="22.35" hidden="1" customHeight="1">
      <c r="A51" s="19" t="s">
        <v>122</v>
      </c>
      <c r="B51" s="8"/>
      <c r="C51" s="8"/>
      <c r="D51" s="109">
        <f>SUM(D49:D49)</f>
        <v>0</v>
      </c>
      <c r="E51" s="110"/>
      <c r="F51" s="109">
        <f>SUM(F49:F49)</f>
        <v>0</v>
      </c>
      <c r="G51" s="115"/>
      <c r="H51" s="109">
        <f>SUM(H49:H49)</f>
        <v>0</v>
      </c>
      <c r="I51" s="110"/>
      <c r="J51" s="109">
        <f>SUM(J49:J49)</f>
        <v>0</v>
      </c>
    </row>
    <row r="52" spans="1:10" ht="22.35" customHeight="1">
      <c r="A52" s="93" t="s">
        <v>123</v>
      </c>
      <c r="D52" s="112"/>
      <c r="E52" s="112"/>
      <c r="F52" s="112"/>
      <c r="G52" s="112"/>
      <c r="H52" s="112"/>
      <c r="I52" s="112"/>
      <c r="J52" s="112"/>
    </row>
    <row r="53" spans="1:10" ht="22.35" customHeight="1">
      <c r="A53" s="93" t="s">
        <v>124</v>
      </c>
      <c r="D53" s="126">
        <f>SUM(D51,D45)</f>
        <v>28272</v>
      </c>
      <c r="E53" s="117"/>
      <c r="F53" s="126">
        <f>SUM(F51,F45)</f>
        <v>-108954</v>
      </c>
      <c r="G53" s="117"/>
      <c r="H53" s="126">
        <f t="shared" ref="H53:J53" si="1">SUM(H51,H45)</f>
        <v>0</v>
      </c>
      <c r="I53" s="117"/>
      <c r="J53" s="126">
        <f t="shared" si="1"/>
        <v>0</v>
      </c>
    </row>
    <row r="54" spans="1:10" ht="22.35" customHeight="1" thickBot="1">
      <c r="A54" s="72" t="s">
        <v>125</v>
      </c>
      <c r="D54" s="127">
        <f>D30+D53</f>
        <v>-106041</v>
      </c>
      <c r="E54" s="31"/>
      <c r="F54" s="127">
        <f>F30+F53</f>
        <v>-202289</v>
      </c>
      <c r="G54" s="31"/>
      <c r="H54" s="127">
        <f>H30+H53</f>
        <v>-39696</v>
      </c>
      <c r="I54" s="31"/>
      <c r="J54" s="127">
        <f>J30+J53</f>
        <v>-57060</v>
      </c>
    </row>
    <row r="55" spans="1:10" ht="10.35" customHeight="1" thickTop="1">
      <c r="A55" s="72"/>
      <c r="D55" s="112"/>
      <c r="E55" s="112"/>
      <c r="F55" s="112"/>
      <c r="G55" s="112"/>
      <c r="H55" s="112"/>
      <c r="I55" s="112"/>
      <c r="J55" s="112"/>
    </row>
    <row r="56" spans="1:10" ht="22.35" customHeight="1">
      <c r="A56" s="19" t="s">
        <v>126</v>
      </c>
      <c r="B56" s="8"/>
      <c r="C56" s="8"/>
      <c r="D56" s="118"/>
      <c r="E56" s="118"/>
      <c r="F56" s="118"/>
      <c r="G56" s="118"/>
      <c r="H56" s="118"/>
      <c r="I56" s="118"/>
      <c r="J56" s="118"/>
    </row>
    <row r="57" spans="1:10" ht="22.35" customHeight="1">
      <c r="A57" s="246" t="s">
        <v>127</v>
      </c>
      <c r="B57" s="246"/>
      <c r="C57" s="246"/>
      <c r="D57" s="31">
        <v>-129797</v>
      </c>
      <c r="E57" s="31"/>
      <c r="F57" s="31">
        <v>-94818</v>
      </c>
      <c r="G57" s="31"/>
      <c r="H57" s="31">
        <v>-39696</v>
      </c>
      <c r="I57" s="31"/>
      <c r="J57" s="31">
        <v>-57060</v>
      </c>
    </row>
    <row r="58" spans="1:10" ht="22.35" customHeight="1">
      <c r="A58" s="246" t="s">
        <v>128</v>
      </c>
      <c r="B58" s="246"/>
      <c r="C58" s="246"/>
      <c r="D58" s="81">
        <v>-4516</v>
      </c>
      <c r="E58" s="44"/>
      <c r="F58" s="81">
        <v>1483</v>
      </c>
      <c r="G58" s="44"/>
      <c r="H58" s="31">
        <v>0</v>
      </c>
      <c r="I58" s="31"/>
      <c r="J58" s="31">
        <v>0</v>
      </c>
    </row>
    <row r="59" spans="1:10" ht="22.35" customHeight="1" thickBot="1">
      <c r="A59" s="16"/>
      <c r="B59" s="17"/>
      <c r="C59" s="17"/>
      <c r="D59" s="119">
        <f>D30</f>
        <v>-134313</v>
      </c>
      <c r="E59" s="120"/>
      <c r="F59" s="119">
        <f>F30</f>
        <v>-93335</v>
      </c>
      <c r="G59" s="120"/>
      <c r="H59" s="119">
        <f>H30</f>
        <v>-39696</v>
      </c>
      <c r="I59" s="83"/>
      <c r="J59" s="119">
        <f>J30</f>
        <v>-57060</v>
      </c>
    </row>
    <row r="60" spans="1:10" ht="10.35" customHeight="1" thickTop="1">
      <c r="A60" s="16"/>
      <c r="B60" s="17"/>
      <c r="C60" s="17"/>
      <c r="D60" s="121"/>
      <c r="E60" s="121"/>
      <c r="F60" s="121"/>
      <c r="G60" s="121"/>
      <c r="H60" s="121"/>
      <c r="I60" s="121"/>
      <c r="J60" s="121"/>
    </row>
    <row r="61" spans="1:10" ht="22.35" customHeight="1">
      <c r="A61" s="96" t="s">
        <v>129</v>
      </c>
      <c r="B61" s="97"/>
      <c r="C61" s="97"/>
      <c r="D61" s="118"/>
      <c r="E61" s="118"/>
      <c r="F61" s="118"/>
      <c r="G61" s="118"/>
      <c r="H61" s="118"/>
      <c r="I61" s="118"/>
      <c r="J61" s="118"/>
    </row>
    <row r="62" spans="1:10" ht="22.35" customHeight="1">
      <c r="A62" s="246" t="s">
        <v>130</v>
      </c>
      <c r="B62" s="246"/>
      <c r="C62" s="246"/>
      <c r="D62" s="31">
        <v>-101525</v>
      </c>
      <c r="E62" s="44"/>
      <c r="F62" s="31">
        <v>-203772</v>
      </c>
      <c r="G62" s="44"/>
      <c r="H62" s="115">
        <v>-39696</v>
      </c>
      <c r="I62" s="31"/>
      <c r="J62" s="31">
        <v>-57060</v>
      </c>
    </row>
    <row r="63" spans="1:10" ht="22.35" customHeight="1">
      <c r="A63" s="246" t="s">
        <v>131</v>
      </c>
      <c r="B63" s="246"/>
      <c r="C63" s="246"/>
      <c r="D63" s="81">
        <v>-4516</v>
      </c>
      <c r="E63" s="44"/>
      <c r="F63" s="81">
        <v>1483</v>
      </c>
      <c r="G63" s="44"/>
      <c r="H63" s="31">
        <v>0</v>
      </c>
      <c r="I63" s="31"/>
      <c r="J63" s="31">
        <v>0</v>
      </c>
    </row>
    <row r="64" spans="1:10" ht="22.35" customHeight="1" thickBot="1">
      <c r="A64" s="16"/>
      <c r="B64" s="17"/>
      <c r="C64" s="17"/>
      <c r="D64" s="119">
        <f>D54</f>
        <v>-106041</v>
      </c>
      <c r="E64" s="120"/>
      <c r="F64" s="119">
        <f>F54</f>
        <v>-202289</v>
      </c>
      <c r="G64" s="120"/>
      <c r="H64" s="119">
        <f>H54</f>
        <v>-39696</v>
      </c>
      <c r="I64" s="83"/>
      <c r="J64" s="119">
        <f>J54</f>
        <v>-57060</v>
      </c>
    </row>
    <row r="65" spans="1:10" ht="22.35" customHeight="1" thickTop="1">
      <c r="A65" s="19"/>
      <c r="B65" s="8"/>
      <c r="C65" s="8"/>
      <c r="D65" s="40"/>
      <c r="E65" s="40"/>
      <c r="F65" s="40"/>
      <c r="G65" s="40"/>
      <c r="H65" s="40"/>
      <c r="I65" s="40"/>
      <c r="J65" s="40"/>
    </row>
    <row r="66" spans="1:10" ht="22.35" customHeight="1" thickBot="1">
      <c r="A66" s="19" t="s">
        <v>132</v>
      </c>
      <c r="B66" s="8"/>
      <c r="C66" s="8"/>
      <c r="D66" s="98">
        <f>D57/4254485</f>
        <v>-3.0508275384682284E-2</v>
      </c>
      <c r="E66" s="99"/>
      <c r="F66" s="98">
        <f>F57/4254485</f>
        <v>-2.2286598730516149E-2</v>
      </c>
      <c r="G66" s="100"/>
      <c r="H66" s="101">
        <f>H57/4254485</f>
        <v>-9.3303889895016666E-3</v>
      </c>
      <c r="I66" s="100"/>
      <c r="J66" s="101">
        <f>J57/4254485</f>
        <v>-1.3411729034183925E-2</v>
      </c>
    </row>
    <row r="67" spans="1:10" ht="22.35" customHeight="1" thickTop="1">
      <c r="E67" s="102"/>
      <c r="G67" s="102"/>
      <c r="I67" s="102"/>
    </row>
  </sheetData>
  <sheetProtection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38:F38"/>
    <mergeCell ref="H38:J38"/>
    <mergeCell ref="D40:J40"/>
    <mergeCell ref="D9:J9"/>
    <mergeCell ref="D35:F35"/>
    <mergeCell ref="H35:J35"/>
    <mergeCell ref="D37:F37"/>
    <mergeCell ref="H37:J37"/>
    <mergeCell ref="D36:F36"/>
    <mergeCell ref="H36:J36"/>
    <mergeCell ref="D4:F4"/>
    <mergeCell ref="H4:J4"/>
    <mergeCell ref="D6:F6"/>
    <mergeCell ref="H6:J6"/>
    <mergeCell ref="D5:F5"/>
    <mergeCell ref="H5:J5"/>
  </mergeCells>
  <pageMargins left="0.8" right="0.48" top="0.48" bottom="0.5" header="0.5" footer="0.5"/>
  <pageSetup paperSize="9" scale="80" firstPageNumber="9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B32"/>
  <sheetViews>
    <sheetView view="pageBreakPreview" zoomScale="85" zoomScaleNormal="70" zoomScaleSheetLayoutView="85" workbookViewId="0">
      <selection activeCell="A9" sqref="A9"/>
    </sheetView>
  </sheetViews>
  <sheetFormatPr defaultColWidth="9.125" defaultRowHeight="20.85" customHeight="1"/>
  <cols>
    <col min="1" max="1" width="50.875" style="74" customWidth="1"/>
    <col min="2" max="2" width="5.125" style="74" customWidth="1"/>
    <col min="3" max="3" width="21.625" style="74" customWidth="1"/>
    <col min="4" max="4" width="1.125" style="74" customWidth="1"/>
    <col min="5" max="5" width="21.625" style="74" customWidth="1"/>
    <col min="6" max="6" width="1.125" style="74" customWidth="1"/>
    <col min="7" max="7" width="21.625" style="74" customWidth="1"/>
    <col min="8" max="8" width="1.125" style="74" customWidth="1"/>
    <col min="9" max="9" width="21.625" style="74" customWidth="1"/>
    <col min="10" max="10" width="1.125" style="74" customWidth="1"/>
    <col min="11" max="11" width="21.625" style="74" customWidth="1"/>
    <col min="12" max="12" width="1.125" style="74" customWidth="1"/>
    <col min="13" max="13" width="21.625" style="74" customWidth="1"/>
    <col min="14" max="14" width="1.125" style="74" customWidth="1"/>
    <col min="15" max="15" width="21.625" style="74" customWidth="1"/>
    <col min="16" max="16" width="0.875" style="74" customWidth="1"/>
    <col min="17" max="17" width="17.625" style="74" hidden="1" customWidth="1"/>
    <col min="18" max="18" width="1.125" style="74" hidden="1" customWidth="1"/>
    <col min="19" max="19" width="21.625" style="74" customWidth="1"/>
    <col min="20" max="20" width="1.125" style="74" customWidth="1"/>
    <col min="21" max="21" width="21.625" style="74" customWidth="1"/>
    <col min="22" max="22" width="1.125" style="74" customWidth="1"/>
    <col min="23" max="23" width="21.625" style="74" customWidth="1"/>
    <col min="24" max="24" width="1.125" style="74" customWidth="1"/>
    <col min="25" max="25" width="21.625" style="74" customWidth="1"/>
    <col min="26" max="28" width="11.875" style="74" customWidth="1"/>
    <col min="29" max="16384" width="9.125" style="74"/>
  </cols>
  <sheetData>
    <row r="1" spans="1:28" s="2" customFormat="1" ht="20.85" customHeight="1">
      <c r="A1" s="1" t="s">
        <v>0</v>
      </c>
      <c r="C1" s="3"/>
      <c r="D1" s="3"/>
    </row>
    <row r="2" spans="1:28" s="71" customFormat="1" ht="20.85" customHeight="1">
      <c r="A2" s="137" t="s">
        <v>135</v>
      </c>
      <c r="B2" s="138"/>
    </row>
    <row r="3" spans="1:28" ht="20.85" customHeight="1">
      <c r="A3" s="237"/>
      <c r="B3" s="237"/>
      <c r="C3" s="237"/>
      <c r="H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8" s="141" customFormat="1" ht="20.85" customHeight="1">
      <c r="A4" s="139"/>
      <c r="B4" s="140"/>
      <c r="C4" s="238" t="s">
        <v>136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28" ht="20.85" customHeight="1">
      <c r="A5" s="142"/>
      <c r="B5" s="142"/>
      <c r="D5" s="143"/>
      <c r="E5" s="143"/>
      <c r="F5" s="143"/>
      <c r="G5" s="239" t="s">
        <v>137</v>
      </c>
      <c r="H5" s="239"/>
      <c r="I5" s="239"/>
      <c r="J5" s="143"/>
      <c r="K5" s="239" t="s">
        <v>87</v>
      </c>
      <c r="L5" s="239"/>
      <c r="M5" s="239"/>
      <c r="N5" s="239"/>
      <c r="O5" s="239"/>
      <c r="P5" s="239"/>
      <c r="Q5" s="239"/>
      <c r="R5" s="239"/>
      <c r="S5" s="239"/>
      <c r="T5" s="144"/>
      <c r="X5" s="144"/>
      <c r="Y5" s="73"/>
    </row>
    <row r="6" spans="1:28" ht="20.85" customHeight="1">
      <c r="A6" s="142"/>
      <c r="B6" s="142"/>
      <c r="D6" s="143"/>
      <c r="E6" s="143"/>
      <c r="F6" s="143"/>
      <c r="G6" s="240"/>
      <c r="H6" s="240"/>
      <c r="I6" s="240"/>
      <c r="J6" s="143"/>
      <c r="L6" s="143"/>
      <c r="M6" s="143"/>
      <c r="N6" s="143"/>
      <c r="O6" s="143"/>
      <c r="P6" s="143"/>
      <c r="Q6" s="143"/>
      <c r="R6" s="144"/>
      <c r="S6" s="143"/>
      <c r="T6" s="144"/>
      <c r="U6" s="145" t="s">
        <v>138</v>
      </c>
      <c r="Y6" s="73"/>
    </row>
    <row r="7" spans="1:28" s="141" customFormat="1" ht="21.6" customHeight="1">
      <c r="A7" s="139"/>
      <c r="B7" s="146"/>
      <c r="C7" s="147" t="s">
        <v>139</v>
      </c>
      <c r="E7" s="147" t="s">
        <v>140</v>
      </c>
      <c r="H7" s="148"/>
      <c r="I7" s="146" t="s">
        <v>141</v>
      </c>
      <c r="K7" s="146" t="s">
        <v>142</v>
      </c>
      <c r="L7" s="146"/>
      <c r="M7" s="146" t="s">
        <v>141</v>
      </c>
      <c r="N7" s="146"/>
      <c r="P7" s="146"/>
      <c r="Q7" s="146"/>
      <c r="R7" s="148"/>
      <c r="S7" s="147" t="s">
        <v>143</v>
      </c>
      <c r="T7" s="148"/>
      <c r="U7" s="149" t="s">
        <v>144</v>
      </c>
      <c r="V7" s="146"/>
      <c r="W7" s="146"/>
      <c r="X7" s="148"/>
    </row>
    <row r="8" spans="1:28" s="141" customFormat="1" ht="21.6" customHeight="1">
      <c r="A8" s="139"/>
      <c r="B8" s="146"/>
      <c r="C8" s="147" t="s">
        <v>145</v>
      </c>
      <c r="E8" s="147" t="s">
        <v>146</v>
      </c>
      <c r="G8" s="146" t="s">
        <v>141</v>
      </c>
      <c r="H8" s="148"/>
      <c r="I8" s="147"/>
      <c r="K8" s="146" t="s">
        <v>147</v>
      </c>
      <c r="L8" s="146"/>
      <c r="M8" s="147" t="s">
        <v>148</v>
      </c>
      <c r="N8" s="146"/>
      <c r="O8" s="146" t="s">
        <v>149</v>
      </c>
      <c r="P8" s="146"/>
      <c r="Q8" s="147" t="s">
        <v>150</v>
      </c>
      <c r="R8" s="148"/>
      <c r="S8" s="147" t="s">
        <v>151</v>
      </c>
      <c r="T8" s="148"/>
      <c r="U8" s="149" t="s">
        <v>152</v>
      </c>
      <c r="V8" s="146"/>
      <c r="W8" s="147" t="s">
        <v>153</v>
      </c>
      <c r="X8" s="146"/>
      <c r="Y8" s="146" t="s">
        <v>141</v>
      </c>
    </row>
    <row r="9" spans="1:28" s="141" customFormat="1" ht="21.6" customHeight="1">
      <c r="A9" s="139"/>
      <c r="B9" s="140"/>
      <c r="C9" s="147" t="s">
        <v>154</v>
      </c>
      <c r="D9" s="146"/>
      <c r="E9" s="147" t="s">
        <v>155</v>
      </c>
      <c r="F9" s="146"/>
      <c r="G9" s="147" t="s">
        <v>156</v>
      </c>
      <c r="H9" s="148"/>
      <c r="I9" s="146" t="s">
        <v>157</v>
      </c>
      <c r="J9" s="146"/>
      <c r="K9" s="146" t="s">
        <v>158</v>
      </c>
      <c r="L9" s="146"/>
      <c r="M9" s="147" t="s">
        <v>159</v>
      </c>
      <c r="N9" s="146"/>
      <c r="O9" s="146" t="s">
        <v>160</v>
      </c>
      <c r="P9" s="146"/>
      <c r="Q9" s="147" t="s">
        <v>159</v>
      </c>
      <c r="R9" s="148"/>
      <c r="S9" s="147" t="s">
        <v>161</v>
      </c>
      <c r="T9" s="148"/>
      <c r="U9" s="149" t="s">
        <v>162</v>
      </c>
      <c r="V9" s="146"/>
      <c r="W9" s="147" t="s">
        <v>163</v>
      </c>
      <c r="X9" s="146"/>
      <c r="Y9" s="146" t="s">
        <v>92</v>
      </c>
    </row>
    <row r="10" spans="1:28" s="141" customFormat="1" ht="18" customHeight="1">
      <c r="A10" s="139"/>
      <c r="B10" s="148"/>
      <c r="C10" s="236" t="s">
        <v>10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</row>
    <row r="11" spans="1:28" ht="20.85" customHeight="1">
      <c r="A11" s="150" t="s">
        <v>164</v>
      </c>
      <c r="B11" s="77"/>
      <c r="C11" s="151"/>
      <c r="D11" s="152"/>
      <c r="E11" s="151"/>
      <c r="F11" s="152"/>
      <c r="G11" s="151"/>
      <c r="H11" s="152"/>
      <c r="I11" s="151"/>
      <c r="J11" s="152"/>
      <c r="K11" s="151"/>
      <c r="L11" s="152"/>
      <c r="M11" s="151"/>
      <c r="N11" s="151"/>
      <c r="O11" s="151"/>
      <c r="P11" s="151"/>
      <c r="Q11" s="151"/>
      <c r="R11" s="152"/>
      <c r="S11" s="151"/>
      <c r="T11" s="152"/>
      <c r="U11" s="151"/>
      <c r="V11" s="152"/>
      <c r="W11" s="151"/>
      <c r="X11" s="152"/>
      <c r="Y11" s="151"/>
    </row>
    <row r="12" spans="1:28" ht="20.85" customHeight="1">
      <c r="A12" s="153" t="s">
        <v>165</v>
      </c>
      <c r="B12" s="77"/>
      <c r="C12" s="155">
        <v>4254485</v>
      </c>
      <c r="D12" s="117"/>
      <c r="E12" s="155">
        <v>-1559619</v>
      </c>
      <c r="F12" s="117"/>
      <c r="G12" s="155">
        <v>17193</v>
      </c>
      <c r="H12" s="117"/>
      <c r="I12" s="155">
        <v>1913896</v>
      </c>
      <c r="J12" s="117"/>
      <c r="K12" s="155">
        <v>-2452138</v>
      </c>
      <c r="L12" s="117"/>
      <c r="M12" s="155">
        <v>-11685</v>
      </c>
      <c r="N12" s="155"/>
      <c r="O12" s="155">
        <v>-4565</v>
      </c>
      <c r="P12" s="155"/>
      <c r="Q12" s="155"/>
      <c r="R12" s="117"/>
      <c r="S12" s="159">
        <f>SUM(K12,M12,O12,Q12)</f>
        <v>-2468388</v>
      </c>
      <c r="T12" s="117"/>
      <c r="U12" s="159">
        <f>SUM(S12,C12,E12,G12,I12)</f>
        <v>2157567</v>
      </c>
      <c r="V12" s="117"/>
      <c r="W12" s="155">
        <v>190724</v>
      </c>
      <c r="X12" s="117"/>
      <c r="Y12" s="159">
        <f>SUM(U12,W12)</f>
        <v>2348291</v>
      </c>
    </row>
    <row r="13" spans="1:28" ht="18" customHeight="1">
      <c r="A13" s="72"/>
      <c r="B13" s="75"/>
      <c r="C13" s="155"/>
      <c r="D13" s="117"/>
      <c r="E13" s="155"/>
      <c r="F13" s="117"/>
      <c r="G13" s="155"/>
      <c r="H13" s="117"/>
      <c r="I13" s="155"/>
      <c r="J13" s="117"/>
      <c r="K13" s="155"/>
      <c r="L13" s="117"/>
      <c r="M13" s="155"/>
      <c r="N13" s="155"/>
      <c r="O13" s="155"/>
      <c r="P13" s="155"/>
      <c r="Q13" s="155"/>
      <c r="R13" s="117"/>
      <c r="S13" s="155"/>
      <c r="T13" s="117"/>
      <c r="U13" s="155"/>
      <c r="V13" s="117"/>
      <c r="W13" s="155"/>
      <c r="X13" s="117"/>
      <c r="Y13" s="155"/>
    </row>
    <row r="14" spans="1:28" ht="20.85" customHeight="1">
      <c r="A14" s="19" t="s">
        <v>166</v>
      </c>
      <c r="B14" s="8"/>
      <c r="C14" s="156"/>
      <c r="D14" s="117"/>
      <c r="E14" s="156"/>
      <c r="F14" s="117"/>
      <c r="G14" s="156"/>
      <c r="H14" s="111"/>
      <c r="I14" s="156"/>
      <c r="J14" s="117"/>
      <c r="K14" s="156"/>
      <c r="L14" s="117"/>
      <c r="M14" s="155"/>
      <c r="N14" s="155"/>
      <c r="O14" s="108"/>
      <c r="P14" s="108"/>
      <c r="Q14" s="108"/>
      <c r="R14" s="110"/>
      <c r="S14" s="108"/>
      <c r="T14" s="110"/>
      <c r="U14" s="114"/>
      <c r="V14" s="111"/>
      <c r="W14" s="156"/>
      <c r="X14" s="111"/>
      <c r="Y14" s="108"/>
    </row>
    <row r="15" spans="1:28" ht="20.85" customHeight="1">
      <c r="A15" s="7" t="s">
        <v>167</v>
      </c>
      <c r="B15" s="8"/>
      <c r="C15" s="31">
        <v>0</v>
      </c>
      <c r="D15" s="115"/>
      <c r="E15" s="31">
        <v>0</v>
      </c>
      <c r="F15" s="115"/>
      <c r="G15" s="31">
        <v>0</v>
      </c>
      <c r="H15" s="115"/>
      <c r="I15" s="163">
        <f>'PL 9-10 9M'!F57</f>
        <v>-94818</v>
      </c>
      <c r="J15" s="115"/>
      <c r="K15" s="31">
        <v>0</v>
      </c>
      <c r="L15" s="115"/>
      <c r="M15" s="31">
        <v>0</v>
      </c>
      <c r="N15" s="115"/>
      <c r="O15" s="31">
        <v>0</v>
      </c>
      <c r="P15" s="115"/>
      <c r="Q15" s="115"/>
      <c r="R15" s="110"/>
      <c r="S15" s="163">
        <f>SUM(K15,M15,O15,Q15)</f>
        <v>0</v>
      </c>
      <c r="T15" s="110"/>
      <c r="U15" s="162">
        <f>SUM(S15,C15,E15,G15,I15)</f>
        <v>-94818</v>
      </c>
      <c r="V15" s="110"/>
      <c r="W15" s="115">
        <f>'PL 9-10 9M'!F63</f>
        <v>1483</v>
      </c>
      <c r="X15" s="110"/>
      <c r="Y15" s="160">
        <f>SUM(U15,W15)</f>
        <v>-93335</v>
      </c>
      <c r="Z15" s="47"/>
      <c r="AA15" s="47"/>
      <c r="AB15" s="47"/>
    </row>
    <row r="16" spans="1:28" ht="20.85" customHeight="1">
      <c r="A16" s="154" t="s">
        <v>168</v>
      </c>
      <c r="B16" s="8"/>
      <c r="C16" s="81">
        <v>0</v>
      </c>
      <c r="D16" s="115"/>
      <c r="E16" s="81">
        <v>0</v>
      </c>
      <c r="F16" s="115"/>
      <c r="G16" s="81">
        <v>0</v>
      </c>
      <c r="H16" s="110"/>
      <c r="I16" s="81">
        <v>0</v>
      </c>
      <c r="J16" s="115"/>
      <c r="K16" s="81">
        <v>0</v>
      </c>
      <c r="L16" s="115"/>
      <c r="M16" s="116">
        <f>'PL 9-10 9M'!F43</f>
        <v>-108954</v>
      </c>
      <c r="N16" s="114"/>
      <c r="O16" s="81">
        <v>0</v>
      </c>
      <c r="P16" s="114"/>
      <c r="Q16" s="114"/>
      <c r="R16" s="110"/>
      <c r="S16" s="163">
        <f>SUM(K16,M16,O16,Q16)</f>
        <v>-108954</v>
      </c>
      <c r="T16" s="110"/>
      <c r="U16" s="162">
        <f>SUM(S16,C16,E16,G16,I16)</f>
        <v>-108954</v>
      </c>
      <c r="V16" s="110"/>
      <c r="W16" s="31">
        <v>0</v>
      </c>
      <c r="X16" s="110"/>
      <c r="Y16" s="160">
        <f>SUM(U16,W16)</f>
        <v>-108954</v>
      </c>
      <c r="Z16" s="47"/>
      <c r="AA16" s="47"/>
      <c r="AB16" s="47"/>
    </row>
    <row r="17" spans="1:28" ht="20.85" customHeight="1">
      <c r="A17" s="19" t="s">
        <v>125</v>
      </c>
      <c r="B17" s="17"/>
      <c r="C17" s="164">
        <f>SUM(C15:C16)</f>
        <v>0</v>
      </c>
      <c r="D17" s="117"/>
      <c r="E17" s="164">
        <f>SUM(E15:E16)</f>
        <v>0</v>
      </c>
      <c r="F17" s="117"/>
      <c r="G17" s="164">
        <f>SUM(G15:G16)</f>
        <v>0</v>
      </c>
      <c r="H17" s="117"/>
      <c r="I17" s="164">
        <f>SUM(I15:I16)</f>
        <v>-94818</v>
      </c>
      <c r="J17" s="117"/>
      <c r="K17" s="164">
        <f>SUM(K15:K16)</f>
        <v>0</v>
      </c>
      <c r="L17" s="117"/>
      <c r="M17" s="161">
        <f>SUM(M15:M16)</f>
        <v>-108954</v>
      </c>
      <c r="N17" s="155"/>
      <c r="O17" s="164">
        <f>SUM(O15:O16)</f>
        <v>0</v>
      </c>
      <c r="P17" s="117"/>
      <c r="Q17" s="157"/>
      <c r="R17" s="117"/>
      <c r="S17" s="161">
        <f>SUM(S15:S16)</f>
        <v>-108954</v>
      </c>
      <c r="T17" s="117"/>
      <c r="U17" s="161">
        <f>SUM(U15:U16)</f>
        <v>-203772</v>
      </c>
      <c r="V17" s="117"/>
      <c r="W17" s="161">
        <f>SUM(W15:W16)</f>
        <v>1483</v>
      </c>
      <c r="X17" s="117"/>
      <c r="Y17" s="161">
        <f>SUM(Y15:Y16)</f>
        <v>-202289</v>
      </c>
      <c r="Z17" s="47"/>
      <c r="AA17" s="47"/>
      <c r="AB17" s="47"/>
    </row>
    <row r="18" spans="1:28" ht="18" customHeight="1">
      <c r="A18" s="19"/>
      <c r="B18" s="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55"/>
      <c r="N18" s="155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</row>
    <row r="19" spans="1:28" ht="20.85" customHeight="1">
      <c r="A19" s="7" t="s">
        <v>169</v>
      </c>
      <c r="B19" s="17"/>
      <c r="C19" s="31">
        <v>0</v>
      </c>
      <c r="D19" s="115"/>
      <c r="E19" s="31">
        <v>0</v>
      </c>
      <c r="F19" s="115"/>
      <c r="G19" s="115">
        <v>2643</v>
      </c>
      <c r="H19" s="115"/>
      <c r="I19" s="115">
        <v>-2643</v>
      </c>
      <c r="J19" s="115"/>
      <c r="K19" s="31">
        <v>0</v>
      </c>
      <c r="L19" s="115"/>
      <c r="M19" s="31">
        <v>0</v>
      </c>
      <c r="N19" s="114"/>
      <c r="O19" s="31">
        <v>0</v>
      </c>
      <c r="P19" s="115"/>
      <c r="Q19" s="115"/>
      <c r="R19" s="115"/>
      <c r="S19" s="163">
        <f>SUM(K19,M19,O19,Q19)</f>
        <v>0</v>
      </c>
      <c r="T19" s="115"/>
      <c r="U19" s="162">
        <f>SUM(S19,C19,E19,G19,I19)</f>
        <v>0</v>
      </c>
      <c r="V19" s="115"/>
      <c r="W19" s="31">
        <v>0</v>
      </c>
      <c r="X19" s="115"/>
      <c r="Y19" s="160">
        <f>SUM(U19,W19)</f>
        <v>0</v>
      </c>
    </row>
    <row r="20" spans="1:28" ht="20.85" customHeight="1" thickBot="1">
      <c r="A20" s="153" t="s">
        <v>170</v>
      </c>
      <c r="B20" s="8"/>
      <c r="C20" s="165">
        <f>SUM(C12,C17:C19)</f>
        <v>4254485</v>
      </c>
      <c r="D20" s="117"/>
      <c r="E20" s="165">
        <f>SUM(E12,E17:E19)</f>
        <v>-1559619</v>
      </c>
      <c r="F20" s="117"/>
      <c r="G20" s="165">
        <f>SUM(G12,G17:G19)</f>
        <v>19836</v>
      </c>
      <c r="H20" s="117"/>
      <c r="I20" s="165">
        <f>SUM(I12,I17:I19)</f>
        <v>1816435</v>
      </c>
      <c r="J20" s="117"/>
      <c r="K20" s="165">
        <f>SUM(K12,K17:K19)</f>
        <v>-2452138</v>
      </c>
      <c r="L20" s="117"/>
      <c r="M20" s="165">
        <f>SUM(M12,M17:M19)</f>
        <v>-120639</v>
      </c>
      <c r="N20" s="117"/>
      <c r="O20" s="165">
        <f>SUM(O12,O17:O19)</f>
        <v>-4565</v>
      </c>
      <c r="P20" s="117"/>
      <c r="Q20" s="158"/>
      <c r="R20" s="117"/>
      <c r="S20" s="165">
        <f>SUM(S12,S17:S19)</f>
        <v>-2577342</v>
      </c>
      <c r="T20" s="117"/>
      <c r="U20" s="165">
        <f>SUM(U12,U17:U19)</f>
        <v>1953795</v>
      </c>
      <c r="V20" s="117"/>
      <c r="W20" s="165">
        <f>SUM(W12,W17:W19)</f>
        <v>192207</v>
      </c>
      <c r="X20" s="117"/>
      <c r="Y20" s="165">
        <f>SUM(Y12,Y17:Y19)</f>
        <v>2146002</v>
      </c>
    </row>
    <row r="21" spans="1:28" ht="18" customHeight="1" thickTop="1"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</row>
    <row r="22" spans="1:28" ht="20.85" customHeight="1">
      <c r="A22" s="150" t="s">
        <v>171</v>
      </c>
      <c r="B22" s="77"/>
      <c r="C22" s="243"/>
      <c r="D22" s="244"/>
      <c r="E22" s="243"/>
      <c r="F22" s="244"/>
      <c r="G22" s="243"/>
      <c r="H22" s="244"/>
      <c r="I22" s="243"/>
      <c r="J22" s="244"/>
      <c r="K22" s="243"/>
      <c r="L22" s="244"/>
      <c r="M22" s="243"/>
      <c r="N22" s="243"/>
      <c r="O22" s="243"/>
      <c r="P22" s="243"/>
      <c r="Q22" s="243"/>
      <c r="R22" s="244"/>
      <c r="S22" s="243"/>
      <c r="T22" s="244"/>
      <c r="U22" s="243"/>
      <c r="V22" s="244"/>
      <c r="W22" s="243"/>
      <c r="X22" s="244"/>
      <c r="Y22" s="243"/>
    </row>
    <row r="23" spans="1:28" ht="20.85" customHeight="1">
      <c r="A23" s="153" t="s">
        <v>172</v>
      </c>
      <c r="B23" s="77"/>
      <c r="C23" s="155">
        <v>4254485</v>
      </c>
      <c r="D23" s="117"/>
      <c r="E23" s="155">
        <v>-1559619</v>
      </c>
      <c r="F23" s="117"/>
      <c r="G23" s="155">
        <v>19836</v>
      </c>
      <c r="H23" s="117"/>
      <c r="I23" s="155">
        <v>1721163</v>
      </c>
      <c r="J23" s="117"/>
      <c r="K23" s="155">
        <v>-2452138</v>
      </c>
      <c r="L23" s="117"/>
      <c r="M23" s="155">
        <v>-80955</v>
      </c>
      <c r="N23" s="155"/>
      <c r="O23" s="155">
        <v>-4565</v>
      </c>
      <c r="P23" s="155"/>
      <c r="Q23" s="155"/>
      <c r="R23" s="117"/>
      <c r="S23" s="159">
        <f>SUM(Q23,O23,M23,K23)</f>
        <v>-2537658</v>
      </c>
      <c r="T23" s="117"/>
      <c r="U23" s="159">
        <f t="shared" ref="U23" si="0">SUM(S23,C23,E23,G23,I23)</f>
        <v>1898207</v>
      </c>
      <c r="V23" s="117"/>
      <c r="W23" s="155">
        <v>175003</v>
      </c>
      <c r="X23" s="117"/>
      <c r="Y23" s="159">
        <f t="shared" ref="Y23" si="1">SUM(U23,W23)</f>
        <v>2073210</v>
      </c>
    </row>
    <row r="24" spans="1:28" ht="18" customHeight="1">
      <c r="A24" s="72"/>
      <c r="B24" s="75"/>
      <c r="C24" s="155"/>
      <c r="D24" s="117"/>
      <c r="E24" s="155"/>
      <c r="F24" s="117"/>
      <c r="G24" s="155"/>
      <c r="H24" s="117"/>
      <c r="I24" s="155"/>
      <c r="J24" s="117"/>
      <c r="K24" s="155"/>
      <c r="L24" s="117"/>
      <c r="M24" s="155"/>
      <c r="N24" s="155"/>
      <c r="O24" s="155"/>
      <c r="P24" s="155"/>
      <c r="Q24" s="155"/>
      <c r="R24" s="117"/>
      <c r="S24" s="155"/>
      <c r="T24" s="117"/>
      <c r="U24" s="155"/>
      <c r="V24" s="117"/>
      <c r="W24" s="155"/>
      <c r="X24" s="117"/>
      <c r="Y24" s="155"/>
    </row>
    <row r="25" spans="1:28" ht="20.85" customHeight="1">
      <c r="A25" s="19" t="s">
        <v>166</v>
      </c>
      <c r="B25" s="8"/>
      <c r="C25" s="156"/>
      <c r="D25" s="117"/>
      <c r="E25" s="156"/>
      <c r="F25" s="117"/>
      <c r="G25" s="156"/>
      <c r="H25" s="111"/>
      <c r="I25" s="156"/>
      <c r="J25" s="117"/>
      <c r="K25" s="156"/>
      <c r="L25" s="117"/>
      <c r="M25" s="155"/>
      <c r="N25" s="155"/>
      <c r="O25" s="108"/>
      <c r="P25" s="108"/>
      <c r="Q25" s="108"/>
      <c r="R25" s="110"/>
      <c r="S25" s="108"/>
      <c r="T25" s="110"/>
      <c r="U25" s="114"/>
      <c r="V25" s="111"/>
      <c r="W25" s="156"/>
      <c r="X25" s="111"/>
      <c r="Y25" s="108"/>
    </row>
    <row r="26" spans="1:28" ht="20.85" customHeight="1">
      <c r="A26" s="7" t="s">
        <v>167</v>
      </c>
      <c r="B26" s="8"/>
      <c r="C26" s="31">
        <v>0</v>
      </c>
      <c r="D26" s="115"/>
      <c r="E26" s="31">
        <v>0</v>
      </c>
      <c r="F26" s="115"/>
      <c r="G26" s="31">
        <v>0</v>
      </c>
      <c r="H26" s="115"/>
      <c r="I26" s="163">
        <f>'PL 9-10 9M'!D57</f>
        <v>-129797</v>
      </c>
      <c r="J26" s="115"/>
      <c r="K26" s="31">
        <v>0</v>
      </c>
      <c r="L26" s="115"/>
      <c r="M26" s="31">
        <v>0</v>
      </c>
      <c r="N26" s="115"/>
      <c r="O26" s="31">
        <v>0</v>
      </c>
      <c r="P26" s="115"/>
      <c r="Q26" s="115"/>
      <c r="R26" s="110"/>
      <c r="S26" s="163">
        <f>SUM(K26,M26,O26,Q26)</f>
        <v>0</v>
      </c>
      <c r="T26" s="110"/>
      <c r="U26" s="162">
        <f t="shared" ref="U26:U27" si="2">SUM(S26,C26,E26,G26,I26)</f>
        <v>-129797</v>
      </c>
      <c r="V26" s="110"/>
      <c r="W26" s="115">
        <f>'PL 9-10 9M'!D63</f>
        <v>-4516</v>
      </c>
      <c r="X26" s="110"/>
      <c r="Y26" s="160">
        <f t="shared" ref="Y26:Y27" si="3">SUM(U26,W26)</f>
        <v>-134313</v>
      </c>
    </row>
    <row r="27" spans="1:28" ht="20.85" customHeight="1">
      <c r="A27" s="154" t="s">
        <v>168</v>
      </c>
      <c r="B27" s="8"/>
      <c r="C27" s="81">
        <v>0</v>
      </c>
      <c r="D27" s="115"/>
      <c r="E27" s="81">
        <v>0</v>
      </c>
      <c r="F27" s="115"/>
      <c r="G27" s="81">
        <v>0</v>
      </c>
      <c r="H27" s="110"/>
      <c r="I27" s="81">
        <v>0</v>
      </c>
      <c r="J27" s="115"/>
      <c r="K27" s="81">
        <v>0</v>
      </c>
      <c r="L27" s="115"/>
      <c r="M27" s="116">
        <f>'PL 9-10 9M'!D43</f>
        <v>28272</v>
      </c>
      <c r="N27" s="114"/>
      <c r="O27" s="81">
        <v>0</v>
      </c>
      <c r="P27" s="114"/>
      <c r="Q27" s="114"/>
      <c r="R27" s="110"/>
      <c r="S27" s="163">
        <f>SUM(K27,M27,O27,Q27)</f>
        <v>28272</v>
      </c>
      <c r="T27" s="110"/>
      <c r="U27" s="162">
        <f t="shared" si="2"/>
        <v>28272</v>
      </c>
      <c r="V27" s="110"/>
      <c r="W27" s="31">
        <v>0</v>
      </c>
      <c r="X27" s="110"/>
      <c r="Y27" s="160">
        <f t="shared" si="3"/>
        <v>28272</v>
      </c>
    </row>
    <row r="28" spans="1:28" ht="20.85" customHeight="1">
      <c r="A28" s="19" t="s">
        <v>125</v>
      </c>
      <c r="B28" s="17"/>
      <c r="C28" s="164">
        <f>SUM(C26:C27)</f>
        <v>0</v>
      </c>
      <c r="D28" s="117"/>
      <c r="E28" s="164">
        <f>SUM(E26:E27)</f>
        <v>0</v>
      </c>
      <c r="F28" s="117"/>
      <c r="G28" s="164">
        <f>SUM(G26:G27)</f>
        <v>0</v>
      </c>
      <c r="H28" s="117"/>
      <c r="I28" s="164">
        <f>SUM(I26:I27)</f>
        <v>-129797</v>
      </c>
      <c r="J28" s="117"/>
      <c r="K28" s="164">
        <f>SUM(K26:K27)</f>
        <v>0</v>
      </c>
      <c r="L28" s="117"/>
      <c r="M28" s="164">
        <f>SUM(M26:M27)</f>
        <v>28272</v>
      </c>
      <c r="N28" s="155"/>
      <c r="O28" s="164">
        <f>SUM(O26:O27)</f>
        <v>0</v>
      </c>
      <c r="P28" s="117"/>
      <c r="Q28" s="157"/>
      <c r="R28" s="117"/>
      <c r="S28" s="161">
        <f>SUM(S26:S27)</f>
        <v>28272</v>
      </c>
      <c r="T28" s="117"/>
      <c r="U28" s="161">
        <f>SUM(U26:U27)</f>
        <v>-101525</v>
      </c>
      <c r="V28" s="117"/>
      <c r="W28" s="161">
        <f>SUM(W26:W27)</f>
        <v>-4516</v>
      </c>
      <c r="X28" s="117"/>
      <c r="Y28" s="161">
        <f>SUM(Y26:Y27)</f>
        <v>-106041</v>
      </c>
    </row>
    <row r="29" spans="1:28" ht="18" customHeight="1">
      <c r="A29" s="19"/>
      <c r="B29" s="17"/>
      <c r="C29" s="31"/>
      <c r="D29" s="117"/>
      <c r="E29" s="117"/>
      <c r="F29" s="117"/>
      <c r="G29" s="117"/>
      <c r="H29" s="117"/>
      <c r="I29" s="117"/>
      <c r="J29" s="117"/>
      <c r="K29" s="117"/>
      <c r="L29" s="117"/>
      <c r="M29" s="155"/>
      <c r="N29" s="155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</row>
    <row r="30" spans="1:28" ht="20.85" customHeight="1">
      <c r="A30" s="154" t="s">
        <v>169</v>
      </c>
      <c r="B30" s="8"/>
      <c r="C30" s="81">
        <v>0</v>
      </c>
      <c r="D30" s="115"/>
      <c r="E30" s="81">
        <v>0</v>
      </c>
      <c r="F30" s="115"/>
      <c r="G30" s="81">
        <v>2060</v>
      </c>
      <c r="H30" s="110"/>
      <c r="I30" s="81">
        <v>-2060</v>
      </c>
      <c r="J30" s="115"/>
      <c r="K30" s="81">
        <v>0</v>
      </c>
      <c r="L30" s="115"/>
      <c r="M30" s="116">
        <v>0</v>
      </c>
      <c r="N30" s="114"/>
      <c r="O30" s="81">
        <v>0</v>
      </c>
      <c r="P30" s="114"/>
      <c r="Q30" s="114">
        <v>0</v>
      </c>
      <c r="R30" s="110"/>
      <c r="S30" s="163">
        <v>0</v>
      </c>
      <c r="T30" s="110"/>
      <c r="U30" s="162">
        <v>0</v>
      </c>
      <c r="V30" s="110"/>
      <c r="W30" s="31">
        <v>0</v>
      </c>
      <c r="X30" s="110"/>
      <c r="Y30" s="160">
        <f>SUM(U30,W30)</f>
        <v>0</v>
      </c>
    </row>
    <row r="31" spans="1:28" ht="20.85" customHeight="1" thickBot="1">
      <c r="A31" s="153" t="s">
        <v>173</v>
      </c>
      <c r="B31" s="8"/>
      <c r="C31" s="165">
        <f>SUM(C23,C28,C30)</f>
        <v>4254485</v>
      </c>
      <c r="D31" s="117"/>
      <c r="E31" s="165">
        <f>SUM(E23,E28,E30)</f>
        <v>-1559619</v>
      </c>
      <c r="F31" s="117"/>
      <c r="G31" s="165">
        <f>SUM(G23,G28,G30)</f>
        <v>21896</v>
      </c>
      <c r="H31" s="117"/>
      <c r="I31" s="165">
        <f>SUM(I23,I28,I30)</f>
        <v>1589306</v>
      </c>
      <c r="J31" s="117"/>
      <c r="K31" s="165">
        <f>SUM(K23,K28,K30)</f>
        <v>-2452138</v>
      </c>
      <c r="L31" s="117"/>
      <c r="M31" s="165">
        <f>SUM(M23,M28,M30)</f>
        <v>-52683</v>
      </c>
      <c r="N31" s="117"/>
      <c r="O31" s="165">
        <f>SUM(O23,O28,O30)</f>
        <v>-4565</v>
      </c>
      <c r="P31" s="117"/>
      <c r="Q31" s="158"/>
      <c r="R31" s="117"/>
      <c r="S31" s="165">
        <f>SUM(S23,S28,S30)</f>
        <v>-2509386</v>
      </c>
      <c r="T31" s="117"/>
      <c r="U31" s="165">
        <f>SUM(U23,U28,U30)</f>
        <v>1796682</v>
      </c>
      <c r="V31" s="117"/>
      <c r="W31" s="165">
        <f>SUM(W23,W28,W30)</f>
        <v>170487</v>
      </c>
      <c r="X31" s="117"/>
      <c r="Y31" s="165">
        <f>SUM(Y23,Y28,Y30)</f>
        <v>1967169</v>
      </c>
    </row>
    <row r="32" spans="1:28" ht="20.8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10:Y10"/>
    <mergeCell ref="A3:C3"/>
    <mergeCell ref="C4:Y4"/>
    <mergeCell ref="G5:I5"/>
    <mergeCell ref="K5:S5"/>
    <mergeCell ref="G6:I6"/>
  </mergeCells>
  <pageMargins left="0.7" right="0.48" top="0.48" bottom="0.5" header="0.5" footer="0.5"/>
  <pageSetup paperSize="9" scale="50" firstPageNumber="11" fitToHeight="0" orientation="landscape" useFirstPageNumber="1" r:id="rId1"/>
  <headerFooter>
    <oddFooter xml:space="preserve">&amp;L&amp;"Times New Roman,Regular"&amp;11The accompanying notes form an integral part of the interim financial statements.
&amp;C&amp;"Times New Roman,Regular"&amp;11&amp;P&amp;"Angsana New,Regular"&amp;15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dimension ref="A1:Q36"/>
  <sheetViews>
    <sheetView view="pageBreakPreview" zoomScale="85" zoomScaleNormal="86" zoomScaleSheetLayoutView="85" workbookViewId="0">
      <selection activeCell="A9" sqref="A9"/>
    </sheetView>
  </sheetViews>
  <sheetFormatPr defaultColWidth="1.125" defaultRowHeight="20.100000000000001" customHeight="1"/>
  <cols>
    <col min="1" max="1" width="71.375" style="74" customWidth="1"/>
    <col min="2" max="2" width="12.625" style="74" customWidth="1"/>
    <col min="3" max="3" width="1.125" style="74" customWidth="1"/>
    <col min="4" max="4" width="17.125" style="74" customWidth="1"/>
    <col min="5" max="5" width="1.125" style="74" customWidth="1"/>
    <col min="6" max="6" width="18.625" style="74" customWidth="1"/>
    <col min="7" max="7" width="1.125" style="74" customWidth="1"/>
    <col min="8" max="8" width="18.375" style="74" customWidth="1"/>
    <col min="9" max="9" width="1.125" style="74" customWidth="1"/>
    <col min="10" max="10" width="17.125" style="74" hidden="1" customWidth="1"/>
    <col min="11" max="11" width="1.125" style="74" hidden="1" customWidth="1"/>
    <col min="12" max="12" width="17.125" style="74" customWidth="1"/>
    <col min="13" max="13" width="1.125" style="74" customWidth="1"/>
    <col min="14" max="14" width="17.125" style="74" hidden="1" customWidth="1"/>
    <col min="15" max="15" width="1.125" style="74" hidden="1" customWidth="1"/>
    <col min="16" max="16" width="17.125" style="74" customWidth="1"/>
    <col min="17" max="239" width="9.125" style="74" customWidth="1"/>
    <col min="240" max="240" width="46.625" style="74" customWidth="1"/>
    <col min="241" max="241" width="8.875" style="74" customWidth="1"/>
    <col min="242" max="242" width="12.875" style="74" customWidth="1"/>
    <col min="243" max="16384" width="1.125" style="74"/>
  </cols>
  <sheetData>
    <row r="1" spans="1:16" s="2" customFormat="1" ht="20.100000000000001" customHeight="1">
      <c r="A1" s="1" t="s">
        <v>0</v>
      </c>
      <c r="C1" s="3"/>
      <c r="D1" s="3"/>
    </row>
    <row r="2" spans="1:16" s="71" customFormat="1" ht="20.100000000000001" customHeight="1">
      <c r="A2" s="137" t="s">
        <v>135</v>
      </c>
      <c r="B2" s="138"/>
      <c r="C2" s="138"/>
    </row>
    <row r="3" spans="1:16" s="74" customFormat="1" ht="17.100000000000001" customHeight="1">
      <c r="A3" s="237"/>
      <c r="B3" s="237"/>
      <c r="C3" s="237"/>
      <c r="D3" s="237"/>
      <c r="E3" s="237"/>
      <c r="F3" s="237"/>
      <c r="G3" s="237"/>
      <c r="H3" s="237"/>
      <c r="I3" s="237"/>
      <c r="K3" s="72"/>
    </row>
    <row r="4" spans="1:16" s="74" customFormat="1" ht="20.100000000000001" customHeight="1">
      <c r="A4" s="142"/>
      <c r="B4" s="142"/>
      <c r="C4" s="142"/>
      <c r="D4" s="242" t="s">
        <v>174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s="74" customFormat="1" ht="20.100000000000001" customHeight="1">
      <c r="A5" s="142"/>
      <c r="B5" s="143"/>
      <c r="C5" s="143"/>
      <c r="D5" s="143"/>
      <c r="E5" s="77"/>
      <c r="F5" s="143"/>
      <c r="G5" s="77"/>
      <c r="H5" s="143" t="s">
        <v>175</v>
      </c>
      <c r="I5" s="77"/>
      <c r="N5" s="143" t="s">
        <v>176</v>
      </c>
      <c r="O5" s="143"/>
    </row>
    <row r="6" spans="1:16" s="74" customFormat="1" ht="20.100000000000001" customHeight="1">
      <c r="A6" s="142"/>
      <c r="B6" s="143"/>
      <c r="C6" s="143"/>
      <c r="D6" s="145" t="s">
        <v>177</v>
      </c>
      <c r="E6" s="77"/>
      <c r="F6" s="143" t="s">
        <v>175</v>
      </c>
      <c r="G6" s="77"/>
      <c r="H6" s="143" t="s">
        <v>178</v>
      </c>
      <c r="I6" s="77"/>
      <c r="J6" s="143" t="s">
        <v>179</v>
      </c>
      <c r="K6" s="77"/>
      <c r="L6" s="143"/>
      <c r="N6" s="143" t="s">
        <v>180</v>
      </c>
      <c r="O6" s="143"/>
      <c r="P6" s="143" t="s">
        <v>141</v>
      </c>
    </row>
    <row r="7" spans="1:16" s="74" customFormat="1" ht="20.100000000000001" customHeight="1">
      <c r="A7" s="142"/>
      <c r="B7" s="77" t="s">
        <v>8</v>
      </c>
      <c r="C7" s="77"/>
      <c r="D7" s="145" t="s">
        <v>154</v>
      </c>
      <c r="E7" s="77"/>
      <c r="F7" s="143" t="s">
        <v>181</v>
      </c>
      <c r="G7" s="77"/>
      <c r="H7" s="143" t="s">
        <v>182</v>
      </c>
      <c r="I7" s="77"/>
      <c r="J7" s="143" t="s">
        <v>183</v>
      </c>
      <c r="K7" s="77"/>
      <c r="L7" s="143" t="s">
        <v>184</v>
      </c>
      <c r="M7" s="143"/>
      <c r="N7" s="143"/>
      <c r="O7" s="143"/>
      <c r="P7" s="145" t="s">
        <v>92</v>
      </c>
    </row>
    <row r="8" spans="1:16" s="74" customFormat="1" ht="18" customHeight="1">
      <c r="A8" s="89"/>
      <c r="B8" s="77"/>
      <c r="C8" s="77"/>
      <c r="D8" s="241" t="s">
        <v>10</v>
      </c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</row>
    <row r="9" spans="1:16" s="74" customFormat="1" ht="20.100000000000001" customHeight="1">
      <c r="A9" s="150" t="s">
        <v>164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6" s="74" customFormat="1" ht="20.100000000000001" customHeight="1">
      <c r="A10" s="153" t="s">
        <v>165</v>
      </c>
      <c r="B10" s="75"/>
      <c r="C10" s="75"/>
      <c r="D10" s="117">
        <v>4254485</v>
      </c>
      <c r="E10" s="156"/>
      <c r="F10" s="117">
        <v>37964</v>
      </c>
      <c r="G10" s="156"/>
      <c r="H10" s="83">
        <v>0</v>
      </c>
      <c r="I10" s="156"/>
      <c r="J10" s="117"/>
      <c r="K10" s="156"/>
      <c r="L10" s="117">
        <v>-626727</v>
      </c>
      <c r="M10" s="117"/>
      <c r="N10" s="120"/>
      <c r="O10" s="120"/>
      <c r="P10" s="177">
        <f>SUM(D10,F10,H10,L10)</f>
        <v>3665722</v>
      </c>
    </row>
    <row r="11" spans="1:16" s="74" customFormat="1" ht="10.35" customHeight="1">
      <c r="A11" s="72"/>
      <c r="B11" s="75"/>
      <c r="C11" s="75"/>
      <c r="D11" s="117"/>
      <c r="E11" s="156"/>
      <c r="F11" s="117"/>
      <c r="G11" s="156"/>
      <c r="H11" s="117"/>
      <c r="I11" s="156"/>
      <c r="J11" s="117"/>
      <c r="K11" s="117"/>
      <c r="L11" s="117"/>
      <c r="M11" s="117"/>
      <c r="N11" s="120"/>
      <c r="O11" s="120"/>
      <c r="P11" s="120"/>
    </row>
    <row r="12" spans="1:16" s="74" customFormat="1" ht="20.100000000000001" customHeight="1">
      <c r="A12" s="72" t="s">
        <v>185</v>
      </c>
      <c r="B12" s="75"/>
      <c r="C12" s="75"/>
      <c r="D12" s="117"/>
      <c r="E12" s="156"/>
      <c r="F12" s="117"/>
      <c r="G12" s="156"/>
      <c r="H12" s="117"/>
      <c r="I12" s="156"/>
      <c r="J12" s="117"/>
      <c r="K12" s="117"/>
      <c r="L12" s="117"/>
      <c r="M12" s="117"/>
      <c r="N12" s="120"/>
      <c r="O12" s="120"/>
      <c r="P12" s="120"/>
    </row>
    <row r="13" spans="1:16" s="74" customFormat="1" ht="20.100000000000001" customHeight="1">
      <c r="A13" s="7" t="s">
        <v>186</v>
      </c>
      <c r="B13" s="77">
        <v>10</v>
      </c>
      <c r="C13" s="77"/>
      <c r="D13" s="81">
        <v>0</v>
      </c>
      <c r="E13" s="108"/>
      <c r="F13" s="81">
        <v>0</v>
      </c>
      <c r="G13" s="108"/>
      <c r="H13" s="116">
        <v>20000</v>
      </c>
      <c r="I13" s="108"/>
      <c r="J13" s="115"/>
      <c r="K13" s="115"/>
      <c r="L13" s="81">
        <v>0</v>
      </c>
      <c r="M13" s="115"/>
      <c r="N13" s="81"/>
      <c r="O13" s="44"/>
      <c r="P13" s="178">
        <f>SUM(D13,F13,H13,L13)</f>
        <v>20000</v>
      </c>
    </row>
    <row r="14" spans="1:16" s="72" customFormat="1" ht="20.100000000000001" customHeight="1">
      <c r="A14" s="72" t="s">
        <v>187</v>
      </c>
      <c r="B14" s="75"/>
      <c r="C14" s="75"/>
      <c r="D14" s="124">
        <f>SUM(D12:D13)</f>
        <v>0</v>
      </c>
      <c r="E14" s="156"/>
      <c r="F14" s="124">
        <f>SUM(F12:F13)</f>
        <v>0</v>
      </c>
      <c r="G14" s="156"/>
      <c r="H14" s="161">
        <f>H13</f>
        <v>20000</v>
      </c>
      <c r="I14" s="156"/>
      <c r="J14" s="117"/>
      <c r="K14" s="117"/>
      <c r="L14" s="124">
        <f>SUM(L12:L13)</f>
        <v>0</v>
      </c>
      <c r="M14" s="117"/>
      <c r="N14" s="83"/>
      <c r="O14" s="120"/>
      <c r="P14" s="124">
        <f>P13</f>
        <v>20000</v>
      </c>
    </row>
    <row r="15" spans="1:16" s="74" customFormat="1" ht="10.35" customHeight="1">
      <c r="B15" s="77"/>
      <c r="C15" s="77"/>
      <c r="D15" s="115"/>
      <c r="E15" s="108"/>
      <c r="F15" s="115"/>
      <c r="G15" s="108"/>
      <c r="H15" s="115"/>
      <c r="I15" s="108"/>
      <c r="J15" s="115"/>
      <c r="K15" s="115"/>
      <c r="L15" s="115"/>
      <c r="M15" s="115"/>
      <c r="N15" s="44"/>
      <c r="O15" s="44"/>
      <c r="P15" s="44"/>
    </row>
    <row r="16" spans="1:16" s="74" customFormat="1" ht="20.100000000000001" customHeight="1">
      <c r="A16" s="166" t="s">
        <v>166</v>
      </c>
      <c r="B16" s="75"/>
      <c r="C16" s="75"/>
      <c r="D16" s="108"/>
      <c r="E16" s="108"/>
      <c r="F16" s="108"/>
      <c r="G16" s="108"/>
      <c r="H16" s="108"/>
      <c r="I16" s="108"/>
      <c r="J16" s="167"/>
      <c r="K16" s="167"/>
      <c r="L16" s="44"/>
      <c r="M16" s="44"/>
      <c r="N16" s="108"/>
      <c r="O16" s="108"/>
      <c r="P16" s="44"/>
    </row>
    <row r="17" spans="1:17" s="74" customFormat="1" ht="20.100000000000001" customHeight="1">
      <c r="A17" s="7" t="s">
        <v>167</v>
      </c>
      <c r="B17" s="77"/>
      <c r="C17" s="31"/>
      <c r="D17" s="81">
        <v>0</v>
      </c>
      <c r="E17" s="108"/>
      <c r="F17" s="81">
        <v>0</v>
      </c>
      <c r="G17" s="108"/>
      <c r="H17" s="81">
        <v>0</v>
      </c>
      <c r="I17" s="108"/>
      <c r="J17" s="116"/>
      <c r="K17" s="115"/>
      <c r="L17" s="180">
        <f>'PL 9-10 9M'!J30</f>
        <v>-57060</v>
      </c>
      <c r="M17" s="115"/>
      <c r="N17" s="168"/>
      <c r="O17" s="169"/>
      <c r="P17" s="178">
        <f>SUM(D17,F17,H17,L17)</f>
        <v>-57060</v>
      </c>
      <c r="Q17" s="79"/>
    </row>
    <row r="18" spans="1:17" s="74" customFormat="1" ht="20.100000000000001" customHeight="1">
      <c r="A18" s="166" t="s">
        <v>125</v>
      </c>
      <c r="B18" s="8"/>
      <c r="C18" s="8"/>
      <c r="D18" s="124">
        <f>SUM(D16:D17)</f>
        <v>0</v>
      </c>
      <c r="E18" s="170"/>
      <c r="F18" s="124">
        <f>SUM(F16:F17)</f>
        <v>0</v>
      </c>
      <c r="G18" s="170"/>
      <c r="H18" s="124">
        <f>SUM(H16:H17)</f>
        <v>0</v>
      </c>
      <c r="I18" s="170"/>
      <c r="J18" s="171"/>
      <c r="K18" s="170"/>
      <c r="L18" s="179">
        <f>SUM(L17)</f>
        <v>-57060</v>
      </c>
      <c r="M18" s="170"/>
      <c r="N18" s="172"/>
      <c r="O18" s="170"/>
      <c r="P18" s="179">
        <f>SUM(P17)</f>
        <v>-57060</v>
      </c>
      <c r="Q18" s="79"/>
    </row>
    <row r="19" spans="1:17" s="74" customFormat="1" ht="10.35" customHeight="1">
      <c r="A19" s="19"/>
      <c r="B19" s="8"/>
      <c r="C19" s="8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</row>
    <row r="20" spans="1:17" s="74" customFormat="1" ht="20.100000000000001" customHeight="1" thickBot="1">
      <c r="A20" s="153" t="s">
        <v>170</v>
      </c>
      <c r="B20" s="77"/>
      <c r="C20" s="77"/>
      <c r="D20" s="181">
        <f>SUM(D10,D13,D18)</f>
        <v>4254485</v>
      </c>
      <c r="E20" s="174"/>
      <c r="F20" s="181">
        <f>SUM(F10,F13,F18)</f>
        <v>37964</v>
      </c>
      <c r="G20" s="174"/>
      <c r="H20" s="181">
        <f>SUM(H10,H13,H18)</f>
        <v>20000</v>
      </c>
      <c r="I20" s="174"/>
      <c r="J20" s="173"/>
      <c r="K20" s="174"/>
      <c r="L20" s="181">
        <f>SUM(L10,L13,L18)</f>
        <v>-683787</v>
      </c>
      <c r="M20" s="174"/>
      <c r="N20" s="173"/>
      <c r="O20" s="175"/>
      <c r="P20" s="181">
        <f>SUM(P10,P13,P18)</f>
        <v>3628662</v>
      </c>
    </row>
    <row r="21" spans="1:17" s="74" customFormat="1" ht="17.100000000000001" customHeight="1" thickTop="1">
      <c r="A21" s="7"/>
      <c r="B21" s="77"/>
      <c r="C21" s="77"/>
      <c r="D21" s="247"/>
      <c r="E21" s="248"/>
      <c r="F21" s="247"/>
      <c r="G21" s="248"/>
      <c r="H21" s="247"/>
      <c r="I21" s="248"/>
      <c r="J21" s="247"/>
      <c r="K21" s="248"/>
      <c r="L21" s="247"/>
      <c r="M21" s="247"/>
      <c r="N21" s="247"/>
      <c r="O21" s="247"/>
      <c r="P21" s="247"/>
    </row>
    <row r="22" spans="1:17" s="74" customFormat="1" ht="20.100000000000001" customHeight="1">
      <c r="A22" s="150" t="s">
        <v>171</v>
      </c>
      <c r="B22" s="77"/>
      <c r="C22" s="77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</row>
    <row r="23" spans="1:17" s="74" customFormat="1" ht="20.100000000000001" customHeight="1">
      <c r="A23" s="153" t="s">
        <v>172</v>
      </c>
      <c r="B23" s="75"/>
      <c r="C23" s="75"/>
      <c r="D23" s="117">
        <v>4254485</v>
      </c>
      <c r="E23" s="156"/>
      <c r="F23" s="117">
        <v>37964</v>
      </c>
      <c r="G23" s="156"/>
      <c r="H23" s="117">
        <v>20000</v>
      </c>
      <c r="I23" s="156"/>
      <c r="J23" s="117"/>
      <c r="K23" s="156"/>
      <c r="L23" s="117">
        <v>-723438</v>
      </c>
      <c r="M23" s="117"/>
      <c r="N23" s="120"/>
      <c r="O23" s="120"/>
      <c r="P23" s="177">
        <f>SUM(D23,F23,H23,L23)</f>
        <v>3589011</v>
      </c>
    </row>
    <row r="24" spans="1:17" s="74" customFormat="1" ht="10.35" customHeight="1">
      <c r="A24" s="72"/>
      <c r="B24" s="75"/>
      <c r="C24" s="75"/>
      <c r="D24" s="117"/>
      <c r="E24" s="156"/>
      <c r="F24" s="117"/>
      <c r="G24" s="156"/>
      <c r="H24" s="117"/>
      <c r="I24" s="156"/>
      <c r="J24" s="117"/>
      <c r="K24" s="117"/>
      <c r="L24" s="117"/>
      <c r="M24" s="117"/>
      <c r="N24" s="120"/>
      <c r="O24" s="120"/>
      <c r="P24" s="120"/>
    </row>
    <row r="25" spans="1:17" s="74" customFormat="1" ht="20.100000000000001" customHeight="1">
      <c r="A25" s="72" t="s">
        <v>185</v>
      </c>
      <c r="B25" s="75"/>
      <c r="C25" s="75"/>
      <c r="D25" s="117"/>
      <c r="E25" s="111"/>
      <c r="F25" s="117"/>
      <c r="G25" s="111"/>
      <c r="H25" s="117"/>
      <c r="I25" s="111"/>
      <c r="J25" s="117"/>
      <c r="K25" s="117"/>
      <c r="L25" s="117"/>
      <c r="M25" s="117"/>
      <c r="N25" s="83"/>
      <c r="O25" s="83"/>
      <c r="P25" s="83"/>
    </row>
    <row r="26" spans="1:17" s="74" customFormat="1" ht="20.100000000000001" customHeight="1">
      <c r="A26" s="7" t="s">
        <v>186</v>
      </c>
      <c r="B26" s="77">
        <v>10</v>
      </c>
      <c r="C26" s="77"/>
      <c r="D26" s="31">
        <v>0</v>
      </c>
      <c r="E26" s="169"/>
      <c r="F26" s="31">
        <v>0</v>
      </c>
      <c r="G26" s="169"/>
      <c r="H26" s="31">
        <v>1101</v>
      </c>
      <c r="I26" s="169"/>
      <c r="J26" s="168"/>
      <c r="K26" s="169"/>
      <c r="L26" s="31">
        <v>0</v>
      </c>
      <c r="M26" s="169"/>
      <c r="N26" s="168"/>
      <c r="O26" s="169"/>
      <c r="P26" s="182">
        <f>SUM(D26,F26,H26,L26)</f>
        <v>1101</v>
      </c>
    </row>
    <row r="27" spans="1:17" s="72" customFormat="1" ht="20.100000000000001" customHeight="1">
      <c r="A27" s="72" t="s">
        <v>187</v>
      </c>
      <c r="B27" s="75"/>
      <c r="C27" s="75"/>
      <c r="D27" s="124">
        <f>SUM(D26)</f>
        <v>0</v>
      </c>
      <c r="E27" s="156"/>
      <c r="F27" s="124">
        <f>SUM(F26)</f>
        <v>0</v>
      </c>
      <c r="G27" s="156"/>
      <c r="H27" s="124">
        <f>SUM(H26)</f>
        <v>1101</v>
      </c>
      <c r="I27" s="156"/>
      <c r="J27" s="117"/>
      <c r="K27" s="117"/>
      <c r="L27" s="124">
        <f>SUM(L26)</f>
        <v>0</v>
      </c>
      <c r="M27" s="117"/>
      <c r="N27" s="83"/>
      <c r="O27" s="120"/>
      <c r="P27" s="124">
        <f>SUM(P26)</f>
        <v>1101</v>
      </c>
    </row>
    <row r="28" spans="1:17" s="74" customFormat="1" ht="10.35" customHeight="1">
      <c r="B28" s="77"/>
      <c r="C28" s="77"/>
      <c r="D28" s="115"/>
      <c r="E28" s="108"/>
      <c r="F28" s="115"/>
      <c r="G28" s="108"/>
      <c r="H28" s="115"/>
      <c r="I28" s="108"/>
      <c r="J28" s="115"/>
      <c r="K28" s="115"/>
      <c r="L28" s="115"/>
      <c r="M28" s="115"/>
      <c r="N28" s="44"/>
      <c r="O28" s="44"/>
      <c r="P28" s="44"/>
    </row>
    <row r="29" spans="1:17" s="74" customFormat="1" ht="20.100000000000001" customHeight="1">
      <c r="A29" s="166" t="s">
        <v>166</v>
      </c>
      <c r="B29" s="75"/>
      <c r="C29" s="75"/>
      <c r="D29" s="108"/>
      <c r="E29" s="108"/>
      <c r="F29" s="108"/>
      <c r="G29" s="108"/>
      <c r="H29" s="108"/>
      <c r="I29" s="108"/>
      <c r="J29" s="167"/>
      <c r="K29" s="167"/>
      <c r="L29" s="44"/>
      <c r="M29" s="44"/>
      <c r="N29" s="108"/>
      <c r="O29" s="108"/>
      <c r="P29" s="44"/>
    </row>
    <row r="30" spans="1:17" s="74" customFormat="1" ht="20.100000000000001" customHeight="1">
      <c r="A30" s="7" t="s">
        <v>167</v>
      </c>
      <c r="B30" s="77"/>
      <c r="C30" s="77"/>
      <c r="D30" s="81">
        <v>0</v>
      </c>
      <c r="E30" s="108"/>
      <c r="F30" s="81">
        <v>0</v>
      </c>
      <c r="G30" s="108"/>
      <c r="H30" s="81">
        <v>0</v>
      </c>
      <c r="I30" s="108"/>
      <c r="J30" s="116"/>
      <c r="K30" s="115"/>
      <c r="L30" s="180">
        <f>'PL 9-10 9M'!H30</f>
        <v>-39696</v>
      </c>
      <c r="M30" s="115"/>
      <c r="N30" s="168"/>
      <c r="O30" s="169"/>
      <c r="P30" s="178">
        <f>SUM(D30,F30,H30,L30)</f>
        <v>-39696</v>
      </c>
    </row>
    <row r="31" spans="1:17" s="74" customFormat="1" ht="20.100000000000001" customHeight="1">
      <c r="A31" s="166" t="s">
        <v>125</v>
      </c>
      <c r="B31" s="8"/>
      <c r="C31" s="8"/>
      <c r="D31" s="179">
        <f>SUM(D30)</f>
        <v>0</v>
      </c>
      <c r="E31" s="170"/>
      <c r="F31" s="179">
        <f>SUM(F30)</f>
        <v>0</v>
      </c>
      <c r="G31" s="170"/>
      <c r="H31" s="179">
        <f>SUM(H30)</f>
        <v>0</v>
      </c>
      <c r="I31" s="170"/>
      <c r="J31" s="171"/>
      <c r="K31" s="170"/>
      <c r="L31" s="179">
        <f>SUM(L30)</f>
        <v>-39696</v>
      </c>
      <c r="M31" s="170"/>
      <c r="N31" s="172"/>
      <c r="O31" s="170"/>
      <c r="P31" s="179">
        <f>SUM(P30)</f>
        <v>-39696</v>
      </c>
    </row>
    <row r="32" spans="1:17" s="74" customFormat="1" ht="10.35" customHeight="1">
      <c r="A32" s="19"/>
      <c r="B32" s="8"/>
      <c r="C32" s="8"/>
      <c r="D32" s="170"/>
      <c r="E32" s="170"/>
      <c r="F32" s="170"/>
      <c r="G32" s="170"/>
      <c r="H32" s="170"/>
      <c r="I32" s="170"/>
      <c r="J32" s="170"/>
      <c r="K32" s="170"/>
      <c r="L32" s="183"/>
      <c r="M32" s="170"/>
      <c r="N32" s="170"/>
      <c r="O32" s="170"/>
      <c r="P32" s="170"/>
    </row>
    <row r="33" spans="1:16" s="74" customFormat="1" ht="20.100000000000001" customHeight="1" thickBot="1">
      <c r="A33" s="153" t="s">
        <v>173</v>
      </c>
      <c r="B33" s="77"/>
      <c r="C33" s="77"/>
      <c r="D33" s="181">
        <f>SUM(D23,D26,D31)</f>
        <v>4254485</v>
      </c>
      <c r="E33" s="174"/>
      <c r="F33" s="181">
        <f>SUM(F23,F26,F31)</f>
        <v>37964</v>
      </c>
      <c r="G33" s="174"/>
      <c r="H33" s="181">
        <f>SUM(H23,H26,H31)</f>
        <v>21101</v>
      </c>
      <c r="I33" s="174"/>
      <c r="J33" s="173"/>
      <c r="K33" s="173"/>
      <c r="L33" s="181">
        <f>SUM(L23,L26,L31)</f>
        <v>-763134</v>
      </c>
      <c r="M33" s="174"/>
      <c r="N33" s="173"/>
      <c r="O33" s="173"/>
      <c r="P33" s="181">
        <f>SUM(P23,P26,P31)</f>
        <v>3550416</v>
      </c>
    </row>
    <row r="34" spans="1:16" s="74" customFormat="1" ht="20.100000000000001" customHeight="1" thickTop="1"/>
    <row r="35" spans="1:16" s="74" customFormat="1" ht="20.100000000000001" customHeight="1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14"/>
    </row>
    <row r="36" spans="1:16" s="74" customFormat="1" ht="20.100000000000001" customHeight="1"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8:P8"/>
    <mergeCell ref="A3:I3"/>
    <mergeCell ref="D4:P4"/>
  </mergeCells>
  <pageMargins left="0.7" right="0.48" top="0.48" bottom="0.5" header="0.5" footer="0.5"/>
  <pageSetup paperSize="9" scale="81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>
    <pageSetUpPr fitToPage="1"/>
  </sheetPr>
  <dimension ref="A1:Q121"/>
  <sheetViews>
    <sheetView view="pageBreakPreview" zoomScale="85" zoomScaleNormal="100" zoomScaleSheetLayoutView="85" workbookViewId="0">
      <selection activeCell="A9" sqref="A9"/>
    </sheetView>
  </sheetViews>
  <sheetFormatPr defaultColWidth="10.375" defaultRowHeight="20.100000000000001" customHeight="1"/>
  <cols>
    <col min="1" max="3" width="2.75" style="208" customWidth="1"/>
    <col min="4" max="4" width="55.875" style="208" customWidth="1"/>
    <col min="5" max="5" width="18.875" style="209" customWidth="1"/>
    <col min="6" max="6" width="1.125" style="225" customWidth="1"/>
    <col min="7" max="7" width="18.875" style="209" customWidth="1"/>
    <col min="8" max="8" width="2.375" style="225" customWidth="1"/>
    <col min="9" max="9" width="18.75" style="209" customWidth="1"/>
    <col min="10" max="10" width="1.125" style="225" customWidth="1"/>
    <col min="11" max="11" width="18.75" style="209" customWidth="1"/>
    <col min="12" max="12" width="10.375" style="245"/>
    <col min="13" max="13" width="10.375" style="208"/>
    <col min="14" max="14" width="10.375" style="30" bestFit="1"/>
    <col min="15" max="15" width="14.375" style="208" bestFit="1" customWidth="1"/>
    <col min="16" max="16" width="10.375" style="208" bestFit="1"/>
    <col min="17" max="17" width="11.125" style="208" bestFit="1" customWidth="1"/>
    <col min="18" max="16384" width="10.375" style="208"/>
  </cols>
  <sheetData>
    <row r="1" spans="1:17" s="2" customFormat="1" ht="20.100000000000001" customHeight="1">
      <c r="A1" s="1" t="s">
        <v>0</v>
      </c>
      <c r="C1" s="3"/>
      <c r="D1" s="3"/>
    </row>
    <row r="2" spans="1:17" s="5" customFormat="1" ht="20.100000000000001" customHeight="1">
      <c r="A2" s="203" t="s">
        <v>188</v>
      </c>
      <c r="B2" s="203"/>
      <c r="C2" s="204"/>
      <c r="D2" s="205"/>
      <c r="E2" s="204"/>
      <c r="F2" s="206"/>
      <c r="G2" s="206"/>
      <c r="H2" s="206"/>
      <c r="I2" s="206"/>
    </row>
    <row r="3" spans="1:17" ht="13.05" customHeight="1">
      <c r="A3" s="207"/>
      <c r="F3" s="210"/>
      <c r="H3" s="210"/>
      <c r="J3" s="210"/>
    </row>
    <row r="4" spans="1:17" ht="20.100000000000001" customHeight="1">
      <c r="A4" s="207"/>
      <c r="E4" s="232" t="s">
        <v>2</v>
      </c>
      <c r="F4" s="232"/>
      <c r="G4" s="232"/>
      <c r="H4" s="202"/>
      <c r="I4" s="232" t="s">
        <v>95</v>
      </c>
      <c r="J4" s="232"/>
      <c r="K4" s="232"/>
    </row>
    <row r="5" spans="1:17" ht="20.100000000000001" customHeight="1">
      <c r="A5" s="207"/>
      <c r="E5" s="232" t="s">
        <v>4</v>
      </c>
      <c r="F5" s="232"/>
      <c r="G5" s="232"/>
      <c r="H5" s="211"/>
      <c r="I5" s="232" t="s">
        <v>4</v>
      </c>
      <c r="J5" s="232"/>
      <c r="K5" s="232"/>
    </row>
    <row r="6" spans="1:17" ht="20.100000000000001" customHeight="1">
      <c r="A6" s="207"/>
      <c r="E6" s="235" t="s">
        <v>189</v>
      </c>
      <c r="F6" s="235"/>
      <c r="G6" s="235"/>
      <c r="H6" s="18"/>
      <c r="I6" s="235" t="s">
        <v>189</v>
      </c>
      <c r="J6" s="235"/>
      <c r="K6" s="235"/>
    </row>
    <row r="7" spans="1:17" ht="20.100000000000001" customHeight="1">
      <c r="A7" s="207"/>
      <c r="E7" s="234" t="s">
        <v>5</v>
      </c>
      <c r="F7" s="235"/>
      <c r="G7" s="235"/>
      <c r="H7" s="18"/>
      <c r="I7" s="234" t="s">
        <v>5</v>
      </c>
      <c r="J7" s="235"/>
      <c r="K7" s="235"/>
    </row>
    <row r="8" spans="1:17" ht="20.100000000000001" customHeight="1">
      <c r="E8" s="22">
        <v>2025</v>
      </c>
      <c r="F8" s="22"/>
      <c r="G8" s="22">
        <v>2024</v>
      </c>
      <c r="H8" s="18"/>
      <c r="I8" s="22">
        <v>2025</v>
      </c>
      <c r="J8" s="22"/>
      <c r="K8" s="22">
        <v>2024</v>
      </c>
    </row>
    <row r="9" spans="1:17" ht="20.100000000000001" customHeight="1">
      <c r="E9" s="230" t="s">
        <v>10</v>
      </c>
      <c r="F9" s="230"/>
      <c r="G9" s="230"/>
      <c r="H9" s="230"/>
      <c r="I9" s="230"/>
      <c r="J9" s="230"/>
      <c r="K9" s="230"/>
    </row>
    <row r="10" spans="1:17" ht="20.100000000000001" customHeight="1">
      <c r="A10" s="212" t="s">
        <v>190</v>
      </c>
      <c r="E10" s="213"/>
      <c r="F10" s="208"/>
      <c r="G10" s="213"/>
      <c r="H10" s="208"/>
      <c r="I10" s="213"/>
      <c r="J10" s="208"/>
      <c r="K10" s="213"/>
    </row>
    <row r="11" spans="1:17" ht="20.100000000000001" customHeight="1">
      <c r="A11" s="214" t="s">
        <v>112</v>
      </c>
      <c r="B11" s="214"/>
      <c r="E11" s="132">
        <v>-134313</v>
      </c>
      <c r="F11" s="30"/>
      <c r="G11" s="132">
        <v>-93335</v>
      </c>
      <c r="H11" s="30"/>
      <c r="I11" s="132">
        <v>-39696</v>
      </c>
      <c r="J11" s="30"/>
      <c r="K11" s="132">
        <v>-57060</v>
      </c>
    </row>
    <row r="12" spans="1:17" ht="20.100000000000001" customHeight="1">
      <c r="A12" s="215" t="s">
        <v>191</v>
      </c>
      <c r="B12" s="215"/>
      <c r="E12" s="30"/>
      <c r="F12" s="30"/>
      <c r="G12" s="30"/>
      <c r="H12" s="30"/>
      <c r="I12" s="30"/>
      <c r="J12" s="30"/>
      <c r="K12" s="30"/>
    </row>
    <row r="13" spans="1:17" ht="20.100000000000001" customHeight="1">
      <c r="A13" s="246" t="s">
        <v>192</v>
      </c>
      <c r="E13" s="30">
        <v>39468</v>
      </c>
      <c r="F13" s="30"/>
      <c r="G13" s="30">
        <v>37498</v>
      </c>
      <c r="H13" s="30"/>
      <c r="I13" s="30">
        <v>-1079</v>
      </c>
      <c r="J13" s="30"/>
      <c r="K13" s="30">
        <v>-297</v>
      </c>
    </row>
    <row r="14" spans="1:17" ht="20.100000000000001" customHeight="1">
      <c r="A14" s="214" t="s">
        <v>105</v>
      </c>
      <c r="E14" s="30">
        <v>197297</v>
      </c>
      <c r="F14" s="30"/>
      <c r="G14" s="30">
        <v>242864</v>
      </c>
      <c r="H14" s="30"/>
      <c r="I14" s="30">
        <v>95691</v>
      </c>
      <c r="J14" s="30"/>
      <c r="K14" s="30">
        <v>94847</v>
      </c>
      <c r="O14" s="220"/>
      <c r="P14" s="220"/>
      <c r="Q14" s="220"/>
    </row>
    <row r="15" spans="1:17" ht="20.100000000000001" customHeight="1">
      <c r="A15" s="214" t="s">
        <v>193</v>
      </c>
      <c r="E15" s="30">
        <v>9364</v>
      </c>
      <c r="F15" s="30"/>
      <c r="G15" s="30">
        <v>5967</v>
      </c>
      <c r="H15" s="30"/>
      <c r="I15" s="30">
        <v>9364</v>
      </c>
      <c r="J15" s="30"/>
      <c r="K15" s="30">
        <v>5967</v>
      </c>
    </row>
    <row r="16" spans="1:17" ht="20.100000000000001" customHeight="1">
      <c r="A16" s="214" t="s">
        <v>194</v>
      </c>
      <c r="E16" s="30">
        <v>2053</v>
      </c>
      <c r="F16" s="30"/>
      <c r="G16" s="30">
        <v>6742</v>
      </c>
      <c r="H16" s="30"/>
      <c r="I16" s="31">
        <v>0</v>
      </c>
      <c r="J16" s="30"/>
      <c r="K16" s="31">
        <v>0</v>
      </c>
    </row>
    <row r="17" spans="1:11" ht="20.100000000000001" customHeight="1">
      <c r="A17" s="208" t="s">
        <v>195</v>
      </c>
      <c r="E17" s="30">
        <v>124676</v>
      </c>
      <c r="F17" s="30"/>
      <c r="G17" s="30">
        <v>198272</v>
      </c>
      <c r="H17" s="30"/>
      <c r="I17" s="30">
        <v>553</v>
      </c>
      <c r="J17" s="30"/>
      <c r="K17" s="30">
        <v>513</v>
      </c>
    </row>
    <row r="18" spans="1:11" ht="20.100000000000001" customHeight="1">
      <c r="A18" s="208" t="s">
        <v>196</v>
      </c>
      <c r="E18" s="30">
        <v>7900</v>
      </c>
      <c r="F18" s="30"/>
      <c r="G18" s="30">
        <v>10407</v>
      </c>
      <c r="H18" s="30"/>
      <c r="I18" s="30">
        <v>2885</v>
      </c>
      <c r="J18" s="30"/>
      <c r="K18" s="30">
        <v>4307</v>
      </c>
    </row>
    <row r="19" spans="1:11" ht="20.100000000000001" customHeight="1">
      <c r="A19" s="208" t="s">
        <v>197</v>
      </c>
      <c r="E19" s="30">
        <v>21611</v>
      </c>
      <c r="F19" s="30"/>
      <c r="G19" s="30">
        <v>23798</v>
      </c>
      <c r="H19" s="30"/>
      <c r="I19" s="30">
        <v>16</v>
      </c>
      <c r="J19" s="30"/>
      <c r="K19" s="30">
        <v>16</v>
      </c>
    </row>
    <row r="20" spans="1:11" ht="20.100000000000001" customHeight="1">
      <c r="A20" s="208" t="s">
        <v>288</v>
      </c>
      <c r="E20" s="30">
        <v>-6321</v>
      </c>
      <c r="F20" s="30"/>
      <c r="G20" s="30">
        <v>-6231</v>
      </c>
      <c r="H20" s="30"/>
      <c r="I20" s="31">
        <v>0</v>
      </c>
      <c r="J20" s="30"/>
      <c r="K20" s="31">
        <v>0</v>
      </c>
    </row>
    <row r="21" spans="1:11" ht="20.100000000000001" customHeight="1">
      <c r="A21" s="208" t="s">
        <v>198</v>
      </c>
      <c r="E21" s="30">
        <v>1735</v>
      </c>
      <c r="F21" s="30"/>
      <c r="G21" s="30">
        <v>1729</v>
      </c>
      <c r="H21" s="30"/>
      <c r="I21" s="31">
        <v>1514</v>
      </c>
      <c r="J21" s="30"/>
      <c r="K21" s="31">
        <v>1218</v>
      </c>
    </row>
    <row r="22" spans="1:11" ht="20.100000000000001" customHeight="1">
      <c r="A22" s="208" t="s">
        <v>199</v>
      </c>
      <c r="E22" s="30">
        <v>21103</v>
      </c>
      <c r="F22" s="30"/>
      <c r="G22" s="30">
        <v>25011</v>
      </c>
      <c r="H22" s="30"/>
      <c r="I22" s="31">
        <v>-96</v>
      </c>
      <c r="J22" s="30"/>
      <c r="K22" s="31">
        <v>423</v>
      </c>
    </row>
    <row r="23" spans="1:11" ht="20.100000000000001" customHeight="1">
      <c r="A23" s="216" t="s">
        <v>285</v>
      </c>
      <c r="E23" s="30">
        <v>7324</v>
      </c>
      <c r="F23" s="30"/>
      <c r="G23" s="30">
        <v>354</v>
      </c>
      <c r="H23" s="30"/>
      <c r="I23" s="31">
        <v>0</v>
      </c>
      <c r="J23" s="30"/>
      <c r="K23" s="31">
        <v>0</v>
      </c>
    </row>
    <row r="24" spans="1:11" ht="20.100000000000001" customHeight="1">
      <c r="A24" s="216" t="s">
        <v>200</v>
      </c>
      <c r="E24" s="30">
        <v>-25150</v>
      </c>
      <c r="F24" s="30"/>
      <c r="G24" s="30">
        <v>-82734</v>
      </c>
      <c r="H24" s="30"/>
      <c r="I24" s="31">
        <v>0</v>
      </c>
      <c r="J24" s="30"/>
      <c r="K24" s="31">
        <v>0</v>
      </c>
    </row>
    <row r="25" spans="1:11" ht="20.100000000000001" customHeight="1">
      <c r="A25" s="208" t="s">
        <v>201</v>
      </c>
      <c r="E25" s="31">
        <v>289</v>
      </c>
      <c r="F25" s="30"/>
      <c r="G25" s="31">
        <v>0</v>
      </c>
      <c r="H25" s="30"/>
      <c r="I25" s="31">
        <v>0</v>
      </c>
      <c r="J25" s="30"/>
      <c r="K25" s="31">
        <v>0</v>
      </c>
    </row>
    <row r="26" spans="1:11" ht="20.100000000000001" customHeight="1">
      <c r="A26" s="208" t="s">
        <v>202</v>
      </c>
      <c r="E26" s="31">
        <v>-14594</v>
      </c>
      <c r="F26" s="30"/>
      <c r="G26" s="31">
        <v>0</v>
      </c>
      <c r="H26" s="30"/>
      <c r="I26" s="31">
        <v>0</v>
      </c>
      <c r="J26" s="30"/>
      <c r="K26" s="31">
        <v>0</v>
      </c>
    </row>
    <row r="27" spans="1:11" ht="20.100000000000001" customHeight="1">
      <c r="A27" s="208" t="s">
        <v>203</v>
      </c>
      <c r="E27" s="31">
        <v>-8500</v>
      </c>
      <c r="F27" s="30"/>
      <c r="G27" s="31">
        <v>0</v>
      </c>
      <c r="H27" s="30"/>
      <c r="I27" s="31">
        <v>-8500</v>
      </c>
      <c r="J27" s="30"/>
      <c r="K27" s="31">
        <v>0</v>
      </c>
    </row>
    <row r="28" spans="1:11" ht="20.100000000000001" customHeight="1">
      <c r="A28" s="208" t="s">
        <v>204</v>
      </c>
      <c r="E28" s="31">
        <v>0</v>
      </c>
      <c r="F28" s="30"/>
      <c r="G28" s="31">
        <v>0</v>
      </c>
      <c r="H28" s="30"/>
      <c r="I28" s="31">
        <v>2</v>
      </c>
      <c r="J28" s="30"/>
      <c r="K28" s="31">
        <v>0</v>
      </c>
    </row>
    <row r="29" spans="1:11" ht="20.100000000000001" customHeight="1">
      <c r="A29" s="214" t="s">
        <v>205</v>
      </c>
      <c r="B29" s="214"/>
      <c r="E29" s="31">
        <v>0</v>
      </c>
      <c r="F29" s="30"/>
      <c r="G29" s="31">
        <v>0</v>
      </c>
      <c r="H29" s="30"/>
      <c r="I29" s="24">
        <v>-62142</v>
      </c>
      <c r="J29" s="30"/>
      <c r="K29" s="30">
        <v>-47051</v>
      </c>
    </row>
    <row r="30" spans="1:11" ht="20.100000000000001" customHeight="1">
      <c r="A30" s="246" t="s">
        <v>206</v>
      </c>
      <c r="B30" s="246"/>
      <c r="E30" s="128">
        <v>-11957</v>
      </c>
      <c r="F30" s="30"/>
      <c r="G30" s="128">
        <v>-6881</v>
      </c>
      <c r="H30" s="30"/>
      <c r="I30" s="128">
        <v>-68251</v>
      </c>
      <c r="J30" s="30"/>
      <c r="K30" s="128">
        <v>-75893</v>
      </c>
    </row>
    <row r="31" spans="1:11" ht="20.100000000000001" customHeight="1">
      <c r="E31" s="132">
        <f>SUM(E11:E30)</f>
        <v>231985</v>
      </c>
      <c r="F31" s="30"/>
      <c r="G31" s="132">
        <f>SUM(G11:G30)</f>
        <v>363461</v>
      </c>
      <c r="H31" s="30"/>
      <c r="I31" s="132">
        <f>SUM(I11:I30)</f>
        <v>-69739</v>
      </c>
      <c r="J31" s="30"/>
      <c r="K31" s="132">
        <f>SUM(K11:K30)</f>
        <v>-73010</v>
      </c>
    </row>
    <row r="32" spans="1:11" ht="20.100000000000001" customHeight="1">
      <c r="A32" s="217" t="s">
        <v>207</v>
      </c>
      <c r="E32" s="30"/>
      <c r="F32" s="30"/>
      <c r="G32" s="30"/>
      <c r="H32" s="30"/>
      <c r="I32" s="30"/>
      <c r="J32" s="30"/>
      <c r="K32" s="30"/>
    </row>
    <row r="33" spans="1:11" ht="20.100000000000001" customHeight="1">
      <c r="A33" s="208" t="s">
        <v>13</v>
      </c>
      <c r="E33" s="30">
        <v>34770</v>
      </c>
      <c r="F33" s="30"/>
      <c r="G33" s="30">
        <v>-87459</v>
      </c>
      <c r="H33" s="30"/>
      <c r="I33" s="30">
        <v>-23448</v>
      </c>
      <c r="J33" s="30"/>
      <c r="K33" s="30">
        <v>-3058</v>
      </c>
    </row>
    <row r="34" spans="1:11" ht="20.100000000000001" customHeight="1">
      <c r="A34" s="208" t="s">
        <v>14</v>
      </c>
      <c r="E34" s="30">
        <v>60111</v>
      </c>
      <c r="F34" s="30"/>
      <c r="G34" s="30">
        <v>82214</v>
      </c>
      <c r="H34" s="30"/>
      <c r="I34" s="31">
        <v>0</v>
      </c>
      <c r="J34" s="30"/>
      <c r="K34" s="31">
        <v>0</v>
      </c>
    </row>
    <row r="35" spans="1:11" ht="20.100000000000001" customHeight="1">
      <c r="A35" s="208" t="s">
        <v>17</v>
      </c>
      <c r="E35" s="30">
        <v>10848</v>
      </c>
      <c r="F35" s="30"/>
      <c r="G35" s="30">
        <v>30094</v>
      </c>
      <c r="H35" s="30"/>
      <c r="I35" s="31">
        <v>0</v>
      </c>
      <c r="J35" s="30"/>
      <c r="K35" s="31">
        <v>0</v>
      </c>
    </row>
    <row r="36" spans="1:11" ht="20.100000000000001" customHeight="1">
      <c r="A36" s="29" t="s">
        <v>19</v>
      </c>
      <c r="E36" s="30">
        <v>19747</v>
      </c>
      <c r="F36" s="30"/>
      <c r="G36" s="30">
        <v>-4903</v>
      </c>
      <c r="H36" s="30"/>
      <c r="I36" s="30">
        <v>13313</v>
      </c>
      <c r="J36" s="30"/>
      <c r="K36" s="30">
        <v>-9459</v>
      </c>
    </row>
    <row r="37" spans="1:11" ht="20.100000000000001" customHeight="1">
      <c r="A37" s="29" t="s">
        <v>26</v>
      </c>
      <c r="E37" s="30">
        <v>-16096</v>
      </c>
      <c r="F37" s="30"/>
      <c r="G37" s="31">
        <v>0</v>
      </c>
      <c r="H37" s="30"/>
      <c r="I37" s="30">
        <v>-19</v>
      </c>
      <c r="J37" s="30"/>
      <c r="K37" s="31">
        <v>0</v>
      </c>
    </row>
    <row r="38" spans="1:11" ht="20.100000000000001" customHeight="1">
      <c r="A38" s="208" t="s">
        <v>37</v>
      </c>
      <c r="E38" s="30">
        <v>-65611</v>
      </c>
      <c r="F38" s="30"/>
      <c r="G38" s="30">
        <v>-36120</v>
      </c>
      <c r="H38" s="30"/>
      <c r="I38" s="30">
        <v>104</v>
      </c>
      <c r="J38" s="30"/>
      <c r="K38" s="31">
        <v>-20363</v>
      </c>
    </row>
    <row r="39" spans="1:11" ht="20.100000000000001" customHeight="1">
      <c r="A39" s="208" t="s">
        <v>43</v>
      </c>
      <c r="E39" s="30">
        <v>36682</v>
      </c>
      <c r="F39" s="30"/>
      <c r="G39" s="30">
        <v>-69344</v>
      </c>
      <c r="H39" s="30"/>
      <c r="I39" s="30">
        <v>15651</v>
      </c>
      <c r="J39" s="30"/>
      <c r="K39" s="30">
        <v>4236</v>
      </c>
    </row>
    <row r="40" spans="1:11" ht="20.100000000000001" customHeight="1">
      <c r="A40" s="208" t="s">
        <v>44</v>
      </c>
      <c r="E40" s="30">
        <v>-32491</v>
      </c>
      <c r="F40" s="30"/>
      <c r="G40" s="30">
        <v>27143</v>
      </c>
      <c r="H40" s="30"/>
      <c r="I40" s="31">
        <v>0</v>
      </c>
      <c r="J40" s="30"/>
      <c r="K40" s="31">
        <v>0</v>
      </c>
    </row>
    <row r="41" spans="1:11" ht="20.100000000000001" customHeight="1">
      <c r="A41" s="36" t="s">
        <v>60</v>
      </c>
      <c r="E41" s="30">
        <v>17331</v>
      </c>
      <c r="F41" s="30"/>
      <c r="G41" s="30">
        <v>14941</v>
      </c>
      <c r="H41" s="30"/>
      <c r="I41" s="30">
        <v>1109</v>
      </c>
      <c r="J41" s="30"/>
      <c r="K41" s="30">
        <v>1463</v>
      </c>
    </row>
    <row r="42" spans="1:11" ht="20.100000000000001" customHeight="1">
      <c r="A42" s="208" t="s">
        <v>63</v>
      </c>
      <c r="E42" s="30">
        <v>4753</v>
      </c>
      <c r="F42" s="30"/>
      <c r="G42" s="31">
        <v>0</v>
      </c>
      <c r="H42" s="30"/>
      <c r="I42" s="31">
        <v>0</v>
      </c>
      <c r="J42" s="30"/>
      <c r="K42" s="31">
        <v>0</v>
      </c>
    </row>
    <row r="43" spans="1:11" ht="20.100000000000001" customHeight="1">
      <c r="A43" s="7" t="s">
        <v>208</v>
      </c>
      <c r="E43" s="133">
        <f>SUM(E31:E42)</f>
        <v>302029</v>
      </c>
      <c r="F43" s="30"/>
      <c r="G43" s="133">
        <f>SUM(G31:G42)</f>
        <v>320027</v>
      </c>
      <c r="H43" s="30"/>
      <c r="I43" s="133">
        <f>SUM(I31:I42)</f>
        <v>-63029</v>
      </c>
      <c r="J43" s="30"/>
      <c r="K43" s="133">
        <f>SUM(K31:K42)</f>
        <v>-100191</v>
      </c>
    </row>
    <row r="44" spans="1:11" ht="20.100000000000001" customHeight="1">
      <c r="A44" s="208" t="s">
        <v>209</v>
      </c>
      <c r="E44" s="24">
        <v>-50064</v>
      </c>
      <c r="F44" s="30"/>
      <c r="G44" s="24">
        <v>-44496</v>
      </c>
      <c r="H44" s="30"/>
      <c r="I44" s="129">
        <v>-1129</v>
      </c>
      <c r="J44" s="30"/>
      <c r="K44" s="129">
        <v>-1236</v>
      </c>
    </row>
    <row r="45" spans="1:11" ht="20.100000000000001" customHeight="1">
      <c r="A45" s="19" t="s">
        <v>210</v>
      </c>
      <c r="E45" s="134">
        <f>SUM(E43:E44)</f>
        <v>251965</v>
      </c>
      <c r="F45" s="130"/>
      <c r="G45" s="134">
        <f>SUM(G43:G44)</f>
        <v>275531</v>
      </c>
      <c r="H45" s="130"/>
      <c r="I45" s="134">
        <f>SUM(I43:I44)</f>
        <v>-64158</v>
      </c>
      <c r="J45" s="130"/>
      <c r="K45" s="134">
        <f>SUM(K43:K44)</f>
        <v>-101427</v>
      </c>
    </row>
    <row r="46" spans="1:11" ht="20.100000000000001" customHeight="1">
      <c r="A46" s="19"/>
      <c r="E46" s="131"/>
      <c r="F46" s="130"/>
      <c r="G46" s="131"/>
      <c r="H46" s="130"/>
      <c r="I46" s="131"/>
      <c r="J46" s="130"/>
      <c r="K46" s="131"/>
    </row>
    <row r="47" spans="1:11" s="2" customFormat="1" ht="20.100000000000001" customHeight="1">
      <c r="A47" s="1" t="s">
        <v>0</v>
      </c>
      <c r="C47" s="3"/>
      <c r="D47" s="3"/>
    </row>
    <row r="48" spans="1:11" s="5" customFormat="1" ht="20.100000000000001" customHeight="1">
      <c r="A48" s="203" t="s">
        <v>188</v>
      </c>
      <c r="B48" s="203"/>
      <c r="C48" s="204"/>
      <c r="D48" s="205"/>
      <c r="E48" s="204"/>
      <c r="F48" s="206"/>
      <c r="G48" s="206"/>
      <c r="H48" s="206"/>
      <c r="I48" s="206"/>
    </row>
    <row r="49" spans="1:15" ht="13.05" customHeight="1">
      <c r="A49" s="207"/>
      <c r="F49" s="210"/>
      <c r="H49" s="210"/>
      <c r="J49" s="210"/>
    </row>
    <row r="50" spans="1:15" ht="20.100000000000001" customHeight="1">
      <c r="A50" s="207"/>
      <c r="E50" s="232" t="s">
        <v>2</v>
      </c>
      <c r="F50" s="232"/>
      <c r="G50" s="232"/>
      <c r="H50" s="202"/>
      <c r="I50" s="232" t="s">
        <v>95</v>
      </c>
      <c r="J50" s="232"/>
      <c r="K50" s="232"/>
    </row>
    <row r="51" spans="1:15" ht="20.100000000000001" customHeight="1">
      <c r="A51" s="207"/>
      <c r="E51" s="232" t="s">
        <v>4</v>
      </c>
      <c r="F51" s="232"/>
      <c r="G51" s="232"/>
      <c r="H51" s="211"/>
      <c r="I51" s="232" t="s">
        <v>4</v>
      </c>
      <c r="J51" s="232"/>
      <c r="K51" s="232"/>
    </row>
    <row r="52" spans="1:15" ht="20.100000000000001" customHeight="1">
      <c r="A52" s="207"/>
      <c r="E52" s="235" t="s">
        <v>189</v>
      </c>
      <c r="F52" s="235"/>
      <c r="G52" s="235"/>
      <c r="H52" s="18"/>
      <c r="I52" s="235" t="s">
        <v>189</v>
      </c>
      <c r="J52" s="235"/>
      <c r="K52" s="235"/>
    </row>
    <row r="53" spans="1:15" ht="20.100000000000001" customHeight="1">
      <c r="A53" s="207"/>
      <c r="E53" s="234" t="s">
        <v>5</v>
      </c>
      <c r="F53" s="235"/>
      <c r="G53" s="235"/>
      <c r="H53" s="18"/>
      <c r="I53" s="234" t="s">
        <v>5</v>
      </c>
      <c r="J53" s="235"/>
      <c r="K53" s="235"/>
    </row>
    <row r="54" spans="1:15" ht="20.100000000000001" customHeight="1">
      <c r="E54" s="22">
        <v>2025</v>
      </c>
      <c r="F54" s="22"/>
      <c r="G54" s="22">
        <v>2024</v>
      </c>
      <c r="H54" s="18"/>
      <c r="I54" s="22">
        <v>2025</v>
      </c>
      <c r="J54" s="22"/>
      <c r="K54" s="22">
        <v>2024</v>
      </c>
    </row>
    <row r="55" spans="1:15" ht="20.100000000000001" customHeight="1">
      <c r="E55" s="230" t="s">
        <v>10</v>
      </c>
      <c r="F55" s="230"/>
      <c r="G55" s="230"/>
      <c r="H55" s="230"/>
      <c r="I55" s="230"/>
      <c r="J55" s="230"/>
      <c r="K55" s="230"/>
    </row>
    <row r="56" spans="1:15" ht="20.100000000000001" customHeight="1">
      <c r="A56" s="212" t="s">
        <v>211</v>
      </c>
      <c r="E56" s="218"/>
      <c r="F56" s="218"/>
      <c r="G56" s="218"/>
      <c r="H56" s="218"/>
      <c r="I56" s="218"/>
      <c r="J56" s="218"/>
      <c r="K56" s="218"/>
    </row>
    <row r="57" spans="1:15" ht="20.100000000000001" customHeight="1">
      <c r="A57" s="219" t="s">
        <v>212</v>
      </c>
      <c r="E57" s="30">
        <v>35137</v>
      </c>
      <c r="F57" s="218"/>
      <c r="G57" s="30">
        <v>46273</v>
      </c>
      <c r="H57" s="218"/>
      <c r="I57" s="31">
        <v>0</v>
      </c>
      <c r="J57" s="218"/>
      <c r="K57" s="31">
        <v>0</v>
      </c>
    </row>
    <row r="58" spans="1:15" ht="20.100000000000001" customHeight="1">
      <c r="A58" s="208" t="s">
        <v>213</v>
      </c>
      <c r="E58" s="30">
        <v>-148142</v>
      </c>
      <c r="F58" s="12"/>
      <c r="G58" s="30">
        <v>-406969</v>
      </c>
      <c r="H58" s="12"/>
      <c r="I58" s="31">
        <v>-587</v>
      </c>
      <c r="J58" s="12"/>
      <c r="K58" s="30">
        <v>-2529</v>
      </c>
    </row>
    <row r="59" spans="1:15" ht="20.100000000000001" customHeight="1">
      <c r="A59" s="208" t="s">
        <v>286</v>
      </c>
      <c r="E59" s="30">
        <v>104</v>
      </c>
      <c r="F59" s="12"/>
      <c r="G59" s="31">
        <v>0</v>
      </c>
      <c r="H59" s="12"/>
      <c r="I59" s="31">
        <v>0</v>
      </c>
      <c r="J59" s="12"/>
      <c r="K59" s="31">
        <v>0</v>
      </c>
    </row>
    <row r="60" spans="1:15" ht="20.100000000000001" customHeight="1">
      <c r="A60" s="7" t="s">
        <v>214</v>
      </c>
      <c r="E60" s="31">
        <v>-756</v>
      </c>
      <c r="F60" s="30"/>
      <c r="G60" s="31">
        <v>-8352</v>
      </c>
      <c r="H60" s="30"/>
      <c r="I60" s="31">
        <v>0</v>
      </c>
      <c r="J60" s="30"/>
      <c r="K60" s="31">
        <v>0</v>
      </c>
    </row>
    <row r="61" spans="1:15" ht="20.100000000000001" customHeight="1">
      <c r="A61" s="7" t="s">
        <v>15</v>
      </c>
      <c r="E61" s="31">
        <v>0</v>
      </c>
      <c r="F61" s="30"/>
      <c r="G61" s="31">
        <v>0</v>
      </c>
      <c r="H61" s="30"/>
      <c r="I61" s="31">
        <v>0</v>
      </c>
      <c r="J61" s="30"/>
      <c r="K61" s="30">
        <v>-3460</v>
      </c>
    </row>
    <row r="62" spans="1:15" ht="20.100000000000001" customHeight="1">
      <c r="A62" s="7" t="s">
        <v>215</v>
      </c>
      <c r="E62" s="31">
        <v>0</v>
      </c>
      <c r="F62" s="30"/>
      <c r="G62" s="31">
        <v>9363</v>
      </c>
      <c r="H62" s="30"/>
      <c r="I62" s="30">
        <v>15300</v>
      </c>
      <c r="J62" s="30"/>
      <c r="K62" s="30">
        <v>6459</v>
      </c>
      <c r="O62" s="220"/>
    </row>
    <row r="63" spans="1:15" ht="20.100000000000001" customHeight="1">
      <c r="A63" s="7" t="s">
        <v>28</v>
      </c>
      <c r="E63" s="31">
        <v>0</v>
      </c>
      <c r="F63" s="30"/>
      <c r="G63" s="31">
        <v>0</v>
      </c>
      <c r="H63" s="30"/>
      <c r="I63" s="30">
        <v>-65900</v>
      </c>
      <c r="J63" s="30"/>
      <c r="K63" s="30">
        <v>-29524</v>
      </c>
      <c r="O63" s="220"/>
    </row>
    <row r="64" spans="1:15" ht="20.100000000000001" customHeight="1">
      <c r="A64" s="7" t="s">
        <v>216</v>
      </c>
      <c r="E64" s="31">
        <v>0</v>
      </c>
      <c r="F64" s="30"/>
      <c r="G64" s="31">
        <v>0</v>
      </c>
      <c r="H64" s="30"/>
      <c r="I64" s="31">
        <v>91380</v>
      </c>
      <c r="J64" s="30"/>
      <c r="K64" s="31">
        <v>197944</v>
      </c>
      <c r="O64" s="220"/>
    </row>
    <row r="65" spans="1:15" ht="20.100000000000001" customHeight="1">
      <c r="A65" s="7" t="s">
        <v>217</v>
      </c>
      <c r="E65" s="31">
        <v>0</v>
      </c>
      <c r="F65" s="30"/>
      <c r="G65" s="31">
        <v>354</v>
      </c>
      <c r="H65" s="30"/>
      <c r="I65" s="31">
        <v>0</v>
      </c>
      <c r="J65" s="30"/>
      <c r="K65" s="31">
        <v>0</v>
      </c>
      <c r="O65" s="220"/>
    </row>
    <row r="66" spans="1:15" ht="20.100000000000001" customHeight="1">
      <c r="A66" s="7" t="s">
        <v>29</v>
      </c>
      <c r="E66" s="31">
        <v>0</v>
      </c>
      <c r="F66" s="30"/>
      <c r="G66" s="30">
        <v>-2286</v>
      </c>
      <c r="H66" s="30"/>
      <c r="I66" s="31">
        <v>0</v>
      </c>
      <c r="J66" s="30"/>
      <c r="K66" s="31">
        <v>0</v>
      </c>
    </row>
    <row r="67" spans="1:15" ht="20.100000000000001" customHeight="1">
      <c r="A67" s="7" t="s">
        <v>218</v>
      </c>
      <c r="E67" s="30">
        <v>5710</v>
      </c>
      <c r="F67" s="30"/>
      <c r="G67" s="30">
        <v>3765</v>
      </c>
      <c r="H67" s="30"/>
      <c r="I67" s="31">
        <v>0</v>
      </c>
      <c r="J67" s="30"/>
      <c r="K67" s="31">
        <v>0</v>
      </c>
    </row>
    <row r="68" spans="1:15" ht="20.100000000000001" customHeight="1">
      <c r="A68" s="7" t="s">
        <v>219</v>
      </c>
      <c r="E68" s="30">
        <v>62000</v>
      </c>
      <c r="F68" s="12"/>
      <c r="G68" s="30">
        <v>20000</v>
      </c>
      <c r="H68" s="30"/>
      <c r="I68" s="31">
        <v>62000</v>
      </c>
      <c r="J68" s="30"/>
      <c r="K68" s="31">
        <v>20000</v>
      </c>
    </row>
    <row r="69" spans="1:15" ht="20.100000000000001" customHeight="1">
      <c r="A69" s="7" t="s">
        <v>220</v>
      </c>
      <c r="E69" s="30">
        <v>-8194</v>
      </c>
      <c r="F69" s="12"/>
      <c r="G69" s="31">
        <v>0</v>
      </c>
      <c r="H69" s="30"/>
      <c r="I69" s="31">
        <v>0</v>
      </c>
      <c r="J69" s="30"/>
      <c r="K69" s="31">
        <v>0</v>
      </c>
    </row>
    <row r="70" spans="1:15" ht="20.100000000000001" customHeight="1">
      <c r="A70" s="7" t="s">
        <v>221</v>
      </c>
      <c r="E70" s="30">
        <v>1</v>
      </c>
      <c r="F70" s="12"/>
      <c r="G70" s="31">
        <v>0</v>
      </c>
      <c r="H70" s="30"/>
      <c r="I70" s="31">
        <v>0</v>
      </c>
      <c r="J70" s="30"/>
      <c r="K70" s="31">
        <v>0</v>
      </c>
    </row>
    <row r="71" spans="1:15" ht="20.100000000000001" customHeight="1">
      <c r="A71" s="7" t="s">
        <v>222</v>
      </c>
      <c r="E71" s="30">
        <v>69137</v>
      </c>
      <c r="F71" s="12"/>
      <c r="G71" s="30">
        <v>104117</v>
      </c>
      <c r="H71" s="30"/>
      <c r="I71" s="31">
        <v>0</v>
      </c>
      <c r="J71" s="30"/>
      <c r="K71" s="31">
        <v>0</v>
      </c>
    </row>
    <row r="72" spans="1:15" ht="20.100000000000001" customHeight="1">
      <c r="A72" s="7" t="s">
        <v>223</v>
      </c>
      <c r="E72" s="226">
        <v>0</v>
      </c>
      <c r="F72" s="12"/>
      <c r="G72" s="31">
        <v>0</v>
      </c>
      <c r="H72" s="30"/>
      <c r="I72" s="31">
        <v>62142</v>
      </c>
      <c r="J72" s="30"/>
      <c r="K72" s="31">
        <v>47051</v>
      </c>
    </row>
    <row r="73" spans="1:15" ht="20.100000000000001" customHeight="1">
      <c r="A73" s="7" t="s">
        <v>224</v>
      </c>
      <c r="E73" s="31">
        <v>6402</v>
      </c>
      <c r="F73" s="30"/>
      <c r="G73" s="31">
        <v>1969</v>
      </c>
      <c r="H73" s="30"/>
      <c r="I73" s="30">
        <v>6</v>
      </c>
      <c r="J73" s="30"/>
      <c r="K73" s="30">
        <v>86</v>
      </c>
    </row>
    <row r="74" spans="1:15" ht="20.100000000000001" customHeight="1">
      <c r="A74" s="211" t="s">
        <v>225</v>
      </c>
      <c r="B74" s="211"/>
      <c r="E74" s="134">
        <f>SUM(E57:E73)</f>
        <v>21399</v>
      </c>
      <c r="F74" s="130"/>
      <c r="G74" s="134">
        <f>SUM(G57:G73)</f>
        <v>-231766</v>
      </c>
      <c r="H74" s="130"/>
      <c r="I74" s="134">
        <f>SUM(I57:I73)</f>
        <v>164341</v>
      </c>
      <c r="J74" s="130"/>
      <c r="K74" s="134">
        <f>SUM(K57:K73)</f>
        <v>236027</v>
      </c>
    </row>
    <row r="75" spans="1:15" ht="10.5" customHeight="1">
      <c r="A75" s="221"/>
      <c r="E75" s="131"/>
      <c r="F75" s="130"/>
      <c r="G75" s="131"/>
      <c r="H75" s="130"/>
      <c r="I75" s="131"/>
      <c r="J75" s="130"/>
      <c r="K75" s="131"/>
    </row>
    <row r="76" spans="1:15" ht="20.100000000000001" customHeight="1">
      <c r="A76" s="212" t="s">
        <v>226</v>
      </c>
      <c r="E76" s="30"/>
      <c r="F76" s="30"/>
      <c r="G76" s="30"/>
      <c r="H76" s="30"/>
      <c r="I76" s="30"/>
      <c r="J76" s="30"/>
      <c r="K76" s="30"/>
    </row>
    <row r="77" spans="1:15" ht="20.100000000000001" customHeight="1">
      <c r="A77" s="222" t="s">
        <v>227</v>
      </c>
      <c r="E77" s="30">
        <v>-115</v>
      </c>
      <c r="F77" s="30"/>
      <c r="G77" s="30">
        <v>-10104</v>
      </c>
      <c r="H77" s="30"/>
      <c r="I77" s="30">
        <v>-69</v>
      </c>
      <c r="J77" s="30"/>
      <c r="K77" s="30">
        <v>-10030</v>
      </c>
    </row>
    <row r="78" spans="1:15" ht="20.100000000000001" customHeight="1">
      <c r="A78" s="222" t="s">
        <v>228</v>
      </c>
      <c r="E78" s="30">
        <v>-5000</v>
      </c>
      <c r="F78" s="30"/>
      <c r="G78" s="31">
        <v>-30000</v>
      </c>
      <c r="H78" s="30"/>
      <c r="I78" s="30">
        <v>-5000</v>
      </c>
      <c r="J78" s="30"/>
      <c r="K78" s="31">
        <v>-30000</v>
      </c>
    </row>
    <row r="79" spans="1:15" ht="20.100000000000001" customHeight="1">
      <c r="A79" s="222" t="s">
        <v>229</v>
      </c>
      <c r="E79" s="30">
        <v>-32226</v>
      </c>
      <c r="F79" s="30"/>
      <c r="G79" s="31">
        <v>-7553</v>
      </c>
      <c r="H79" s="30"/>
      <c r="I79" s="31">
        <v>0</v>
      </c>
      <c r="J79" s="30"/>
      <c r="K79" s="31">
        <v>0</v>
      </c>
    </row>
    <row r="80" spans="1:15" ht="20.100000000000001" customHeight="1">
      <c r="A80" s="222" t="s">
        <v>290</v>
      </c>
      <c r="E80" s="30">
        <v>41480</v>
      </c>
      <c r="F80" s="30"/>
      <c r="G80" s="31">
        <v>5200</v>
      </c>
      <c r="H80" s="30"/>
      <c r="I80" s="31">
        <v>0</v>
      </c>
      <c r="J80" s="30"/>
      <c r="K80" s="31">
        <v>0</v>
      </c>
    </row>
    <row r="81" spans="1:11" ht="20.100000000000001" customHeight="1">
      <c r="A81" s="222" t="s">
        <v>289</v>
      </c>
      <c r="E81" s="30">
        <v>-46066</v>
      </c>
      <c r="F81" s="30"/>
      <c r="G81" s="30">
        <v>-5200</v>
      </c>
      <c r="H81" s="30"/>
      <c r="I81" s="31">
        <v>0</v>
      </c>
      <c r="J81" s="30"/>
      <c r="K81" s="31">
        <v>0</v>
      </c>
    </row>
    <row r="82" spans="1:11" ht="20.100000000000001" customHeight="1">
      <c r="A82" s="222" t="s">
        <v>230</v>
      </c>
      <c r="E82" s="31">
        <v>0</v>
      </c>
      <c r="F82" s="30"/>
      <c r="G82" s="30">
        <v>-43750</v>
      </c>
      <c r="H82" s="30"/>
      <c r="I82" s="31">
        <v>0</v>
      </c>
      <c r="J82" s="30"/>
      <c r="K82" s="30">
        <v>-43750</v>
      </c>
    </row>
    <row r="83" spans="1:11" ht="20.100000000000001" customHeight="1">
      <c r="A83" s="222" t="s">
        <v>231</v>
      </c>
      <c r="E83" s="31">
        <v>-11454</v>
      </c>
      <c r="F83" s="30"/>
      <c r="G83" s="30">
        <v>-14183</v>
      </c>
      <c r="H83" s="30"/>
      <c r="I83" s="31">
        <v>-2868</v>
      </c>
      <c r="J83" s="30"/>
      <c r="K83" s="31">
        <v>-4360</v>
      </c>
    </row>
    <row r="84" spans="1:11" ht="20.100000000000001" customHeight="1">
      <c r="A84" s="222" t="s">
        <v>232</v>
      </c>
      <c r="E84" s="31">
        <v>0</v>
      </c>
      <c r="F84" s="30"/>
      <c r="G84" s="30">
        <v>4880</v>
      </c>
      <c r="H84" s="30"/>
      <c r="I84" s="31">
        <v>0</v>
      </c>
      <c r="J84" s="30"/>
      <c r="K84" s="31">
        <v>0</v>
      </c>
    </row>
    <row r="85" spans="1:11" ht="20.100000000000001" customHeight="1">
      <c r="A85" s="222" t="s">
        <v>233</v>
      </c>
      <c r="E85" s="31">
        <v>0</v>
      </c>
      <c r="F85" s="30"/>
      <c r="G85" s="31">
        <v>-14242</v>
      </c>
      <c r="H85" s="30"/>
      <c r="I85" s="31">
        <v>0</v>
      </c>
      <c r="J85" s="30"/>
      <c r="K85" s="31">
        <v>0</v>
      </c>
    </row>
    <row r="86" spans="1:11" ht="20.100000000000001" customHeight="1">
      <c r="A86" s="208" t="s">
        <v>234</v>
      </c>
      <c r="E86" s="31">
        <v>0</v>
      </c>
      <c r="F86" s="30"/>
      <c r="G86" s="31">
        <v>0</v>
      </c>
      <c r="H86" s="30"/>
      <c r="I86" s="30">
        <v>4000</v>
      </c>
      <c r="J86" s="30"/>
      <c r="K86" s="30">
        <v>48219</v>
      </c>
    </row>
    <row r="87" spans="1:11" ht="20.100000000000001" customHeight="1">
      <c r="A87" s="208" t="s">
        <v>235</v>
      </c>
      <c r="E87" s="31">
        <v>0</v>
      </c>
      <c r="F87" s="30"/>
      <c r="G87" s="31">
        <v>0</v>
      </c>
      <c r="H87" s="30"/>
      <c r="I87" s="31">
        <v>-8000</v>
      </c>
      <c r="J87" s="12"/>
      <c r="K87" s="31">
        <v>-1000</v>
      </c>
    </row>
    <row r="88" spans="1:11" ht="20.100000000000001" customHeight="1">
      <c r="A88" s="208" t="s">
        <v>236</v>
      </c>
      <c r="E88" s="31">
        <v>0</v>
      </c>
      <c r="F88" s="30"/>
      <c r="G88" s="12">
        <v>462571</v>
      </c>
      <c r="H88" s="30"/>
      <c r="I88" s="31">
        <v>0</v>
      </c>
      <c r="J88" s="12"/>
      <c r="K88" s="31">
        <v>0</v>
      </c>
    </row>
    <row r="89" spans="1:11" ht="20.100000000000001" customHeight="1">
      <c r="A89" s="208" t="s">
        <v>237</v>
      </c>
      <c r="E89" s="12">
        <v>-145022</v>
      </c>
      <c r="F89" s="30"/>
      <c r="G89" s="12">
        <v>-301606</v>
      </c>
      <c r="H89" s="30"/>
      <c r="I89" s="31">
        <v>0</v>
      </c>
      <c r="J89" s="12"/>
      <c r="K89" s="31">
        <v>0</v>
      </c>
    </row>
    <row r="90" spans="1:11" ht="20.100000000000001" customHeight="1">
      <c r="A90" s="208" t="s">
        <v>238</v>
      </c>
      <c r="E90" s="12">
        <v>-160059</v>
      </c>
      <c r="F90" s="30"/>
      <c r="G90" s="12">
        <v>-202164</v>
      </c>
      <c r="H90" s="30"/>
      <c r="I90" s="31">
        <v>-89052</v>
      </c>
      <c r="J90" s="12"/>
      <c r="K90" s="31">
        <v>-90695</v>
      </c>
    </row>
    <row r="91" spans="1:11" ht="20.100000000000001" customHeight="1">
      <c r="A91" s="19" t="s">
        <v>239</v>
      </c>
      <c r="E91" s="134">
        <f>SUM(E77:E90)</f>
        <v>-358462</v>
      </c>
      <c r="F91" s="130"/>
      <c r="G91" s="134">
        <f>SUM(G77:G90)</f>
        <v>-156151</v>
      </c>
      <c r="H91" s="130"/>
      <c r="I91" s="134">
        <f>SUM(I77:I90)</f>
        <v>-100989</v>
      </c>
      <c r="J91" s="130"/>
      <c r="K91" s="134">
        <f>SUM(K77:K90)</f>
        <v>-131616</v>
      </c>
    </row>
    <row r="92" spans="1:11" ht="11.55" customHeight="1">
      <c r="A92" s="221"/>
      <c r="E92" s="30"/>
      <c r="F92" s="130"/>
      <c r="G92" s="30"/>
      <c r="H92" s="30"/>
      <c r="I92" s="30"/>
      <c r="J92" s="130"/>
      <c r="K92" s="30"/>
    </row>
    <row r="93" spans="1:11" ht="20.100000000000001" customHeight="1">
      <c r="A93" s="60" t="s">
        <v>240</v>
      </c>
      <c r="B93" s="60"/>
      <c r="E93" s="30"/>
      <c r="F93" s="30"/>
      <c r="G93" s="30"/>
      <c r="H93" s="30"/>
      <c r="I93" s="30"/>
      <c r="J93" s="30"/>
      <c r="K93" s="30"/>
    </row>
    <row r="94" spans="1:11" ht="20.100000000000001" customHeight="1">
      <c r="A94" s="60"/>
      <c r="B94" s="60" t="s">
        <v>241</v>
      </c>
      <c r="E94" s="132">
        <f>SUM(E91,E74,E45)</f>
        <v>-85098</v>
      </c>
      <c r="F94" s="30"/>
      <c r="G94" s="132">
        <f>SUM(G91,G74,G45)</f>
        <v>-112386</v>
      </c>
      <c r="H94" s="30"/>
      <c r="I94" s="132">
        <f>SUM(I91,I74,I45)</f>
        <v>-806</v>
      </c>
      <c r="J94" s="30"/>
      <c r="K94" s="132">
        <f>SUM(K91,K74,K45)</f>
        <v>2984</v>
      </c>
    </row>
    <row r="95" spans="1:11" ht="20.100000000000001" customHeight="1">
      <c r="A95" s="60" t="s">
        <v>242</v>
      </c>
      <c r="B95" s="60"/>
      <c r="E95" s="128">
        <v>30982</v>
      </c>
      <c r="F95" s="30"/>
      <c r="G95" s="128">
        <v>-2433</v>
      </c>
      <c r="H95" s="30"/>
      <c r="I95" s="81">
        <v>0</v>
      </c>
      <c r="J95" s="30"/>
      <c r="K95" s="81">
        <v>0</v>
      </c>
    </row>
    <row r="96" spans="1:11" ht="20.100000000000001" customHeight="1">
      <c r="A96" s="223" t="s">
        <v>243</v>
      </c>
      <c r="E96" s="135">
        <f>SUM(E94:E95)</f>
        <v>-54116</v>
      </c>
      <c r="F96" s="130"/>
      <c r="G96" s="135">
        <f>SUM(G94:G95)</f>
        <v>-114819</v>
      </c>
      <c r="H96" s="130"/>
      <c r="I96" s="135">
        <f>SUM(I94:I95)</f>
        <v>-806</v>
      </c>
      <c r="J96" s="130"/>
      <c r="K96" s="135">
        <f>SUM(K94:K95)</f>
        <v>2984</v>
      </c>
    </row>
    <row r="97" spans="1:17" ht="20.100000000000001" customHeight="1">
      <c r="A97" s="60" t="s">
        <v>244</v>
      </c>
      <c r="B97" s="60"/>
      <c r="C97" s="60"/>
      <c r="D97" s="60"/>
      <c r="E97" s="30">
        <f>'BS 4 - 6'!F11</f>
        <v>191924</v>
      </c>
      <c r="F97" s="130"/>
      <c r="G97" s="30">
        <v>285522</v>
      </c>
      <c r="H97" s="30"/>
      <c r="I97" s="30">
        <f>'BS 4 - 6'!J11</f>
        <v>5464</v>
      </c>
      <c r="J97" s="130"/>
      <c r="K97" s="30">
        <v>3254</v>
      </c>
    </row>
    <row r="98" spans="1:17" ht="19.05" customHeight="1" thickBot="1">
      <c r="A98" s="224" t="s">
        <v>245</v>
      </c>
      <c r="B98" s="224"/>
      <c r="C98" s="224"/>
      <c r="D98" s="224"/>
      <c r="E98" s="136">
        <f>SUM(E96:E97)</f>
        <v>137808</v>
      </c>
      <c r="F98" s="130"/>
      <c r="G98" s="136">
        <f>SUM(G96:G97)</f>
        <v>170703</v>
      </c>
      <c r="H98" s="130"/>
      <c r="I98" s="136">
        <f>SUM(I96:I97)</f>
        <v>4658</v>
      </c>
      <c r="J98" s="130"/>
      <c r="K98" s="136">
        <f>SUM(K96:K97)</f>
        <v>6238</v>
      </c>
      <c r="O98" s="220"/>
      <c r="P98" s="220"/>
      <c r="Q98" s="220"/>
    </row>
    <row r="99" spans="1:17" ht="19.8" thickTop="1">
      <c r="A99" s="221"/>
      <c r="E99" s="30"/>
      <c r="F99" s="130"/>
      <c r="G99" s="30"/>
      <c r="H99" s="30"/>
      <c r="I99" s="30"/>
      <c r="J99" s="130"/>
      <c r="K99" s="30"/>
    </row>
    <row r="100" spans="1:17" s="2" customFormat="1" ht="20.100000000000001" customHeight="1">
      <c r="A100" s="1" t="s">
        <v>0</v>
      </c>
      <c r="C100" s="3"/>
      <c r="D100" s="3"/>
    </row>
    <row r="101" spans="1:17" s="5" customFormat="1" ht="20.100000000000001" customHeight="1">
      <c r="A101" s="203" t="s">
        <v>188</v>
      </c>
      <c r="B101" s="203"/>
      <c r="C101" s="204"/>
      <c r="D101" s="205"/>
      <c r="E101" s="204"/>
      <c r="F101" s="206"/>
      <c r="G101" s="206"/>
      <c r="H101" s="206"/>
      <c r="I101" s="206"/>
    </row>
    <row r="102" spans="1:17" ht="13.05" customHeight="1">
      <c r="A102" s="207"/>
      <c r="F102" s="210"/>
      <c r="H102" s="210"/>
      <c r="J102" s="210"/>
    </row>
    <row r="103" spans="1:17" ht="20.100000000000001" customHeight="1">
      <c r="A103" s="207"/>
      <c r="E103" s="232" t="s">
        <v>2</v>
      </c>
      <c r="F103" s="232"/>
      <c r="G103" s="232"/>
      <c r="H103" s="202"/>
      <c r="I103" s="232" t="s">
        <v>95</v>
      </c>
      <c r="J103" s="232"/>
      <c r="K103" s="232"/>
    </row>
    <row r="104" spans="1:17" ht="20.100000000000001" customHeight="1">
      <c r="A104" s="207"/>
      <c r="E104" s="232" t="s">
        <v>4</v>
      </c>
      <c r="F104" s="232"/>
      <c r="G104" s="232"/>
      <c r="H104" s="211"/>
      <c r="I104" s="232" t="s">
        <v>4</v>
      </c>
      <c r="J104" s="232"/>
      <c r="K104" s="232"/>
    </row>
    <row r="105" spans="1:17" ht="20.100000000000001" customHeight="1">
      <c r="A105" s="207"/>
      <c r="E105" s="235" t="s">
        <v>189</v>
      </c>
      <c r="F105" s="235"/>
      <c r="G105" s="235"/>
      <c r="H105" s="18"/>
      <c r="I105" s="235" t="s">
        <v>189</v>
      </c>
      <c r="J105" s="235"/>
      <c r="K105" s="235"/>
    </row>
    <row r="106" spans="1:17" ht="20.100000000000001" customHeight="1">
      <c r="A106" s="207"/>
      <c r="E106" s="234" t="s">
        <v>5</v>
      </c>
      <c r="F106" s="235"/>
      <c r="G106" s="235"/>
      <c r="H106" s="18"/>
      <c r="I106" s="234" t="s">
        <v>5</v>
      </c>
      <c r="J106" s="235"/>
      <c r="K106" s="235"/>
    </row>
    <row r="107" spans="1:17" ht="20.100000000000001" customHeight="1">
      <c r="E107" s="22">
        <v>2025</v>
      </c>
      <c r="F107" s="22"/>
      <c r="G107" s="22">
        <v>2024</v>
      </c>
      <c r="H107" s="18"/>
      <c r="I107" s="22">
        <v>2025</v>
      </c>
      <c r="J107" s="22"/>
      <c r="K107" s="22">
        <v>2024</v>
      </c>
    </row>
    <row r="108" spans="1:17" ht="20.100000000000001" customHeight="1">
      <c r="E108" s="230" t="s">
        <v>10</v>
      </c>
      <c r="F108" s="230"/>
      <c r="G108" s="230"/>
      <c r="H108" s="230"/>
      <c r="I108" s="230"/>
      <c r="J108" s="230"/>
      <c r="K108" s="230"/>
    </row>
    <row r="109" spans="1:17" ht="20.100000000000001" customHeight="1">
      <c r="A109" s="212" t="s">
        <v>246</v>
      </c>
    </row>
    <row r="110" spans="1:17" ht="20.100000000000001" customHeight="1">
      <c r="A110" s="214" t="s">
        <v>247</v>
      </c>
      <c r="B110" s="214"/>
      <c r="E110" s="30">
        <v>-48999</v>
      </c>
      <c r="F110" s="30"/>
      <c r="G110" s="31">
        <v>0</v>
      </c>
      <c r="H110" s="30"/>
      <c r="I110" s="31">
        <v>0</v>
      </c>
      <c r="J110" s="30"/>
      <c r="K110" s="31">
        <v>0</v>
      </c>
    </row>
    <row r="111" spans="1:17" ht="20.100000000000001" customHeight="1">
      <c r="A111" s="214" t="s">
        <v>248</v>
      </c>
      <c r="B111" s="214"/>
      <c r="E111" s="30">
        <v>87182</v>
      </c>
      <c r="F111" s="30"/>
      <c r="G111" s="31">
        <v>0</v>
      </c>
      <c r="H111" s="30"/>
      <c r="I111" s="31">
        <v>0</v>
      </c>
      <c r="J111" s="30"/>
      <c r="K111" s="31">
        <v>0</v>
      </c>
    </row>
    <row r="112" spans="1:17" ht="20.100000000000001" customHeight="1">
      <c r="A112" s="208" t="s">
        <v>249</v>
      </c>
      <c r="E112" s="30">
        <v>21895</v>
      </c>
      <c r="F112" s="30"/>
      <c r="G112" s="31">
        <v>116099</v>
      </c>
      <c r="H112" s="30"/>
      <c r="I112" s="31">
        <v>0</v>
      </c>
      <c r="J112" s="30"/>
      <c r="K112" s="31">
        <v>3</v>
      </c>
    </row>
    <row r="113" spans="1:11" ht="20.100000000000001" customHeight="1">
      <c r="A113" s="208" t="s">
        <v>287</v>
      </c>
      <c r="E113" s="30"/>
      <c r="F113" s="30"/>
      <c r="G113" s="31"/>
      <c r="H113" s="30"/>
      <c r="I113" s="31"/>
      <c r="J113" s="30"/>
      <c r="K113" s="31"/>
    </row>
    <row r="114" spans="1:11" ht="20.100000000000001" customHeight="1">
      <c r="B114" s="208" t="s">
        <v>250</v>
      </c>
      <c r="E114" s="30"/>
      <c r="F114" s="30"/>
      <c r="G114" s="31"/>
      <c r="H114" s="30"/>
      <c r="I114" s="31"/>
      <c r="J114" s="30"/>
      <c r="K114" s="31"/>
    </row>
    <row r="115" spans="1:11" ht="20.100000000000001" customHeight="1">
      <c r="A115" s="208" t="s">
        <v>99</v>
      </c>
      <c r="B115" s="208" t="s">
        <v>251</v>
      </c>
      <c r="E115" s="30">
        <v>-945579</v>
      </c>
      <c r="F115" s="30"/>
      <c r="G115" s="31">
        <v>0</v>
      </c>
      <c r="H115" s="30"/>
      <c r="I115" s="31">
        <v>0</v>
      </c>
      <c r="J115" s="30"/>
      <c r="K115" s="31">
        <v>0</v>
      </c>
    </row>
    <row r="116" spans="1:11" ht="20.100000000000001" customHeight="1">
      <c r="A116" s="208" t="s">
        <v>99</v>
      </c>
      <c r="B116" s="208" t="s">
        <v>252</v>
      </c>
      <c r="E116" s="30">
        <v>612639</v>
      </c>
      <c r="F116" s="30"/>
      <c r="G116" s="31">
        <v>0</v>
      </c>
      <c r="H116" s="30"/>
      <c r="I116" s="31">
        <v>0</v>
      </c>
      <c r="J116" s="30"/>
      <c r="K116" s="31">
        <v>0</v>
      </c>
    </row>
    <row r="117" spans="1:11" ht="20.100000000000001" customHeight="1">
      <c r="A117" s="208" t="s">
        <v>253</v>
      </c>
      <c r="E117" s="30"/>
      <c r="F117" s="30"/>
      <c r="G117" s="31"/>
      <c r="H117" s="30"/>
      <c r="I117" s="31"/>
      <c r="J117" s="30"/>
      <c r="K117" s="31"/>
    </row>
    <row r="118" spans="1:11" ht="20.100000000000001" customHeight="1">
      <c r="B118" s="208" t="s">
        <v>254</v>
      </c>
      <c r="E118" s="30"/>
      <c r="F118" s="30"/>
      <c r="G118" s="31"/>
      <c r="H118" s="30"/>
      <c r="I118" s="31"/>
      <c r="J118" s="30"/>
      <c r="K118" s="31"/>
    </row>
    <row r="119" spans="1:11" ht="20.100000000000001" customHeight="1">
      <c r="A119" s="208" t="s">
        <v>99</v>
      </c>
      <c r="B119" s="208" t="s">
        <v>255</v>
      </c>
      <c r="E119" s="30">
        <v>145435</v>
      </c>
      <c r="F119" s="30"/>
      <c r="G119" s="31">
        <v>0</v>
      </c>
      <c r="H119" s="30"/>
      <c r="I119" s="31">
        <v>145435</v>
      </c>
      <c r="J119" s="30"/>
      <c r="K119" s="31">
        <v>0</v>
      </c>
    </row>
    <row r="120" spans="1:11" ht="20.100000000000001" customHeight="1">
      <c r="A120" s="208" t="s">
        <v>99</v>
      </c>
      <c r="B120" s="208" t="s">
        <v>30</v>
      </c>
      <c r="E120" s="30">
        <v>-21549</v>
      </c>
      <c r="F120" s="30"/>
      <c r="G120" s="31">
        <v>0</v>
      </c>
      <c r="H120" s="30"/>
      <c r="I120" s="31">
        <v>0</v>
      </c>
      <c r="J120" s="30"/>
      <c r="K120" s="31">
        <v>0</v>
      </c>
    </row>
    <row r="121" spans="1:11" ht="20.100000000000001" customHeight="1">
      <c r="A121" s="208" t="s">
        <v>99</v>
      </c>
      <c r="B121" s="208" t="s">
        <v>256</v>
      </c>
      <c r="E121" s="30">
        <v>-98451</v>
      </c>
      <c r="F121" s="30"/>
      <c r="G121" s="31">
        <v>0</v>
      </c>
      <c r="H121" s="30"/>
      <c r="I121" s="31">
        <v>-98451</v>
      </c>
      <c r="J121" s="30"/>
      <c r="K121" s="31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E106:G106"/>
    <mergeCell ref="I106:K106"/>
    <mergeCell ref="E108:K108"/>
    <mergeCell ref="E103:G103"/>
    <mergeCell ref="I103:K103"/>
    <mergeCell ref="E104:G104"/>
    <mergeCell ref="I104:K104"/>
    <mergeCell ref="E105:G105"/>
    <mergeCell ref="I105:K105"/>
    <mergeCell ref="E7:G7"/>
    <mergeCell ref="I7:K7"/>
    <mergeCell ref="E4:G4"/>
    <mergeCell ref="I4:K4"/>
    <mergeCell ref="E6:G6"/>
    <mergeCell ref="I6:K6"/>
    <mergeCell ref="E5:G5"/>
    <mergeCell ref="I5:K5"/>
    <mergeCell ref="E53:G53"/>
    <mergeCell ref="I53:K53"/>
    <mergeCell ref="E55:K55"/>
    <mergeCell ref="E9:K9"/>
    <mergeCell ref="E50:G50"/>
    <mergeCell ref="I50:K50"/>
    <mergeCell ref="E52:G52"/>
    <mergeCell ref="I52:K52"/>
    <mergeCell ref="E51:G51"/>
    <mergeCell ref="I51:K51"/>
  </mergeCells>
  <pageMargins left="0.8" right="0.5" top="0.48" bottom="0.5" header="0.5" footer="0.5"/>
  <pageSetup paperSize="9" scale="70" firstPageNumber="13" fitToHeight="0" orientation="portrait" useFirstPageNumber="1" r:id="rId1"/>
  <headerFooter>
    <oddFooter xml:space="preserve">&amp;L&amp;"Times New Roman,Regular"&amp;11The accompanying notes form an integral part of the interim financial statements.&amp;"Angsana New,Regular"&amp;15
&amp;C&amp;"Times New Roman,Regular"&amp;11&amp;P&amp;"Angsana New,Regular"&amp;15
</oddFooter>
  </headerFooter>
  <rowBreaks count="2" manualBreakCount="2">
    <brk id="46" max="16383" man="1"/>
    <brk id="99" max="10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887A-4759-4C07-ACFF-D3CE85906A3E}">
  <dimension ref="A1:T6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20">
      <c r="A1">
        <v>1760945787694</v>
      </c>
      <c r="B1" t="s">
        <v>257</v>
      </c>
      <c r="C1" t="s">
        <v>258</v>
      </c>
      <c r="D1">
        <v>5</v>
      </c>
      <c r="E1">
        <v>1761820825984</v>
      </c>
      <c r="F1" t="s">
        <v>259</v>
      </c>
      <c r="G1" t="s">
        <v>260</v>
      </c>
      <c r="H1">
        <v>0</v>
      </c>
      <c r="I1">
        <v>1761831201083</v>
      </c>
      <c r="J1" t="s">
        <v>261</v>
      </c>
      <c r="K1" t="s">
        <v>262</v>
      </c>
      <c r="L1">
        <v>0</v>
      </c>
      <c r="M1">
        <v>1762312929086</v>
      </c>
      <c r="N1" t="s">
        <v>263</v>
      </c>
      <c r="O1" t="s">
        <v>264</v>
      </c>
      <c r="P1">
        <v>0</v>
      </c>
      <c r="Q1">
        <v>1762589226086</v>
      </c>
      <c r="R1" t="s">
        <v>280</v>
      </c>
      <c r="S1" t="s">
        <v>281</v>
      </c>
      <c r="T1">
        <v>0</v>
      </c>
    </row>
    <row r="2" spans="1:20">
      <c r="A2">
        <v>1760945788051</v>
      </c>
      <c r="B2" t="s">
        <v>265</v>
      </c>
      <c r="C2" t="s">
        <v>266</v>
      </c>
      <c r="D2" t="s">
        <v>267</v>
      </c>
    </row>
    <row r="3" spans="1:20">
      <c r="A3">
        <v>1760945788051</v>
      </c>
      <c r="B3" t="s">
        <v>265</v>
      </c>
      <c r="C3" t="s">
        <v>268</v>
      </c>
      <c r="D3" t="s">
        <v>269</v>
      </c>
    </row>
    <row r="4" spans="1:20">
      <c r="A4">
        <v>1760945788051</v>
      </c>
      <c r="B4" t="s">
        <v>265</v>
      </c>
      <c r="C4" t="s">
        <v>270</v>
      </c>
      <c r="D4" t="s">
        <v>271</v>
      </c>
    </row>
    <row r="5" spans="1:20">
      <c r="A5">
        <v>1760945788051</v>
      </c>
      <c r="B5" t="s">
        <v>265</v>
      </c>
      <c r="C5" t="s">
        <v>272</v>
      </c>
      <c r="D5" t="s">
        <v>273</v>
      </c>
    </row>
    <row r="6" spans="1:20">
      <c r="A6">
        <v>1760945788051</v>
      </c>
      <c r="B6" t="s">
        <v>265</v>
      </c>
      <c r="C6" t="s">
        <v>274</v>
      </c>
      <c r="D6" t="s">
        <v>275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F588-1CE0-4E79-AD04-8BDFAA775229}">
  <dimension ref="A1:T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20">
      <c r="A1">
        <v>1760945787821</v>
      </c>
      <c r="B1" t="s">
        <v>257</v>
      </c>
      <c r="C1" t="s">
        <v>258</v>
      </c>
      <c r="D1">
        <v>0</v>
      </c>
      <c r="E1">
        <v>1761820825993</v>
      </c>
      <c r="F1" t="s">
        <v>259</v>
      </c>
      <c r="G1" t="s">
        <v>260</v>
      </c>
      <c r="H1">
        <v>0</v>
      </c>
      <c r="I1">
        <v>1761831201099</v>
      </c>
      <c r="J1" t="s">
        <v>261</v>
      </c>
      <c r="K1" t="s">
        <v>262</v>
      </c>
      <c r="L1">
        <v>0</v>
      </c>
      <c r="M1">
        <v>1762312929518</v>
      </c>
      <c r="N1" t="s">
        <v>263</v>
      </c>
      <c r="O1" t="s">
        <v>264</v>
      </c>
      <c r="P1">
        <v>0</v>
      </c>
      <c r="Q1">
        <v>1762589226103</v>
      </c>
      <c r="R1" t="s">
        <v>280</v>
      </c>
      <c r="S1" t="s">
        <v>281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4B93-3C53-4CFE-BBEE-E2B09BA62E35}">
  <dimension ref="A1:T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20">
      <c r="A1">
        <v>1760945787936</v>
      </c>
      <c r="B1" t="s">
        <v>257</v>
      </c>
      <c r="C1" t="s">
        <v>258</v>
      </c>
      <c r="D1">
        <v>0</v>
      </c>
      <c r="E1">
        <v>1761820825994</v>
      </c>
      <c r="F1" t="s">
        <v>259</v>
      </c>
      <c r="G1" t="s">
        <v>260</v>
      </c>
      <c r="H1">
        <v>0</v>
      </c>
      <c r="I1">
        <v>1761831201099</v>
      </c>
      <c r="J1" t="s">
        <v>261</v>
      </c>
      <c r="K1" t="s">
        <v>262</v>
      </c>
      <c r="L1">
        <v>0</v>
      </c>
      <c r="M1">
        <v>1762312929528</v>
      </c>
      <c r="N1" t="s">
        <v>263</v>
      </c>
      <c r="O1" t="s">
        <v>264</v>
      </c>
      <c r="P1">
        <v>0</v>
      </c>
      <c r="Q1">
        <v>1762589226118</v>
      </c>
      <c r="R1" t="s">
        <v>280</v>
      </c>
      <c r="S1" t="s">
        <v>281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61D8A-AE47-463C-9D98-98B32A56B7F8}">
  <dimension ref="A1:T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20">
      <c r="A1">
        <v>1760945788046</v>
      </c>
      <c r="B1" t="s">
        <v>257</v>
      </c>
      <c r="C1" t="s">
        <v>258</v>
      </c>
      <c r="D1">
        <v>0</v>
      </c>
      <c r="E1">
        <v>1761820825996</v>
      </c>
      <c r="F1" t="s">
        <v>259</v>
      </c>
      <c r="G1" t="s">
        <v>260</v>
      </c>
      <c r="H1">
        <v>0</v>
      </c>
      <c r="I1">
        <v>1761831201099</v>
      </c>
      <c r="J1" t="s">
        <v>261</v>
      </c>
      <c r="K1" t="s">
        <v>262</v>
      </c>
      <c r="L1">
        <v>0</v>
      </c>
      <c r="M1">
        <v>1762312929535</v>
      </c>
      <c r="N1" t="s">
        <v>263</v>
      </c>
      <c r="O1" t="s">
        <v>264</v>
      </c>
      <c r="P1">
        <v>0</v>
      </c>
      <c r="Q1">
        <v>1762589226118</v>
      </c>
      <c r="R1" t="s">
        <v>280</v>
      </c>
      <c r="S1" t="s">
        <v>281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b4f1f198-6981-4ab5-ae9a-04b1255e6fda" dataSnipperSheetDeleted="false" guid="ca01fe3f-2a84-4b79-b966-1433fbe51555" revision="2">
  <settings xmlns="" guid="8b6b1f50-6cf4-4fc4-9abb-38b80a8393bc">
    <setting type="boolean" value="True" name="embed-documents" guid="09d8619d-b964-4774-87e8-a3828a475687"/>
  </settings>
</datasnipper>
</file>

<file path=customXml/item4.xml><?xml version="1.0" encoding="utf-8"?>
<datasnipper xmlns="http://datasnipper" xmlMigrated="true" guid="2e517082-002a-4d08-90ba-2ef2ec1835e9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A8D286-679A-4EA2-917B-BEB62AB1D5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D52A2C-5822-4898-AE70-75B4A7E78AA4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5072DF3E-D434-488E-AE41-D88B82ED3D37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E9496569-F53D-4297-BF7F-699487F9542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4 - 6</vt:lpstr>
      <vt:lpstr>PL 7-8 3M</vt:lpstr>
      <vt:lpstr>PL 9-10 9M</vt:lpstr>
      <vt:lpstr>SH - 11</vt:lpstr>
      <vt:lpstr>SH - 12</vt:lpstr>
      <vt:lpstr>CF 13-15</vt:lpstr>
      <vt:lpstr>'BS 4 - 6'!Print_Area</vt:lpstr>
      <vt:lpstr>'CF 13-15'!Print_Area</vt:lpstr>
      <vt:lpstr>'PL 7-8 3M'!Print_Area</vt:lpstr>
      <vt:lpstr>'PL 9-10 9M'!Print_Area</vt:lpstr>
      <vt:lpstr>'SH - 11'!Print_Area</vt:lpstr>
      <vt:lpstr>'SH - 12'!Print_Area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Wipada, Thitisomboon</cp:lastModifiedBy>
  <cp:revision/>
  <cp:lastPrinted>2025-11-12T11:44:53Z</cp:lastPrinted>
  <dcterms:created xsi:type="dcterms:W3CDTF">2021-01-06T16:31:37Z</dcterms:created>
  <dcterms:modified xsi:type="dcterms:W3CDTF">2025-11-12T11:45:06Z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