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MCSGroup/Shared Documents/YE 2025/003 Quarter 3/6 Completion/01 FS/01 Draft FS/SEC/FS TH/"/>
    </mc:Choice>
  </mc:AlternateContent>
  <xr:revisionPtr revIDLastSave="5261" documentId="13_ncr:1_{58C1AD6C-CBD9-42EF-BEC0-32FD73C0C9F7}" xr6:coauthVersionLast="47" xr6:coauthVersionMax="47" xr10:uidLastSave="{3594CF6B-5061-476D-8736-8022D2ADB996}"/>
  <bookViews>
    <workbookView xWindow="-110" yWindow="-110" windowWidth="19420" windowHeight="11500" tabRatio="828" xr2:uid="{00000000-000D-0000-FFFF-FFFF00000000}"/>
  </bookViews>
  <sheets>
    <sheet name="BS 2-3" sheetId="1" r:id="rId1"/>
    <sheet name="PL 4-5" sheetId="21" r:id="rId2"/>
    <sheet name="CE 6-7" sheetId="19" r:id="rId3"/>
    <sheet name="SH 8 (unused)" sheetId="17" state="hidden" r:id="rId4"/>
    <sheet name="SH 8-9" sheetId="20" r:id="rId5"/>
    <sheet name="CF 10-11" sheetId="6" r:id="rId6"/>
    <sheet name="SH 10 (unused)" sheetId="18" state="hidden" r:id="rId7"/>
  </sheets>
  <definedNames>
    <definedName name="_Hlk120336604" localSheetId="5">'CF 10-11'!#REF!</definedName>
    <definedName name="_xlnm.Print_Area" localSheetId="0">'BS 2-3'!$A$1:$I$71</definedName>
    <definedName name="_xlnm.Print_Area" localSheetId="2">'CE 6-7'!$A$1:$V$54</definedName>
    <definedName name="_xlnm.Print_Area" localSheetId="5">'CF 10-11'!$A$1:$H$78</definedName>
    <definedName name="_xlnm.Print_Area" localSheetId="1">'PL 4-5'!$A$1:$I$88</definedName>
    <definedName name="_xlnm.Print_Area" localSheetId="6">'SH 10 (unused)'!$A$1:$P$19</definedName>
    <definedName name="_xlnm.Print_Area" localSheetId="3">'SH 8 (unused)'!$A$1:$V$21</definedName>
    <definedName name="_xlnm.Print_Area" localSheetId="4">'SH 8-9'!$A$1:$N$52</definedName>
    <definedName name="_xlnm.Print_Titles" localSheetId="6">'SH 10 (unused)'!$1:$9</definedName>
    <definedName name="_xlnm.Print_Titles" localSheetId="3">'SH 8 (unused)'!$1:$12</definedName>
    <definedName name="Z_A3B3E038_AAE0_4F24_B01A_BCF5B017EAC3_.wvu.PrintArea" localSheetId="0" hidden="1">'BS 2-3'!$A$1:$I$79</definedName>
    <definedName name="Z_A3B3E038_AAE0_4F24_B01A_BCF5B017EAC3_.wvu.PrintArea" localSheetId="2" hidden="1">'CE 6-7'!$A$1:$V$10</definedName>
    <definedName name="Z_A3B3E038_AAE0_4F24_B01A_BCF5B017EAC3_.wvu.PrintArea" localSheetId="5" hidden="1">'CF 10-11'!$A$1:$H$74</definedName>
    <definedName name="Z_A3B3E038_AAE0_4F24_B01A_BCF5B017EAC3_.wvu.PrintArea" localSheetId="1" hidden="1">'PL 4-5'!$A$46:$I$49</definedName>
    <definedName name="Z_A3B3E038_AAE0_4F24_B01A_BCF5B017EAC3_.wvu.PrintArea" localSheetId="6" hidden="1">'SH 10 (unused)'!$A$1:$P$20</definedName>
    <definedName name="Z_A3B3E038_AAE0_4F24_B01A_BCF5B017EAC3_.wvu.PrintArea" localSheetId="3" hidden="1">'SH 8 (unused)'!$A$1:$V$12</definedName>
    <definedName name="Z_A3B3E038_AAE0_4F24_B01A_BCF5B017EAC3_.wvu.PrintArea" localSheetId="4" hidden="1">'SH 8-9'!$A$1:$N$36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3" i="6" l="1"/>
  <c r="A32" i="1" l="1"/>
  <c r="L14" i="17" l="1"/>
  <c r="P14" i="17" s="1"/>
  <c r="H16" i="18" l="1"/>
  <c r="H18" i="18" s="1"/>
  <c r="F16" i="18"/>
  <c r="F18" i="18" s="1"/>
  <c r="D16" i="18"/>
  <c r="D18" i="18" s="1"/>
  <c r="N18" i="17"/>
  <c r="N20" i="17" s="1"/>
  <c r="H18" i="17"/>
  <c r="H20" i="17" s="1"/>
  <c r="F18" i="17"/>
  <c r="F20" i="17" s="1"/>
  <c r="D18" i="17"/>
  <c r="D20" i="17" s="1"/>
  <c r="R14" i="17"/>
  <c r="D22" i="17" l="1"/>
  <c r="F22" i="17"/>
  <c r="H22" i="17"/>
  <c r="T18" i="17"/>
  <c r="V14" i="17"/>
  <c r="W14" i="17" s="1"/>
  <c r="T20" i="17" l="1"/>
  <c r="T22" i="17" s="1"/>
  <c r="Q11" i="18" l="1"/>
  <c r="R16" i="17" l="1"/>
  <c r="V16" i="17" s="1"/>
  <c r="J18" i="17"/>
  <c r="J20" i="17" l="1"/>
  <c r="J22" i="17" s="1"/>
  <c r="J16" i="18" l="1"/>
  <c r="J18" i="18" s="1"/>
  <c r="L16" i="18" l="1"/>
  <c r="L18" i="18" s="1"/>
  <c r="N16" i="18" l="1"/>
  <c r="P16" i="18"/>
  <c r="P18" i="18" l="1"/>
  <c r="P20" i="18" s="1"/>
  <c r="N18" i="18"/>
  <c r="N20" i="18" s="1"/>
  <c r="P17" i="17" l="1"/>
  <c r="L18" i="17"/>
  <c r="L20" i="17" s="1"/>
  <c r="L22" i="17" s="1"/>
  <c r="R17" i="17" l="1"/>
  <c r="P18" i="17"/>
  <c r="P20" i="17" s="1"/>
  <c r="P22" i="17" s="1"/>
  <c r="V17" i="17" l="1"/>
  <c r="V18" i="17" s="1"/>
  <c r="V20" i="17" s="1"/>
  <c r="V22" i="17" s="1"/>
  <c r="R18" i="17"/>
  <c r="R20" i="17" s="1"/>
  <c r="R22" i="17" s="1"/>
  <c r="J20" i="18" l="1"/>
</calcChain>
</file>

<file path=xl/sharedStrings.xml><?xml version="1.0" encoding="utf-8"?>
<sst xmlns="http://schemas.openxmlformats.org/spreadsheetml/2006/main" count="463" uniqueCount="238">
  <si>
    <t>บริษัท เอ็ม.ซี.เอส. สตีล จำกัด (มหาชน) และบริษัทย่อย</t>
  </si>
  <si>
    <t>งบฐานะการเงิน</t>
  </si>
  <si>
    <t>งบการเงินรวม</t>
  </si>
  <si>
    <t xml:space="preserve">งบการเงินเฉพาะกิจการ 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</si>
  <si>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</si>
  <si>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</si>
  <si>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</si>
  <si>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</si>
  <si>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</si>
  <si>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</si>
  <si>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</si>
  <si>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</si>
  <si>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</si>
  <si>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3, 4</t>
  </si>
  <si>
    <t>เงินให้กู้ยืมระยะยาวแก่กิจการที่เกี่ยวข้องกันที่ถึงกำหนดชำระ
   ภายในหนึ่งปี</t>
  </si>
  <si>
    <t>เงินให้กู้ยืมระยะยาวแก่พนักงาน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</si>
  <si>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</si>
  <si>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</si>
  <si>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</si>
  <si>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</si>
  <si>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</si>
  <si>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</si>
  <si>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</si>
  <si>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</si>
  <si>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</si>
  <si>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</si>
  <si>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สินทรัพย์ต้นทุนของสัญญา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</si>
  <si>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</si>
  <si>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</si>
  <si>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</si>
  <si>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</si>
  <si>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</si>
  <si>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</si>
  <si>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</si>
  <si>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</si>
  <si>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</si>
  <si>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</si>
  <si>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</si>
  <si>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ประมาณการหนี้สินจากการรับประกันสินค้า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</si>
  <si>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</si>
  <si>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</si>
  <si>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</si>
  <si>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</si>
  <si>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</si>
  <si>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477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</si>
  <si>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</si>
  <si>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</si>
  <si>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</si>
  <si>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</si>
  <si>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</si>
  <si>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</si>
  <si>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</si>
  <si>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</si>
  <si>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</si>
  <si>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</si>
  <si>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</si>
  <si>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งบการเงินเฉพาะกิจการ</t>
  </si>
  <si>
    <t>รายได้จากการขายและการให้บริการ</t>
  </si>
  <si>
    <t>รายได้ตามสัญญา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</si>
  <si>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</si>
  <si>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</si>
  <si>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</si>
  <si>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</si>
  <si>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</si>
  <si>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ต้นทุนงานตามสัญญา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</si>
  <si>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</si>
  <si>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</si>
  <si>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</si>
  <si>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</si>
  <si>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ต้นทุนทางการเงิน</t>
  </si>
  <si>
    <t>ค่าใช้จ่าย (รายได้) ภาษีเงินได้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</si>
  <si>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</si>
  <si>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</si>
  <si>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ส่วนที่เป็นของผู้ถือหุ้นของบริษัทใหญ่</t>
  </si>
  <si>
    <t xml:space="preserve">    ส่วนที่เป็นของส่วนได้เสียที่ไม่มีอำนาจควบคุม</t>
  </si>
  <si>
    <t>งบการเปลี่ยนแปลงส่วนของผู้ถือหุ้น</t>
  </si>
  <si>
    <t>องค์ประกอบอื่น</t>
  </si>
  <si>
    <t>ของส่วนของผู้ถือหุ้น</t>
  </si>
  <si>
    <t>ผลต่างของอัตรา</t>
  </si>
  <si>
    <t>ผลต่างจากการ</t>
  </si>
  <si>
    <t>แลกเปลี่ยน</t>
  </si>
  <si>
    <t>เปลี่ยนแปลง</t>
  </si>
  <si>
    <t>รวมส่วนที่เป็น</t>
  </si>
  <si>
    <t>ส่วนได้เสีย</t>
  </si>
  <si>
    <t>รวม</t>
  </si>
  <si>
    <t>ทุนที่ออกและ</t>
  </si>
  <si>
    <t>ส่วนเกิน</t>
  </si>
  <si>
    <t>ทุนสำรอง</t>
  </si>
  <si>
    <t>จากการแปลงค่า</t>
  </si>
  <si>
    <t>สัดส่วนการถือ</t>
  </si>
  <si>
    <t>ของผู้ถือหุ้น</t>
  </si>
  <si>
    <t>ที่ไม่มี</t>
  </si>
  <si>
    <t>ส่วนของ</t>
  </si>
  <si>
    <t>ชำระแล้ว</t>
  </si>
  <si>
    <t>มูลค่าหุ้น</t>
  </si>
  <si>
    <t>ตามกฎหมาย</t>
  </si>
  <si>
    <t>ยังไม่ได้จัดสรร</t>
  </si>
  <si>
    <t>งบการเงิน</t>
  </si>
  <si>
    <t>หุ้นบริษัทย่อย</t>
  </si>
  <si>
    <t>ของบริษัทใหญ่</t>
  </si>
  <si>
    <t>อำนาจควบคุม</t>
  </si>
  <si>
    <t>ผู้ถือหุ้น</t>
  </si>
  <si>
    <t>ยอดคงเหลือ ณ วันที่ 1 มกราคม 2567</t>
  </si>
  <si>
    <t xml:space="preserve">     กำไรสำหรับงวด</t>
  </si>
  <si>
    <t>งบแสดงการเปลี่ยนแปลงส่วนของผู้ถือหุ้น (ไม่ได้ตรวจสอบ)</t>
  </si>
  <si>
    <t>ผลต่าง</t>
  </si>
  <si>
    <t>ของอัตรา</t>
  </si>
  <si>
    <t>รวมองค์</t>
  </si>
  <si>
    <t>ประกอบ</t>
  </si>
  <si>
    <t>จากการ</t>
  </si>
  <si>
    <t>สัดส่วน</t>
  </si>
  <si>
    <t>อื่นของ</t>
  </si>
  <si>
    <t>ที่ออกและ</t>
  </si>
  <si>
    <t>ตาม</t>
  </si>
  <si>
    <t>ยังไม่ได้</t>
  </si>
  <si>
    <t>แปลงค่า</t>
  </si>
  <si>
    <t>การถือหุ้น</t>
  </si>
  <si>
    <t>ของ</t>
  </si>
  <si>
    <t>อำนาจ</t>
  </si>
  <si>
    <t>กฎหมาย</t>
  </si>
  <si>
    <t>จัดสรร</t>
  </si>
  <si>
    <t>บริษัทย่อย</t>
  </si>
  <si>
    <t>บริษัทใหญ่</t>
  </si>
  <si>
    <t>ควบคุม</t>
  </si>
  <si>
    <t>สำหรับงวดสามเดือนสิ้นสุดวันที่ 31 มีนาคม 2565</t>
  </si>
  <si>
    <t>ยอดคงเหลือ ณ วันที่ 1 มกราคม 2565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</si>
  <si>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</si>
  <si>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</si>
  <si>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</si>
  <si>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</si>
  <si>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31 มีนาคม 2565</t>
  </si>
  <si>
    <t>ผลต่างของ</t>
  </si>
  <si>
    <t>ทุนที่ออก</t>
  </si>
  <si>
    <t>อัตราแลกเปลี่ยนจาก</t>
  </si>
  <si>
    <t>รวมส่วนของ</t>
  </si>
  <si>
    <t>และชำระแล้ว</t>
  </si>
  <si>
    <t>การแปลงค่างบการเงิน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</si>
  <si>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</si>
  <si>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</si>
  <si>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</si>
  <si>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ค่าใช้จ่าย (รายได้) ภาษีเงินได้</t>
  </si>
  <si>
    <t xml:space="preserve">   ต้นทุนทางการเงิน</t>
  </si>
  <si>
    <t xml:space="preserve">   ค่าเสื่อมราคาและค่าตัดจำหน่าย</t>
  </si>
  <si>
    <t xml:space="preserve">   ค่าตัดจำหน่ายสินทรัพย์ต้นทุนของสัญญา</t>
  </si>
  <si>
    <t xml:space="preserve">   ค่าใช้จ่ายประมาณการหนี้สินสำหรับผลประโยชน์พนักงาน</t>
  </si>
  <si>
    <t>ขาดทุนจากการปรับมูลค่ายุติธรรม</t>
  </si>
  <si>
    <t xml:space="preserve">   กลับรายการผลขาดทุนจากการด้อยค่าด้านเครดิตที่คาดว่าจะเกิดขึ้น </t>
  </si>
  <si>
    <t xml:space="preserve">   กำไรจากการจำหน่ายอุปกรณ์</t>
  </si>
  <si>
    <t xml:space="preserve">   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</si>
  <si>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</si>
  <si>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</si>
  <si>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</si>
  <si>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</si>
  <si>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</si>
  <si>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สินทรัพย์ต้นทุนของสัญญา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</si>
  <si>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</si>
  <si>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</si>
  <si>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</si>
  <si>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ผลต่างของอัตราแลกเปลี่ยนจากการแปลงค่างบการเงิน</t>
  </si>
  <si>
    <t xml:space="preserve">กระแสเงินสดสุทธิได้มาจากการดำเนินงาน </t>
  </si>
  <si>
    <t xml:space="preserve">   จ่ายประมาณการหนี้สินสำหรับผลประโยชน์พนักงาน</t>
  </si>
  <si>
    <t xml:space="preserve">   เงินสดจ่ายภาษีเงินได้</t>
  </si>
  <si>
    <t>กระแสเงินสดจากกิจกรรมลงทุน</t>
  </si>
  <si>
    <t>เงินให้กู้ยืมแก่พนักงานลดลง</t>
  </si>
  <si>
    <t>เงินให้กู้ยืมแก่กิจการที่เกี่ยวข้องกัน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</si>
  <si>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</si>
  <si>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</si>
  <si>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</si>
  <si>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</si>
  <si>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</si>
  <si>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</si>
  <si>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</si>
  <si>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</si>
  <si>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เงินสดจ่ายต้นทุนทางการเงิน</t>
  </si>
  <si>
    <t>เงินสดและรายการเทียบเท่าเงินสดเพิ่มขึ้นสุทธิ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</si>
  <si>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</si>
  <si>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</si>
  <si>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</si>
  <si>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ปลายงวด</t>
  </si>
  <si>
    <t>รายการที่ไม่ใช่เงินสด</t>
  </si>
  <si>
    <t>สินทรัพย์สิทธิการใช้ที่เพิ่มขึ้นจากหนี้สินตามสัญญาเช่า</t>
  </si>
  <si>
    <t>รวมองค์ประกอบ</t>
  </si>
  <si>
    <t>แลกเปลี่ยนจากการ</t>
  </si>
  <si>
    <t>อื่นของส่วน</t>
  </si>
  <si>
    <t>แปลงค่างบการเงิน</t>
  </si>
  <si>
    <t xml:space="preserve">   จ่ายประมาณการหนี้สินจากการรับประกันสินค้า</t>
  </si>
  <si>
    <t>งบกำไรขาดทุนเบ็ดเสร็จรวม</t>
  </si>
  <si>
    <t>ประกอบอื่นของ</t>
  </si>
  <si>
    <t xml:space="preserve">   ผลขาดทุนด้านเครดิตที่คาดว่าจะเกิดขึ้น</t>
  </si>
  <si>
    <t>ลูกหนี้หมุนเวียนอื่นจากการขายอุปกรณ์</t>
  </si>
  <si>
    <t>เจ้าหนี้ค่าซื้อสินทรัพย์ถาวร</t>
  </si>
  <si>
    <t>31 ธันวาคม 2567</t>
  </si>
  <si>
    <t>ยอดคงเหลือ ณ วันที่ 1 มกราคม 2568</t>
  </si>
  <si>
    <t>เงินให้กู้ยืมระยะยาวแก่พนักงานที่ถึงกำหนดชำระภายในหนึ่งปี</t>
  </si>
  <si>
    <t xml:space="preserve">ส่วนของหนี้สินตามสัญญาเช่าที่ถึงกำหนดชำระภายในหนึ่งปี </t>
  </si>
  <si>
    <t>ประมาณการหนี้สินไม่หมุนเวียนสำหรับผลประโยชน์พนักงาน</t>
  </si>
  <si>
    <t>เงินกู้ยืมระยะยาวจากสถาบันการเงิน</t>
  </si>
  <si>
    <t>โอนลูกหนี้เงินให้กู้ไปเป็นที่ดิน อาคารและอุปกรณ์</t>
  </si>
  <si>
    <t xml:space="preserve">ส่วนของเงินกู้ยืมระยะยาวจากสถาบันการเงินที่ถึงกำหนดชำระภายในหนึ่งปี </t>
  </si>
  <si>
    <t>กำไรจากกิจกรรมดำเนินงาน</t>
  </si>
  <si>
    <t>กำไรก่อนภาษีเงินได้</t>
  </si>
  <si>
    <t>กำไรสำหรับงวด</t>
  </si>
  <si>
    <t>การแบ่งปันกำไร</t>
  </si>
  <si>
    <t>กำไรต่อหุ้นขั้นพื้นฐาน (บาท)</t>
  </si>
  <si>
    <t>รายการปรับกระทบกำไรเป็นเงินสดรับ (จ่าย)</t>
  </si>
  <si>
    <t>กระแสเงินสดสุทธิได้มาจากกิจกรรมดำเนินงาน</t>
  </si>
  <si>
    <r>
      <t>หนี้สินตามสัญญาเช่า</t>
    </r>
    <r>
      <rPr>
        <i/>
        <sz val="14"/>
        <rFont val="Cordia New"/>
        <family val="2"/>
      </rPr>
      <t xml:space="preserve"> </t>
    </r>
  </si>
  <si>
    <r>
      <t>รายได้</t>
    </r>
    <r>
      <rPr>
        <b/>
        <sz val="14"/>
        <color indexed="10"/>
        <rFont val="Cordia New"/>
        <family val="2"/>
      </rPr>
      <t xml:space="preserve"> </t>
    </r>
  </si>
  <si>
    <r>
      <t>กำไรสำหรับงวด</t>
    </r>
    <r>
      <rPr>
        <b/>
        <sz val="14"/>
        <rFont val="Cordia New"/>
        <family val="2"/>
      </rPr>
      <t xml:space="preserve"> </t>
    </r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</si>
  <si>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</si>
  <si>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</si>
  <si>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</si>
  <si>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</si>
  <si>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 xml:space="preserve">     กำไร (ขาดทุน) เบ็ดเสร็จอื่นสำหรับงวด</t>
  </si>
  <si>
    <t>งบกำไรขาดทุนเบ็ดเสร็จ</t>
  </si>
  <si>
    <t>กำไร (ขาดทุน) เบ็ดเสร็จอื่น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</si>
  <si>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</si>
  <si>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</si>
  <si>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กำไร (ขาดทุน) เบ็ดเสร็จสำหรับงวด</t>
  </si>
  <si>
    <t>รวมกำไร (ขาดทุน) เบ็ดเสร็จสำหรับงวด</t>
  </si>
  <si>
    <t>งบการเปลี่ยนแปลงส่วนของผู้ถือหุ้น (ต่อ)</t>
  </si>
  <si>
    <t>กำไรเบ็ดเสร็จสำหรับงวด</t>
  </si>
  <si>
    <t xml:space="preserve">     กำไรเบ็ดเสร็จอื่นสำหรับงวด</t>
  </si>
  <si>
    <t>รวมกำไรเบ็ดเสร็จสำหรับงวด</t>
  </si>
  <si>
    <t xml:space="preserve">   กำไรจากอัตราแลกเปลี่ยนที่ยังไม่เกิดขึ้น</t>
  </si>
  <si>
    <t>กระแสเงินสดสุทธิใช้ไปในกิจกรรมจัดหาเงิน</t>
  </si>
  <si>
    <t>30 กันยายน 2568</t>
  </si>
  <si>
    <t>สำหรับงวดสามเดือนสิ้นสุดวันที่ 30 กันยายน 2568 และ 2567 (ยังไม่ได้ตรวจสอบ แต่สอบทานแล้ว)</t>
  </si>
  <si>
    <t>สำหรับงวดเก้าเดือนสิ้นสุดวันที่ 30 กันยายน 2568 และ 2567 (ยังไม่ได้ตรวจสอบ แต่สอบทานแล้ว)</t>
  </si>
  <si>
    <t>ยอดคงเหลือ ณ วันที่ 30 กันยายน 2567</t>
  </si>
  <si>
    <t>ยอดคงเหลือ ณ วันที่ 30 กันยายน 2568</t>
  </si>
  <si>
    <t>เงินสดและรายการเทียบเท่าเงินสดเพิ่มขึ้น (ลดลง) สุทธิ</t>
  </si>
  <si>
    <t xml:space="preserve">   ค่าใช้จ่ายประมาณการหนี้สินจากการรับประกันสินค้า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</si>
  <si>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</si>
  <si>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</si>
  <si>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</si>
  <si>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</si>
  <si>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 xml:space="preserve">   กลับรายการผลขาดทุนจากการด้อยค่าของเงินลงทุนในบริษัทย่อย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</si>
</sst>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#,##0.00;\(#,##0.00\)"/>
  </numFmts>
  <fonts count="25" x14ac:knownFonts="1"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sz val="14"/>
      <name val="CordiaUPC"/>
      <family val="2"/>
    </font>
    <font>
      <b/>
      <sz val="14"/>
      <color rgb="FFFF0000"/>
      <name val="Angsana New"/>
      <family val="1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i/>
      <sz val="15"/>
      <color indexed="10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4"/>
      <color indexed="10"/>
      <name val="Cordia New"/>
      <family val="2"/>
    </font>
    <font>
      <i/>
      <sz val="14"/>
      <name val="Cordia New"/>
      <family val="2"/>
    </font>
    <font>
      <b/>
      <i/>
      <sz val="14"/>
      <name val="Cordia New"/>
      <family val="2"/>
    </font>
    <font>
      <sz val="14"/>
      <color rgb="FFFF0000"/>
      <name val="Cordia New"/>
      <family val="2"/>
    </font>
    <font>
      <b/>
      <sz val="14"/>
      <color indexed="10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2" fillId="0" borderId="0"/>
  </cellStyleXfs>
  <cellXfs count="161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37" fontId="2" fillId="0" borderId="0" xfId="0" applyNumberFormat="1" applyFont="1" applyAlignment="1">
      <alignment horizontal="right"/>
    </xf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37" fontId="4" fillId="0" borderId="0" xfId="0" applyNumberFormat="1" applyFont="1" applyAlignment="1">
      <alignment horizontal="right"/>
    </xf>
    <xf numFmtId="164" fontId="5" fillId="0" borderId="0" xfId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164" fontId="5" fillId="0" borderId="0" xfId="1" applyFont="1" applyFill="1" applyAlignment="1">
      <alignment horizontal="right"/>
    </xf>
    <xf numFmtId="0" fontId="7" fillId="0" borderId="0" xfId="0" applyFont="1" applyAlignment="1">
      <alignment horizontal="center"/>
    </xf>
    <xf numFmtId="165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2" fontId="5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/>
    </xf>
    <xf numFmtId="37" fontId="0" fillId="0" borderId="0" xfId="0" applyNumberFormat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165" fontId="5" fillId="0" borderId="4" xfId="1" applyNumberFormat="1" applyFont="1" applyFill="1" applyBorder="1" applyAlignment="1">
      <alignment horizontal="right"/>
    </xf>
    <xf numFmtId="165" fontId="5" fillId="0" borderId="0" xfId="1" applyNumberFormat="1" applyFont="1" applyAlignment="1">
      <alignment horizontal="right"/>
    </xf>
    <xf numFmtId="165" fontId="5" fillId="0" borderId="4" xfId="1" applyNumberFormat="1" applyFont="1" applyBorder="1" applyAlignment="1">
      <alignment horizontal="right"/>
    </xf>
    <xf numFmtId="164" fontId="5" fillId="0" borderId="0" xfId="1" applyFont="1" applyAlignment="1">
      <alignment horizontal="right"/>
    </xf>
    <xf numFmtId="165" fontId="4" fillId="0" borderId="0" xfId="1" applyNumberFormat="1" applyFont="1" applyFill="1" applyAlignment="1">
      <alignment horizontal="right"/>
    </xf>
    <xf numFmtId="0" fontId="4" fillId="0" borderId="0" xfId="0" applyFont="1" applyAlignment="1">
      <alignment horizontal="left"/>
    </xf>
    <xf numFmtId="37" fontId="4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5" fontId="4" fillId="0" borderId="5" xfId="1" applyNumberFormat="1" applyFont="1" applyFill="1" applyBorder="1" applyAlignment="1">
      <alignment horizontal="right"/>
    </xf>
    <xf numFmtId="37" fontId="5" fillId="0" borderId="0" xfId="0" applyNumberFormat="1" applyFont="1"/>
    <xf numFmtId="165" fontId="5" fillId="0" borderId="0" xfId="1" applyNumberFormat="1" applyFont="1" applyBorder="1" applyAlignment="1">
      <alignment horizontal="right"/>
    </xf>
    <xf numFmtId="0" fontId="5" fillId="0" borderId="5" xfId="0" applyFont="1" applyBorder="1" applyAlignment="1">
      <alignment horizontal="center"/>
    </xf>
    <xf numFmtId="165" fontId="4" fillId="0" borderId="1" xfId="1" applyNumberFormat="1" applyFont="1" applyFill="1" applyBorder="1" applyAlignment="1">
      <alignment horizontal="right"/>
    </xf>
    <xf numFmtId="165" fontId="11" fillId="0" borderId="0" xfId="0" applyNumberFormat="1" applyFont="1" applyAlignment="1">
      <alignment horizontal="right"/>
    </xf>
    <xf numFmtId="165" fontId="5" fillId="0" borderId="0" xfId="0" applyNumberFormat="1" applyFont="1"/>
    <xf numFmtId="164" fontId="5" fillId="0" borderId="0" xfId="1" applyFont="1"/>
    <xf numFmtId="165" fontId="4" fillId="0" borderId="1" xfId="1" applyNumberFormat="1" applyFont="1" applyBorder="1" applyAlignment="1">
      <alignment horizontal="right"/>
    </xf>
    <xf numFmtId="165" fontId="4" fillId="0" borderId="0" xfId="0" applyNumberFormat="1" applyFont="1"/>
    <xf numFmtId="164" fontId="13" fillId="0" borderId="0" xfId="1" applyFont="1" applyFill="1"/>
    <xf numFmtId="0" fontId="14" fillId="0" borderId="0" xfId="0" applyFont="1"/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165" fontId="14" fillId="0" borderId="0" xfId="1" applyNumberFormat="1" applyFont="1" applyFill="1" applyBorder="1" applyAlignment="1"/>
    <xf numFmtId="0" fontId="15" fillId="0" borderId="0" xfId="0" applyFont="1" applyAlignment="1">
      <alignment horizontal="left"/>
    </xf>
    <xf numFmtId="165" fontId="15" fillId="0" borderId="0" xfId="1" applyNumberFormat="1" applyFont="1" applyFill="1" applyAlignment="1"/>
    <xf numFmtId="165" fontId="15" fillId="0" borderId="0" xfId="1" applyNumberFormat="1" applyFont="1" applyFill="1" applyBorder="1" applyAlignment="1">
      <alignment horizontal="right"/>
    </xf>
    <xf numFmtId="165" fontId="15" fillId="0" borderId="0" xfId="1" applyNumberFormat="1" applyFont="1" applyFill="1" applyAlignment="1">
      <alignment horizontal="right"/>
    </xf>
    <xf numFmtId="164" fontId="14" fillId="0" borderId="0" xfId="1" applyFont="1" applyFill="1"/>
    <xf numFmtId="0" fontId="14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9" fillId="0" borderId="0" xfId="0" applyFont="1"/>
    <xf numFmtId="164" fontId="19" fillId="0" borderId="0" xfId="1" applyFont="1"/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164" fontId="19" fillId="0" borderId="0" xfId="1" applyFont="1" applyAlignment="1">
      <alignment horizontal="center"/>
    </xf>
    <xf numFmtId="165" fontId="19" fillId="0" borderId="0" xfId="1" applyNumberFormat="1" applyFont="1" applyFill="1" applyAlignment="1">
      <alignment horizontal="center"/>
    </xf>
    <xf numFmtId="165" fontId="20" fillId="0" borderId="0" xfId="1" applyNumberFormat="1" applyFont="1" applyFill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165" fontId="19" fillId="0" borderId="0" xfId="1" applyNumberFormat="1" applyFont="1" applyFill="1" applyAlignment="1"/>
    <xf numFmtId="165" fontId="19" fillId="0" borderId="0" xfId="0" applyNumberFormat="1" applyFont="1"/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left" vertical="center" wrapText="1"/>
    </xf>
    <xf numFmtId="37" fontId="19" fillId="0" borderId="0" xfId="0" applyNumberFormat="1" applyFont="1" applyAlignment="1">
      <alignment horizontal="center"/>
    </xf>
    <xf numFmtId="165" fontId="18" fillId="0" borderId="2" xfId="1" applyNumberFormat="1" applyFont="1" applyFill="1" applyBorder="1"/>
    <xf numFmtId="165" fontId="18" fillId="0" borderId="0" xfId="1" applyNumberFormat="1" applyFont="1" applyFill="1"/>
    <xf numFmtId="165" fontId="18" fillId="0" borderId="0" xfId="1" applyNumberFormat="1" applyFont="1" applyFill="1" applyBorder="1"/>
    <xf numFmtId="165" fontId="19" fillId="0" borderId="0" xfId="1" applyNumberFormat="1" applyFont="1" applyFill="1"/>
    <xf numFmtId="164" fontId="19" fillId="0" borderId="0" xfId="1" applyFont="1" applyFill="1"/>
    <xf numFmtId="165" fontId="18" fillId="0" borderId="1" xfId="1" applyNumberFormat="1" applyFont="1" applyFill="1" applyBorder="1"/>
    <xf numFmtId="165" fontId="19" fillId="0" borderId="0" xfId="1" applyNumberFormat="1" applyFont="1" applyFill="1" applyBorder="1" applyAlignment="1">
      <alignment horizontal="center"/>
    </xf>
    <xf numFmtId="37" fontId="19" fillId="0" borderId="0" xfId="0" applyNumberFormat="1" applyFont="1"/>
    <xf numFmtId="165" fontId="19" fillId="0" borderId="0" xfId="1" applyNumberFormat="1" applyFont="1" applyFill="1" applyBorder="1" applyAlignment="1"/>
    <xf numFmtId="165" fontId="18" fillId="0" borderId="4" xfId="1" applyNumberFormat="1" applyFont="1" applyFill="1" applyBorder="1"/>
    <xf numFmtId="0" fontId="19" fillId="0" borderId="0" xfId="0" quotePrefix="1" applyFont="1" applyAlignment="1">
      <alignment horizontal="center"/>
    </xf>
    <xf numFmtId="0" fontId="21" fillId="0" borderId="0" xfId="0" applyFont="1" applyAlignment="1">
      <alignment horizontal="left" vertical="center"/>
    </xf>
    <xf numFmtId="165" fontId="19" fillId="0" borderId="1" xfId="1" applyNumberFormat="1" applyFont="1" applyFill="1" applyBorder="1" applyAlignment="1"/>
    <xf numFmtId="165" fontId="23" fillId="0" borderId="0" xfId="0" applyNumberFormat="1" applyFont="1"/>
    <xf numFmtId="165" fontId="19" fillId="0" borderId="4" xfId="1" applyNumberFormat="1" applyFont="1" applyFill="1" applyBorder="1" applyAlignment="1"/>
    <xf numFmtId="0" fontId="20" fillId="0" borderId="0" xfId="0" applyFont="1" applyAlignment="1">
      <alignment horizontal="left"/>
    </xf>
    <xf numFmtId="164" fontId="19" fillId="0" borderId="0" xfId="1" applyFont="1" applyFill="1" applyAlignment="1"/>
    <xf numFmtId="0" fontId="19" fillId="0" borderId="0" xfId="1" applyNumberFormat="1" applyFont="1" applyFill="1" applyBorder="1" applyAlignment="1">
      <alignment horizontal="center"/>
    </xf>
    <xf numFmtId="165" fontId="21" fillId="0" borderId="0" xfId="1" applyNumberFormat="1" applyFont="1" applyFill="1" applyAlignment="1">
      <alignment horizontal="center"/>
    </xf>
    <xf numFmtId="165" fontId="18" fillId="0" borderId="2" xfId="1" applyNumberFormat="1" applyFont="1" applyFill="1" applyBorder="1" applyAlignment="1"/>
    <xf numFmtId="165" fontId="18" fillId="0" borderId="0" xfId="1" applyNumberFormat="1" applyFont="1" applyFill="1" applyBorder="1" applyAlignment="1"/>
    <xf numFmtId="165" fontId="18" fillId="0" borderId="0" xfId="1" applyNumberFormat="1" applyFont="1" applyFill="1" applyAlignment="1"/>
    <xf numFmtId="165" fontId="19" fillId="0" borderId="4" xfId="1" applyNumberFormat="1" applyFont="1" applyFill="1" applyBorder="1" applyAlignment="1">
      <alignment horizontal="right"/>
    </xf>
    <xf numFmtId="165" fontId="18" fillId="0" borderId="0" xfId="1" applyNumberFormat="1" applyFont="1" applyFill="1" applyBorder="1" applyAlignment="1">
      <alignment horizontal="right"/>
    </xf>
    <xf numFmtId="165" fontId="18" fillId="0" borderId="0" xfId="1" applyNumberFormat="1" applyFont="1" applyFill="1" applyAlignment="1">
      <alignment horizontal="right"/>
    </xf>
    <xf numFmtId="165" fontId="18" fillId="0" borderId="3" xfId="1" applyNumberFormat="1" applyFont="1" applyFill="1" applyBorder="1" applyAlignment="1">
      <alignment horizontal="right"/>
    </xf>
    <xf numFmtId="165" fontId="18" fillId="0" borderId="3" xfId="1" applyNumberFormat="1" applyFont="1" applyFill="1" applyBorder="1" applyAlignment="1">
      <alignment vertical="center"/>
    </xf>
    <xf numFmtId="165" fontId="18" fillId="0" borderId="0" xfId="1" applyNumberFormat="1" applyFont="1" applyFill="1" applyAlignment="1">
      <alignment vertical="center"/>
    </xf>
    <xf numFmtId="165" fontId="19" fillId="0" borderId="0" xfId="1" applyNumberFormat="1" applyFont="1" applyFill="1" applyAlignment="1">
      <alignment wrapText="1"/>
    </xf>
    <xf numFmtId="165" fontId="19" fillId="0" borderId="0" xfId="1" applyNumberFormat="1" applyFont="1" applyFill="1" applyAlignment="1">
      <alignment vertical="top" wrapText="1"/>
    </xf>
    <xf numFmtId="166" fontId="18" fillId="0" borderId="0" xfId="0" applyNumberFormat="1" applyFont="1" applyAlignment="1">
      <alignment horizontal="left" vertical="center"/>
    </xf>
    <xf numFmtId="165" fontId="18" fillId="0" borderId="3" xfId="1" applyNumberFormat="1" applyFont="1" applyFill="1" applyBorder="1" applyAlignment="1"/>
    <xf numFmtId="165" fontId="18" fillId="0" borderId="0" xfId="1" applyNumberFormat="1" applyFont="1" applyFill="1" applyAlignment="1">
      <alignment vertical="center" wrapText="1"/>
    </xf>
    <xf numFmtId="165" fontId="18" fillId="0" borderId="0" xfId="1" applyNumberFormat="1" applyFont="1" applyFill="1" applyBorder="1" applyAlignment="1">
      <alignment wrapText="1"/>
    </xf>
    <xf numFmtId="165" fontId="18" fillId="0" borderId="0" xfId="1" applyNumberFormat="1" applyFont="1" applyFill="1" applyAlignment="1">
      <alignment wrapText="1"/>
    </xf>
    <xf numFmtId="165" fontId="19" fillId="0" borderId="0" xfId="1" applyNumberFormat="1" applyFont="1" applyFill="1" applyBorder="1" applyAlignment="1">
      <alignment wrapText="1"/>
    </xf>
    <xf numFmtId="165" fontId="19" fillId="0" borderId="4" xfId="1" applyNumberFormat="1" applyFont="1" applyFill="1" applyBorder="1" applyAlignment="1">
      <alignment wrapText="1"/>
    </xf>
    <xf numFmtId="165" fontId="18" fillId="0" borderId="1" xfId="1" applyNumberFormat="1" applyFont="1" applyFill="1" applyBorder="1" applyAlignment="1">
      <alignment vertical="center" wrapText="1"/>
    </xf>
    <xf numFmtId="164" fontId="18" fillId="0" borderId="1" xfId="1" applyFont="1" applyFill="1" applyBorder="1" applyAlignment="1">
      <alignment vertical="center"/>
    </xf>
    <xf numFmtId="164" fontId="18" fillId="0" borderId="0" xfId="1" applyFont="1" applyFill="1" applyAlignment="1">
      <alignment vertical="center"/>
    </xf>
    <xf numFmtId="165" fontId="19" fillId="0" borderId="0" xfId="1" applyNumberFormat="1" applyFont="1" applyFill="1" applyBorder="1" applyAlignment="1">
      <alignment horizontal="right"/>
    </xf>
    <xf numFmtId="165" fontId="19" fillId="0" borderId="0" xfId="1" applyNumberFormat="1" applyFont="1" applyFill="1" applyAlignment="1">
      <alignment horizontal="right"/>
    </xf>
    <xf numFmtId="165" fontId="18" fillId="0" borderId="2" xfId="1" applyNumberFormat="1" applyFont="1" applyFill="1" applyBorder="1" applyAlignment="1">
      <alignment horizontal="right"/>
    </xf>
    <xf numFmtId="165" fontId="19" fillId="0" borderId="5" xfId="1" applyNumberFormat="1" applyFont="1" applyFill="1" applyBorder="1" applyAlignment="1">
      <alignment horizontal="right"/>
    </xf>
    <xf numFmtId="165" fontId="14" fillId="0" borderId="0" xfId="1" applyNumberFormat="1" applyFont="1" applyFill="1" applyBorder="1" applyAlignment="1">
      <alignment horizontal="right"/>
    </xf>
    <xf numFmtId="165" fontId="15" fillId="0" borderId="2" xfId="1" applyNumberFormat="1" applyFont="1" applyFill="1" applyBorder="1" applyAlignment="1">
      <alignment horizontal="right"/>
    </xf>
    <xf numFmtId="165" fontId="14" fillId="0" borderId="5" xfId="1" applyNumberFormat="1" applyFont="1" applyFill="1" applyBorder="1" applyAlignment="1">
      <alignment horizontal="right"/>
    </xf>
    <xf numFmtId="165" fontId="14" fillId="0" borderId="0" xfId="1" applyNumberFormat="1" applyFont="1" applyFill="1" applyAlignment="1">
      <alignment horizontal="right"/>
    </xf>
    <xf numFmtId="165" fontId="15" fillId="0" borderId="1" xfId="1" applyNumberFormat="1" applyFont="1" applyFill="1" applyBorder="1" applyAlignment="1">
      <alignment horizontal="right"/>
    </xf>
    <xf numFmtId="165" fontId="19" fillId="0" borderId="0" xfId="1" quotePrefix="1" applyNumberFormat="1" applyFont="1" applyFill="1" applyBorder="1" applyAlignment="1">
      <alignment horizontal="center"/>
    </xf>
    <xf numFmtId="37" fontId="18" fillId="0" borderId="0" xfId="0" applyNumberFormat="1" applyFont="1"/>
    <xf numFmtId="0" fontId="15" fillId="0" borderId="0" xfId="0" applyFont="1" applyAlignment="1">
      <alignment horizontal="center"/>
    </xf>
    <xf numFmtId="0" fontId="15" fillId="0" borderId="0" xfId="0" applyFont="1"/>
    <xf numFmtId="165" fontId="14" fillId="0" borderId="0" xfId="0" applyNumberFormat="1" applyFont="1"/>
    <xf numFmtId="0" fontId="18" fillId="0" borderId="0" xfId="0" applyFont="1"/>
    <xf numFmtId="165" fontId="14" fillId="0" borderId="0" xfId="1" applyNumberFormat="1" applyFont="1" applyFill="1"/>
    <xf numFmtId="165" fontId="15" fillId="0" borderId="0" xfId="1" applyNumberFormat="1" applyFont="1" applyFill="1"/>
    <xf numFmtId="0" fontId="16" fillId="0" borderId="0" xfId="0" applyFont="1"/>
    <xf numFmtId="0" fontId="14" fillId="0" borderId="4" xfId="0" applyFont="1" applyBorder="1" applyAlignment="1">
      <alignment horizontal="center"/>
    </xf>
    <xf numFmtId="2" fontId="14" fillId="0" borderId="4" xfId="0" applyNumberFormat="1" applyFont="1" applyBorder="1" applyAlignment="1">
      <alignment horizontal="center" wrapText="1"/>
    </xf>
    <xf numFmtId="165" fontId="15" fillId="0" borderId="0" xfId="0" applyNumberFormat="1" applyFont="1"/>
    <xf numFmtId="165" fontId="5" fillId="0" borderId="0" xfId="1" applyNumberFormat="1" applyFont="1" applyFill="1"/>
    <xf numFmtId="165" fontId="15" fillId="0" borderId="0" xfId="0" applyNumberFormat="1" applyFont="1" applyAlignment="1">
      <alignment horizontal="right"/>
    </xf>
    <xf numFmtId="0" fontId="14" fillId="0" borderId="5" xfId="0" applyFont="1" applyBorder="1" applyAlignment="1">
      <alignment horizontal="center"/>
    </xf>
    <xf numFmtId="164" fontId="14" fillId="0" borderId="0" xfId="1" applyFont="1" applyFill="1" applyBorder="1"/>
    <xf numFmtId="37" fontId="14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167" fontId="19" fillId="0" borderId="0" xfId="0" applyNumberFormat="1" applyFont="1"/>
    <xf numFmtId="165" fontId="18" fillId="0" borderId="0" xfId="1" applyNumberFormat="1" applyFont="1" applyFill="1" applyAlignment="1">
      <alignment horizontal="center"/>
    </xf>
    <xf numFmtId="164" fontId="19" fillId="0" borderId="0" xfId="0" applyNumberFormat="1" applyFont="1"/>
    <xf numFmtId="0" fontId="18" fillId="0" borderId="0" xfId="0" applyFont="1" applyAlignment="1">
      <alignment horizontal="center"/>
    </xf>
    <xf numFmtId="165" fontId="19" fillId="0" borderId="4" xfId="1" applyNumberFormat="1" applyFont="1" applyFill="1" applyBorder="1"/>
    <xf numFmtId="0" fontId="18" fillId="0" borderId="0" xfId="0" applyFont="1" applyAlignment="1">
      <alignment vertical="center"/>
    </xf>
    <xf numFmtId="2" fontId="14" fillId="0" borderId="0" xfId="0" applyNumberFormat="1" applyFont="1" applyAlignment="1">
      <alignment horizontal="center" wrapText="1"/>
    </xf>
    <xf numFmtId="165" fontId="4" fillId="0" borderId="0" xfId="0" applyNumberFormat="1" applyFont="1" applyAlignment="1">
      <alignment horizontal="right"/>
    </xf>
    <xf numFmtId="165" fontId="14" fillId="0" borderId="4" xfId="1" applyNumberFormat="1" applyFont="1" applyFill="1" applyBorder="1" applyAlignment="1">
      <alignment horizontal="right"/>
    </xf>
    <xf numFmtId="164" fontId="14" fillId="0" borderId="0" xfId="0" applyNumberFormat="1" applyFont="1"/>
    <xf numFmtId="37" fontId="19" fillId="0" borderId="0" xfId="0" applyNumberFormat="1" applyFont="1" applyAlignment="1">
      <alignment horizontal="right"/>
    </xf>
    <xf numFmtId="165" fontId="14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right"/>
    </xf>
    <xf numFmtId="0" fontId="21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45A9F114-CE4D-417B-B119-C08599877E21}"/>
  </cellStyles>
  <dxfs count="0"/>
  <tableStyles count="0" defaultTableStyle="TableStyleMedium9" defaultPivotStyle="PivotStyleLight16"/>
  <colors>
    <mruColors>
      <color rgb="FFFFFFCC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N75"/>
  <sheetViews>
    <sheetView tabSelected="1" view="pageBreakPreview" topLeftCell="A62" zoomScale="80" zoomScaleNormal="77" zoomScaleSheetLayoutView="80" workbookViewId="0">
      <selection activeCell="C72" sqref="C72:J74"/>
    </sheetView>
  </sheetViews>
  <sheetFormatPr defaultColWidth="9.09765625" defaultRowHeight="21.5" x14ac:dyDescent="0.75"/>
  <cols>
    <col min="1" max="1" width="63.09765625" style="56" customWidth="1"/>
    <col min="2" max="2" width="9.19921875" style="54" bestFit="1" customWidth="1"/>
    <col min="3" max="3" width="16.3984375" style="54" customWidth="1"/>
    <col min="4" max="4" width="1.3984375" style="54" customWidth="1"/>
    <col min="5" max="5" width="16.3984375" style="54" customWidth="1"/>
    <col min="6" max="6" width="1.3984375" style="54" customWidth="1"/>
    <col min="7" max="7" width="16.3984375" style="54" customWidth="1"/>
    <col min="8" max="8" width="1.3984375" style="54" customWidth="1"/>
    <col min="9" max="9" width="16.3984375" style="54" customWidth="1"/>
    <col min="10" max="10" width="3.59765625" style="54" customWidth="1"/>
    <col min="11" max="11" width="21" style="55" customWidth="1"/>
    <col min="12" max="12" width="19" style="55" bestFit="1" customWidth="1"/>
    <col min="13" max="13" width="4.09765625" style="54" customWidth="1"/>
    <col min="14" max="14" width="16.09765625" style="55" bestFit="1" customWidth="1"/>
    <col min="15" max="16384" width="9.09765625" style="54"/>
  </cols>
  <sheetData>
    <row r="1" spans="1:14" ht="22.5" x14ac:dyDescent="0.75">
      <c r="A1" s="47" t="s">
        <v>0</v>
      </c>
    </row>
    <row r="2" spans="1:14" ht="22.5" x14ac:dyDescent="0.75">
      <c r="A2" s="47" t="s">
        <v>1</v>
      </c>
    </row>
    <row r="3" spans="1:14" x14ac:dyDescent="0.75">
      <c r="A3" s="53"/>
    </row>
    <row r="4" spans="1:14" x14ac:dyDescent="0.75">
      <c r="B4" s="57"/>
      <c r="C4" s="152" t="s">
        <v>2</v>
      </c>
      <c r="D4" s="152"/>
      <c r="E4" s="152"/>
      <c r="F4" s="141"/>
      <c r="G4" s="152" t="s">
        <v>3</v>
      </c>
      <c r="H4" s="152"/>
      <c r="I4" s="152"/>
      <c r="L4" s="58"/>
      <c r="M4" s="57"/>
      <c r="N4" s="58"/>
    </row>
    <row r="5" spans="1:14" x14ac:dyDescent="0.75">
      <c r="B5" s="57"/>
      <c r="C5" s="117" t="s">
        <v>226</v>
      </c>
      <c r="D5" s="57"/>
      <c r="E5" s="117" t="s">
        <v>191</v>
      </c>
      <c r="F5" s="141"/>
      <c r="G5" s="117" t="s">
        <v>226</v>
      </c>
      <c r="H5" s="57"/>
      <c r="I5" s="117" t="s">
        <v>191</v>
      </c>
    </row>
    <row r="6" spans="1:14" x14ac:dyDescent="0.75">
      <c r="A6" s="53" t="s">
        <v>8</v>
      </c>
      <c r="B6" s="57" t="s">
        <v>4</v>
      </c>
      <c r="C6" s="59" t="s">
        <v>5</v>
      </c>
      <c r="E6" s="59" t="s">
        <v>6</v>
      </c>
      <c r="F6" s="57"/>
      <c r="G6" s="59" t="s">
        <v>5</v>
      </c>
      <c r="I6" s="59" t="s">
        <v>6</v>
      </c>
    </row>
    <row r="7" spans="1:14" x14ac:dyDescent="0.75">
      <c r="A7" s="53"/>
      <c r="B7" s="57"/>
      <c r="C7" s="59" t="s">
        <v>7</v>
      </c>
      <c r="E7" s="60"/>
      <c r="F7" s="57"/>
      <c r="G7" s="59" t="s">
        <v>7</v>
      </c>
      <c r="I7" s="60"/>
    </row>
    <row r="8" spans="1:14" x14ac:dyDescent="0.75">
      <c r="A8" s="53"/>
      <c r="B8" s="57"/>
      <c r="C8" s="151" t="s">
        <v>9</v>
      </c>
      <c r="D8" s="151"/>
      <c r="E8" s="151"/>
      <c r="F8" s="151"/>
      <c r="G8" s="151"/>
      <c r="H8" s="151"/>
      <c r="I8" s="151"/>
    </row>
    <row r="9" spans="1:14" x14ac:dyDescent="0.75">
      <c r="A9" s="62" t="s">
        <v>10</v>
      </c>
      <c r="B9" s="57"/>
    </row>
    <row r="10" spans="1:14" x14ac:dyDescent="0.75">
      <c r="A10" s="56" t="s">
        <v>11</v>
      </c>
      <c r="B10" s="57"/>
      <c r="C10" s="63">
        <v>180223</v>
      </c>
      <c r="D10" s="63"/>
      <c r="E10" s="63">
        <v>142043</v>
      </c>
      <c r="F10" s="63"/>
      <c r="G10" s="63">
        <v>13724</v>
      </c>
      <c r="H10" s="63"/>
      <c r="I10" s="63">
        <v>84717</v>
      </c>
      <c r="J10" s="64"/>
    </row>
    <row r="11" spans="1:14" x14ac:dyDescent="0.75">
      <c r="A11" s="56" t="s">
        <v>12</v>
      </c>
      <c r="B11" s="57" t="s">
        <v>13</v>
      </c>
      <c r="C11" s="63">
        <v>1582330</v>
      </c>
      <c r="D11" s="63"/>
      <c r="E11" s="63">
        <v>1647289</v>
      </c>
      <c r="F11" s="63"/>
      <c r="G11" s="63">
        <v>1728078</v>
      </c>
      <c r="H11" s="63"/>
      <c r="I11" s="63">
        <v>1831896</v>
      </c>
      <c r="J11" s="64"/>
    </row>
    <row r="12" spans="1:14" ht="43" hidden="1" x14ac:dyDescent="0.75">
      <c r="A12" s="65" t="s">
        <v>14</v>
      </c>
      <c r="B12" s="57"/>
      <c r="C12" s="63"/>
      <c r="D12" s="63"/>
      <c r="E12" s="63">
        <v>0</v>
      </c>
      <c r="F12" s="63"/>
      <c r="G12" s="63"/>
      <c r="H12" s="63"/>
      <c r="I12" s="63">
        <v>0</v>
      </c>
      <c r="J12" s="64"/>
    </row>
    <row r="13" spans="1:14" x14ac:dyDescent="0.75">
      <c r="A13" s="66" t="s">
        <v>193</v>
      </c>
      <c r="B13" s="57"/>
      <c r="C13" s="63">
        <v>5384</v>
      </c>
      <c r="D13" s="63"/>
      <c r="E13" s="63">
        <v>5905</v>
      </c>
      <c r="F13" s="63"/>
      <c r="G13" s="63">
        <v>5384</v>
      </c>
      <c r="H13" s="63"/>
      <c r="I13" s="63">
        <v>5905</v>
      </c>
      <c r="J13" s="64"/>
    </row>
    <row r="14" spans="1:14" x14ac:dyDescent="0.75">
      <c r="A14" s="56" t="s">
        <v>16</v>
      </c>
      <c r="B14" s="67">
        <v>5</v>
      </c>
      <c r="C14" s="63">
        <v>2380062</v>
      </c>
      <c r="D14" s="63"/>
      <c r="E14" s="63">
        <v>2728578</v>
      </c>
      <c r="F14" s="63"/>
      <c r="G14" s="63">
        <v>2060936</v>
      </c>
      <c r="H14" s="63"/>
      <c r="I14" s="63">
        <v>2383128</v>
      </c>
      <c r="J14" s="64"/>
    </row>
    <row r="15" spans="1:14" x14ac:dyDescent="0.75">
      <c r="A15" s="53" t="s">
        <v>17</v>
      </c>
      <c r="B15" s="57"/>
      <c r="C15" s="68">
        <v>4147999</v>
      </c>
      <c r="D15" s="69"/>
      <c r="E15" s="68">
        <v>4523815</v>
      </c>
      <c r="F15" s="69"/>
      <c r="G15" s="68">
        <v>3808122</v>
      </c>
      <c r="H15" s="69"/>
      <c r="I15" s="68">
        <v>4305646</v>
      </c>
    </row>
    <row r="16" spans="1:14" x14ac:dyDescent="0.75">
      <c r="A16" s="53"/>
      <c r="B16" s="57"/>
      <c r="C16" s="70"/>
      <c r="D16" s="69"/>
      <c r="E16" s="70"/>
      <c r="F16" s="69"/>
      <c r="G16" s="70"/>
      <c r="H16" s="69"/>
      <c r="I16" s="70"/>
    </row>
    <row r="17" spans="1:14" x14ac:dyDescent="0.75">
      <c r="A17" s="62" t="s">
        <v>18</v>
      </c>
      <c r="B17" s="67"/>
      <c r="C17" s="71"/>
      <c r="D17" s="71"/>
      <c r="E17" s="71"/>
      <c r="F17" s="71"/>
      <c r="G17" s="71"/>
      <c r="H17" s="71"/>
      <c r="I17" s="71"/>
    </row>
    <row r="18" spans="1:14" x14ac:dyDescent="0.75">
      <c r="A18" s="54" t="s">
        <v>19</v>
      </c>
      <c r="B18" s="67">
        <v>6</v>
      </c>
      <c r="C18" s="63">
        <v>0</v>
      </c>
      <c r="D18" s="63"/>
      <c r="E18" s="63">
        <v>0</v>
      </c>
      <c r="F18" s="63"/>
      <c r="G18" s="63">
        <v>153878</v>
      </c>
      <c r="H18" s="63"/>
      <c r="I18" s="63">
        <v>141530</v>
      </c>
      <c r="J18" s="64"/>
    </row>
    <row r="19" spans="1:14" hidden="1" x14ac:dyDescent="0.75">
      <c r="A19" s="56" t="s">
        <v>20</v>
      </c>
      <c r="B19" s="67">
        <v>3</v>
      </c>
      <c r="C19" s="63"/>
      <c r="D19" s="63"/>
      <c r="E19" s="63">
        <v>0</v>
      </c>
      <c r="F19" s="63"/>
      <c r="G19" s="63">
        <v>0</v>
      </c>
      <c r="H19" s="63"/>
      <c r="I19" s="63">
        <v>0</v>
      </c>
      <c r="J19" s="64"/>
    </row>
    <row r="20" spans="1:14" x14ac:dyDescent="0.75">
      <c r="A20" s="56" t="s">
        <v>15</v>
      </c>
      <c r="B20" s="67"/>
      <c r="C20" s="63">
        <v>49288</v>
      </c>
      <c r="D20" s="63"/>
      <c r="E20" s="63">
        <v>53793</v>
      </c>
      <c r="F20" s="63"/>
      <c r="G20" s="63">
        <v>49288</v>
      </c>
      <c r="H20" s="63"/>
      <c r="I20" s="63">
        <v>53793</v>
      </c>
      <c r="J20" s="64"/>
    </row>
    <row r="21" spans="1:14" x14ac:dyDescent="0.75">
      <c r="A21" s="56" t="s">
        <v>21</v>
      </c>
      <c r="B21" s="67"/>
      <c r="C21" s="63">
        <v>1402754</v>
      </c>
      <c r="D21" s="63"/>
      <c r="E21" s="63">
        <v>1204932</v>
      </c>
      <c r="F21" s="63"/>
      <c r="G21" s="63">
        <v>1022867</v>
      </c>
      <c r="H21" s="63"/>
      <c r="I21" s="63">
        <v>808663</v>
      </c>
      <c r="J21" s="64"/>
    </row>
    <row r="22" spans="1:14" x14ac:dyDescent="0.75">
      <c r="A22" s="56" t="s">
        <v>22</v>
      </c>
      <c r="B22" s="67"/>
      <c r="C22" s="63">
        <v>114205</v>
      </c>
      <c r="D22" s="63"/>
      <c r="E22" s="63">
        <v>117873</v>
      </c>
      <c r="F22" s="63"/>
      <c r="G22" s="63">
        <v>5945</v>
      </c>
      <c r="H22" s="63"/>
      <c r="I22" s="63">
        <v>3960</v>
      </c>
      <c r="J22" s="64"/>
    </row>
    <row r="23" spans="1:14" hidden="1" x14ac:dyDescent="0.75">
      <c r="A23" s="56" t="s">
        <v>23</v>
      </c>
      <c r="B23" s="67"/>
      <c r="C23" s="63"/>
      <c r="D23" s="63"/>
      <c r="E23" s="63">
        <v>0</v>
      </c>
      <c r="F23" s="63"/>
      <c r="G23" s="63">
        <v>0</v>
      </c>
      <c r="H23" s="63"/>
      <c r="I23" s="63">
        <v>0</v>
      </c>
      <c r="J23" s="64"/>
    </row>
    <row r="24" spans="1:14" x14ac:dyDescent="0.75">
      <c r="A24" s="56" t="s">
        <v>24</v>
      </c>
      <c r="B24" s="67"/>
      <c r="C24" s="63">
        <v>12610</v>
      </c>
      <c r="D24" s="63"/>
      <c r="E24" s="63">
        <v>14003</v>
      </c>
      <c r="F24" s="63"/>
      <c r="G24" s="63">
        <v>8479</v>
      </c>
      <c r="H24" s="63"/>
      <c r="I24" s="63">
        <v>9174</v>
      </c>
      <c r="J24" s="64"/>
    </row>
    <row r="25" spans="1:14" x14ac:dyDescent="0.75">
      <c r="A25" s="56" t="s">
        <v>25</v>
      </c>
      <c r="B25" s="67"/>
      <c r="C25" s="63">
        <v>0</v>
      </c>
      <c r="D25" s="63"/>
      <c r="E25" s="63">
        <v>0</v>
      </c>
      <c r="F25" s="63"/>
      <c r="G25" s="63">
        <v>2971</v>
      </c>
      <c r="H25" s="63"/>
      <c r="I25" s="63">
        <v>1936</v>
      </c>
      <c r="J25" s="64"/>
    </row>
    <row r="26" spans="1:14" x14ac:dyDescent="0.75">
      <c r="A26" s="56" t="s">
        <v>26</v>
      </c>
      <c r="B26" s="67">
        <v>7</v>
      </c>
      <c r="C26" s="63">
        <v>97904</v>
      </c>
      <c r="D26" s="63"/>
      <c r="E26" s="63">
        <v>149593</v>
      </c>
      <c r="F26" s="63"/>
      <c r="G26" s="63">
        <v>97904</v>
      </c>
      <c r="H26" s="63"/>
      <c r="I26" s="63">
        <v>149593</v>
      </c>
      <c r="J26" s="64"/>
    </row>
    <row r="27" spans="1:14" x14ac:dyDescent="0.75">
      <c r="A27" s="56" t="s">
        <v>27</v>
      </c>
      <c r="B27" s="67"/>
      <c r="C27" s="63">
        <v>10699</v>
      </c>
      <c r="D27" s="63"/>
      <c r="E27" s="63">
        <v>1245</v>
      </c>
      <c r="F27" s="63"/>
      <c r="G27" s="63">
        <v>6141</v>
      </c>
      <c r="H27" s="63"/>
      <c r="I27" s="63">
        <v>795</v>
      </c>
      <c r="J27" s="64"/>
    </row>
    <row r="28" spans="1:14" x14ac:dyDescent="0.75">
      <c r="A28" s="53" t="s">
        <v>28</v>
      </c>
      <c r="B28" s="67"/>
      <c r="C28" s="68">
        <v>1687460</v>
      </c>
      <c r="D28" s="69"/>
      <c r="E28" s="68">
        <v>1541439</v>
      </c>
      <c r="F28" s="69"/>
      <c r="G28" s="68">
        <v>1347473</v>
      </c>
      <c r="H28" s="69"/>
      <c r="I28" s="68">
        <v>1169444</v>
      </c>
      <c r="M28" s="72"/>
      <c r="N28" s="72"/>
    </row>
    <row r="29" spans="1:14" ht="22" thickBot="1" x14ac:dyDescent="0.8">
      <c r="A29" s="53" t="s">
        <v>29</v>
      </c>
      <c r="B29" s="67"/>
      <c r="C29" s="73">
        <v>5835459</v>
      </c>
      <c r="D29" s="69"/>
      <c r="E29" s="73">
        <v>6065254</v>
      </c>
      <c r="F29" s="69"/>
      <c r="G29" s="73">
        <v>5155595</v>
      </c>
      <c r="H29" s="69"/>
      <c r="I29" s="73">
        <v>5475090</v>
      </c>
    </row>
    <row r="30" spans="1:14" ht="22" thickTop="1" x14ac:dyDescent="0.75"/>
    <row r="31" spans="1:14" x14ac:dyDescent="0.75">
      <c r="A31" s="53" t="s">
        <v>0</v>
      </c>
    </row>
    <row r="32" spans="1:14" x14ac:dyDescent="0.75">
      <c r="A32" s="53" t="str">
        <f>A2</f>
        <v>งบฐานะการเงิน</v>
      </c>
    </row>
    <row r="33" spans="1:14" x14ac:dyDescent="0.75">
      <c r="A33" s="53"/>
    </row>
    <row r="34" spans="1:14" x14ac:dyDescent="0.75">
      <c r="B34" s="57"/>
      <c r="C34" s="152" t="s">
        <v>2</v>
      </c>
      <c r="D34" s="152"/>
      <c r="E34" s="152"/>
      <c r="F34" s="141"/>
      <c r="G34" s="152" t="s">
        <v>3</v>
      </c>
      <c r="H34" s="152"/>
      <c r="I34" s="152"/>
      <c r="M34" s="57"/>
      <c r="N34" s="58"/>
    </row>
    <row r="35" spans="1:14" x14ac:dyDescent="0.75">
      <c r="B35" s="57"/>
      <c r="C35" s="117" t="s">
        <v>226</v>
      </c>
      <c r="D35" s="57"/>
      <c r="E35" s="117" t="s">
        <v>191</v>
      </c>
      <c r="F35" s="141"/>
      <c r="G35" s="117" t="s">
        <v>226</v>
      </c>
      <c r="H35" s="57"/>
      <c r="I35" s="117" t="s">
        <v>191</v>
      </c>
    </row>
    <row r="36" spans="1:14" x14ac:dyDescent="0.75">
      <c r="A36" s="53" t="s">
        <v>30</v>
      </c>
      <c r="B36" s="57" t="s">
        <v>4</v>
      </c>
      <c r="C36" s="74" t="s">
        <v>5</v>
      </c>
      <c r="E36" s="74" t="s">
        <v>6</v>
      </c>
      <c r="F36" s="57"/>
      <c r="G36" s="74" t="s">
        <v>5</v>
      </c>
      <c r="I36" s="74" t="s">
        <v>6</v>
      </c>
    </row>
    <row r="37" spans="1:14" x14ac:dyDescent="0.75">
      <c r="A37" s="53"/>
      <c r="B37" s="57"/>
      <c r="C37" s="59" t="s">
        <v>7</v>
      </c>
      <c r="E37" s="60"/>
      <c r="F37" s="57"/>
      <c r="G37" s="59" t="s">
        <v>7</v>
      </c>
      <c r="I37" s="60"/>
    </row>
    <row r="38" spans="1:14" x14ac:dyDescent="0.75">
      <c r="A38" s="53"/>
      <c r="B38" s="57"/>
      <c r="C38" s="151" t="s">
        <v>9</v>
      </c>
      <c r="D38" s="151"/>
      <c r="E38" s="151"/>
      <c r="F38" s="151"/>
      <c r="G38" s="151"/>
      <c r="H38" s="151"/>
      <c r="I38" s="151"/>
    </row>
    <row r="39" spans="1:14" x14ac:dyDescent="0.75">
      <c r="A39" s="62" t="s">
        <v>31</v>
      </c>
      <c r="B39" s="57"/>
      <c r="C39" s="75"/>
      <c r="D39" s="75"/>
      <c r="E39" s="71"/>
      <c r="F39" s="71"/>
      <c r="G39" s="71"/>
      <c r="H39" s="71"/>
      <c r="I39" s="71"/>
    </row>
    <row r="40" spans="1:14" x14ac:dyDescent="0.75">
      <c r="A40" s="56" t="s">
        <v>32</v>
      </c>
      <c r="B40" s="57">
        <v>8</v>
      </c>
      <c r="C40" s="63">
        <v>95370</v>
      </c>
      <c r="D40" s="71"/>
      <c r="E40" s="63">
        <v>222905</v>
      </c>
      <c r="F40" s="71"/>
      <c r="G40" s="71">
        <v>0</v>
      </c>
      <c r="H40" s="71"/>
      <c r="I40" s="63">
        <v>0</v>
      </c>
      <c r="J40" s="64"/>
    </row>
    <row r="41" spans="1:14" x14ac:dyDescent="0.75">
      <c r="A41" s="56" t="s">
        <v>33</v>
      </c>
      <c r="B41" s="57"/>
      <c r="C41" s="71">
        <v>1197501</v>
      </c>
      <c r="D41" s="71"/>
      <c r="E41" s="63">
        <v>1667625</v>
      </c>
      <c r="F41" s="71"/>
      <c r="G41" s="71">
        <v>1369803</v>
      </c>
      <c r="H41" s="71"/>
      <c r="I41" s="63">
        <v>2030321</v>
      </c>
      <c r="J41" s="64"/>
    </row>
    <row r="42" spans="1:14" x14ac:dyDescent="0.75">
      <c r="A42" s="65" t="s">
        <v>194</v>
      </c>
      <c r="B42" s="57"/>
      <c r="C42" s="63">
        <v>1817</v>
      </c>
      <c r="D42" s="71"/>
      <c r="E42" s="63">
        <v>2065</v>
      </c>
      <c r="F42" s="71"/>
      <c r="G42" s="71">
        <v>1700</v>
      </c>
      <c r="H42" s="71"/>
      <c r="I42" s="63">
        <v>1949</v>
      </c>
      <c r="J42" s="64"/>
    </row>
    <row r="43" spans="1:14" x14ac:dyDescent="0.75">
      <c r="A43" s="56" t="s">
        <v>198</v>
      </c>
      <c r="B43" s="57">
        <v>8</v>
      </c>
      <c r="C43" s="76">
        <v>62329</v>
      </c>
      <c r="D43" s="71"/>
      <c r="E43" s="63">
        <v>26265</v>
      </c>
      <c r="F43" s="71"/>
      <c r="G43" s="71">
        <v>0</v>
      </c>
      <c r="H43" s="71"/>
      <c r="I43" s="63">
        <v>0</v>
      </c>
      <c r="J43" s="64"/>
    </row>
    <row r="44" spans="1:14" x14ac:dyDescent="0.75">
      <c r="A44" s="56" t="s">
        <v>34</v>
      </c>
      <c r="B44" s="57"/>
      <c r="C44" s="63">
        <v>19100</v>
      </c>
      <c r="D44" s="71"/>
      <c r="E44" s="63">
        <v>10494</v>
      </c>
      <c r="F44" s="71"/>
      <c r="G44" s="71">
        <v>0</v>
      </c>
      <c r="H44" s="71"/>
      <c r="I44" s="63">
        <v>0</v>
      </c>
      <c r="J44" s="64"/>
    </row>
    <row r="45" spans="1:14" x14ac:dyDescent="0.75">
      <c r="A45" s="53" t="s">
        <v>35</v>
      </c>
      <c r="B45" s="57"/>
      <c r="C45" s="68">
        <v>1376117</v>
      </c>
      <c r="D45" s="69"/>
      <c r="E45" s="68">
        <v>1929354</v>
      </c>
      <c r="F45" s="69"/>
      <c r="G45" s="68">
        <v>1371503</v>
      </c>
      <c r="H45" s="69"/>
      <c r="I45" s="68">
        <v>2032270</v>
      </c>
    </row>
    <row r="46" spans="1:14" x14ac:dyDescent="0.75">
      <c r="A46" s="53"/>
      <c r="B46" s="57"/>
      <c r="C46" s="70"/>
      <c r="D46" s="69"/>
      <c r="E46" s="70"/>
      <c r="F46" s="69"/>
      <c r="G46" s="70"/>
      <c r="H46" s="69"/>
      <c r="I46" s="70"/>
    </row>
    <row r="47" spans="1:14" x14ac:dyDescent="0.75">
      <c r="A47" s="62" t="s">
        <v>36</v>
      </c>
      <c r="B47" s="57"/>
      <c r="C47" s="71"/>
      <c r="D47" s="71"/>
      <c r="E47" s="71"/>
      <c r="F47" s="71"/>
      <c r="G47" s="71"/>
      <c r="H47" s="71"/>
      <c r="I47" s="71"/>
    </row>
    <row r="48" spans="1:14" x14ac:dyDescent="0.75">
      <c r="A48" s="56" t="s">
        <v>206</v>
      </c>
      <c r="B48" s="57"/>
      <c r="C48" s="63">
        <v>4829</v>
      </c>
      <c r="D48" s="63"/>
      <c r="E48" s="63">
        <v>3102</v>
      </c>
      <c r="F48" s="71"/>
      <c r="G48" s="71">
        <v>4525</v>
      </c>
      <c r="H48" s="71"/>
      <c r="I48" s="63">
        <v>2713</v>
      </c>
      <c r="J48" s="64"/>
    </row>
    <row r="49" spans="1:14" x14ac:dyDescent="0.75">
      <c r="A49" s="56" t="s">
        <v>196</v>
      </c>
      <c r="B49" s="57">
        <v>8</v>
      </c>
      <c r="C49" s="63">
        <v>217936</v>
      </c>
      <c r="D49" s="63"/>
      <c r="E49" s="63">
        <v>275289</v>
      </c>
      <c r="F49" s="71"/>
      <c r="G49" s="71">
        <v>0</v>
      </c>
      <c r="H49" s="71"/>
      <c r="I49" s="63">
        <v>0</v>
      </c>
      <c r="J49" s="64"/>
    </row>
    <row r="50" spans="1:14" x14ac:dyDescent="0.75">
      <c r="A50" s="56" t="s">
        <v>37</v>
      </c>
      <c r="B50" s="57"/>
      <c r="C50" s="63">
        <v>23746</v>
      </c>
      <c r="D50" s="63"/>
      <c r="E50" s="63">
        <v>27055</v>
      </c>
      <c r="F50" s="71"/>
      <c r="G50" s="71">
        <v>0</v>
      </c>
      <c r="H50" s="71"/>
      <c r="I50" s="63">
        <v>0</v>
      </c>
      <c r="J50" s="64"/>
    </row>
    <row r="51" spans="1:14" x14ac:dyDescent="0.75">
      <c r="A51" s="56" t="s">
        <v>195</v>
      </c>
      <c r="B51" s="57"/>
      <c r="C51" s="63">
        <v>31566</v>
      </c>
      <c r="D51" s="63"/>
      <c r="E51" s="63">
        <v>30234</v>
      </c>
      <c r="F51" s="71"/>
      <c r="G51" s="71">
        <v>31566</v>
      </c>
      <c r="H51" s="71"/>
      <c r="I51" s="63">
        <v>30234</v>
      </c>
      <c r="J51" s="64"/>
    </row>
    <row r="52" spans="1:14" x14ac:dyDescent="0.75">
      <c r="A52" s="56" t="s">
        <v>38</v>
      </c>
      <c r="B52" s="57"/>
      <c r="C52" s="63">
        <v>48120</v>
      </c>
      <c r="D52" s="63"/>
      <c r="E52" s="63">
        <v>41035</v>
      </c>
      <c r="F52" s="71"/>
      <c r="G52" s="71">
        <v>45041</v>
      </c>
      <c r="H52" s="71"/>
      <c r="I52" s="63">
        <v>37972</v>
      </c>
      <c r="J52" s="64"/>
    </row>
    <row r="53" spans="1:14" x14ac:dyDescent="0.75">
      <c r="A53" s="53" t="s">
        <v>39</v>
      </c>
      <c r="B53" s="57"/>
      <c r="C53" s="68">
        <v>326197</v>
      </c>
      <c r="D53" s="69"/>
      <c r="E53" s="68">
        <v>376715</v>
      </c>
      <c r="F53" s="69"/>
      <c r="G53" s="68">
        <v>81132</v>
      </c>
      <c r="H53" s="69"/>
      <c r="I53" s="68">
        <v>70919</v>
      </c>
    </row>
    <row r="54" spans="1:14" x14ac:dyDescent="0.75">
      <c r="A54" s="53" t="s">
        <v>40</v>
      </c>
      <c r="B54" s="57"/>
      <c r="C54" s="77">
        <v>1702314</v>
      </c>
      <c r="D54" s="69"/>
      <c r="E54" s="77">
        <v>2306069</v>
      </c>
      <c r="F54" s="69"/>
      <c r="G54" s="77">
        <v>1452635</v>
      </c>
      <c r="H54" s="69"/>
      <c r="I54" s="77">
        <v>2103189</v>
      </c>
    </row>
    <row r="55" spans="1:14" x14ac:dyDescent="0.75">
      <c r="A55" s="53"/>
      <c r="B55" s="57"/>
      <c r="C55" s="69"/>
      <c r="D55" s="69"/>
      <c r="E55" s="69"/>
      <c r="F55" s="69"/>
      <c r="G55" s="69"/>
      <c r="H55" s="69"/>
      <c r="I55" s="69"/>
    </row>
    <row r="56" spans="1:14" x14ac:dyDescent="0.75">
      <c r="A56" s="62" t="s">
        <v>41</v>
      </c>
      <c r="B56" s="57"/>
      <c r="C56" s="71"/>
      <c r="D56" s="71"/>
      <c r="E56" s="71"/>
      <c r="F56" s="71"/>
      <c r="G56" s="71"/>
      <c r="H56" s="71"/>
      <c r="I56" s="71"/>
    </row>
    <row r="57" spans="1:14" x14ac:dyDescent="0.75">
      <c r="A57" s="56" t="s">
        <v>42</v>
      </c>
      <c r="B57" s="78"/>
      <c r="C57" s="71"/>
      <c r="D57" s="71"/>
      <c r="E57" s="71"/>
      <c r="F57" s="71"/>
      <c r="G57" s="71"/>
      <c r="H57" s="71"/>
      <c r="I57" s="71"/>
    </row>
    <row r="58" spans="1:14" x14ac:dyDescent="0.75">
      <c r="A58" s="56" t="s">
        <v>43</v>
      </c>
      <c r="B58" s="57"/>
      <c r="C58" s="71"/>
      <c r="D58" s="71"/>
      <c r="E58" s="71"/>
      <c r="F58" s="71"/>
      <c r="G58" s="71"/>
      <c r="H58" s="71"/>
      <c r="I58" s="71"/>
    </row>
    <row r="59" spans="1:14" ht="22" thickBot="1" x14ac:dyDescent="0.8">
      <c r="A59" s="79" t="s">
        <v>44</v>
      </c>
      <c r="B59" s="57"/>
      <c r="C59" s="80">
        <v>477000</v>
      </c>
      <c r="D59" s="63"/>
      <c r="E59" s="80">
        <v>477000</v>
      </c>
      <c r="F59" s="63"/>
      <c r="G59" s="80">
        <v>477000</v>
      </c>
      <c r="H59" s="63"/>
      <c r="I59" s="80">
        <v>477000</v>
      </c>
    </row>
    <row r="60" spans="1:14" ht="22" thickTop="1" x14ac:dyDescent="0.75">
      <c r="A60" s="56" t="s">
        <v>45</v>
      </c>
      <c r="B60" s="57"/>
      <c r="C60" s="71"/>
      <c r="D60" s="71"/>
      <c r="E60" s="71"/>
      <c r="F60" s="71"/>
      <c r="G60" s="71"/>
      <c r="H60" s="71"/>
      <c r="I60" s="71"/>
    </row>
    <row r="61" spans="1:14" x14ac:dyDescent="0.75">
      <c r="A61" s="79" t="s">
        <v>44</v>
      </c>
      <c r="B61" s="57"/>
      <c r="C61" s="63">
        <v>477000</v>
      </c>
      <c r="D61" s="63"/>
      <c r="E61" s="63">
        <v>477000</v>
      </c>
      <c r="F61" s="63"/>
      <c r="G61" s="63">
        <v>477000</v>
      </c>
      <c r="H61" s="63"/>
      <c r="I61" s="63">
        <v>477000</v>
      </c>
      <c r="N61" s="63"/>
    </row>
    <row r="62" spans="1:14" x14ac:dyDescent="0.75">
      <c r="A62" s="56" t="s">
        <v>46</v>
      </c>
      <c r="B62" s="57"/>
      <c r="C62" s="63">
        <v>140000</v>
      </c>
      <c r="D62" s="63"/>
      <c r="E62" s="63">
        <v>140000</v>
      </c>
      <c r="F62" s="63"/>
      <c r="G62" s="63">
        <v>140000</v>
      </c>
      <c r="H62" s="63"/>
      <c r="I62" s="63">
        <v>140000</v>
      </c>
      <c r="N62" s="63"/>
    </row>
    <row r="63" spans="1:14" x14ac:dyDescent="0.75">
      <c r="A63" s="56" t="s">
        <v>47</v>
      </c>
      <c r="B63" s="57"/>
      <c r="C63" s="63"/>
      <c r="D63" s="63"/>
      <c r="E63" s="63"/>
      <c r="F63" s="63"/>
      <c r="G63" s="63"/>
      <c r="H63" s="63"/>
      <c r="I63" s="63"/>
      <c r="N63" s="63"/>
    </row>
    <row r="64" spans="1:14" x14ac:dyDescent="0.75">
      <c r="A64" s="56" t="s">
        <v>48</v>
      </c>
      <c r="B64" s="57"/>
      <c r="C64" s="63"/>
      <c r="D64" s="63"/>
      <c r="E64" s="63"/>
      <c r="F64" s="63"/>
      <c r="G64" s="63"/>
      <c r="H64" s="63"/>
      <c r="I64" s="63"/>
      <c r="N64" s="63"/>
    </row>
    <row r="65" spans="1:14" x14ac:dyDescent="0.75">
      <c r="A65" s="56" t="s">
        <v>49</v>
      </c>
      <c r="B65" s="57"/>
      <c r="C65" s="63">
        <v>50000</v>
      </c>
      <c r="D65" s="63"/>
      <c r="E65" s="63">
        <v>50000</v>
      </c>
      <c r="F65" s="63"/>
      <c r="G65" s="63">
        <v>50000</v>
      </c>
      <c r="H65" s="63"/>
      <c r="I65" s="63">
        <v>50000</v>
      </c>
      <c r="N65" s="63"/>
    </row>
    <row r="66" spans="1:14" x14ac:dyDescent="0.75">
      <c r="A66" s="56" t="s">
        <v>50</v>
      </c>
      <c r="B66" s="57"/>
      <c r="C66" s="63">
        <v>5321764</v>
      </c>
      <c r="D66" s="63"/>
      <c r="E66" s="63">
        <v>4982892</v>
      </c>
      <c r="F66" s="63"/>
      <c r="G66" s="71">
        <v>4898123</v>
      </c>
      <c r="H66" s="63"/>
      <c r="I66" s="63">
        <v>4623592</v>
      </c>
      <c r="J66" s="81"/>
      <c r="N66" s="63"/>
    </row>
    <row r="67" spans="1:14" x14ac:dyDescent="0.75">
      <c r="A67" s="56" t="s">
        <v>51</v>
      </c>
      <c r="B67" s="57"/>
      <c r="C67" s="82">
        <v>-2014002</v>
      </c>
      <c r="D67" s="63"/>
      <c r="E67" s="82">
        <v>-2029239</v>
      </c>
      <c r="F67" s="63"/>
      <c r="G67" s="142">
        <v>-1862163</v>
      </c>
      <c r="H67" s="63"/>
      <c r="I67" s="82">
        <v>-1918691</v>
      </c>
      <c r="J67" s="64"/>
    </row>
    <row r="68" spans="1:14" x14ac:dyDescent="0.75">
      <c r="A68" s="53" t="s">
        <v>52</v>
      </c>
      <c r="B68" s="57"/>
      <c r="C68" s="69">
        <v>3974762</v>
      </c>
      <c r="D68" s="69"/>
      <c r="E68" s="69">
        <v>3620653</v>
      </c>
      <c r="F68" s="69"/>
      <c r="G68" s="69">
        <v>3702960</v>
      </c>
      <c r="H68" s="69"/>
      <c r="I68" s="69">
        <v>3371901</v>
      </c>
    </row>
    <row r="69" spans="1:14" x14ac:dyDescent="0.75">
      <c r="A69" s="56" t="s">
        <v>53</v>
      </c>
      <c r="B69" s="57"/>
      <c r="C69" s="63">
        <v>158383</v>
      </c>
      <c r="D69" s="71"/>
      <c r="E69" s="63">
        <v>138532</v>
      </c>
      <c r="F69" s="71"/>
      <c r="G69" s="63">
        <v>0</v>
      </c>
      <c r="H69" s="71"/>
      <c r="I69" s="63">
        <v>0</v>
      </c>
      <c r="J69" s="81"/>
    </row>
    <row r="70" spans="1:14" x14ac:dyDescent="0.75">
      <c r="A70" s="53" t="s">
        <v>54</v>
      </c>
      <c r="B70" s="57"/>
      <c r="C70" s="68">
        <v>4133145</v>
      </c>
      <c r="D70" s="69"/>
      <c r="E70" s="68">
        <v>3759185</v>
      </c>
      <c r="F70" s="69"/>
      <c r="G70" s="68">
        <v>3702960</v>
      </c>
      <c r="H70" s="69"/>
      <c r="I70" s="68">
        <v>3371901</v>
      </c>
      <c r="J70" s="75"/>
    </row>
    <row r="71" spans="1:14" ht="22" thickBot="1" x14ac:dyDescent="0.8">
      <c r="A71" s="53" t="s">
        <v>55</v>
      </c>
      <c r="B71" s="57"/>
      <c r="C71" s="73">
        <v>5835459</v>
      </c>
      <c r="D71" s="69"/>
      <c r="E71" s="73">
        <v>6065254</v>
      </c>
      <c r="F71" s="69"/>
      <c r="G71" s="73">
        <v>5155595</v>
      </c>
      <c r="H71" s="69"/>
      <c r="I71" s="73">
        <v>5475090</v>
      </c>
    </row>
    <row r="72" spans="1:14" ht="22" thickTop="1" x14ac:dyDescent="0.75">
      <c r="A72" s="53"/>
      <c r="B72" s="57"/>
      <c r="C72" s="118"/>
      <c r="D72" s="118"/>
      <c r="E72" s="118"/>
      <c r="F72" s="118"/>
      <c r="G72" s="118"/>
      <c r="H72" s="118"/>
      <c r="I72" s="118"/>
    </row>
    <row r="73" spans="1:14" x14ac:dyDescent="0.75">
      <c r="A73" s="83"/>
      <c r="B73" s="57"/>
      <c r="C73" s="84"/>
      <c r="E73" s="84"/>
      <c r="G73" s="84"/>
      <c r="I73" s="84"/>
    </row>
    <row r="74" spans="1:14" x14ac:dyDescent="0.75">
      <c r="C74" s="84"/>
      <c r="E74" s="84"/>
      <c r="G74" s="84"/>
      <c r="I74" s="84"/>
    </row>
    <row r="75" spans="1:14" x14ac:dyDescent="0.75">
      <c r="G75" s="64"/>
      <c r="I75" s="64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C38:I38"/>
    <mergeCell ref="C8:I8"/>
    <mergeCell ref="C4:E4"/>
    <mergeCell ref="G4:I4"/>
    <mergeCell ref="C34:E34"/>
    <mergeCell ref="G34:I34"/>
  </mergeCells>
  <phoneticPr fontId="0" type="noConversion"/>
  <pageMargins left="0.70866141732283505" right="0.39370078740157499" top="0.70866141732283505" bottom="0.511811023622047" header="0.196850393700787" footer="0.196850393700787"/>
  <pageSetup paperSize="9" scale="73" firstPageNumber="2" fitToHeight="0" orientation="portrait" useFirstPageNumber="1" r:id="rId2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31191-1712-4770-9677-CABFEAD83AFA}">
  <sheetPr>
    <tabColor rgb="FF002060"/>
    <pageSetUpPr fitToPage="1"/>
  </sheetPr>
  <dimension ref="A1:Q90"/>
  <sheetViews>
    <sheetView view="pageBreakPreview" topLeftCell="A70" zoomScale="60" zoomScaleNormal="77" workbookViewId="0">
      <selection activeCell="C70" sqref="C1:I1048576"/>
    </sheetView>
  </sheetViews>
  <sheetFormatPr defaultColWidth="9.09765625" defaultRowHeight="21.5" x14ac:dyDescent="0.75"/>
  <cols>
    <col min="1" max="1" width="63.09765625" style="56" customWidth="1"/>
    <col min="2" max="2" width="9.09765625" style="54" customWidth="1"/>
    <col min="3" max="3" width="14" style="54" customWidth="1"/>
    <col min="4" max="4" width="1.3984375" style="54" customWidth="1"/>
    <col min="5" max="5" width="14" style="54" customWidth="1"/>
    <col min="6" max="6" width="1.3984375" style="54" customWidth="1"/>
    <col min="7" max="7" width="14" style="54" customWidth="1"/>
    <col min="8" max="8" width="1.3984375" style="54" customWidth="1"/>
    <col min="9" max="9" width="14" style="54" customWidth="1"/>
    <col min="10" max="10" width="5.09765625" style="54" customWidth="1"/>
    <col min="11" max="11" width="20.69921875" style="72" customWidth="1"/>
    <col min="12" max="12" width="19.19921875" style="55" customWidth="1"/>
    <col min="13" max="13" width="14.69921875" style="55" bestFit="1" customWidth="1"/>
    <col min="14" max="14" width="10.5" style="55" customWidth="1"/>
    <col min="15" max="15" width="10.09765625" style="54" customWidth="1"/>
    <col min="16" max="16" width="1.8984375" style="54" customWidth="1"/>
    <col min="17" max="17" width="10.09765625" style="54" customWidth="1"/>
    <col min="18" max="16384" width="9.09765625" style="54"/>
  </cols>
  <sheetData>
    <row r="1" spans="1:10" x14ac:dyDescent="0.75">
      <c r="A1" s="53" t="s">
        <v>0</v>
      </c>
      <c r="B1" s="61"/>
      <c r="C1" s="88"/>
      <c r="D1" s="118"/>
      <c r="E1" s="88"/>
      <c r="F1" s="118"/>
      <c r="G1" s="88"/>
      <c r="H1" s="118"/>
      <c r="I1" s="88"/>
    </row>
    <row r="2" spans="1:10" x14ac:dyDescent="0.75">
      <c r="A2" s="53" t="s">
        <v>186</v>
      </c>
      <c r="B2" s="57"/>
      <c r="C2" s="139"/>
      <c r="D2" s="141"/>
      <c r="E2" s="139"/>
      <c r="F2" s="141"/>
      <c r="G2" s="139"/>
      <c r="H2" s="141"/>
      <c r="I2" s="92"/>
    </row>
    <row r="3" spans="1:10" x14ac:dyDescent="0.75">
      <c r="A3" s="53" t="s">
        <v>227</v>
      </c>
      <c r="B3" s="57"/>
      <c r="C3" s="122"/>
      <c r="D3" s="122"/>
      <c r="E3" s="122"/>
      <c r="F3" s="141"/>
      <c r="G3" s="122"/>
      <c r="H3" s="122"/>
      <c r="I3" s="122"/>
    </row>
    <row r="4" spans="1:10" x14ac:dyDescent="0.75">
      <c r="A4" s="53"/>
      <c r="B4" s="57"/>
      <c r="C4" s="122"/>
      <c r="D4" s="122"/>
      <c r="E4" s="122"/>
      <c r="F4" s="141"/>
      <c r="G4" s="122"/>
      <c r="H4" s="122"/>
      <c r="I4" s="122"/>
    </row>
    <row r="5" spans="1:10" x14ac:dyDescent="0.75">
      <c r="B5" s="57"/>
      <c r="C5" s="152" t="s">
        <v>2</v>
      </c>
      <c r="D5" s="152"/>
      <c r="E5" s="152"/>
      <c r="F5" s="141"/>
      <c r="G5" s="152" t="s">
        <v>56</v>
      </c>
      <c r="H5" s="152"/>
      <c r="I5" s="152"/>
    </row>
    <row r="6" spans="1:10" x14ac:dyDescent="0.75">
      <c r="B6" s="61" t="s">
        <v>4</v>
      </c>
      <c r="C6" s="85">
        <v>2568</v>
      </c>
      <c r="D6" s="57"/>
      <c r="E6" s="85">
        <v>2567</v>
      </c>
      <c r="F6" s="57"/>
      <c r="G6" s="85">
        <v>2568</v>
      </c>
      <c r="H6" s="57"/>
      <c r="I6" s="85">
        <v>2567</v>
      </c>
    </row>
    <row r="7" spans="1:10" x14ac:dyDescent="0.75">
      <c r="A7" s="62"/>
      <c r="B7" s="61"/>
      <c r="C7" s="151" t="s">
        <v>9</v>
      </c>
      <c r="D7" s="151"/>
      <c r="E7" s="151"/>
      <c r="F7" s="151"/>
      <c r="G7" s="151"/>
      <c r="H7" s="151"/>
      <c r="I7" s="151"/>
    </row>
    <row r="8" spans="1:10" x14ac:dyDescent="0.75">
      <c r="A8" s="53" t="s">
        <v>207</v>
      </c>
      <c r="B8" s="61"/>
      <c r="C8" s="86"/>
      <c r="D8" s="61"/>
      <c r="E8" s="86"/>
      <c r="F8" s="61"/>
      <c r="G8" s="86"/>
      <c r="H8" s="61"/>
      <c r="I8" s="86"/>
    </row>
    <row r="9" spans="1:10" x14ac:dyDescent="0.75">
      <c r="A9" s="56" t="s">
        <v>57</v>
      </c>
      <c r="B9" s="57"/>
      <c r="C9" s="63">
        <v>1307590</v>
      </c>
      <c r="D9" s="71"/>
      <c r="E9" s="63">
        <v>1273405</v>
      </c>
      <c r="F9" s="63"/>
      <c r="G9" s="63">
        <v>1238908</v>
      </c>
      <c r="H9" s="63"/>
      <c r="I9" s="63">
        <v>1287249</v>
      </c>
      <c r="J9" s="64"/>
    </row>
    <row r="10" spans="1:10" x14ac:dyDescent="0.75">
      <c r="A10" s="56" t="s">
        <v>58</v>
      </c>
      <c r="B10" s="57"/>
      <c r="C10" s="63">
        <v>0</v>
      </c>
      <c r="D10" s="71"/>
      <c r="E10" s="63">
        <v>2172</v>
      </c>
      <c r="F10" s="63"/>
      <c r="G10" s="63">
        <v>0</v>
      </c>
      <c r="H10" s="63"/>
      <c r="I10" s="63">
        <v>2172</v>
      </c>
      <c r="J10" s="64"/>
    </row>
    <row r="11" spans="1:10" x14ac:dyDescent="0.75">
      <c r="A11" s="54" t="s">
        <v>60</v>
      </c>
      <c r="B11" s="61"/>
      <c r="C11" s="63">
        <v>10198</v>
      </c>
      <c r="D11" s="71"/>
      <c r="E11" s="63">
        <v>17378</v>
      </c>
      <c r="F11" s="63"/>
      <c r="G11" s="63">
        <v>9100</v>
      </c>
      <c r="H11" s="63"/>
      <c r="I11" s="63">
        <v>16666</v>
      </c>
      <c r="J11" s="64"/>
    </row>
    <row r="12" spans="1:10" hidden="1" x14ac:dyDescent="0.75">
      <c r="A12" s="56" t="s">
        <v>59</v>
      </c>
      <c r="B12" s="61"/>
      <c r="C12" s="63">
        <v>0</v>
      </c>
      <c r="D12" s="71"/>
      <c r="E12" s="63">
        <v>0</v>
      </c>
      <c r="F12" s="63"/>
      <c r="G12" s="63">
        <v>0</v>
      </c>
      <c r="H12" s="63"/>
      <c r="I12" s="63">
        <v>0</v>
      </c>
      <c r="J12" s="64"/>
    </row>
    <row r="13" spans="1:10" x14ac:dyDescent="0.75">
      <c r="A13" s="53" t="s">
        <v>61</v>
      </c>
      <c r="B13" s="61"/>
      <c r="C13" s="87">
        <v>1317788</v>
      </c>
      <c r="D13" s="69"/>
      <c r="E13" s="87">
        <v>1292955</v>
      </c>
      <c r="F13" s="88"/>
      <c r="G13" s="87">
        <v>1248008</v>
      </c>
      <c r="H13" s="88"/>
      <c r="I13" s="87">
        <v>1306087</v>
      </c>
      <c r="J13" s="64"/>
    </row>
    <row r="14" spans="1:10" ht="13" customHeight="1" x14ac:dyDescent="0.75">
      <c r="A14" s="53"/>
      <c r="B14" s="61"/>
      <c r="C14" s="88"/>
      <c r="D14" s="69"/>
      <c r="E14" s="88"/>
      <c r="F14" s="88"/>
      <c r="G14" s="88"/>
      <c r="H14" s="88"/>
      <c r="I14" s="88"/>
      <c r="J14" s="64"/>
    </row>
    <row r="15" spans="1:10" x14ac:dyDescent="0.75">
      <c r="A15" s="53" t="s">
        <v>62</v>
      </c>
      <c r="B15" s="61"/>
      <c r="C15" s="89"/>
      <c r="D15" s="69"/>
      <c r="E15" s="89"/>
      <c r="F15" s="88"/>
      <c r="G15" s="89"/>
      <c r="H15" s="88"/>
      <c r="I15" s="89"/>
      <c r="J15" s="64"/>
    </row>
    <row r="16" spans="1:10" x14ac:dyDescent="0.75">
      <c r="A16" s="56" t="s">
        <v>63</v>
      </c>
      <c r="B16" s="61"/>
      <c r="C16" s="63">
        <v>842867</v>
      </c>
      <c r="D16" s="71"/>
      <c r="E16" s="63">
        <v>919343</v>
      </c>
      <c r="F16" s="63"/>
      <c r="G16" s="63">
        <v>820622</v>
      </c>
      <c r="H16" s="63"/>
      <c r="I16" s="63">
        <v>969348</v>
      </c>
      <c r="J16" s="64"/>
    </row>
    <row r="17" spans="1:13" x14ac:dyDescent="0.75">
      <c r="A17" s="56" t="s">
        <v>64</v>
      </c>
      <c r="B17" s="61"/>
      <c r="C17" s="63">
        <v>0</v>
      </c>
      <c r="D17" s="71"/>
      <c r="E17" s="63">
        <v>1</v>
      </c>
      <c r="F17" s="63"/>
      <c r="G17" s="63">
        <v>0</v>
      </c>
      <c r="H17" s="63"/>
      <c r="I17" s="63">
        <v>1</v>
      </c>
      <c r="J17" s="64"/>
    </row>
    <row r="18" spans="1:13" x14ac:dyDescent="0.75">
      <c r="A18" s="56" t="s">
        <v>65</v>
      </c>
      <c r="B18" s="61"/>
      <c r="C18" s="63">
        <v>125908</v>
      </c>
      <c r="D18" s="71"/>
      <c r="E18" s="63">
        <v>133128</v>
      </c>
      <c r="F18" s="63"/>
      <c r="G18" s="63">
        <v>126374</v>
      </c>
      <c r="H18" s="63"/>
      <c r="I18" s="63">
        <v>133128</v>
      </c>
      <c r="J18" s="64"/>
    </row>
    <row r="19" spans="1:13" x14ac:dyDescent="0.75">
      <c r="A19" s="56" t="s">
        <v>66</v>
      </c>
      <c r="B19" s="61"/>
      <c r="C19" s="63">
        <v>82728</v>
      </c>
      <c r="D19" s="71"/>
      <c r="E19" s="63">
        <v>70228</v>
      </c>
      <c r="F19" s="63"/>
      <c r="G19" s="63">
        <v>61098</v>
      </c>
      <c r="H19" s="63"/>
      <c r="I19" s="63">
        <v>49660</v>
      </c>
      <c r="J19" s="64"/>
    </row>
    <row r="20" spans="1:13" x14ac:dyDescent="0.75">
      <c r="A20" s="56" t="s">
        <v>67</v>
      </c>
      <c r="B20" s="61"/>
      <c r="C20" s="63">
        <v>15279</v>
      </c>
      <c r="D20" s="71"/>
      <c r="E20" s="63">
        <v>17365</v>
      </c>
      <c r="F20" s="63"/>
      <c r="G20" s="63">
        <v>15033</v>
      </c>
      <c r="H20" s="63"/>
      <c r="I20" s="63">
        <v>5022</v>
      </c>
      <c r="J20" s="64"/>
    </row>
    <row r="21" spans="1:13" x14ac:dyDescent="0.75">
      <c r="A21" s="53" t="s">
        <v>68</v>
      </c>
      <c r="B21" s="61"/>
      <c r="C21" s="87">
        <v>1066782</v>
      </c>
      <c r="D21" s="88"/>
      <c r="E21" s="87">
        <v>1140065</v>
      </c>
      <c r="F21" s="88"/>
      <c r="G21" s="87">
        <v>1023127</v>
      </c>
      <c r="H21" s="88"/>
      <c r="I21" s="87">
        <v>1157159</v>
      </c>
      <c r="J21" s="64"/>
    </row>
    <row r="22" spans="1:13" ht="13" customHeight="1" x14ac:dyDescent="0.75">
      <c r="A22" s="53"/>
      <c r="B22" s="61"/>
      <c r="C22" s="88"/>
      <c r="D22" s="88"/>
      <c r="E22" s="88"/>
      <c r="F22" s="88"/>
      <c r="G22" s="88"/>
      <c r="H22" s="88"/>
      <c r="I22" s="88"/>
      <c r="J22" s="64"/>
    </row>
    <row r="23" spans="1:13" x14ac:dyDescent="0.75">
      <c r="A23" s="53" t="s">
        <v>199</v>
      </c>
      <c r="B23" s="61"/>
      <c r="C23" s="89">
        <v>251006</v>
      </c>
      <c r="D23" s="69"/>
      <c r="E23" s="89">
        <v>152890</v>
      </c>
      <c r="F23" s="88"/>
      <c r="G23" s="89">
        <v>224881</v>
      </c>
      <c r="H23" s="88"/>
      <c r="I23" s="89">
        <v>148928</v>
      </c>
      <c r="J23" s="64"/>
    </row>
    <row r="24" spans="1:13" x14ac:dyDescent="0.75">
      <c r="A24" s="56" t="s">
        <v>69</v>
      </c>
      <c r="B24" s="61"/>
      <c r="C24" s="82">
        <v>4507</v>
      </c>
      <c r="D24" s="69"/>
      <c r="E24" s="82">
        <v>5860</v>
      </c>
      <c r="F24" s="63"/>
      <c r="G24" s="90">
        <v>1060</v>
      </c>
      <c r="H24" s="63"/>
      <c r="I24" s="82">
        <v>4010</v>
      </c>
      <c r="J24" s="64"/>
    </row>
    <row r="25" spans="1:13" x14ac:dyDescent="0.75">
      <c r="A25" s="53" t="s">
        <v>200</v>
      </c>
      <c r="B25" s="61"/>
      <c r="C25" s="91">
        <v>246499</v>
      </c>
      <c r="D25" s="92"/>
      <c r="E25" s="91">
        <v>147030</v>
      </c>
      <c r="F25" s="92"/>
      <c r="G25" s="91">
        <v>223821</v>
      </c>
      <c r="H25" s="92"/>
      <c r="I25" s="91">
        <v>144918</v>
      </c>
      <c r="J25" s="64"/>
    </row>
    <row r="26" spans="1:13" x14ac:dyDescent="0.75">
      <c r="A26" s="56" t="s">
        <v>70</v>
      </c>
      <c r="B26" s="61"/>
      <c r="C26" s="90">
        <v>2248</v>
      </c>
      <c r="D26" s="71"/>
      <c r="E26" s="63">
        <v>4143</v>
      </c>
      <c r="F26" s="76"/>
      <c r="G26" s="90">
        <v>-426</v>
      </c>
      <c r="H26" s="76"/>
      <c r="I26" s="63">
        <v>111</v>
      </c>
      <c r="J26" s="64"/>
    </row>
    <row r="27" spans="1:13" x14ac:dyDescent="0.75">
      <c r="A27" s="53" t="s">
        <v>201</v>
      </c>
      <c r="B27" s="61"/>
      <c r="C27" s="93">
        <v>244251</v>
      </c>
      <c r="D27" s="69"/>
      <c r="E27" s="93">
        <v>142887</v>
      </c>
      <c r="F27" s="88"/>
      <c r="G27" s="93">
        <v>224247</v>
      </c>
      <c r="H27" s="88"/>
      <c r="I27" s="93">
        <v>144807</v>
      </c>
      <c r="J27" s="64"/>
      <c r="L27" s="72"/>
    </row>
    <row r="28" spans="1:13" ht="22" thickTop="1" x14ac:dyDescent="0.75">
      <c r="A28" s="53"/>
      <c r="B28" s="61"/>
      <c r="C28" s="91"/>
      <c r="D28" s="69"/>
      <c r="E28" s="91"/>
      <c r="F28" s="88"/>
      <c r="G28" s="91"/>
      <c r="H28" s="88"/>
      <c r="I28" s="91"/>
      <c r="J28" s="64"/>
      <c r="L28" s="72"/>
      <c r="M28" s="72"/>
    </row>
    <row r="29" spans="1:13" x14ac:dyDescent="0.75">
      <c r="A29" s="53" t="s">
        <v>215</v>
      </c>
      <c r="B29" s="61"/>
      <c r="C29" s="88"/>
      <c r="D29" s="69"/>
      <c r="E29" s="88"/>
      <c r="F29" s="89"/>
      <c r="G29" s="88"/>
      <c r="H29" s="89"/>
      <c r="I29" s="88"/>
      <c r="J29" s="64"/>
    </row>
    <row r="30" spans="1:13" x14ac:dyDescent="0.75">
      <c r="A30" s="53" t="s">
        <v>71</v>
      </c>
      <c r="B30" s="61"/>
      <c r="C30" s="63"/>
      <c r="D30" s="71"/>
      <c r="E30" s="63"/>
      <c r="F30" s="63"/>
      <c r="G30" s="63"/>
      <c r="H30" s="63"/>
      <c r="I30" s="63"/>
      <c r="J30" s="64"/>
    </row>
    <row r="31" spans="1:13" x14ac:dyDescent="0.75">
      <c r="A31" s="56" t="s">
        <v>72</v>
      </c>
      <c r="B31" s="61"/>
      <c r="C31" s="63">
        <v>-140100</v>
      </c>
      <c r="D31" s="71"/>
      <c r="E31" s="63">
        <v>-100066</v>
      </c>
      <c r="F31" s="63"/>
      <c r="G31" s="63">
        <v>-131890</v>
      </c>
      <c r="H31" s="63"/>
      <c r="I31" s="63">
        <v>-51522</v>
      </c>
      <c r="J31" s="64"/>
    </row>
    <row r="32" spans="1:13" ht="22" thickBot="1" x14ac:dyDescent="0.8">
      <c r="A32" s="53" t="s">
        <v>216</v>
      </c>
      <c r="B32" s="61"/>
      <c r="C32" s="94">
        <v>104151</v>
      </c>
      <c r="D32" s="95"/>
      <c r="E32" s="94">
        <v>42821</v>
      </c>
      <c r="F32" s="95"/>
      <c r="G32" s="94">
        <v>92357</v>
      </c>
      <c r="H32" s="95"/>
      <c r="I32" s="94">
        <v>93285</v>
      </c>
      <c r="J32" s="64"/>
    </row>
    <row r="33" spans="1:17" ht="9.75" customHeight="1" x14ac:dyDescent="0.75">
      <c r="A33" s="53"/>
      <c r="B33" s="61"/>
      <c r="C33" s="89"/>
      <c r="D33" s="69"/>
      <c r="E33" s="89"/>
      <c r="F33" s="88"/>
      <c r="G33" s="89"/>
      <c r="H33" s="88"/>
      <c r="I33" s="89"/>
      <c r="J33" s="64"/>
    </row>
    <row r="34" spans="1:17" x14ac:dyDescent="0.75">
      <c r="A34" s="53" t="s">
        <v>202</v>
      </c>
      <c r="B34" s="61"/>
      <c r="C34" s="76"/>
      <c r="D34" s="71"/>
      <c r="E34" s="76"/>
      <c r="F34" s="71"/>
      <c r="G34" s="76"/>
      <c r="H34" s="71"/>
      <c r="I34" s="76"/>
      <c r="J34" s="64"/>
    </row>
    <row r="35" spans="1:17" x14ac:dyDescent="0.75">
      <c r="A35" s="56" t="s">
        <v>73</v>
      </c>
      <c r="B35" s="61"/>
      <c r="C35" s="71">
        <v>235892</v>
      </c>
      <c r="D35" s="96"/>
      <c r="E35" s="63">
        <v>145637</v>
      </c>
      <c r="F35" s="96"/>
      <c r="G35" s="96">
        <v>224247</v>
      </c>
      <c r="H35" s="96"/>
      <c r="I35" s="96">
        <v>144807</v>
      </c>
      <c r="J35" s="64"/>
    </row>
    <row r="36" spans="1:17" x14ac:dyDescent="0.75">
      <c r="A36" s="56" t="s">
        <v>74</v>
      </c>
      <c r="B36" s="61"/>
      <c r="C36" s="96">
        <v>8359</v>
      </c>
      <c r="D36" s="96"/>
      <c r="E36" s="96">
        <v>-2750</v>
      </c>
      <c r="F36" s="97"/>
      <c r="G36" s="82">
        <v>0</v>
      </c>
      <c r="H36" s="63"/>
      <c r="I36" s="82">
        <v>0</v>
      </c>
      <c r="J36" s="64"/>
    </row>
    <row r="37" spans="1:17" ht="22" thickBot="1" x14ac:dyDescent="0.8">
      <c r="A37" s="98"/>
      <c r="B37" s="61"/>
      <c r="C37" s="99">
        <v>244251</v>
      </c>
      <c r="D37" s="100"/>
      <c r="E37" s="99">
        <v>142887</v>
      </c>
      <c r="F37" s="100"/>
      <c r="G37" s="99">
        <v>224247</v>
      </c>
      <c r="H37" s="100"/>
      <c r="I37" s="99">
        <v>144807</v>
      </c>
    </row>
    <row r="38" spans="1:17" ht="9.75" customHeight="1" x14ac:dyDescent="0.75">
      <c r="A38" s="53"/>
      <c r="B38" s="61"/>
      <c r="C38" s="89"/>
      <c r="D38" s="69"/>
      <c r="E38" s="89"/>
      <c r="F38" s="88"/>
      <c r="G38" s="89"/>
      <c r="H38" s="88"/>
      <c r="I38" s="89"/>
    </row>
    <row r="39" spans="1:17" x14ac:dyDescent="0.75">
      <c r="A39" s="53" t="s">
        <v>217</v>
      </c>
      <c r="B39" s="61"/>
      <c r="C39" s="101"/>
      <c r="D39" s="102"/>
      <c r="E39" s="101"/>
      <c r="F39" s="101"/>
      <c r="G39" s="101"/>
      <c r="H39" s="101"/>
      <c r="I39" s="101"/>
    </row>
    <row r="40" spans="1:17" x14ac:dyDescent="0.75">
      <c r="A40" s="56" t="s">
        <v>73</v>
      </c>
      <c r="B40" s="61"/>
      <c r="C40" s="103">
        <v>100152</v>
      </c>
      <c r="D40" s="96"/>
      <c r="E40" s="103">
        <v>51909</v>
      </c>
      <c r="F40" s="96"/>
      <c r="G40" s="96">
        <v>92357</v>
      </c>
      <c r="H40" s="96"/>
      <c r="I40" s="103">
        <v>93285</v>
      </c>
    </row>
    <row r="41" spans="1:17" x14ac:dyDescent="0.75">
      <c r="A41" s="56" t="s">
        <v>74</v>
      </c>
      <c r="B41" s="61"/>
      <c r="C41" s="104">
        <v>3999</v>
      </c>
      <c r="D41" s="96"/>
      <c r="E41" s="104">
        <v>-9088</v>
      </c>
      <c r="F41" s="97"/>
      <c r="G41" s="82">
        <v>0</v>
      </c>
      <c r="H41" s="63"/>
      <c r="I41" s="104">
        <v>0</v>
      </c>
    </row>
    <row r="42" spans="1:17" ht="22" thickBot="1" x14ac:dyDescent="0.8">
      <c r="A42" s="98"/>
      <c r="B42" s="61"/>
      <c r="C42" s="105">
        <v>104151</v>
      </c>
      <c r="D42" s="100"/>
      <c r="E42" s="105">
        <v>42821</v>
      </c>
      <c r="F42" s="100"/>
      <c r="G42" s="105">
        <v>92357</v>
      </c>
      <c r="H42" s="100"/>
      <c r="I42" s="105">
        <v>93285</v>
      </c>
    </row>
    <row r="43" spans="1:17" ht="17" customHeight="1" thickTop="1" x14ac:dyDescent="0.75">
      <c r="A43" s="53"/>
      <c r="B43" s="61"/>
      <c r="C43" s="89"/>
      <c r="D43" s="122"/>
      <c r="E43" s="89"/>
      <c r="F43" s="88"/>
      <c r="G43" s="89"/>
      <c r="H43" s="88"/>
      <c r="I43" s="89"/>
    </row>
    <row r="44" spans="1:17" ht="22" thickBot="1" x14ac:dyDescent="0.8">
      <c r="A44" s="53" t="s">
        <v>203</v>
      </c>
      <c r="B44" s="61"/>
      <c r="C44" s="106">
        <v>0.49453249475890987</v>
      </c>
      <c r="D44" s="143"/>
      <c r="E44" s="106">
        <v>0.30531865828092242</v>
      </c>
      <c r="F44" s="107"/>
      <c r="G44" s="106">
        <v>0.47011949685534593</v>
      </c>
      <c r="H44" s="107"/>
      <c r="I44" s="106">
        <v>0.30357861635220124</v>
      </c>
      <c r="O44" s="140"/>
      <c r="Q44" s="140"/>
    </row>
    <row r="45" spans="1:17" ht="22" thickTop="1" x14ac:dyDescent="0.75">
      <c r="A45" s="53" t="s">
        <v>0</v>
      </c>
      <c r="B45" s="61"/>
      <c r="C45" s="88"/>
      <c r="D45" s="118"/>
      <c r="E45" s="88"/>
      <c r="F45" s="118"/>
      <c r="G45" s="88"/>
      <c r="H45" s="118"/>
      <c r="I45" s="88"/>
    </row>
    <row r="46" spans="1:17" x14ac:dyDescent="0.75">
      <c r="A46" s="53" t="s">
        <v>214</v>
      </c>
      <c r="B46" s="57"/>
      <c r="C46" s="139"/>
      <c r="D46" s="141"/>
      <c r="E46" s="139"/>
      <c r="F46" s="141"/>
      <c r="G46" s="139"/>
      <c r="H46" s="141"/>
      <c r="I46" s="92"/>
    </row>
    <row r="47" spans="1:17" x14ac:dyDescent="0.75">
      <c r="A47" s="53" t="s">
        <v>228</v>
      </c>
      <c r="B47" s="57"/>
      <c r="C47" s="122"/>
      <c r="D47" s="122"/>
      <c r="E47" s="122"/>
      <c r="F47" s="141"/>
      <c r="G47" s="122"/>
      <c r="H47" s="122"/>
      <c r="I47" s="122"/>
    </row>
    <row r="48" spans="1:17" x14ac:dyDescent="0.75">
      <c r="A48" s="53"/>
      <c r="B48" s="57"/>
      <c r="C48" s="122"/>
      <c r="D48" s="122"/>
      <c r="E48" s="122"/>
      <c r="F48" s="141"/>
      <c r="G48" s="122"/>
      <c r="H48" s="122"/>
      <c r="I48" s="122"/>
    </row>
    <row r="49" spans="1:9" x14ac:dyDescent="0.75">
      <c r="B49" s="57"/>
      <c r="C49" s="152" t="s">
        <v>2</v>
      </c>
      <c r="D49" s="152"/>
      <c r="E49" s="152"/>
      <c r="F49" s="141"/>
      <c r="G49" s="152" t="s">
        <v>56</v>
      </c>
      <c r="H49" s="152"/>
      <c r="I49" s="152"/>
    </row>
    <row r="50" spans="1:9" x14ac:dyDescent="0.75">
      <c r="B50" s="61" t="s">
        <v>4</v>
      </c>
      <c r="C50" s="85">
        <v>2568</v>
      </c>
      <c r="D50" s="57"/>
      <c r="E50" s="85">
        <v>2567</v>
      </c>
      <c r="F50" s="57"/>
      <c r="G50" s="85">
        <v>2568</v>
      </c>
      <c r="H50" s="57"/>
      <c r="I50" s="85">
        <v>2567</v>
      </c>
    </row>
    <row r="51" spans="1:9" x14ac:dyDescent="0.75">
      <c r="A51" s="62"/>
      <c r="B51" s="61"/>
      <c r="C51" s="151" t="s">
        <v>9</v>
      </c>
      <c r="D51" s="151"/>
      <c r="E51" s="151"/>
      <c r="F51" s="151"/>
      <c r="G51" s="151"/>
      <c r="H51" s="151"/>
      <c r="I51" s="151"/>
    </row>
    <row r="52" spans="1:9" x14ac:dyDescent="0.75">
      <c r="A52" s="53" t="s">
        <v>207</v>
      </c>
      <c r="B52" s="61"/>
      <c r="C52" s="86"/>
      <c r="D52" s="61"/>
      <c r="E52" s="86"/>
      <c r="F52" s="61"/>
      <c r="G52" s="86"/>
      <c r="H52" s="61"/>
      <c r="I52" s="86"/>
    </row>
    <row r="53" spans="1:9" x14ac:dyDescent="0.75">
      <c r="A53" s="56" t="s">
        <v>57</v>
      </c>
      <c r="B53" s="57">
        <v>9</v>
      </c>
      <c r="C53" s="63">
        <v>4039950</v>
      </c>
      <c r="D53" s="71"/>
      <c r="E53" s="63">
        <v>3686198</v>
      </c>
      <c r="F53" s="63"/>
      <c r="G53" s="63">
        <v>3959188</v>
      </c>
      <c r="H53" s="63"/>
      <c r="I53" s="63">
        <v>3678680</v>
      </c>
    </row>
    <row r="54" spans="1:9" x14ac:dyDescent="0.75">
      <c r="A54" s="56" t="s">
        <v>58</v>
      </c>
      <c r="B54" s="57">
        <v>9</v>
      </c>
      <c r="C54" s="63">
        <v>0</v>
      </c>
      <c r="D54" s="71"/>
      <c r="E54" s="63">
        <v>124860</v>
      </c>
      <c r="F54" s="63"/>
      <c r="G54" s="63">
        <v>0</v>
      </c>
      <c r="H54" s="63"/>
      <c r="I54" s="63">
        <v>124860</v>
      </c>
    </row>
    <row r="55" spans="1:9" x14ac:dyDescent="0.75">
      <c r="A55" s="54" t="s">
        <v>60</v>
      </c>
      <c r="B55" s="61"/>
      <c r="C55" s="63">
        <v>28034</v>
      </c>
      <c r="D55" s="71"/>
      <c r="E55" s="63">
        <v>47512</v>
      </c>
      <c r="F55" s="63"/>
      <c r="G55" s="63">
        <v>26612</v>
      </c>
      <c r="H55" s="63"/>
      <c r="I55" s="63">
        <v>42706</v>
      </c>
    </row>
    <row r="56" spans="1:9" x14ac:dyDescent="0.75">
      <c r="A56" s="56" t="s">
        <v>59</v>
      </c>
      <c r="B56" s="61"/>
      <c r="C56" s="63">
        <v>9539</v>
      </c>
      <c r="D56" s="71"/>
      <c r="E56" s="63">
        <v>0</v>
      </c>
      <c r="F56" s="63"/>
      <c r="G56" s="63">
        <v>0</v>
      </c>
      <c r="H56" s="63"/>
      <c r="I56" s="63">
        <v>0</v>
      </c>
    </row>
    <row r="57" spans="1:9" x14ac:dyDescent="0.75">
      <c r="A57" s="53" t="s">
        <v>61</v>
      </c>
      <c r="B57" s="61"/>
      <c r="C57" s="87">
        <v>4077523</v>
      </c>
      <c r="D57" s="69"/>
      <c r="E57" s="87">
        <v>3858570</v>
      </c>
      <c r="F57" s="88"/>
      <c r="G57" s="87">
        <v>3985800</v>
      </c>
      <c r="H57" s="88"/>
      <c r="I57" s="87">
        <v>3846246</v>
      </c>
    </row>
    <row r="58" spans="1:9" ht="12.5" customHeight="1" x14ac:dyDescent="0.75">
      <c r="A58" s="53"/>
      <c r="B58" s="61"/>
      <c r="C58" s="88"/>
      <c r="D58" s="69"/>
      <c r="E58" s="88"/>
      <c r="F58" s="88"/>
      <c r="G58" s="88"/>
      <c r="H58" s="88"/>
      <c r="I58" s="88"/>
    </row>
    <row r="59" spans="1:9" x14ac:dyDescent="0.75">
      <c r="A59" s="53" t="s">
        <v>62</v>
      </c>
      <c r="B59" s="61"/>
      <c r="C59" s="89"/>
      <c r="D59" s="69"/>
      <c r="E59" s="89"/>
      <c r="F59" s="88"/>
      <c r="G59" s="89"/>
      <c r="H59" s="88"/>
      <c r="I59" s="89"/>
    </row>
    <row r="60" spans="1:9" x14ac:dyDescent="0.75">
      <c r="A60" s="56" t="s">
        <v>63</v>
      </c>
      <c r="B60" s="61">
        <v>5</v>
      </c>
      <c r="C60" s="63">
        <v>2760922</v>
      </c>
      <c r="D60" s="71"/>
      <c r="E60" s="63">
        <v>2780503</v>
      </c>
      <c r="F60" s="63"/>
      <c r="G60" s="63">
        <v>2814191</v>
      </c>
      <c r="H60" s="63"/>
      <c r="I60" s="63">
        <v>2919862</v>
      </c>
    </row>
    <row r="61" spans="1:9" x14ac:dyDescent="0.75">
      <c r="A61" s="56" t="s">
        <v>64</v>
      </c>
      <c r="B61" s="61">
        <v>5</v>
      </c>
      <c r="C61" s="63">
        <v>0</v>
      </c>
      <c r="D61" s="71"/>
      <c r="E61" s="63">
        <v>92338</v>
      </c>
      <c r="F61" s="63"/>
      <c r="G61" s="63">
        <v>0</v>
      </c>
      <c r="H61" s="63"/>
      <c r="I61" s="63">
        <v>92351</v>
      </c>
    </row>
    <row r="62" spans="1:9" x14ac:dyDescent="0.75">
      <c r="A62" s="56" t="s">
        <v>65</v>
      </c>
      <c r="B62" s="61"/>
      <c r="C62" s="63">
        <v>326076</v>
      </c>
      <c r="D62" s="71"/>
      <c r="E62" s="63">
        <v>381574</v>
      </c>
      <c r="F62" s="63"/>
      <c r="G62" s="63">
        <v>327576</v>
      </c>
      <c r="H62" s="63"/>
      <c r="I62" s="63">
        <v>381575</v>
      </c>
    </row>
    <row r="63" spans="1:9" x14ac:dyDescent="0.75">
      <c r="A63" s="56" t="s">
        <v>66</v>
      </c>
      <c r="B63" s="61"/>
      <c r="C63" s="63">
        <v>229492</v>
      </c>
      <c r="D63" s="71"/>
      <c r="E63" s="63">
        <v>193224</v>
      </c>
      <c r="F63" s="63"/>
      <c r="G63" s="63">
        <v>177266</v>
      </c>
      <c r="H63" s="63"/>
      <c r="I63" s="63">
        <v>143556</v>
      </c>
    </row>
    <row r="64" spans="1:9" x14ac:dyDescent="0.75">
      <c r="A64" s="56" t="s">
        <v>67</v>
      </c>
      <c r="B64" s="61"/>
      <c r="C64" s="63">
        <v>0</v>
      </c>
      <c r="D64" s="71"/>
      <c r="E64" s="63">
        <v>49420</v>
      </c>
      <c r="F64" s="63"/>
      <c r="G64" s="63">
        <v>32550</v>
      </c>
      <c r="H64" s="63"/>
      <c r="I64" s="63">
        <v>14798</v>
      </c>
    </row>
    <row r="65" spans="1:9" x14ac:dyDescent="0.75">
      <c r="A65" s="53" t="s">
        <v>68</v>
      </c>
      <c r="B65" s="61"/>
      <c r="C65" s="87">
        <v>3316490</v>
      </c>
      <c r="D65" s="88"/>
      <c r="E65" s="87">
        <v>3497059</v>
      </c>
      <c r="F65" s="88"/>
      <c r="G65" s="87">
        <v>3351583</v>
      </c>
      <c r="H65" s="88"/>
      <c r="I65" s="87">
        <v>3552142</v>
      </c>
    </row>
    <row r="66" spans="1:9" ht="12.5" customHeight="1" x14ac:dyDescent="0.75">
      <c r="A66" s="53"/>
      <c r="B66" s="61"/>
      <c r="C66" s="88"/>
      <c r="D66" s="88"/>
      <c r="E66" s="88"/>
      <c r="F66" s="88"/>
      <c r="G66" s="88"/>
      <c r="H66" s="88"/>
      <c r="I66" s="88"/>
    </row>
    <row r="67" spans="1:9" x14ac:dyDescent="0.75">
      <c r="A67" s="53" t="s">
        <v>199</v>
      </c>
      <c r="B67" s="61"/>
      <c r="C67" s="89">
        <v>761033</v>
      </c>
      <c r="D67" s="69"/>
      <c r="E67" s="89">
        <v>361511</v>
      </c>
      <c r="F67" s="88"/>
      <c r="G67" s="89">
        <v>634217</v>
      </c>
      <c r="H67" s="88"/>
      <c r="I67" s="89">
        <v>294104</v>
      </c>
    </row>
    <row r="68" spans="1:9" x14ac:dyDescent="0.75">
      <c r="A68" s="56" t="s">
        <v>69</v>
      </c>
      <c r="B68" s="61"/>
      <c r="C68" s="82">
        <v>14701</v>
      </c>
      <c r="D68" s="69"/>
      <c r="E68" s="82">
        <v>12849</v>
      </c>
      <c r="F68" s="63"/>
      <c r="G68" s="90">
        <v>3004</v>
      </c>
      <c r="H68" s="63"/>
      <c r="I68" s="90">
        <v>8498</v>
      </c>
    </row>
    <row r="69" spans="1:9" x14ac:dyDescent="0.75">
      <c r="A69" s="53" t="s">
        <v>200</v>
      </c>
      <c r="B69" s="61"/>
      <c r="C69" s="91">
        <v>746332</v>
      </c>
      <c r="D69" s="92"/>
      <c r="E69" s="91">
        <v>348662</v>
      </c>
      <c r="F69" s="92"/>
      <c r="G69" s="91">
        <v>631213</v>
      </c>
      <c r="H69" s="92"/>
      <c r="I69" s="91">
        <v>285606</v>
      </c>
    </row>
    <row r="70" spans="1:9" x14ac:dyDescent="0.75">
      <c r="A70" s="56" t="s">
        <v>70</v>
      </c>
      <c r="B70" s="61"/>
      <c r="C70" s="90">
        <v>22836</v>
      </c>
      <c r="D70" s="71"/>
      <c r="E70" s="90">
        <v>8784</v>
      </c>
      <c r="F70" s="76"/>
      <c r="G70" s="90">
        <v>-1056</v>
      </c>
      <c r="H70" s="76"/>
      <c r="I70" s="90">
        <v>-1475</v>
      </c>
    </row>
    <row r="71" spans="1:9" ht="22" thickBot="1" x14ac:dyDescent="0.8">
      <c r="A71" s="53" t="s">
        <v>201</v>
      </c>
      <c r="B71" s="61"/>
      <c r="C71" s="93">
        <v>723496</v>
      </c>
      <c r="D71" s="69"/>
      <c r="E71" s="93">
        <v>339878</v>
      </c>
      <c r="F71" s="88"/>
      <c r="G71" s="93">
        <v>632269</v>
      </c>
      <c r="H71" s="88"/>
      <c r="I71" s="93">
        <v>287081</v>
      </c>
    </row>
    <row r="72" spans="1:9" ht="20.5" customHeight="1" thickTop="1" x14ac:dyDescent="0.75">
      <c r="A72" s="53"/>
      <c r="B72" s="61"/>
      <c r="C72" s="91"/>
      <c r="D72" s="69"/>
      <c r="E72" s="91"/>
      <c r="F72" s="88"/>
      <c r="G72" s="91"/>
      <c r="H72" s="88"/>
      <c r="I72" s="91"/>
    </row>
    <row r="73" spans="1:9" x14ac:dyDescent="0.75">
      <c r="A73" s="53" t="s">
        <v>215</v>
      </c>
      <c r="B73" s="61"/>
      <c r="C73" s="88"/>
      <c r="D73" s="69"/>
      <c r="E73" s="88"/>
      <c r="F73" s="89"/>
      <c r="G73" s="88"/>
      <c r="H73" s="89"/>
      <c r="I73" s="88"/>
    </row>
    <row r="74" spans="1:9" x14ac:dyDescent="0.75">
      <c r="A74" s="53" t="s">
        <v>71</v>
      </c>
      <c r="B74" s="61"/>
      <c r="C74" s="63"/>
      <c r="D74" s="71"/>
      <c r="E74" s="63"/>
      <c r="F74" s="63"/>
      <c r="G74" s="63"/>
      <c r="H74" s="63"/>
      <c r="I74" s="63"/>
    </row>
    <row r="75" spans="1:9" x14ac:dyDescent="0.75">
      <c r="A75" s="56" t="s">
        <v>72</v>
      </c>
      <c r="B75" s="61"/>
      <c r="C75" s="63">
        <v>8202</v>
      </c>
      <c r="D75" s="71"/>
      <c r="E75" s="63">
        <v>-278653</v>
      </c>
      <c r="F75" s="63"/>
      <c r="G75" s="63">
        <v>56527</v>
      </c>
      <c r="H75" s="63"/>
      <c r="I75" s="63">
        <v>-245030</v>
      </c>
    </row>
    <row r="76" spans="1:9" ht="22" thickBot="1" x14ac:dyDescent="0.8">
      <c r="A76" s="53" t="s">
        <v>216</v>
      </c>
      <c r="B76" s="61"/>
      <c r="C76" s="94">
        <v>731698</v>
      </c>
      <c r="D76" s="95"/>
      <c r="E76" s="94">
        <v>61225</v>
      </c>
      <c r="F76" s="95"/>
      <c r="G76" s="94">
        <v>688796</v>
      </c>
      <c r="H76" s="95"/>
      <c r="I76" s="94">
        <v>42051</v>
      </c>
    </row>
    <row r="77" spans="1:9" ht="20.5" customHeight="1" thickTop="1" x14ac:dyDescent="0.75">
      <c r="A77" s="53"/>
      <c r="B77" s="61"/>
      <c r="C77" s="91"/>
      <c r="D77" s="69"/>
      <c r="E77" s="91"/>
      <c r="F77" s="88"/>
      <c r="G77" s="91"/>
      <c r="H77" s="88"/>
      <c r="I77" s="91"/>
    </row>
    <row r="78" spans="1:9" x14ac:dyDescent="0.75">
      <c r="A78" s="53" t="s">
        <v>202</v>
      </c>
      <c r="B78" s="61"/>
      <c r="C78" s="76"/>
      <c r="D78" s="71"/>
      <c r="E78" s="76"/>
      <c r="F78" s="71"/>
      <c r="G78" s="76"/>
      <c r="H78" s="71"/>
      <c r="I78" s="76"/>
    </row>
    <row r="79" spans="1:9" x14ac:dyDescent="0.75">
      <c r="A79" s="56" t="s">
        <v>73</v>
      </c>
      <c r="B79" s="61"/>
      <c r="C79" s="71">
        <v>696610</v>
      </c>
      <c r="D79" s="96"/>
      <c r="E79" s="63">
        <v>331827</v>
      </c>
      <c r="F79" s="96"/>
      <c r="G79" s="96">
        <v>632269</v>
      </c>
      <c r="H79" s="96"/>
      <c r="I79" s="96">
        <v>287081</v>
      </c>
    </row>
    <row r="80" spans="1:9" x14ac:dyDescent="0.75">
      <c r="A80" s="56" t="s">
        <v>74</v>
      </c>
      <c r="B80" s="61"/>
      <c r="C80" s="96">
        <v>26886</v>
      </c>
      <c r="D80" s="96"/>
      <c r="E80" s="96">
        <v>8051</v>
      </c>
      <c r="F80" s="97"/>
      <c r="G80" s="82">
        <v>0</v>
      </c>
      <c r="H80" s="63"/>
      <c r="I80" s="82">
        <v>0</v>
      </c>
    </row>
    <row r="81" spans="1:9" ht="22" thickBot="1" x14ac:dyDescent="0.8">
      <c r="A81" s="98"/>
      <c r="B81" s="61"/>
      <c r="C81" s="99">
        <v>723496</v>
      </c>
      <c r="D81" s="100"/>
      <c r="E81" s="99">
        <v>339878</v>
      </c>
      <c r="F81" s="100"/>
      <c r="G81" s="99">
        <v>632269</v>
      </c>
      <c r="H81" s="100"/>
      <c r="I81" s="99">
        <v>287081</v>
      </c>
    </row>
    <row r="82" spans="1:9" ht="20.5" customHeight="1" thickTop="1" x14ac:dyDescent="0.75">
      <c r="A82" s="53"/>
      <c r="B82" s="61"/>
      <c r="C82" s="91"/>
      <c r="D82" s="69"/>
      <c r="E82" s="91"/>
      <c r="F82" s="88"/>
      <c r="G82" s="91"/>
      <c r="H82" s="88"/>
      <c r="I82" s="91"/>
    </row>
    <row r="83" spans="1:9" x14ac:dyDescent="0.75">
      <c r="A83" s="53" t="s">
        <v>217</v>
      </c>
      <c r="B83" s="61"/>
      <c r="C83" s="101"/>
      <c r="D83" s="102"/>
      <c r="E83" s="101"/>
      <c r="F83" s="101"/>
      <c r="G83" s="101"/>
      <c r="H83" s="101"/>
      <c r="I83" s="101"/>
    </row>
    <row r="84" spans="1:9" x14ac:dyDescent="0.75">
      <c r="A84" s="56" t="s">
        <v>73</v>
      </c>
      <c r="B84" s="61"/>
      <c r="C84" s="76">
        <v>711847</v>
      </c>
      <c r="D84" s="96"/>
      <c r="E84" s="103">
        <v>62226</v>
      </c>
      <c r="F84" s="96"/>
      <c r="G84" s="96">
        <v>688796</v>
      </c>
      <c r="H84" s="96"/>
      <c r="I84" s="103">
        <v>42051</v>
      </c>
    </row>
    <row r="85" spans="1:9" x14ac:dyDescent="0.75">
      <c r="A85" s="56" t="s">
        <v>74</v>
      </c>
      <c r="B85" s="61"/>
      <c r="C85" s="104">
        <v>19851</v>
      </c>
      <c r="D85" s="96"/>
      <c r="E85" s="104">
        <v>-1001</v>
      </c>
      <c r="F85" s="97"/>
      <c r="G85" s="82">
        <v>0</v>
      </c>
      <c r="H85" s="63"/>
      <c r="I85" s="104">
        <v>0</v>
      </c>
    </row>
    <row r="86" spans="1:9" ht="22" thickBot="1" x14ac:dyDescent="0.8">
      <c r="A86" s="98"/>
      <c r="B86" s="61"/>
      <c r="C86" s="105">
        <v>731698</v>
      </c>
      <c r="D86" s="100"/>
      <c r="E86" s="105">
        <v>61225</v>
      </c>
      <c r="F86" s="100"/>
      <c r="G86" s="105">
        <v>688796</v>
      </c>
      <c r="H86" s="100"/>
      <c r="I86" s="105">
        <v>42051</v>
      </c>
    </row>
    <row r="87" spans="1:9" ht="20.5" customHeight="1" thickTop="1" x14ac:dyDescent="0.75">
      <c r="A87" s="53"/>
      <c r="B87" s="61"/>
      <c r="C87" s="91"/>
      <c r="D87" s="69"/>
      <c r="E87" s="91"/>
      <c r="F87" s="88"/>
      <c r="G87" s="91"/>
      <c r="H87" s="88"/>
      <c r="I87" s="91"/>
    </row>
    <row r="88" spans="1:9" ht="22" thickBot="1" x14ac:dyDescent="0.8">
      <c r="A88" s="53" t="s">
        <v>203</v>
      </c>
      <c r="B88" s="61"/>
      <c r="C88" s="106">
        <v>1.460398322851153</v>
      </c>
      <c r="D88" s="143"/>
      <c r="E88" s="106">
        <v>0.69565408805031448</v>
      </c>
      <c r="F88" s="107"/>
      <c r="G88" s="106">
        <v>1.3255115303983229</v>
      </c>
      <c r="H88" s="107"/>
      <c r="I88" s="106">
        <v>0.60184696016771488</v>
      </c>
    </row>
    <row r="89" spans="1:9" ht="22" thickTop="1" x14ac:dyDescent="0.75"/>
    <row r="90" spans="1:9" x14ac:dyDescent="0.75">
      <c r="C90" s="140"/>
      <c r="E90" s="140"/>
      <c r="G90" s="140"/>
      <c r="I90" s="140"/>
    </row>
  </sheetData>
  <mergeCells count="6">
    <mergeCell ref="C51:I51"/>
    <mergeCell ref="C5:E5"/>
    <mergeCell ref="G5:I5"/>
    <mergeCell ref="C7:I7"/>
    <mergeCell ref="C49:E49"/>
    <mergeCell ref="G49:I49"/>
  </mergeCells>
  <pageMargins left="0.70866141732283505" right="0.39370078740157499" top="0.70866141732283505" bottom="0.511811023622047" header="0.196850393700787" footer="0.196850393700787"/>
  <pageSetup paperSize="9" scale="79" firstPageNumber="4" fitToHeight="0" orientation="portrait" useFirstPageNumber="1" r:id="rId1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rowBreaks count="1" manualBreakCount="1">
    <brk id="4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23C1B-306C-4EF0-A27C-4289C6E59687}">
  <sheetPr>
    <tabColor rgb="FF002060"/>
    <pageSetUpPr fitToPage="1"/>
  </sheetPr>
  <dimension ref="A1:X59"/>
  <sheetViews>
    <sheetView view="pageBreakPreview" topLeftCell="A13" zoomScale="32" zoomScaleNormal="115" zoomScaleSheetLayoutView="55" workbookViewId="0">
      <selection activeCell="N59" sqref="N59"/>
    </sheetView>
  </sheetViews>
  <sheetFormatPr defaultColWidth="9.09765625" defaultRowHeight="23" x14ac:dyDescent="0.8"/>
  <cols>
    <col min="1" max="1" width="62.09765625" style="45" customWidth="1"/>
    <col min="2" max="2" width="9.3984375" style="125" customWidth="1"/>
    <col min="3" max="3" width="1" style="125" customWidth="1"/>
    <col min="4" max="4" width="15.3984375" style="43" customWidth="1"/>
    <col min="5" max="5" width="1" style="43" customWidth="1"/>
    <col min="6" max="6" width="15.3984375" style="43" customWidth="1"/>
    <col min="7" max="7" width="1" style="43" customWidth="1"/>
    <col min="8" max="8" width="15.3984375" style="43" customWidth="1"/>
    <col min="9" max="9" width="1" style="43" customWidth="1"/>
    <col min="10" max="10" width="15.3984375" style="43" customWidth="1"/>
    <col min="11" max="11" width="1" style="43" customWidth="1"/>
    <col min="12" max="12" width="15.3984375" style="43" customWidth="1"/>
    <col min="13" max="13" width="1" style="43" customWidth="1"/>
    <col min="14" max="14" width="15.3984375" style="43" customWidth="1"/>
    <col min="15" max="15" width="1" style="43" customWidth="1"/>
    <col min="16" max="16" width="15.3984375" style="43" customWidth="1"/>
    <col min="17" max="17" width="1" style="43" customWidth="1"/>
    <col min="18" max="18" width="15.3984375" style="43" customWidth="1"/>
    <col min="19" max="19" width="1" style="43" customWidth="1"/>
    <col min="20" max="20" width="15.3984375" style="43" customWidth="1"/>
    <col min="21" max="21" width="1" style="43" customWidth="1"/>
    <col min="22" max="22" width="15.3984375" style="43" customWidth="1"/>
    <col min="23" max="23" width="9.3984375" style="43" bestFit="1" customWidth="1"/>
    <col min="24" max="25" width="9.09765625" style="43" bestFit="1" customWidth="1"/>
    <col min="26" max="16384" width="9.09765625" style="43"/>
  </cols>
  <sheetData>
    <row r="1" spans="1:24" x14ac:dyDescent="0.8">
      <c r="A1" s="47" t="s">
        <v>0</v>
      </c>
    </row>
    <row r="2" spans="1:24" x14ac:dyDescent="0.8">
      <c r="A2" s="47" t="s">
        <v>75</v>
      </c>
    </row>
    <row r="3" spans="1:24" x14ac:dyDescent="0.8">
      <c r="A3" s="47" t="s">
        <v>228</v>
      </c>
    </row>
    <row r="4" spans="1:24" x14ac:dyDescent="0.8">
      <c r="A4" s="47"/>
    </row>
    <row r="5" spans="1:24" x14ac:dyDescent="0.8">
      <c r="D5" s="153" t="s">
        <v>2</v>
      </c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</row>
    <row r="6" spans="1:24" x14ac:dyDescent="0.8">
      <c r="D6" s="119"/>
      <c r="E6" s="119"/>
      <c r="F6" s="119"/>
      <c r="G6" s="119"/>
      <c r="H6" s="119"/>
      <c r="I6" s="119"/>
      <c r="J6" s="119"/>
      <c r="K6" s="119"/>
      <c r="L6" s="154" t="s">
        <v>76</v>
      </c>
      <c r="M6" s="154"/>
      <c r="N6" s="154"/>
      <c r="O6" s="154"/>
      <c r="P6" s="154"/>
      <c r="Q6" s="154"/>
      <c r="R6" s="119"/>
      <c r="S6" s="119"/>
      <c r="T6" s="119"/>
      <c r="U6" s="119"/>
      <c r="V6" s="119"/>
    </row>
    <row r="7" spans="1:24" x14ac:dyDescent="0.8">
      <c r="B7" s="45"/>
      <c r="C7" s="45"/>
      <c r="E7" s="119"/>
      <c r="F7" s="52"/>
      <c r="G7" s="52"/>
      <c r="H7" s="155" t="s">
        <v>47</v>
      </c>
      <c r="I7" s="155"/>
      <c r="J7" s="155"/>
      <c r="L7" s="155" t="s">
        <v>77</v>
      </c>
      <c r="M7" s="155"/>
      <c r="N7" s="155"/>
      <c r="O7" s="155"/>
      <c r="P7" s="155"/>
      <c r="Q7" s="155"/>
      <c r="R7" s="119"/>
      <c r="S7" s="119"/>
      <c r="T7" s="119"/>
      <c r="V7" s="119"/>
    </row>
    <row r="8" spans="1:24" x14ac:dyDescent="0.8">
      <c r="B8" s="45"/>
      <c r="C8" s="45"/>
      <c r="E8" s="119"/>
      <c r="F8" s="52"/>
      <c r="G8" s="52"/>
      <c r="H8" s="52"/>
      <c r="I8" s="52"/>
      <c r="L8" s="52" t="s">
        <v>78</v>
      </c>
      <c r="M8" s="52"/>
      <c r="N8" s="52" t="s">
        <v>79</v>
      </c>
      <c r="O8" s="52"/>
      <c r="P8" s="52"/>
      <c r="R8" s="52"/>
      <c r="S8" s="52"/>
      <c r="U8" s="52"/>
    </row>
    <row r="9" spans="1:24" x14ac:dyDescent="0.8">
      <c r="B9" s="52"/>
      <c r="C9" s="52"/>
      <c r="D9" s="52"/>
      <c r="F9" s="52"/>
      <c r="G9" s="52"/>
      <c r="H9" s="52"/>
      <c r="K9" s="52"/>
      <c r="L9" s="52" t="s">
        <v>80</v>
      </c>
      <c r="M9" s="52"/>
      <c r="N9" s="52" t="s">
        <v>81</v>
      </c>
      <c r="O9" s="52"/>
      <c r="P9" s="52" t="s">
        <v>107</v>
      </c>
      <c r="R9" s="52" t="s">
        <v>82</v>
      </c>
      <c r="S9" s="52"/>
      <c r="T9" s="52" t="s">
        <v>83</v>
      </c>
      <c r="U9" s="52"/>
      <c r="V9" s="52" t="s">
        <v>84</v>
      </c>
    </row>
    <row r="10" spans="1:24" x14ac:dyDescent="0.8">
      <c r="B10" s="52"/>
      <c r="C10" s="52"/>
      <c r="D10" s="52" t="s">
        <v>85</v>
      </c>
      <c r="F10" s="52" t="s">
        <v>86</v>
      </c>
      <c r="G10" s="52"/>
      <c r="H10" s="52" t="s">
        <v>87</v>
      </c>
      <c r="I10" s="52"/>
      <c r="J10" s="52"/>
      <c r="K10" s="52"/>
      <c r="L10" s="52" t="s">
        <v>88</v>
      </c>
      <c r="M10" s="52"/>
      <c r="N10" s="52" t="s">
        <v>89</v>
      </c>
      <c r="O10" s="52"/>
      <c r="P10" s="52" t="s">
        <v>187</v>
      </c>
      <c r="R10" s="52" t="s">
        <v>90</v>
      </c>
      <c r="S10" s="52"/>
      <c r="T10" s="52" t="s">
        <v>91</v>
      </c>
      <c r="U10" s="52"/>
      <c r="V10" s="52" t="s">
        <v>92</v>
      </c>
    </row>
    <row r="11" spans="1:24" ht="22.75" customHeight="1" x14ac:dyDescent="0.8">
      <c r="B11" s="52" t="s">
        <v>4</v>
      </c>
      <c r="C11" s="44"/>
      <c r="D11" s="126" t="s">
        <v>93</v>
      </c>
      <c r="F11" s="127" t="s">
        <v>94</v>
      </c>
      <c r="G11" s="52"/>
      <c r="H11" s="126" t="s">
        <v>95</v>
      </c>
      <c r="I11" s="52"/>
      <c r="J11" s="126" t="s">
        <v>96</v>
      </c>
      <c r="K11" s="52"/>
      <c r="L11" s="126" t="s">
        <v>97</v>
      </c>
      <c r="M11" s="144"/>
      <c r="N11" s="127" t="s">
        <v>98</v>
      </c>
      <c r="O11" s="144"/>
      <c r="P11" s="127" t="s">
        <v>41</v>
      </c>
      <c r="R11" s="126" t="s">
        <v>99</v>
      </c>
      <c r="S11" s="52"/>
      <c r="T11" s="126" t="s">
        <v>100</v>
      </c>
      <c r="U11" s="52"/>
      <c r="V11" s="126" t="s">
        <v>101</v>
      </c>
    </row>
    <row r="12" spans="1:24" x14ac:dyDescent="0.8">
      <c r="A12" s="43"/>
      <c r="B12" s="44"/>
      <c r="C12" s="44"/>
      <c r="D12" s="156" t="s">
        <v>9</v>
      </c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</row>
    <row r="13" spans="1:24" x14ac:dyDescent="0.8">
      <c r="A13" s="43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</row>
    <row r="14" spans="1:24" x14ac:dyDescent="0.8">
      <c r="A14" s="47" t="s">
        <v>102</v>
      </c>
      <c r="B14" s="44"/>
      <c r="C14" s="44"/>
      <c r="D14" s="49">
        <v>477000</v>
      </c>
      <c r="E14" s="49"/>
      <c r="F14" s="49">
        <v>140000</v>
      </c>
      <c r="G14" s="49"/>
      <c r="H14" s="49">
        <v>50000</v>
      </c>
      <c r="I14" s="123"/>
      <c r="J14" s="49">
        <v>4548727</v>
      </c>
      <c r="K14" s="123"/>
      <c r="L14" s="49">
        <v>-1572896</v>
      </c>
      <c r="M14" s="49"/>
      <c r="N14" s="49">
        <v>-15250</v>
      </c>
      <c r="O14" s="49"/>
      <c r="P14" s="49">
        <v>-1588146</v>
      </c>
      <c r="Q14" s="49"/>
      <c r="R14" s="49">
        <v>3627581</v>
      </c>
      <c r="S14" s="49"/>
      <c r="T14" s="49">
        <v>135081</v>
      </c>
      <c r="U14" s="49"/>
      <c r="V14" s="49">
        <v>3762662</v>
      </c>
      <c r="W14" s="121"/>
    </row>
    <row r="15" spans="1:24" s="120" customFormat="1" ht="7.5" customHeight="1" x14ac:dyDescent="0.8">
      <c r="A15" s="47"/>
      <c r="B15" s="44"/>
      <c r="C15" s="44"/>
      <c r="D15" s="112"/>
      <c r="E15" s="50"/>
      <c r="F15" s="112"/>
      <c r="G15" s="50"/>
      <c r="H15" s="112"/>
      <c r="I15" s="123"/>
      <c r="J15" s="112"/>
      <c r="K15" s="123"/>
      <c r="L15" s="112"/>
      <c r="M15" s="112"/>
      <c r="N15" s="112"/>
      <c r="O15" s="112"/>
      <c r="P15" s="112"/>
      <c r="Q15" s="50"/>
      <c r="R15" s="112"/>
      <c r="S15" s="50"/>
      <c r="T15" s="112"/>
      <c r="U15" s="50"/>
      <c r="V15" s="112"/>
      <c r="W15" s="128"/>
    </row>
    <row r="16" spans="1:24" s="3" customFormat="1" ht="22.75" customHeight="1" x14ac:dyDescent="0.7">
      <c r="A16" s="47" t="s">
        <v>209</v>
      </c>
      <c r="B16" s="13"/>
      <c r="C16" s="13"/>
      <c r="D16" s="14"/>
      <c r="E16" s="14"/>
      <c r="F16" s="14"/>
      <c r="G16" s="14"/>
      <c r="H16" s="14"/>
      <c r="I16" s="129"/>
      <c r="J16" s="14"/>
      <c r="K16" s="129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1"/>
      <c r="X16" s="11"/>
    </row>
    <row r="17" spans="1:24" s="3" customFormat="1" ht="22.75" customHeight="1" x14ac:dyDescent="0.7">
      <c r="A17" s="47" t="s">
        <v>210</v>
      </c>
      <c r="B17" s="13"/>
      <c r="C17" s="13"/>
      <c r="D17" s="15"/>
      <c r="E17" s="14"/>
      <c r="F17" s="15"/>
      <c r="G17" s="14"/>
      <c r="H17" s="15"/>
      <c r="I17" s="129"/>
      <c r="J17" s="15"/>
      <c r="K17" s="129"/>
      <c r="L17" s="15"/>
      <c r="M17" s="15"/>
      <c r="N17" s="15"/>
      <c r="O17" s="15"/>
      <c r="P17" s="15"/>
      <c r="Q17" s="14"/>
      <c r="R17" s="14"/>
      <c r="S17" s="14"/>
      <c r="T17" s="14"/>
      <c r="U17" s="14"/>
      <c r="V17" s="14"/>
      <c r="W17" s="11"/>
      <c r="X17" s="11"/>
    </row>
    <row r="18" spans="1:24" s="3" customFormat="1" ht="22.75" customHeight="1" x14ac:dyDescent="0.8">
      <c r="A18" s="45" t="s">
        <v>211</v>
      </c>
      <c r="B18" s="52">
        <v>10</v>
      </c>
      <c r="C18" s="8"/>
      <c r="D18" s="112"/>
      <c r="E18" s="49"/>
      <c r="F18" s="112"/>
      <c r="G18" s="49"/>
      <c r="H18" s="112"/>
      <c r="I18" s="49"/>
      <c r="J18" s="112">
        <v>-248019</v>
      </c>
      <c r="K18" s="49"/>
      <c r="L18" s="112"/>
      <c r="M18" s="49"/>
      <c r="N18" s="112"/>
      <c r="O18" s="49"/>
      <c r="P18" s="112">
        <v>0</v>
      </c>
      <c r="Q18" s="49"/>
      <c r="R18" s="112">
        <v>-248019</v>
      </c>
      <c r="S18" s="49"/>
      <c r="T18" s="112"/>
      <c r="U18" s="49"/>
      <c r="V18" s="112">
        <v>-248019</v>
      </c>
      <c r="W18" s="9"/>
      <c r="X18" s="15"/>
    </row>
    <row r="19" spans="1:24" s="4" customFormat="1" ht="22.75" customHeight="1" x14ac:dyDescent="0.7">
      <c r="A19" s="47" t="s">
        <v>212</v>
      </c>
      <c r="B19" s="13"/>
      <c r="C19" s="13"/>
      <c r="D19" s="113">
        <v>0</v>
      </c>
      <c r="E19" s="28"/>
      <c r="F19" s="113">
        <v>0</v>
      </c>
      <c r="G19" s="28"/>
      <c r="H19" s="113">
        <v>0</v>
      </c>
      <c r="I19" s="129"/>
      <c r="J19" s="113">
        <v>-248019</v>
      </c>
      <c r="K19" s="129"/>
      <c r="L19" s="113">
        <v>0</v>
      </c>
      <c r="M19" s="20"/>
      <c r="N19" s="113">
        <v>0</v>
      </c>
      <c r="O19" s="20"/>
      <c r="P19" s="113">
        <v>0</v>
      </c>
      <c r="Q19" s="28"/>
      <c r="R19" s="113">
        <v>-248019</v>
      </c>
      <c r="S19" s="28"/>
      <c r="T19" s="113">
        <v>0</v>
      </c>
      <c r="U19" s="28"/>
      <c r="V19" s="113">
        <v>-248019</v>
      </c>
      <c r="W19" s="145"/>
      <c r="X19" s="20"/>
    </row>
    <row r="20" spans="1:24" s="120" customFormat="1" ht="7.5" customHeight="1" x14ac:dyDescent="0.8">
      <c r="A20" s="47"/>
      <c r="B20" s="44"/>
      <c r="C20" s="44"/>
      <c r="D20" s="114"/>
      <c r="E20" s="50"/>
      <c r="F20" s="114"/>
      <c r="G20" s="50"/>
      <c r="H20" s="114"/>
      <c r="I20" s="123"/>
      <c r="J20" s="114"/>
      <c r="K20" s="123"/>
      <c r="L20" s="114"/>
      <c r="M20" s="112"/>
      <c r="N20" s="114"/>
      <c r="O20" s="112"/>
      <c r="P20" s="114"/>
      <c r="Q20" s="50"/>
      <c r="R20" s="114"/>
      <c r="S20" s="50"/>
      <c r="T20" s="114"/>
      <c r="U20" s="50"/>
      <c r="V20" s="114"/>
      <c r="W20" s="128"/>
    </row>
    <row r="21" spans="1:24" x14ac:dyDescent="0.8">
      <c r="A21" s="47" t="s">
        <v>218</v>
      </c>
      <c r="B21" s="44"/>
      <c r="C21" s="44"/>
      <c r="D21" s="49"/>
      <c r="E21" s="49"/>
      <c r="F21" s="49"/>
      <c r="G21" s="49"/>
      <c r="H21" s="49"/>
      <c r="I21" s="123"/>
      <c r="J21" s="49"/>
      <c r="K21" s="123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121"/>
    </row>
    <row r="22" spans="1:24" s="120" customFormat="1" x14ac:dyDescent="0.8">
      <c r="A22" s="45" t="s">
        <v>103</v>
      </c>
      <c r="B22" s="44"/>
      <c r="C22" s="44"/>
      <c r="D22" s="115">
        <v>0</v>
      </c>
      <c r="E22" s="115"/>
      <c r="F22" s="115">
        <v>0</v>
      </c>
      <c r="G22" s="115"/>
      <c r="H22" s="115">
        <v>0</v>
      </c>
      <c r="I22" s="123"/>
      <c r="J22" s="115">
        <v>331827</v>
      </c>
      <c r="K22" s="123"/>
      <c r="L22" s="115">
        <v>0</v>
      </c>
      <c r="M22" s="115"/>
      <c r="N22" s="115">
        <v>0</v>
      </c>
      <c r="O22" s="115"/>
      <c r="P22" s="115">
        <v>0</v>
      </c>
      <c r="Q22" s="50"/>
      <c r="R22" s="112">
        <v>331827</v>
      </c>
      <c r="S22" s="50"/>
      <c r="T22" s="112">
        <v>8051</v>
      </c>
      <c r="U22" s="50"/>
      <c r="V22" s="112">
        <v>339878</v>
      </c>
      <c r="W22" s="128"/>
    </row>
    <row r="23" spans="1:24" s="120" customFormat="1" x14ac:dyDescent="0.8">
      <c r="A23" s="45" t="s">
        <v>213</v>
      </c>
      <c r="B23" s="44"/>
      <c r="C23" s="44"/>
      <c r="D23" s="115">
        <v>0</v>
      </c>
      <c r="E23" s="50"/>
      <c r="F23" s="115">
        <v>0</v>
      </c>
      <c r="G23" s="50"/>
      <c r="H23" s="115">
        <v>0</v>
      </c>
      <c r="I23" s="123"/>
      <c r="J23" s="112">
        <v>0</v>
      </c>
      <c r="K23" s="123"/>
      <c r="L23" s="112">
        <v>-269601</v>
      </c>
      <c r="M23" s="112"/>
      <c r="N23" s="115">
        <v>0</v>
      </c>
      <c r="O23" s="112"/>
      <c r="P23" s="112">
        <v>-269601</v>
      </c>
      <c r="Q23" s="50"/>
      <c r="R23" s="112">
        <v>-269601</v>
      </c>
      <c r="S23" s="50"/>
      <c r="T23" s="115">
        <v>-9052</v>
      </c>
      <c r="U23" s="50"/>
      <c r="V23" s="112">
        <v>-278653</v>
      </c>
      <c r="W23" s="128"/>
    </row>
    <row r="24" spans="1:24" s="120" customFormat="1" ht="22.5" x14ac:dyDescent="0.75">
      <c r="A24" s="47" t="s">
        <v>219</v>
      </c>
      <c r="B24" s="44"/>
      <c r="C24" s="44"/>
      <c r="D24" s="113">
        <v>0</v>
      </c>
      <c r="E24" s="50"/>
      <c r="F24" s="113">
        <v>0</v>
      </c>
      <c r="G24" s="50"/>
      <c r="H24" s="113">
        <v>0</v>
      </c>
      <c r="I24" s="124"/>
      <c r="J24" s="113">
        <v>331827</v>
      </c>
      <c r="K24" s="124"/>
      <c r="L24" s="113">
        <v>-269601</v>
      </c>
      <c r="M24" s="49"/>
      <c r="N24" s="113">
        <v>0</v>
      </c>
      <c r="O24" s="49"/>
      <c r="P24" s="113">
        <v>-269601</v>
      </c>
      <c r="Q24" s="50"/>
      <c r="R24" s="113">
        <v>62226</v>
      </c>
      <c r="S24" s="50"/>
      <c r="T24" s="113">
        <v>-1001</v>
      </c>
      <c r="U24" s="50"/>
      <c r="V24" s="113">
        <v>61225</v>
      </c>
      <c r="W24" s="128"/>
    </row>
    <row r="25" spans="1:24" s="120" customFormat="1" ht="7.5" customHeight="1" x14ac:dyDescent="0.8">
      <c r="A25" s="47"/>
      <c r="B25" s="44"/>
      <c r="C25" s="44"/>
      <c r="D25" s="114"/>
      <c r="E25" s="50"/>
      <c r="F25" s="114"/>
      <c r="G25" s="50"/>
      <c r="H25" s="114"/>
      <c r="I25" s="123"/>
      <c r="J25" s="114"/>
      <c r="K25" s="123"/>
      <c r="L25" s="114"/>
      <c r="M25" s="112"/>
      <c r="N25" s="114"/>
      <c r="O25" s="112"/>
      <c r="P25" s="114"/>
      <c r="Q25" s="50"/>
      <c r="R25" s="114"/>
      <c r="S25" s="50"/>
      <c r="T25" s="114"/>
      <c r="U25" s="50"/>
      <c r="V25" s="114"/>
      <c r="W25" s="128"/>
    </row>
    <row r="26" spans="1:24" ht="23.5" thickBot="1" x14ac:dyDescent="0.85">
      <c r="A26" s="47" t="s">
        <v>229</v>
      </c>
      <c r="B26" s="44"/>
      <c r="C26" s="44"/>
      <c r="D26" s="116">
        <v>477000</v>
      </c>
      <c r="E26" s="50"/>
      <c r="F26" s="116">
        <v>140000</v>
      </c>
      <c r="G26" s="49"/>
      <c r="H26" s="116">
        <v>50000</v>
      </c>
      <c r="I26" s="123"/>
      <c r="J26" s="116">
        <v>4632535</v>
      </c>
      <c r="K26" s="123"/>
      <c r="L26" s="116">
        <v>-1842497</v>
      </c>
      <c r="M26" s="50"/>
      <c r="N26" s="116">
        <v>-15250</v>
      </c>
      <c r="O26" s="50"/>
      <c r="P26" s="116">
        <v>-1857747</v>
      </c>
      <c r="Q26" s="50"/>
      <c r="R26" s="116">
        <v>3441788</v>
      </c>
      <c r="S26" s="50"/>
      <c r="T26" s="116">
        <v>134080</v>
      </c>
      <c r="U26" s="50"/>
      <c r="V26" s="116">
        <v>3575868</v>
      </c>
    </row>
    <row r="27" spans="1:24" ht="23.5" thickTop="1" x14ac:dyDescent="0.8"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</row>
    <row r="28" spans="1:24" x14ac:dyDescent="0.8">
      <c r="A28" s="47" t="s">
        <v>0</v>
      </c>
    </row>
    <row r="29" spans="1:24" x14ac:dyDescent="0.8">
      <c r="A29" s="47" t="s">
        <v>75</v>
      </c>
    </row>
    <row r="30" spans="1:24" x14ac:dyDescent="0.8">
      <c r="A30" s="47" t="s">
        <v>228</v>
      </c>
    </row>
    <row r="31" spans="1:24" x14ac:dyDescent="0.8">
      <c r="A31" s="47"/>
    </row>
    <row r="32" spans="1:24" x14ac:dyDescent="0.8">
      <c r="D32" s="153" t="s">
        <v>2</v>
      </c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</row>
    <row r="33" spans="1:24" x14ac:dyDescent="0.8">
      <c r="D33" s="119"/>
      <c r="E33" s="119"/>
      <c r="F33" s="119"/>
      <c r="G33" s="119"/>
      <c r="H33" s="119"/>
      <c r="I33" s="119"/>
      <c r="J33" s="119"/>
      <c r="K33" s="119"/>
      <c r="L33" s="154" t="s">
        <v>76</v>
      </c>
      <c r="M33" s="154"/>
      <c r="N33" s="154"/>
      <c r="O33" s="154"/>
      <c r="P33" s="154"/>
      <c r="Q33" s="154"/>
      <c r="R33" s="119"/>
      <c r="S33" s="119"/>
      <c r="T33" s="119"/>
      <c r="U33" s="119"/>
      <c r="V33" s="119"/>
    </row>
    <row r="34" spans="1:24" x14ac:dyDescent="0.8">
      <c r="B34" s="45"/>
      <c r="C34" s="45"/>
      <c r="E34" s="119"/>
      <c r="F34" s="52"/>
      <c r="G34" s="52"/>
      <c r="H34" s="155" t="s">
        <v>47</v>
      </c>
      <c r="I34" s="155"/>
      <c r="J34" s="155"/>
      <c r="L34" s="155" t="s">
        <v>77</v>
      </c>
      <c r="M34" s="155"/>
      <c r="N34" s="155"/>
      <c r="O34" s="155"/>
      <c r="P34" s="155"/>
      <c r="Q34" s="155"/>
      <c r="R34" s="119"/>
      <c r="S34" s="119"/>
      <c r="T34" s="119"/>
      <c r="V34" s="119"/>
    </row>
    <row r="35" spans="1:24" x14ac:dyDescent="0.8">
      <c r="B35" s="45"/>
      <c r="C35" s="45"/>
      <c r="E35" s="119"/>
      <c r="F35" s="52"/>
      <c r="G35" s="52"/>
      <c r="H35" s="52"/>
      <c r="I35" s="52"/>
      <c r="L35" s="52" t="s">
        <v>78</v>
      </c>
      <c r="M35" s="52"/>
      <c r="N35" s="52" t="s">
        <v>79</v>
      </c>
      <c r="O35" s="52"/>
      <c r="P35" s="52"/>
      <c r="R35" s="52"/>
      <c r="S35" s="52"/>
      <c r="U35" s="52"/>
    </row>
    <row r="36" spans="1:24" x14ac:dyDescent="0.8">
      <c r="B36" s="52"/>
      <c r="C36" s="52"/>
      <c r="D36" s="52"/>
      <c r="F36" s="52"/>
      <c r="G36" s="52"/>
      <c r="H36" s="52"/>
      <c r="K36" s="52"/>
      <c r="L36" s="52" t="s">
        <v>80</v>
      </c>
      <c r="M36" s="52"/>
      <c r="N36" s="52" t="s">
        <v>81</v>
      </c>
      <c r="O36" s="52"/>
      <c r="P36" s="52" t="s">
        <v>107</v>
      </c>
      <c r="R36" s="52" t="s">
        <v>82</v>
      </c>
      <c r="S36" s="52"/>
      <c r="T36" s="52" t="s">
        <v>83</v>
      </c>
      <c r="U36" s="52"/>
      <c r="V36" s="52" t="s">
        <v>84</v>
      </c>
    </row>
    <row r="37" spans="1:24" x14ac:dyDescent="0.8">
      <c r="B37" s="52"/>
      <c r="C37" s="52"/>
      <c r="D37" s="52" t="s">
        <v>85</v>
      </c>
      <c r="F37" s="52" t="s">
        <v>86</v>
      </c>
      <c r="G37" s="52"/>
      <c r="H37" s="52" t="s">
        <v>87</v>
      </c>
      <c r="I37" s="52"/>
      <c r="J37" s="52"/>
      <c r="K37" s="52"/>
      <c r="L37" s="52" t="s">
        <v>88</v>
      </c>
      <c r="M37" s="52"/>
      <c r="N37" s="52" t="s">
        <v>89</v>
      </c>
      <c r="O37" s="52"/>
      <c r="P37" s="52" t="s">
        <v>187</v>
      </c>
      <c r="R37" s="52" t="s">
        <v>90</v>
      </c>
      <c r="S37" s="52"/>
      <c r="T37" s="52" t="s">
        <v>91</v>
      </c>
      <c r="U37" s="52"/>
      <c r="V37" s="52" t="s">
        <v>92</v>
      </c>
    </row>
    <row r="38" spans="1:24" ht="22.75" customHeight="1" x14ac:dyDescent="0.8">
      <c r="B38" s="52" t="s">
        <v>4</v>
      </c>
      <c r="C38" s="44"/>
      <c r="D38" s="126" t="s">
        <v>93</v>
      </c>
      <c r="F38" s="127" t="s">
        <v>94</v>
      </c>
      <c r="G38" s="52"/>
      <c r="H38" s="126" t="s">
        <v>95</v>
      </c>
      <c r="I38" s="52"/>
      <c r="J38" s="126" t="s">
        <v>96</v>
      </c>
      <c r="K38" s="52"/>
      <c r="L38" s="126" t="s">
        <v>97</v>
      </c>
      <c r="M38" s="144"/>
      <c r="N38" s="127" t="s">
        <v>98</v>
      </c>
      <c r="O38" s="144"/>
      <c r="P38" s="127" t="s">
        <v>41</v>
      </c>
      <c r="R38" s="126" t="s">
        <v>99</v>
      </c>
      <c r="S38" s="52"/>
      <c r="T38" s="126" t="s">
        <v>100</v>
      </c>
      <c r="U38" s="52"/>
      <c r="V38" s="126" t="s">
        <v>101</v>
      </c>
    </row>
    <row r="39" spans="1:24" x14ac:dyDescent="0.8">
      <c r="A39" s="43"/>
      <c r="B39" s="44"/>
      <c r="C39" s="44"/>
      <c r="D39" s="156" t="s">
        <v>9</v>
      </c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</row>
    <row r="40" spans="1:24" x14ac:dyDescent="0.8">
      <c r="A40" s="43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</row>
    <row r="41" spans="1:24" ht="28" customHeight="1" x14ac:dyDescent="0.8">
      <c r="A41" s="47" t="s">
        <v>192</v>
      </c>
      <c r="B41" s="44"/>
      <c r="C41" s="44"/>
      <c r="D41" s="49">
        <v>477000</v>
      </c>
      <c r="E41" s="49"/>
      <c r="F41" s="49">
        <v>140000</v>
      </c>
      <c r="G41" s="49"/>
      <c r="H41" s="49">
        <v>50000</v>
      </c>
      <c r="I41" s="121"/>
      <c r="J41" s="49">
        <v>4982892</v>
      </c>
      <c r="K41" s="121"/>
      <c r="L41" s="49">
        <v>-2013989</v>
      </c>
      <c r="M41" s="49"/>
      <c r="N41" s="49">
        <v>-15250</v>
      </c>
      <c r="O41" s="49"/>
      <c r="P41" s="49">
        <v>-2029239</v>
      </c>
      <c r="Q41" s="49"/>
      <c r="R41" s="49">
        <v>3620653</v>
      </c>
      <c r="S41" s="49"/>
      <c r="T41" s="49">
        <v>138532</v>
      </c>
      <c r="U41" s="49"/>
      <c r="V41" s="49">
        <v>3759185</v>
      </c>
    </row>
    <row r="42" spans="1:24" s="120" customFormat="1" ht="7.5" customHeight="1" x14ac:dyDescent="0.8">
      <c r="A42" s="47"/>
      <c r="B42" s="44"/>
      <c r="C42" s="44"/>
      <c r="D42" s="112"/>
      <c r="E42" s="130"/>
      <c r="F42" s="112"/>
      <c r="G42" s="130"/>
      <c r="H42" s="112"/>
      <c r="I42" s="121"/>
      <c r="J42" s="112"/>
      <c r="K42" s="121"/>
      <c r="L42" s="112"/>
      <c r="M42" s="112"/>
      <c r="N42" s="112"/>
      <c r="O42" s="112"/>
      <c r="P42" s="112"/>
      <c r="Q42" s="130"/>
      <c r="R42" s="112"/>
      <c r="S42" s="130"/>
      <c r="T42" s="112"/>
      <c r="U42" s="130"/>
      <c r="V42" s="112"/>
      <c r="W42" s="128"/>
    </row>
    <row r="43" spans="1:24" s="3" customFormat="1" ht="22.75" customHeight="1" x14ac:dyDescent="0.7">
      <c r="A43" s="47" t="s">
        <v>209</v>
      </c>
      <c r="B43" s="13"/>
      <c r="C43" s="13"/>
      <c r="D43" s="11"/>
      <c r="E43" s="11"/>
      <c r="F43" s="11"/>
      <c r="G43" s="11"/>
      <c r="H43" s="11"/>
      <c r="J43" s="12"/>
      <c r="L43" s="12"/>
      <c r="M43" s="11"/>
      <c r="N43" s="11"/>
      <c r="O43" s="11"/>
      <c r="P43" s="11"/>
      <c r="Q43" s="11"/>
      <c r="R43" s="11"/>
      <c r="S43" s="11"/>
      <c r="T43" s="12"/>
      <c r="U43" s="11"/>
      <c r="V43" s="12"/>
      <c r="W43" s="11"/>
      <c r="X43" s="11"/>
    </row>
    <row r="44" spans="1:24" s="3" customFormat="1" ht="22.75" customHeight="1" x14ac:dyDescent="0.7">
      <c r="A44" s="47" t="s">
        <v>210</v>
      </c>
      <c r="B44" s="13"/>
      <c r="C44" s="13"/>
      <c r="D44" s="10"/>
      <c r="E44" s="11"/>
      <c r="F44" s="10"/>
      <c r="G44" s="11"/>
      <c r="H44" s="10"/>
      <c r="J44" s="10"/>
      <c r="L44" s="10"/>
      <c r="M44" s="10"/>
      <c r="N44" s="10"/>
      <c r="O44" s="10"/>
      <c r="P44" s="10"/>
      <c r="Q44" s="11"/>
      <c r="R44" s="11"/>
      <c r="S44" s="11"/>
      <c r="T44" s="11"/>
      <c r="U44" s="11"/>
      <c r="V44" s="11"/>
      <c r="W44" s="11"/>
      <c r="X44" s="11"/>
    </row>
    <row r="45" spans="1:24" s="3" customFormat="1" ht="22.75" customHeight="1" x14ac:dyDescent="0.8">
      <c r="A45" s="45" t="s">
        <v>211</v>
      </c>
      <c r="B45" s="52">
        <v>10</v>
      </c>
      <c r="C45" s="8"/>
      <c r="D45" s="112">
        <v>0</v>
      </c>
      <c r="E45" s="49"/>
      <c r="F45" s="112">
        <v>0</v>
      </c>
      <c r="G45" s="49"/>
      <c r="H45" s="112">
        <v>0</v>
      </c>
      <c r="I45" s="49"/>
      <c r="J45" s="112">
        <v>-357738</v>
      </c>
      <c r="K45" s="49"/>
      <c r="L45" s="112">
        <v>0</v>
      </c>
      <c r="M45" s="49"/>
      <c r="N45" s="112">
        <v>0</v>
      </c>
      <c r="O45" s="49"/>
      <c r="P45" s="112">
        <v>0</v>
      </c>
      <c r="Q45" s="112"/>
      <c r="R45" s="112">
        <v>-357738</v>
      </c>
      <c r="S45" s="112"/>
      <c r="T45" s="112">
        <v>0</v>
      </c>
      <c r="U45" s="49"/>
      <c r="V45" s="112">
        <v>-357738</v>
      </c>
      <c r="W45" s="9"/>
      <c r="X45" s="15"/>
    </row>
    <row r="46" spans="1:24" s="4" customFormat="1" ht="22.75" customHeight="1" x14ac:dyDescent="0.7">
      <c r="A46" s="47" t="s">
        <v>212</v>
      </c>
      <c r="B46" s="13"/>
      <c r="C46" s="13"/>
      <c r="D46" s="113">
        <v>0</v>
      </c>
      <c r="E46" s="28"/>
      <c r="F46" s="113">
        <v>0</v>
      </c>
      <c r="G46" s="28"/>
      <c r="H46" s="113">
        <v>0</v>
      </c>
      <c r="I46" s="129"/>
      <c r="J46" s="113">
        <v>-357738</v>
      </c>
      <c r="K46" s="129"/>
      <c r="L46" s="113">
        <v>0</v>
      </c>
      <c r="M46" s="20"/>
      <c r="N46" s="113">
        <v>0</v>
      </c>
      <c r="O46" s="20"/>
      <c r="P46" s="113">
        <v>0</v>
      </c>
      <c r="Q46" s="28"/>
      <c r="R46" s="113">
        <v>-357738</v>
      </c>
      <c r="S46" s="28"/>
      <c r="T46" s="113">
        <v>0</v>
      </c>
      <c r="U46" s="28"/>
      <c r="V46" s="113">
        <v>-357738</v>
      </c>
      <c r="W46" s="145"/>
      <c r="X46" s="20"/>
    </row>
    <row r="47" spans="1:24" s="120" customFormat="1" ht="7.5" customHeight="1" x14ac:dyDescent="0.8">
      <c r="A47" s="47"/>
      <c r="B47" s="44"/>
      <c r="C47" s="44"/>
      <c r="D47" s="114"/>
      <c r="E47" s="50"/>
      <c r="F47" s="114"/>
      <c r="G47" s="50"/>
      <c r="H47" s="114"/>
      <c r="I47" s="123"/>
      <c r="J47" s="114"/>
      <c r="K47" s="123"/>
      <c r="L47" s="114"/>
      <c r="M47" s="112"/>
      <c r="N47" s="114"/>
      <c r="O47" s="112"/>
      <c r="P47" s="114"/>
      <c r="Q47" s="50"/>
      <c r="R47" s="114"/>
      <c r="S47" s="50"/>
      <c r="T47" s="114"/>
      <c r="U47" s="50"/>
      <c r="V47" s="114"/>
      <c r="W47" s="128"/>
    </row>
    <row r="48" spans="1:24" x14ac:dyDescent="0.8">
      <c r="A48" s="47" t="s">
        <v>218</v>
      </c>
      <c r="B48" s="44"/>
      <c r="C48" s="44"/>
      <c r="D48" s="49"/>
      <c r="E48" s="49"/>
      <c r="F48" s="49"/>
      <c r="G48" s="49"/>
      <c r="H48" s="49"/>
      <c r="I48" s="123"/>
      <c r="J48" s="49"/>
      <c r="K48" s="123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</row>
    <row r="49" spans="1:24" s="120" customFormat="1" x14ac:dyDescent="0.8">
      <c r="A49" s="45" t="s">
        <v>103</v>
      </c>
      <c r="B49" s="44"/>
      <c r="C49" s="44"/>
      <c r="D49" s="115">
        <v>0</v>
      </c>
      <c r="E49" s="115"/>
      <c r="F49" s="115">
        <v>0</v>
      </c>
      <c r="G49" s="115"/>
      <c r="H49" s="115">
        <v>0</v>
      </c>
      <c r="I49" s="123"/>
      <c r="J49" s="115">
        <v>696610</v>
      </c>
      <c r="K49" s="123"/>
      <c r="L49" s="115">
        <v>0</v>
      </c>
      <c r="M49" s="115"/>
      <c r="N49" s="115">
        <v>0</v>
      </c>
      <c r="O49" s="115"/>
      <c r="P49" s="112">
        <v>0</v>
      </c>
      <c r="Q49" s="112"/>
      <c r="R49" s="112">
        <v>696610</v>
      </c>
      <c r="S49" s="115"/>
      <c r="T49" s="112">
        <v>26886</v>
      </c>
      <c r="U49" s="50"/>
      <c r="V49" s="112">
        <v>723496</v>
      </c>
    </row>
    <row r="50" spans="1:24" s="120" customFormat="1" x14ac:dyDescent="0.8">
      <c r="A50" s="45" t="s">
        <v>213</v>
      </c>
      <c r="B50" s="44"/>
      <c r="C50" s="44"/>
      <c r="D50" s="115">
        <v>0</v>
      </c>
      <c r="E50" s="50"/>
      <c r="F50" s="115">
        <v>0</v>
      </c>
      <c r="G50" s="50"/>
      <c r="H50" s="115">
        <v>0</v>
      </c>
      <c r="I50" s="123"/>
      <c r="J50" s="146">
        <v>0</v>
      </c>
      <c r="K50" s="123"/>
      <c r="L50" s="146">
        <v>15237</v>
      </c>
      <c r="M50" s="112"/>
      <c r="N50" s="115">
        <v>0</v>
      </c>
      <c r="O50" s="112"/>
      <c r="P50" s="112">
        <v>15237</v>
      </c>
      <c r="Q50" s="112"/>
      <c r="R50" s="112">
        <v>15237</v>
      </c>
      <c r="S50" s="115"/>
      <c r="T50" s="115">
        <v>-7035</v>
      </c>
      <c r="U50" s="50"/>
      <c r="V50" s="112">
        <v>8202</v>
      </c>
      <c r="X50" s="128"/>
    </row>
    <row r="51" spans="1:24" s="120" customFormat="1" ht="22.5" x14ac:dyDescent="0.75">
      <c r="A51" s="47" t="s">
        <v>219</v>
      </c>
      <c r="B51" s="44"/>
      <c r="C51" s="44"/>
      <c r="D51" s="113">
        <v>0</v>
      </c>
      <c r="E51" s="50"/>
      <c r="F51" s="113">
        <v>0</v>
      </c>
      <c r="G51" s="50"/>
      <c r="H51" s="113">
        <v>0</v>
      </c>
      <c r="I51" s="124"/>
      <c r="J51" s="113">
        <v>696610</v>
      </c>
      <c r="K51" s="124"/>
      <c r="L51" s="113">
        <v>15237</v>
      </c>
      <c r="M51" s="49"/>
      <c r="N51" s="113">
        <v>0</v>
      </c>
      <c r="O51" s="49"/>
      <c r="P51" s="113">
        <v>15237</v>
      </c>
      <c r="Q51" s="50"/>
      <c r="R51" s="113">
        <v>711847</v>
      </c>
      <c r="S51" s="50"/>
      <c r="T51" s="113">
        <v>19851</v>
      </c>
      <c r="U51" s="50"/>
      <c r="V51" s="113">
        <v>731698</v>
      </c>
      <c r="W51" s="128"/>
    </row>
    <row r="52" spans="1:24" s="120" customFormat="1" ht="7.5" customHeight="1" x14ac:dyDescent="0.8">
      <c r="A52" s="45"/>
      <c r="B52" s="44"/>
      <c r="C52" s="44"/>
      <c r="D52" s="115"/>
      <c r="E52" s="50"/>
      <c r="F52" s="115"/>
      <c r="G52" s="50"/>
      <c r="H52" s="115"/>
      <c r="I52" s="123"/>
      <c r="J52" s="112"/>
      <c r="K52" s="123"/>
      <c r="L52" s="112"/>
      <c r="M52" s="112"/>
      <c r="N52" s="115"/>
      <c r="O52" s="112"/>
      <c r="P52" s="114"/>
      <c r="Q52" s="50"/>
      <c r="R52" s="112"/>
      <c r="S52" s="50"/>
      <c r="T52" s="115"/>
      <c r="U52" s="50"/>
      <c r="V52" s="112"/>
      <c r="X52" s="128"/>
    </row>
    <row r="53" spans="1:24" ht="23.5" thickBot="1" x14ac:dyDescent="0.85">
      <c r="A53" s="47" t="s">
        <v>230</v>
      </c>
      <c r="B53" s="44"/>
      <c r="C53" s="44"/>
      <c r="D53" s="116">
        <v>477000</v>
      </c>
      <c r="E53" s="50"/>
      <c r="F53" s="116">
        <v>140000</v>
      </c>
      <c r="G53" s="49"/>
      <c r="H53" s="116">
        <v>50000</v>
      </c>
      <c r="I53" s="123"/>
      <c r="J53" s="116">
        <v>5321764</v>
      </c>
      <c r="K53" s="123"/>
      <c r="L53" s="116">
        <v>-1998752</v>
      </c>
      <c r="M53" s="50"/>
      <c r="N53" s="116">
        <v>-15250</v>
      </c>
      <c r="O53" s="50"/>
      <c r="P53" s="116">
        <v>-2014002</v>
      </c>
      <c r="Q53" s="50"/>
      <c r="R53" s="116">
        <v>3974762</v>
      </c>
      <c r="S53" s="50"/>
      <c r="T53" s="116">
        <v>158383</v>
      </c>
      <c r="U53" s="50"/>
      <c r="V53" s="116">
        <v>4133145</v>
      </c>
    </row>
    <row r="54" spans="1:24" ht="23.5" thickTop="1" x14ac:dyDescent="0.8">
      <c r="A54" s="47"/>
      <c r="B54" s="44"/>
      <c r="C54" s="44"/>
      <c r="D54" s="130"/>
      <c r="E54" s="130"/>
      <c r="F54" s="130"/>
      <c r="G54" s="49"/>
      <c r="H54" s="130"/>
      <c r="I54" s="121"/>
      <c r="J54" s="130"/>
      <c r="K54" s="121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</row>
    <row r="55" spans="1:24" x14ac:dyDescent="0.8">
      <c r="J55" s="46"/>
      <c r="L55" s="51"/>
      <c r="N55" s="51"/>
      <c r="P55" s="51"/>
      <c r="R55" s="51"/>
      <c r="T55" s="51"/>
      <c r="V55" s="51"/>
    </row>
    <row r="56" spans="1:24" x14ac:dyDescent="0.8">
      <c r="J56" s="121"/>
      <c r="L56" s="147"/>
      <c r="P56" s="121"/>
      <c r="R56" s="147"/>
      <c r="S56" s="147"/>
      <c r="T56" s="147"/>
      <c r="U56" s="147"/>
      <c r="V56" s="147"/>
    </row>
    <row r="57" spans="1:24" x14ac:dyDescent="0.8">
      <c r="J57" s="121"/>
      <c r="N57" s="121"/>
      <c r="P57" s="121"/>
      <c r="R57" s="147"/>
      <c r="T57" s="147"/>
    </row>
    <row r="58" spans="1:24" x14ac:dyDescent="0.8">
      <c r="R58" s="121"/>
      <c r="T58" s="147"/>
    </row>
    <row r="59" spans="1:24" x14ac:dyDescent="0.8">
      <c r="R59" s="121"/>
      <c r="T59" s="121"/>
    </row>
  </sheetData>
  <mergeCells count="10">
    <mergeCell ref="D5:V5"/>
    <mergeCell ref="L6:Q6"/>
    <mergeCell ref="H7:J7"/>
    <mergeCell ref="L7:Q7"/>
    <mergeCell ref="D39:V39"/>
    <mergeCell ref="D12:V12"/>
    <mergeCell ref="D32:V32"/>
    <mergeCell ref="L33:Q33"/>
    <mergeCell ref="H34:J34"/>
    <mergeCell ref="L34:Q34"/>
  </mergeCells>
  <pageMargins left="0.70866141732283472" right="0.39370078740157483" top="0.70866141732283472" bottom="0.51181102362204722" header="0.19685039370078741" footer="0.19685039370078741"/>
  <pageSetup paperSize="9" scale="65" firstPageNumber="6" fitToHeight="0" orientation="landscape" useFirstPageNumber="1" r:id="rId1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rowBreaks count="1" manualBreakCount="1">
    <brk id="27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1DC1-9763-494F-9B4D-6A410581C643}">
  <sheetPr>
    <tabColor rgb="FFFF0000"/>
    <pageSetUpPr fitToPage="1"/>
  </sheetPr>
  <dimension ref="A1:W24"/>
  <sheetViews>
    <sheetView view="pageBreakPreview" topLeftCell="A13" zoomScaleNormal="80" zoomScaleSheetLayoutView="100" workbookViewId="0">
      <selection activeCell="A22" sqref="A22"/>
    </sheetView>
  </sheetViews>
  <sheetFormatPr defaultColWidth="9.09765625" defaultRowHeight="20" x14ac:dyDescent="0.6"/>
  <cols>
    <col min="1" max="1" width="51.69921875" style="1" customWidth="1"/>
    <col min="2" max="2" width="8.09765625" style="2" customWidth="1"/>
    <col min="3" max="3" width="1" style="2" customWidth="1"/>
    <col min="4" max="4" width="11" style="3" customWidth="1"/>
    <col min="5" max="5" width="1" style="3" customWidth="1"/>
    <col min="6" max="6" width="11" style="3" customWidth="1"/>
    <col min="7" max="7" width="1" style="3" customWidth="1"/>
    <col min="8" max="8" width="11" style="3" customWidth="1"/>
    <col min="9" max="9" width="1" style="3" customWidth="1"/>
    <col min="10" max="10" width="11" style="3" customWidth="1"/>
    <col min="11" max="11" width="1" style="3" customWidth="1"/>
    <col min="12" max="12" width="11" style="3" customWidth="1"/>
    <col min="13" max="13" width="1" style="3" customWidth="1"/>
    <col min="14" max="14" width="11" style="3" customWidth="1"/>
    <col min="15" max="15" width="1" style="3" customWidth="1"/>
    <col min="16" max="16" width="11" style="3" customWidth="1"/>
    <col min="17" max="17" width="1" style="3" customWidth="1"/>
    <col min="18" max="18" width="11" style="3" customWidth="1"/>
    <col min="19" max="19" width="1" style="3" customWidth="1"/>
    <col min="20" max="20" width="11" style="3" customWidth="1"/>
    <col min="21" max="21" width="1" style="3" customWidth="1"/>
    <col min="22" max="22" width="11" style="3" customWidth="1"/>
    <col min="23" max="16384" width="9.09765625" style="3"/>
  </cols>
  <sheetData>
    <row r="1" spans="1:23" ht="20.5" x14ac:dyDescent="0.65">
      <c r="A1" s="29" t="s">
        <v>0</v>
      </c>
    </row>
    <row r="2" spans="1:23" ht="20.5" x14ac:dyDescent="0.65">
      <c r="A2" s="29" t="s">
        <v>104</v>
      </c>
    </row>
    <row r="3" spans="1:23" ht="20.5" x14ac:dyDescent="0.65">
      <c r="D3" s="157" t="s">
        <v>2</v>
      </c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</row>
    <row r="4" spans="1:23" ht="20.5" x14ac:dyDescent="0.65">
      <c r="D4" s="4"/>
      <c r="E4" s="4"/>
      <c r="F4" s="4"/>
      <c r="G4" s="4"/>
      <c r="H4" s="4"/>
      <c r="I4" s="4"/>
      <c r="J4" s="4"/>
      <c r="K4" s="4"/>
      <c r="L4" s="158" t="s">
        <v>76</v>
      </c>
      <c r="M4" s="158"/>
      <c r="N4" s="158"/>
      <c r="O4" s="158"/>
      <c r="P4" s="158"/>
      <c r="Q4" s="4"/>
      <c r="R4" s="4"/>
      <c r="S4" s="4"/>
      <c r="T4" s="4"/>
      <c r="U4" s="4"/>
      <c r="V4" s="4"/>
    </row>
    <row r="5" spans="1:23" ht="20.5" x14ac:dyDescent="0.65">
      <c r="B5" s="1"/>
      <c r="C5" s="1"/>
      <c r="E5" s="4"/>
      <c r="F5" s="31"/>
      <c r="G5" s="31"/>
      <c r="H5" s="159" t="s">
        <v>47</v>
      </c>
      <c r="I5" s="159"/>
      <c r="J5" s="159"/>
      <c r="L5" s="159" t="s">
        <v>77</v>
      </c>
      <c r="M5" s="159"/>
      <c r="N5" s="159"/>
      <c r="O5" s="159"/>
      <c r="P5" s="159"/>
      <c r="Q5" s="4"/>
      <c r="R5" s="4"/>
      <c r="S5" s="4"/>
      <c r="T5" s="4"/>
      <c r="V5" s="4"/>
    </row>
    <row r="6" spans="1:23" ht="20.5" x14ac:dyDescent="0.65">
      <c r="B6" s="1"/>
      <c r="C6" s="1"/>
      <c r="E6" s="4"/>
      <c r="F6" s="31"/>
      <c r="G6" s="31"/>
      <c r="H6" s="31"/>
      <c r="I6" s="31"/>
      <c r="J6" s="31"/>
      <c r="L6" s="31" t="s">
        <v>105</v>
      </c>
      <c r="O6" s="8"/>
      <c r="P6" s="8"/>
      <c r="Q6" s="4"/>
      <c r="R6" s="4"/>
      <c r="S6" s="4"/>
      <c r="T6" s="4"/>
      <c r="V6" s="4"/>
    </row>
    <row r="7" spans="1:23" ht="20.5" x14ac:dyDescent="0.65">
      <c r="B7" s="1"/>
      <c r="C7" s="1"/>
      <c r="E7" s="4"/>
      <c r="F7" s="31"/>
      <c r="G7" s="31"/>
      <c r="H7" s="31"/>
      <c r="I7" s="31"/>
      <c r="J7" s="31"/>
      <c r="L7" s="31" t="s">
        <v>106</v>
      </c>
      <c r="N7" s="31" t="s">
        <v>79</v>
      </c>
      <c r="O7" s="8"/>
      <c r="P7" s="31" t="s">
        <v>107</v>
      </c>
      <c r="Q7" s="4"/>
      <c r="R7" s="31" t="s">
        <v>84</v>
      </c>
      <c r="S7" s="4"/>
      <c r="T7" s="31"/>
      <c r="V7" s="4"/>
    </row>
    <row r="8" spans="1:23" ht="20.5" x14ac:dyDescent="0.65">
      <c r="B8" s="1"/>
      <c r="C8" s="1"/>
      <c r="E8" s="4"/>
      <c r="F8" s="31"/>
      <c r="G8" s="31"/>
      <c r="H8" s="31"/>
      <c r="I8" s="31"/>
      <c r="L8" s="31" t="s">
        <v>80</v>
      </c>
      <c r="M8" s="31"/>
      <c r="N8" s="3" t="s">
        <v>81</v>
      </c>
      <c r="P8" s="31" t="s">
        <v>108</v>
      </c>
      <c r="Q8" s="31"/>
      <c r="R8" s="31" t="s">
        <v>92</v>
      </c>
      <c r="S8" s="31"/>
      <c r="T8" s="31" t="s">
        <v>83</v>
      </c>
      <c r="U8" s="31"/>
    </row>
    <row r="9" spans="1:23" x14ac:dyDescent="0.6">
      <c r="B9" s="31"/>
      <c r="C9" s="31"/>
      <c r="D9" s="31" t="s">
        <v>42</v>
      </c>
      <c r="F9" s="31"/>
      <c r="G9" s="31"/>
      <c r="H9" s="31" t="s">
        <v>87</v>
      </c>
      <c r="K9" s="31"/>
      <c r="L9" s="31" t="s">
        <v>109</v>
      </c>
      <c r="M9" s="31"/>
      <c r="N9" s="31" t="s">
        <v>110</v>
      </c>
      <c r="P9" s="31" t="s">
        <v>111</v>
      </c>
      <c r="Q9" s="31"/>
      <c r="R9" s="31" t="s">
        <v>101</v>
      </c>
      <c r="S9" s="31"/>
      <c r="T9" s="31" t="s">
        <v>91</v>
      </c>
      <c r="U9" s="31"/>
      <c r="V9" s="31" t="s">
        <v>84</v>
      </c>
    </row>
    <row r="10" spans="1:23" x14ac:dyDescent="0.6">
      <c r="B10" s="31"/>
      <c r="C10" s="31"/>
      <c r="D10" s="31" t="s">
        <v>112</v>
      </c>
      <c r="F10" s="31" t="s">
        <v>86</v>
      </c>
      <c r="G10" s="31"/>
      <c r="H10" s="31" t="s">
        <v>113</v>
      </c>
      <c r="I10" s="31"/>
      <c r="J10" s="31" t="s">
        <v>114</v>
      </c>
      <c r="K10" s="31"/>
      <c r="L10" s="31" t="s">
        <v>115</v>
      </c>
      <c r="M10" s="31"/>
      <c r="N10" s="31" t="s">
        <v>116</v>
      </c>
      <c r="P10" s="31" t="s">
        <v>92</v>
      </c>
      <c r="Q10" s="31"/>
      <c r="R10" s="31" t="s">
        <v>117</v>
      </c>
      <c r="S10" s="31"/>
      <c r="T10" s="31" t="s">
        <v>118</v>
      </c>
      <c r="U10" s="31"/>
      <c r="V10" s="31" t="s">
        <v>92</v>
      </c>
    </row>
    <row r="11" spans="1:23" x14ac:dyDescent="0.6">
      <c r="B11" s="8"/>
      <c r="C11" s="8"/>
      <c r="D11" s="31" t="s">
        <v>93</v>
      </c>
      <c r="F11" s="17" t="s">
        <v>94</v>
      </c>
      <c r="G11" s="31"/>
      <c r="H11" s="31" t="s">
        <v>119</v>
      </c>
      <c r="I11" s="31"/>
      <c r="J11" s="31" t="s">
        <v>120</v>
      </c>
      <c r="K11" s="31"/>
      <c r="L11" s="31" t="s">
        <v>97</v>
      </c>
      <c r="M11" s="17"/>
      <c r="N11" s="17" t="s">
        <v>121</v>
      </c>
      <c r="P11" s="31" t="s">
        <v>101</v>
      </c>
      <c r="Q11" s="31"/>
      <c r="R11" s="31" t="s">
        <v>122</v>
      </c>
      <c r="S11" s="31"/>
      <c r="T11" s="31" t="s">
        <v>123</v>
      </c>
      <c r="U11" s="31"/>
      <c r="V11" s="31" t="s">
        <v>101</v>
      </c>
    </row>
    <row r="12" spans="1:23" x14ac:dyDescent="0.6">
      <c r="A12" s="3"/>
      <c r="B12" s="8"/>
      <c r="C12" s="8"/>
      <c r="D12" s="160" t="s">
        <v>9</v>
      </c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</row>
    <row r="13" spans="1:23" ht="20.5" x14ac:dyDescent="0.65">
      <c r="A13" s="29" t="s">
        <v>124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3" ht="20.5" x14ac:dyDescent="0.65">
      <c r="A14" s="29" t="s">
        <v>125</v>
      </c>
      <c r="B14" s="8"/>
      <c r="C14" s="8"/>
      <c r="D14" s="28">
        <v>477000</v>
      </c>
      <c r="E14" s="20"/>
      <c r="F14" s="28">
        <v>140000</v>
      </c>
      <c r="G14" s="20"/>
      <c r="H14" s="28">
        <v>50000</v>
      </c>
      <c r="J14" s="28">
        <v>4596990</v>
      </c>
      <c r="L14" s="28">
        <f>'BS 2-3'!E72-N14</f>
        <v>15250</v>
      </c>
      <c r="M14" s="28"/>
      <c r="N14" s="28">
        <v>-15250</v>
      </c>
      <c r="O14" s="20"/>
      <c r="P14" s="28">
        <f>SUM(L14:N14)</f>
        <v>0</v>
      </c>
      <c r="Q14" s="20"/>
      <c r="R14" s="20">
        <f>SUM(D14:K14,P14)</f>
        <v>5263990</v>
      </c>
      <c r="S14" s="20"/>
      <c r="T14" s="28">
        <v>156309</v>
      </c>
      <c r="U14" s="20"/>
      <c r="V14" s="28">
        <f>R14+T14</f>
        <v>5420299</v>
      </c>
      <c r="W14" s="38">
        <f>V14-'BS 2-3'!E76</f>
        <v>5420299</v>
      </c>
    </row>
    <row r="15" spans="1:23" s="7" customFormat="1" ht="20.5" x14ac:dyDescent="0.65">
      <c r="A15" s="29" t="s">
        <v>126</v>
      </c>
      <c r="B15" s="8"/>
      <c r="C15" s="8"/>
      <c r="D15" s="20"/>
      <c r="E15" s="20"/>
      <c r="F15" s="20"/>
      <c r="G15" s="20"/>
      <c r="H15" s="20"/>
      <c r="I15" s="3"/>
      <c r="J15" s="20"/>
      <c r="K15" s="3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</row>
    <row r="16" spans="1:23" s="7" customFormat="1" ht="20.5" x14ac:dyDescent="0.65">
      <c r="A16" s="1" t="s">
        <v>127</v>
      </c>
      <c r="B16" s="8"/>
      <c r="C16" s="8"/>
      <c r="D16" s="12">
        <v>0</v>
      </c>
      <c r="E16" s="11"/>
      <c r="F16" s="12">
        <v>0</v>
      </c>
      <c r="G16" s="11"/>
      <c r="H16" s="12">
        <v>0</v>
      </c>
      <c r="I16" s="3"/>
      <c r="J16" s="25">
        <v>0</v>
      </c>
      <c r="K16" s="3"/>
      <c r="L16" s="12">
        <v>0</v>
      </c>
      <c r="M16" s="12"/>
      <c r="N16" s="12">
        <v>0</v>
      </c>
      <c r="O16" s="9"/>
      <c r="P16" s="15">
        <v>0</v>
      </c>
      <c r="Q16" s="9"/>
      <c r="R16" s="15">
        <f>SUM(D16:K16,P16)</f>
        <v>0</v>
      </c>
      <c r="S16" s="9"/>
      <c r="T16" s="15">
        <v>0</v>
      </c>
      <c r="U16" s="9"/>
      <c r="V16" s="15">
        <f t="shared" ref="V16:V17" si="0">R16+T16</f>
        <v>0</v>
      </c>
      <c r="W16" s="41">
        <v>0</v>
      </c>
    </row>
    <row r="17" spans="1:23" s="7" customFormat="1" ht="20.5" x14ac:dyDescent="0.65">
      <c r="A17" s="1" t="s">
        <v>128</v>
      </c>
      <c r="B17" s="8"/>
      <c r="C17" s="8"/>
      <c r="D17" s="12">
        <v>0</v>
      </c>
      <c r="E17" s="9"/>
      <c r="F17" s="12">
        <v>0</v>
      </c>
      <c r="G17" s="9"/>
      <c r="H17" s="12">
        <v>0</v>
      </c>
      <c r="I17" s="3"/>
      <c r="J17" s="26">
        <v>0</v>
      </c>
      <c r="K17" s="3"/>
      <c r="L17" s="24">
        <v>0</v>
      </c>
      <c r="M17" s="10"/>
      <c r="N17" s="12">
        <v>0</v>
      </c>
      <c r="O17" s="9"/>
      <c r="P17" s="15">
        <f>SUM(L17:N17)</f>
        <v>0</v>
      </c>
      <c r="Q17" s="9"/>
      <c r="R17" s="15">
        <f>J17+P17</f>
        <v>0</v>
      </c>
      <c r="S17" s="9"/>
      <c r="T17" s="14">
        <v>0</v>
      </c>
      <c r="U17" s="9"/>
      <c r="V17" s="15">
        <f t="shared" si="0"/>
        <v>0</v>
      </c>
      <c r="W17" s="41"/>
    </row>
    <row r="18" spans="1:23" s="7" customFormat="1" ht="20.5" x14ac:dyDescent="0.65">
      <c r="A18" s="29" t="s">
        <v>129</v>
      </c>
      <c r="B18" s="13"/>
      <c r="C18" s="13"/>
      <c r="D18" s="16">
        <f>SUM(D16:D17)</f>
        <v>0</v>
      </c>
      <c r="E18" s="20"/>
      <c r="F18" s="16">
        <f>SUM(F16:F17)</f>
        <v>0</v>
      </c>
      <c r="G18" s="20"/>
      <c r="H18" s="16">
        <f>SUM(H16:H17)</f>
        <v>0</v>
      </c>
      <c r="I18" s="3"/>
      <c r="J18" s="16">
        <f>SUM(J16:J17)</f>
        <v>0</v>
      </c>
      <c r="K18" s="3"/>
      <c r="L18" s="16">
        <f>SUM(L16:L17)</f>
        <v>0</v>
      </c>
      <c r="M18" s="20"/>
      <c r="N18" s="16">
        <f>SUM(N16:N17)</f>
        <v>0</v>
      </c>
      <c r="O18" s="20"/>
      <c r="P18" s="16">
        <f>SUM(P16:P17)</f>
        <v>0</v>
      </c>
      <c r="Q18" s="20"/>
      <c r="R18" s="16">
        <f>SUM(R16:R17)</f>
        <v>0</v>
      </c>
      <c r="S18" s="20"/>
      <c r="T18" s="16">
        <f>SUM(T16:T17)</f>
        <v>0</v>
      </c>
      <c r="U18" s="20"/>
      <c r="V18" s="16">
        <f>SUM(V16:V17)</f>
        <v>0</v>
      </c>
    </row>
    <row r="19" spans="1:23" s="7" customFormat="1" ht="20.5" x14ac:dyDescent="0.65">
      <c r="A19" s="29"/>
      <c r="B19" s="13"/>
      <c r="C19" s="13"/>
      <c r="D19" s="32"/>
      <c r="E19" s="20"/>
      <c r="F19" s="32"/>
      <c r="G19" s="20"/>
      <c r="H19" s="32"/>
      <c r="I19" s="3"/>
      <c r="J19" s="32"/>
      <c r="K19" s="3"/>
      <c r="L19" s="32"/>
      <c r="M19" s="20"/>
      <c r="N19" s="32"/>
      <c r="O19" s="20"/>
      <c r="P19" s="32"/>
      <c r="Q19" s="20"/>
      <c r="R19" s="32"/>
      <c r="S19" s="20"/>
      <c r="T19" s="32"/>
      <c r="U19" s="20"/>
      <c r="V19" s="32"/>
    </row>
    <row r="20" spans="1:23" ht="21" thickBot="1" x14ac:dyDescent="0.7">
      <c r="A20" s="29" t="s">
        <v>130</v>
      </c>
      <c r="B20" s="8"/>
      <c r="C20" s="8"/>
      <c r="D20" s="30">
        <f>D14+D18</f>
        <v>477000</v>
      </c>
      <c r="E20" s="9"/>
      <c r="F20" s="30">
        <f>F14+F18</f>
        <v>140000</v>
      </c>
      <c r="G20" s="20"/>
      <c r="H20" s="36">
        <f>H14+H18</f>
        <v>50000</v>
      </c>
      <c r="J20" s="36">
        <f>J14+J18</f>
        <v>4596990</v>
      </c>
      <c r="L20" s="30">
        <f>L14+L18</f>
        <v>15250</v>
      </c>
      <c r="M20" s="9"/>
      <c r="N20" s="30">
        <f>N14+N18</f>
        <v>-15250</v>
      </c>
      <c r="O20" s="9"/>
      <c r="P20" s="40">
        <f>P14+P18</f>
        <v>0</v>
      </c>
      <c r="Q20" s="9"/>
      <c r="R20" s="30">
        <f>R14+R18</f>
        <v>5263990</v>
      </c>
      <c r="S20" s="9"/>
      <c r="T20" s="30">
        <f>T14+T18</f>
        <v>156309</v>
      </c>
      <c r="U20" s="9"/>
      <c r="V20" s="30">
        <f>V14+V18</f>
        <v>5420299</v>
      </c>
    </row>
    <row r="21" spans="1:23" ht="20.5" thickTop="1" x14ac:dyDescent="0.6"/>
    <row r="22" spans="1:23" ht="20.5" x14ac:dyDescent="0.65">
      <c r="D22" s="39">
        <f>D20-'BS 2-3'!C67</f>
        <v>2491002</v>
      </c>
      <c r="F22" s="39">
        <f>F20-'BS 2-3'!C68</f>
        <v>-3834762</v>
      </c>
      <c r="H22" s="38" t="e">
        <f>H20-'BS 2-3'!#REF!</f>
        <v>#REF!</v>
      </c>
      <c r="J22" s="38">
        <f>J20-'BS 2-3'!C71</f>
        <v>-1238469</v>
      </c>
      <c r="L22" s="39">
        <f>'BS 2-3'!C72-L20-N20</f>
        <v>0</v>
      </c>
      <c r="P22" s="38">
        <f>P20-'BS 2-3'!C72</f>
        <v>0</v>
      </c>
      <c r="R22" s="39">
        <f>R20-'BS 2-3'!C73</f>
        <v>5263990</v>
      </c>
      <c r="S22" s="39"/>
      <c r="T22" s="39">
        <f>T20-'BS 2-3'!C75</f>
        <v>156309</v>
      </c>
      <c r="U22" s="39"/>
      <c r="V22" s="42">
        <f>V20-'BS 2-3'!C76</f>
        <v>5420299</v>
      </c>
    </row>
    <row r="23" spans="1:23" x14ac:dyDescent="0.6">
      <c r="L23" s="38"/>
      <c r="T23" s="38"/>
    </row>
    <row r="24" spans="1:23" x14ac:dyDescent="0.6">
      <c r="V24" s="33"/>
    </row>
  </sheetData>
  <mergeCells count="5">
    <mergeCell ref="D3:V3"/>
    <mergeCell ref="L4:P4"/>
    <mergeCell ref="H5:J5"/>
    <mergeCell ref="L5:P5"/>
    <mergeCell ref="D12:V12"/>
  </mergeCells>
  <pageMargins left="0.78740157480314965" right="0.78740157480314965" top="0.47244094488188981" bottom="0.51181102362204722" header="0.51181102362204722" footer="0.51181102362204722"/>
  <pageSetup paperSize="9" scale="82" firstPageNumber="8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  <ignoredErrors>
    <ignoredError sqref="R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7D8A1-D5DF-44C4-9FAF-D17067310EFB}">
  <sheetPr>
    <tabColor rgb="FF002060"/>
    <pageSetUpPr fitToPage="1"/>
  </sheetPr>
  <dimension ref="A1:U53"/>
  <sheetViews>
    <sheetView view="pageBreakPreview" topLeftCell="A28" zoomScale="33" zoomScaleNormal="70" zoomScaleSheetLayoutView="78" workbookViewId="0">
      <selection activeCell="A13" sqref="A13:XFD55"/>
    </sheetView>
  </sheetViews>
  <sheetFormatPr defaultColWidth="9.09765625" defaultRowHeight="23" x14ac:dyDescent="0.8"/>
  <cols>
    <col min="1" max="1" width="65" style="45" customWidth="1"/>
    <col min="2" max="2" width="10" style="125" customWidth="1"/>
    <col min="3" max="3" width="1" style="43" customWidth="1"/>
    <col min="4" max="4" width="22.69921875" style="43" customWidth="1"/>
    <col min="5" max="5" width="1" style="43" customWidth="1"/>
    <col min="6" max="6" width="22.69921875" style="43" customWidth="1"/>
    <col min="7" max="7" width="1" style="43" customWidth="1"/>
    <col min="8" max="8" width="22.69921875" style="43" customWidth="1"/>
    <col min="9" max="9" width="1" style="43" customWidth="1"/>
    <col min="10" max="10" width="22.69921875" style="43" customWidth="1"/>
    <col min="11" max="11" width="1.09765625" style="43" customWidth="1"/>
    <col min="12" max="12" width="22.69921875" style="43" customWidth="1"/>
    <col min="13" max="13" width="1" style="43" customWidth="1"/>
    <col min="14" max="14" width="22.69921875" style="43" customWidth="1"/>
    <col min="15" max="15" width="11.59765625" style="43" customWidth="1"/>
    <col min="16" max="16384" width="9.09765625" style="43"/>
  </cols>
  <sheetData>
    <row r="1" spans="1:21" x14ac:dyDescent="0.8">
      <c r="A1" s="47" t="s">
        <v>0</v>
      </c>
    </row>
    <row r="2" spans="1:21" x14ac:dyDescent="0.8">
      <c r="A2" s="47" t="s">
        <v>75</v>
      </c>
    </row>
    <row r="3" spans="1:21" x14ac:dyDescent="0.8">
      <c r="A3" s="47" t="s">
        <v>228</v>
      </c>
    </row>
    <row r="4" spans="1:21" x14ac:dyDescent="0.8">
      <c r="A4" s="47"/>
    </row>
    <row r="5" spans="1:21" x14ac:dyDescent="0.8">
      <c r="C5" s="125"/>
      <c r="D5" s="153" t="s">
        <v>56</v>
      </c>
      <c r="E5" s="153"/>
      <c r="F5" s="153"/>
      <c r="G5" s="153"/>
      <c r="H5" s="153"/>
      <c r="I5" s="153"/>
      <c r="J5" s="153"/>
      <c r="K5" s="153"/>
      <c r="L5" s="153"/>
      <c r="M5" s="153"/>
      <c r="N5" s="153"/>
    </row>
    <row r="6" spans="1:21" x14ac:dyDescent="0.8">
      <c r="C6" s="125"/>
      <c r="D6" s="119"/>
      <c r="E6" s="119"/>
      <c r="F6" s="119"/>
      <c r="G6" s="119"/>
      <c r="H6" s="119"/>
      <c r="I6" s="119"/>
      <c r="J6" s="119"/>
      <c r="K6" s="119"/>
      <c r="L6" s="52" t="s">
        <v>76</v>
      </c>
    </row>
    <row r="7" spans="1:21" ht="21.65" customHeight="1" x14ac:dyDescent="0.8">
      <c r="B7" s="45"/>
      <c r="C7" s="119"/>
      <c r="E7" s="119"/>
      <c r="F7" s="52"/>
      <c r="G7" s="52"/>
      <c r="H7" s="155" t="s">
        <v>47</v>
      </c>
      <c r="I7" s="155"/>
      <c r="J7" s="155"/>
      <c r="L7" s="126" t="s">
        <v>77</v>
      </c>
    </row>
    <row r="8" spans="1:21" x14ac:dyDescent="0.8">
      <c r="B8" s="52"/>
      <c r="D8" s="52"/>
      <c r="F8" s="52"/>
      <c r="G8" s="52"/>
      <c r="H8" s="52"/>
      <c r="K8" s="52"/>
      <c r="L8" s="131" t="s">
        <v>131</v>
      </c>
      <c r="M8" s="52"/>
      <c r="N8" s="52"/>
    </row>
    <row r="9" spans="1:21" x14ac:dyDescent="0.8">
      <c r="B9" s="52"/>
      <c r="D9" s="52" t="s">
        <v>132</v>
      </c>
      <c r="F9" s="52"/>
      <c r="G9" s="52"/>
      <c r="H9" s="52" t="s">
        <v>87</v>
      </c>
      <c r="I9" s="52"/>
      <c r="J9" s="52"/>
      <c r="K9" s="52"/>
      <c r="L9" s="52" t="s">
        <v>133</v>
      </c>
      <c r="M9" s="52"/>
      <c r="N9" s="52" t="s">
        <v>134</v>
      </c>
    </row>
    <row r="10" spans="1:21" x14ac:dyDescent="0.8">
      <c r="B10" s="44"/>
      <c r="D10" s="126" t="s">
        <v>135</v>
      </c>
      <c r="F10" s="127" t="s">
        <v>46</v>
      </c>
      <c r="G10" s="52"/>
      <c r="H10" s="126" t="s">
        <v>95</v>
      </c>
      <c r="I10" s="52"/>
      <c r="J10" s="126" t="s">
        <v>96</v>
      </c>
      <c r="K10" s="52"/>
      <c r="L10" s="126" t="s">
        <v>136</v>
      </c>
      <c r="M10" s="52"/>
      <c r="N10" s="126" t="s">
        <v>101</v>
      </c>
    </row>
    <row r="11" spans="1:21" x14ac:dyDescent="0.8">
      <c r="A11" s="120"/>
      <c r="B11" s="44"/>
      <c r="C11" s="44"/>
      <c r="D11" s="156" t="s">
        <v>9</v>
      </c>
      <c r="E11" s="156"/>
      <c r="F11" s="156"/>
      <c r="G11" s="156"/>
      <c r="H11" s="156"/>
      <c r="I11" s="156"/>
      <c r="J11" s="156"/>
      <c r="K11" s="156"/>
      <c r="L11" s="156"/>
      <c r="M11" s="156"/>
      <c r="N11" s="156"/>
    </row>
    <row r="12" spans="1:21" x14ac:dyDescent="0.8">
      <c r="A12" s="43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</row>
    <row r="13" spans="1:21" x14ac:dyDescent="0.8">
      <c r="A13" s="47" t="s">
        <v>102</v>
      </c>
      <c r="B13" s="44"/>
      <c r="C13" s="49"/>
      <c r="D13" s="49">
        <v>477000</v>
      </c>
      <c r="E13" s="49"/>
      <c r="F13" s="49">
        <v>140000</v>
      </c>
      <c r="G13" s="49"/>
      <c r="H13" s="49">
        <v>50000</v>
      </c>
      <c r="I13" s="123"/>
      <c r="J13" s="50">
        <v>4236273</v>
      </c>
      <c r="K13" s="50"/>
      <c r="L13" s="50">
        <v>-1501336</v>
      </c>
      <c r="M13" s="50"/>
      <c r="N13" s="49">
        <v>3401937</v>
      </c>
      <c r="O13" s="132"/>
    </row>
    <row r="14" spans="1:21" s="120" customFormat="1" ht="7.5" customHeight="1" x14ac:dyDescent="0.8">
      <c r="A14" s="47"/>
      <c r="B14" s="44"/>
      <c r="C14" s="44"/>
      <c r="D14" s="112"/>
      <c r="E14" s="50"/>
      <c r="F14" s="112"/>
      <c r="G14" s="50"/>
      <c r="H14" s="112"/>
      <c r="I14" s="123"/>
      <c r="J14" s="112"/>
      <c r="K14" s="123"/>
      <c r="L14" s="112"/>
      <c r="M14" s="112"/>
      <c r="N14" s="112"/>
      <c r="O14" s="130"/>
      <c r="P14" s="112"/>
      <c r="Q14" s="130"/>
      <c r="R14" s="112"/>
      <c r="S14" s="130"/>
      <c r="T14" s="112"/>
      <c r="U14" s="128"/>
    </row>
    <row r="15" spans="1:21" x14ac:dyDescent="0.8">
      <c r="A15" s="47" t="s">
        <v>209</v>
      </c>
      <c r="B15" s="44"/>
      <c r="C15" s="49"/>
      <c r="D15" s="50"/>
      <c r="E15" s="49"/>
      <c r="F15" s="50"/>
      <c r="G15" s="50"/>
      <c r="H15" s="50"/>
      <c r="I15" s="123"/>
      <c r="J15" s="50"/>
      <c r="K15" s="50"/>
      <c r="L15" s="50"/>
      <c r="M15" s="50"/>
      <c r="N15" s="50"/>
      <c r="O15" s="51"/>
    </row>
    <row r="16" spans="1:21" x14ac:dyDescent="0.8">
      <c r="A16" s="47" t="s">
        <v>210</v>
      </c>
      <c r="B16" s="44"/>
      <c r="C16" s="49"/>
      <c r="D16" s="50"/>
      <c r="E16" s="49"/>
      <c r="F16" s="50"/>
      <c r="G16" s="50"/>
      <c r="H16" s="50"/>
      <c r="I16" s="123"/>
      <c r="J16" s="50"/>
      <c r="K16" s="50"/>
      <c r="L16" s="50"/>
      <c r="M16" s="50"/>
      <c r="N16" s="50"/>
      <c r="O16" s="51"/>
    </row>
    <row r="17" spans="1:21" x14ac:dyDescent="0.8">
      <c r="A17" s="45" t="s">
        <v>211</v>
      </c>
      <c r="B17" s="52">
        <v>10</v>
      </c>
      <c r="C17" s="49"/>
      <c r="D17" s="115">
        <v>0</v>
      </c>
      <c r="E17" s="112"/>
      <c r="F17" s="115">
        <v>0</v>
      </c>
      <c r="G17" s="115"/>
      <c r="H17" s="115">
        <v>0</v>
      </c>
      <c r="I17" s="123"/>
      <c r="J17" s="115">
        <v>-248019</v>
      </c>
      <c r="K17" s="115"/>
      <c r="L17" s="115">
        <v>0</v>
      </c>
      <c r="M17" s="115"/>
      <c r="N17" s="115">
        <v>-248019</v>
      </c>
      <c r="O17" s="51"/>
    </row>
    <row r="18" spans="1:21" x14ac:dyDescent="0.8">
      <c r="A18" s="47" t="s">
        <v>212</v>
      </c>
      <c r="B18" s="44"/>
      <c r="C18" s="49"/>
      <c r="D18" s="113">
        <v>0</v>
      </c>
      <c r="E18" s="50"/>
      <c r="F18" s="113">
        <v>0</v>
      </c>
      <c r="G18" s="50"/>
      <c r="H18" s="113">
        <v>0</v>
      </c>
      <c r="I18" s="123"/>
      <c r="J18" s="113">
        <v>-248019</v>
      </c>
      <c r="K18" s="112"/>
      <c r="L18" s="113">
        <v>0</v>
      </c>
      <c r="M18" s="50"/>
      <c r="N18" s="113">
        <v>-248019</v>
      </c>
      <c r="O18" s="51"/>
    </row>
    <row r="19" spans="1:21" s="120" customFormat="1" ht="7.5" customHeight="1" x14ac:dyDescent="0.8">
      <c r="A19" s="47"/>
      <c r="B19" s="44"/>
      <c r="C19" s="44"/>
      <c r="D19" s="114"/>
      <c r="E19" s="50"/>
      <c r="F19" s="114"/>
      <c r="G19" s="50"/>
      <c r="H19" s="114"/>
      <c r="I19" s="123"/>
      <c r="J19" s="114"/>
      <c r="K19" s="123"/>
      <c r="L19" s="114"/>
      <c r="M19" s="112"/>
      <c r="N19" s="114"/>
      <c r="O19" s="130"/>
      <c r="P19" s="112"/>
      <c r="Q19" s="130"/>
      <c r="R19" s="112"/>
      <c r="S19" s="130"/>
      <c r="T19" s="112"/>
      <c r="U19" s="128"/>
    </row>
    <row r="20" spans="1:21" x14ac:dyDescent="0.8">
      <c r="A20" s="47" t="s">
        <v>218</v>
      </c>
      <c r="B20" s="44"/>
      <c r="C20" s="49"/>
      <c r="D20" s="50"/>
      <c r="E20" s="49"/>
      <c r="F20" s="50"/>
      <c r="G20" s="50"/>
      <c r="H20" s="50"/>
      <c r="I20" s="123"/>
      <c r="J20" s="50"/>
      <c r="K20" s="50"/>
      <c r="L20" s="50"/>
      <c r="M20" s="50"/>
      <c r="N20" s="50"/>
      <c r="O20" s="51"/>
    </row>
    <row r="21" spans="1:21" s="120" customFormat="1" x14ac:dyDescent="0.8">
      <c r="A21" s="45" t="s">
        <v>103</v>
      </c>
      <c r="B21" s="44"/>
      <c r="C21" s="133"/>
      <c r="D21" s="115">
        <v>0</v>
      </c>
      <c r="E21" s="115"/>
      <c r="F21" s="115">
        <v>0</v>
      </c>
      <c r="G21" s="115"/>
      <c r="H21" s="115">
        <v>0</v>
      </c>
      <c r="I21" s="123"/>
      <c r="J21" s="115">
        <v>287081</v>
      </c>
      <c r="K21" s="115"/>
      <c r="L21" s="115">
        <v>0</v>
      </c>
      <c r="M21" s="50"/>
      <c r="N21" s="115">
        <v>287081</v>
      </c>
    </row>
    <row r="22" spans="1:21" s="120" customFormat="1" x14ac:dyDescent="0.8">
      <c r="A22" s="45" t="s">
        <v>213</v>
      </c>
      <c r="B22" s="44"/>
      <c r="C22" s="134"/>
      <c r="D22" s="115">
        <v>0</v>
      </c>
      <c r="E22" s="50"/>
      <c r="F22" s="115">
        <v>0</v>
      </c>
      <c r="G22" s="50"/>
      <c r="H22" s="115">
        <v>0</v>
      </c>
      <c r="I22" s="123"/>
      <c r="J22" s="115">
        <v>0</v>
      </c>
      <c r="K22" s="112"/>
      <c r="L22" s="112">
        <v>-245030</v>
      </c>
      <c r="M22" s="50"/>
      <c r="N22" s="115">
        <v>-245030</v>
      </c>
    </row>
    <row r="23" spans="1:21" s="120" customFormat="1" x14ac:dyDescent="0.8">
      <c r="A23" s="47" t="s">
        <v>219</v>
      </c>
      <c r="B23" s="44"/>
      <c r="C23" s="134"/>
      <c r="D23" s="113">
        <v>0</v>
      </c>
      <c r="E23" s="50"/>
      <c r="F23" s="113">
        <v>0</v>
      </c>
      <c r="G23" s="50"/>
      <c r="H23" s="113">
        <v>0</v>
      </c>
      <c r="I23" s="123"/>
      <c r="J23" s="113">
        <v>287081</v>
      </c>
      <c r="K23" s="112"/>
      <c r="L23" s="113">
        <v>-245030</v>
      </c>
      <c r="M23" s="50"/>
      <c r="N23" s="113">
        <v>42051</v>
      </c>
    </row>
    <row r="24" spans="1:21" s="120" customFormat="1" ht="8.15" customHeight="1" x14ac:dyDescent="0.8">
      <c r="A24" s="45"/>
      <c r="B24" s="44"/>
      <c r="C24" s="134"/>
      <c r="D24" s="115"/>
      <c r="E24" s="50"/>
      <c r="F24" s="115"/>
      <c r="G24" s="50"/>
      <c r="H24" s="115"/>
      <c r="I24" s="123"/>
      <c r="J24" s="115"/>
      <c r="K24" s="112"/>
      <c r="L24" s="112"/>
      <c r="M24" s="50"/>
      <c r="N24" s="115"/>
    </row>
    <row r="25" spans="1:21" ht="23.5" thickBot="1" x14ac:dyDescent="0.85">
      <c r="A25" s="47" t="s">
        <v>229</v>
      </c>
      <c r="B25" s="44"/>
      <c r="C25" s="49"/>
      <c r="D25" s="116">
        <v>477000</v>
      </c>
      <c r="E25" s="49"/>
      <c r="F25" s="116">
        <v>140000</v>
      </c>
      <c r="G25" s="49"/>
      <c r="H25" s="116">
        <v>50000</v>
      </c>
      <c r="I25" s="123"/>
      <c r="J25" s="116">
        <v>4275335</v>
      </c>
      <c r="K25" s="49"/>
      <c r="L25" s="116">
        <v>-1746366</v>
      </c>
      <c r="M25" s="49"/>
      <c r="N25" s="116">
        <v>3195969</v>
      </c>
    </row>
    <row r="26" spans="1:21" ht="23.5" thickTop="1" x14ac:dyDescent="0.8">
      <c r="A26" s="47"/>
      <c r="B26" s="44"/>
      <c r="C26" s="49"/>
      <c r="D26" s="49"/>
      <c r="E26" s="49"/>
      <c r="F26" s="49"/>
      <c r="G26" s="49"/>
      <c r="H26" s="49"/>
      <c r="I26" s="121"/>
      <c r="J26" s="49"/>
      <c r="K26" s="49"/>
      <c r="L26" s="49"/>
      <c r="M26" s="49"/>
      <c r="N26" s="49"/>
    </row>
    <row r="27" spans="1:21" x14ac:dyDescent="0.8">
      <c r="A27" s="47" t="s">
        <v>0</v>
      </c>
    </row>
    <row r="28" spans="1:21" x14ac:dyDescent="0.8">
      <c r="A28" s="47" t="s">
        <v>220</v>
      </c>
    </row>
    <row r="29" spans="1:21" x14ac:dyDescent="0.8">
      <c r="A29" s="47" t="s">
        <v>228</v>
      </c>
    </row>
    <row r="30" spans="1:21" x14ac:dyDescent="0.8">
      <c r="A30" s="47"/>
    </row>
    <row r="31" spans="1:21" x14ac:dyDescent="0.8">
      <c r="C31" s="125"/>
      <c r="D31" s="153" t="s">
        <v>56</v>
      </c>
      <c r="E31" s="153"/>
      <c r="F31" s="153"/>
      <c r="G31" s="153"/>
      <c r="H31" s="153"/>
      <c r="I31" s="153"/>
      <c r="J31" s="153"/>
      <c r="K31" s="153"/>
      <c r="L31" s="153"/>
      <c r="M31" s="153"/>
      <c r="N31" s="153"/>
    </row>
    <row r="32" spans="1:21" x14ac:dyDescent="0.8">
      <c r="C32" s="125"/>
      <c r="D32" s="119"/>
      <c r="E32" s="119"/>
      <c r="F32" s="119"/>
      <c r="G32" s="119"/>
      <c r="H32" s="119"/>
      <c r="I32" s="119"/>
      <c r="J32" s="119"/>
      <c r="K32" s="119"/>
      <c r="L32" s="52" t="s">
        <v>76</v>
      </c>
    </row>
    <row r="33" spans="1:21" ht="21.65" customHeight="1" x14ac:dyDescent="0.8">
      <c r="B33" s="45"/>
      <c r="C33" s="119"/>
      <c r="E33" s="119"/>
      <c r="F33" s="52"/>
      <c r="G33" s="52"/>
      <c r="H33" s="155" t="s">
        <v>47</v>
      </c>
      <c r="I33" s="155"/>
      <c r="J33" s="155"/>
      <c r="L33" s="126" t="s">
        <v>77</v>
      </c>
    </row>
    <row r="34" spans="1:21" x14ac:dyDescent="0.8">
      <c r="B34" s="52"/>
      <c r="D34" s="52"/>
      <c r="F34" s="52"/>
      <c r="G34" s="52"/>
      <c r="H34" s="52"/>
      <c r="K34" s="52"/>
      <c r="L34" s="131" t="s">
        <v>131</v>
      </c>
      <c r="M34" s="52"/>
      <c r="N34" s="52"/>
    </row>
    <row r="35" spans="1:21" x14ac:dyDescent="0.8">
      <c r="B35" s="52"/>
      <c r="D35" s="52" t="s">
        <v>132</v>
      </c>
      <c r="F35" s="52"/>
      <c r="G35" s="52"/>
      <c r="H35" s="52" t="s">
        <v>87</v>
      </c>
      <c r="I35" s="52"/>
      <c r="J35" s="52"/>
      <c r="K35" s="52"/>
      <c r="L35" s="52" t="s">
        <v>133</v>
      </c>
      <c r="M35" s="52"/>
      <c r="N35" s="52" t="s">
        <v>134</v>
      </c>
    </row>
    <row r="36" spans="1:21" x14ac:dyDescent="0.8">
      <c r="B36" s="44"/>
      <c r="D36" s="126" t="s">
        <v>135</v>
      </c>
      <c r="F36" s="127" t="s">
        <v>46</v>
      </c>
      <c r="G36" s="52"/>
      <c r="H36" s="126" t="s">
        <v>95</v>
      </c>
      <c r="I36" s="52"/>
      <c r="J36" s="126" t="s">
        <v>96</v>
      </c>
      <c r="K36" s="52"/>
      <c r="L36" s="126" t="s">
        <v>136</v>
      </c>
      <c r="M36" s="52"/>
      <c r="N36" s="126" t="s">
        <v>101</v>
      </c>
    </row>
    <row r="37" spans="1:21" x14ac:dyDescent="0.8">
      <c r="A37" s="120"/>
      <c r="B37" s="44"/>
      <c r="C37" s="44"/>
      <c r="D37" s="156" t="s">
        <v>9</v>
      </c>
      <c r="E37" s="156"/>
      <c r="F37" s="156"/>
      <c r="G37" s="156"/>
      <c r="H37" s="156"/>
      <c r="I37" s="156"/>
      <c r="J37" s="156"/>
      <c r="K37" s="156"/>
      <c r="L37" s="156"/>
      <c r="M37" s="156"/>
      <c r="N37" s="156"/>
    </row>
    <row r="38" spans="1:21" x14ac:dyDescent="0.8">
      <c r="A38" s="120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</row>
    <row r="39" spans="1:21" x14ac:dyDescent="0.8">
      <c r="A39" s="47" t="s">
        <v>192</v>
      </c>
      <c r="B39" s="44"/>
      <c r="C39" s="49"/>
      <c r="D39" s="50">
        <v>477000</v>
      </c>
      <c r="E39" s="49"/>
      <c r="F39" s="50">
        <v>140000</v>
      </c>
      <c r="G39" s="50"/>
      <c r="H39" s="50">
        <v>50000</v>
      </c>
      <c r="I39" s="123"/>
      <c r="J39" s="50">
        <v>4623592</v>
      </c>
      <c r="K39" s="50"/>
      <c r="L39" s="50">
        <v>-1918690</v>
      </c>
      <c r="M39" s="50"/>
      <c r="N39" s="50">
        <v>3371902</v>
      </c>
    </row>
    <row r="40" spans="1:21" s="120" customFormat="1" ht="7.5" customHeight="1" x14ac:dyDescent="0.8">
      <c r="A40" s="47"/>
      <c r="B40" s="44"/>
      <c r="C40" s="44"/>
      <c r="D40" s="112"/>
      <c r="E40" s="50"/>
      <c r="F40" s="112"/>
      <c r="G40" s="50"/>
      <c r="H40" s="112"/>
      <c r="I40" s="123"/>
      <c r="J40" s="112"/>
      <c r="K40" s="123"/>
      <c r="L40" s="112"/>
      <c r="M40" s="112"/>
      <c r="N40" s="112"/>
      <c r="O40" s="130"/>
      <c r="P40" s="112"/>
      <c r="Q40" s="130"/>
      <c r="R40" s="112"/>
      <c r="S40" s="130"/>
      <c r="T40" s="112"/>
      <c r="U40" s="128"/>
    </row>
    <row r="41" spans="1:21" x14ac:dyDescent="0.8">
      <c r="A41" s="47" t="s">
        <v>209</v>
      </c>
      <c r="B41" s="44"/>
      <c r="C41" s="49"/>
      <c r="D41" s="50"/>
      <c r="E41" s="49"/>
      <c r="F41" s="50"/>
      <c r="G41" s="50"/>
      <c r="H41" s="50"/>
      <c r="I41" s="123"/>
      <c r="J41" s="50"/>
      <c r="K41" s="50"/>
      <c r="L41" s="50"/>
      <c r="M41" s="50"/>
      <c r="N41" s="50"/>
      <c r="O41" s="51"/>
    </row>
    <row r="42" spans="1:21" x14ac:dyDescent="0.8">
      <c r="A42" s="47" t="s">
        <v>210</v>
      </c>
      <c r="B42" s="44"/>
      <c r="C42" s="49"/>
      <c r="D42" s="50"/>
      <c r="E42" s="49"/>
      <c r="F42" s="50"/>
      <c r="G42" s="50"/>
      <c r="H42" s="50"/>
      <c r="I42" s="123"/>
      <c r="J42" s="50"/>
      <c r="K42" s="50"/>
      <c r="L42" s="50"/>
      <c r="M42" s="50"/>
      <c r="N42" s="50"/>
      <c r="O42" s="51"/>
    </row>
    <row r="43" spans="1:21" x14ac:dyDescent="0.8">
      <c r="A43" s="45" t="s">
        <v>211</v>
      </c>
      <c r="B43" s="52">
        <v>10</v>
      </c>
      <c r="C43" s="49"/>
      <c r="D43" s="50">
        <v>0</v>
      </c>
      <c r="E43" s="49"/>
      <c r="F43" s="50">
        <v>0</v>
      </c>
      <c r="G43" s="50"/>
      <c r="H43" s="50">
        <v>0</v>
      </c>
      <c r="I43" s="123"/>
      <c r="J43" s="115">
        <v>-357738</v>
      </c>
      <c r="K43" s="50"/>
      <c r="L43" s="50">
        <v>0</v>
      </c>
      <c r="M43" s="50"/>
      <c r="N43" s="115">
        <v>-357738</v>
      </c>
      <c r="O43" s="51"/>
    </row>
    <row r="44" spans="1:21" x14ac:dyDescent="0.8">
      <c r="A44" s="47" t="s">
        <v>212</v>
      </c>
      <c r="B44" s="44"/>
      <c r="C44" s="49"/>
      <c r="D44" s="113">
        <v>0</v>
      </c>
      <c r="E44" s="50"/>
      <c r="F44" s="113">
        <v>0</v>
      </c>
      <c r="G44" s="50"/>
      <c r="H44" s="113">
        <v>0</v>
      </c>
      <c r="I44" s="123"/>
      <c r="J44" s="113">
        <v>-357738</v>
      </c>
      <c r="K44" s="112"/>
      <c r="L44" s="113">
        <v>0</v>
      </c>
      <c r="M44" s="50"/>
      <c r="N44" s="113">
        <v>-357738</v>
      </c>
      <c r="O44" s="51"/>
    </row>
    <row r="45" spans="1:21" s="120" customFormat="1" ht="7.5" customHeight="1" x14ac:dyDescent="0.8">
      <c r="A45" s="47"/>
      <c r="B45" s="44"/>
      <c r="C45" s="44"/>
      <c r="D45" s="114"/>
      <c r="E45" s="50"/>
      <c r="F45" s="114"/>
      <c r="G45" s="50"/>
      <c r="H45" s="114"/>
      <c r="I45" s="123"/>
      <c r="J45" s="114"/>
      <c r="K45" s="123"/>
      <c r="L45" s="114"/>
      <c r="M45" s="112"/>
      <c r="N45" s="114"/>
      <c r="O45" s="130"/>
      <c r="P45" s="43"/>
      <c r="Q45" s="43"/>
      <c r="R45" s="43"/>
      <c r="S45" s="43"/>
      <c r="T45" s="43"/>
      <c r="U45" s="128"/>
    </row>
    <row r="46" spans="1:21" x14ac:dyDescent="0.8">
      <c r="A46" s="47" t="s">
        <v>221</v>
      </c>
      <c r="B46" s="44"/>
      <c r="C46" s="49"/>
      <c r="D46" s="50"/>
      <c r="E46" s="49"/>
      <c r="F46" s="50"/>
      <c r="G46" s="50"/>
      <c r="H46" s="50"/>
      <c r="I46" s="123"/>
      <c r="J46" s="50"/>
      <c r="K46" s="50"/>
      <c r="L46" s="50"/>
      <c r="M46" s="50"/>
      <c r="N46" s="50"/>
      <c r="P46" s="112"/>
      <c r="Q46" s="130"/>
      <c r="R46" s="112"/>
      <c r="S46" s="130"/>
      <c r="T46" s="112"/>
    </row>
    <row r="47" spans="1:21" s="120" customFormat="1" x14ac:dyDescent="0.8">
      <c r="A47" s="45" t="s">
        <v>103</v>
      </c>
      <c r="B47" s="44"/>
      <c r="C47" s="133"/>
      <c r="D47" s="115">
        <v>0</v>
      </c>
      <c r="E47" s="115"/>
      <c r="F47" s="115">
        <v>0</v>
      </c>
      <c r="G47" s="115"/>
      <c r="H47" s="115">
        <v>0</v>
      </c>
      <c r="I47" s="123"/>
      <c r="J47" s="115">
        <v>632269</v>
      </c>
      <c r="K47" s="115"/>
      <c r="L47" s="115">
        <v>0</v>
      </c>
      <c r="M47" s="50"/>
      <c r="N47" s="115">
        <v>632269</v>
      </c>
      <c r="P47" s="43"/>
      <c r="Q47" s="43"/>
      <c r="R47" s="43"/>
      <c r="S47" s="43"/>
      <c r="T47" s="43"/>
    </row>
    <row r="48" spans="1:21" s="120" customFormat="1" x14ac:dyDescent="0.8">
      <c r="A48" s="45" t="s">
        <v>222</v>
      </c>
      <c r="B48" s="44"/>
      <c r="C48" s="134"/>
      <c r="D48" s="115">
        <v>0</v>
      </c>
      <c r="E48" s="50"/>
      <c r="F48" s="115">
        <v>0</v>
      </c>
      <c r="G48" s="50"/>
      <c r="H48" s="115">
        <v>0</v>
      </c>
      <c r="I48" s="123"/>
      <c r="J48" s="115">
        <v>0</v>
      </c>
      <c r="K48" s="112"/>
      <c r="L48" s="112">
        <v>56527</v>
      </c>
      <c r="M48" s="50"/>
      <c r="N48" s="115">
        <v>56527</v>
      </c>
    </row>
    <row r="49" spans="1:14" s="120" customFormat="1" x14ac:dyDescent="0.8">
      <c r="A49" s="47" t="s">
        <v>223</v>
      </c>
      <c r="B49" s="44"/>
      <c r="C49" s="134"/>
      <c r="D49" s="113">
        <v>0</v>
      </c>
      <c r="E49" s="50"/>
      <c r="F49" s="113">
        <v>0</v>
      </c>
      <c r="G49" s="50"/>
      <c r="H49" s="113">
        <v>0</v>
      </c>
      <c r="I49" s="123"/>
      <c r="J49" s="113">
        <v>632269</v>
      </c>
      <c r="K49" s="112"/>
      <c r="L49" s="113">
        <v>56527</v>
      </c>
      <c r="M49" s="50"/>
      <c r="N49" s="113">
        <v>688796</v>
      </c>
    </row>
    <row r="50" spans="1:14" s="120" customFormat="1" ht="9.65" customHeight="1" x14ac:dyDescent="0.8">
      <c r="A50" s="45"/>
      <c r="B50" s="44"/>
      <c r="C50" s="134"/>
      <c r="D50" s="115"/>
      <c r="E50" s="50"/>
      <c r="F50" s="115"/>
      <c r="G50" s="50"/>
      <c r="H50" s="115"/>
      <c r="I50" s="123"/>
      <c r="J50" s="115"/>
      <c r="K50" s="112"/>
      <c r="L50" s="112"/>
      <c r="M50" s="50"/>
      <c r="N50" s="115"/>
    </row>
    <row r="51" spans="1:14" ht="23.5" thickBot="1" x14ac:dyDescent="0.85">
      <c r="A51" s="47" t="s">
        <v>230</v>
      </c>
      <c r="B51" s="44"/>
      <c r="C51" s="49"/>
      <c r="D51" s="116">
        <v>477000</v>
      </c>
      <c r="E51" s="49"/>
      <c r="F51" s="116">
        <v>140000</v>
      </c>
      <c r="G51" s="49"/>
      <c r="H51" s="116">
        <v>50000</v>
      </c>
      <c r="I51" s="123"/>
      <c r="J51" s="116">
        <v>4898123</v>
      </c>
      <c r="K51" s="49"/>
      <c r="L51" s="116">
        <v>-1862163</v>
      </c>
      <c r="M51" s="49"/>
      <c r="N51" s="116">
        <v>3702960</v>
      </c>
    </row>
    <row r="52" spans="1:14" ht="16.5" customHeight="1" thickTop="1" x14ac:dyDescent="0.8">
      <c r="A52" s="47"/>
      <c r="B52" s="44"/>
      <c r="C52" s="133"/>
      <c r="D52" s="134"/>
      <c r="E52" s="133"/>
      <c r="F52" s="134"/>
      <c r="G52" s="133"/>
      <c r="H52" s="134"/>
      <c r="I52" s="133"/>
      <c r="J52" s="134"/>
      <c r="K52" s="134"/>
      <c r="L52" s="134"/>
      <c r="M52" s="133"/>
      <c r="N52" s="134"/>
    </row>
    <row r="53" spans="1:14" x14ac:dyDescent="0.8">
      <c r="A53" s="43"/>
      <c r="B53" s="44"/>
      <c r="C53" s="135"/>
      <c r="D53" s="136"/>
      <c r="E53" s="135"/>
      <c r="F53" s="135"/>
      <c r="G53" s="135"/>
      <c r="H53" s="135"/>
      <c r="I53" s="135"/>
      <c r="J53" s="130"/>
      <c r="K53" s="135"/>
      <c r="L53" s="135"/>
      <c r="M53" s="135"/>
      <c r="N53" s="130"/>
    </row>
  </sheetData>
  <mergeCells count="6">
    <mergeCell ref="D37:N37"/>
    <mergeCell ref="D5:N5"/>
    <mergeCell ref="H7:J7"/>
    <mergeCell ref="D11:N11"/>
    <mergeCell ref="D31:N31"/>
    <mergeCell ref="H33:J33"/>
  </mergeCells>
  <pageMargins left="0.70866141732283472" right="0.39370078740157483" top="0.70866141732283472" bottom="0.51181102362204722" header="0.19685039370078741" footer="0.19685039370078741"/>
  <pageSetup paperSize="9" scale="71" firstPageNumber="8" fitToHeight="0" orientation="landscape" useFirstPageNumber="1" r:id="rId1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rowBreaks count="1" manualBreakCount="1">
    <brk id="26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L81"/>
  <sheetViews>
    <sheetView view="pageBreakPreview" topLeftCell="A63" zoomScale="43" zoomScaleNormal="90" zoomScaleSheetLayoutView="87" workbookViewId="0">
      <selection activeCell="D83" sqref="D83"/>
    </sheetView>
  </sheetViews>
  <sheetFormatPr defaultColWidth="35" defaultRowHeight="23" x14ac:dyDescent="0.8"/>
  <cols>
    <col min="1" max="1" width="58.59765625" style="43" customWidth="1"/>
    <col min="2" max="2" width="14" style="137" customWidth="1"/>
    <col min="3" max="3" width="1.3984375" style="43" customWidth="1"/>
    <col min="4" max="4" width="14" style="43" customWidth="1"/>
    <col min="5" max="5" width="1.3984375" style="43" customWidth="1"/>
    <col min="6" max="6" width="14" style="43" customWidth="1"/>
    <col min="7" max="7" width="1.3984375" style="43" customWidth="1"/>
    <col min="8" max="8" width="14" style="43" customWidth="1"/>
    <col min="9" max="9" width="14.69921875" style="51" customWidth="1"/>
    <col min="10" max="10" width="17.5" style="51" customWidth="1"/>
    <col min="11" max="11" width="13.69921875" style="51" customWidth="1"/>
    <col min="12" max="12" width="13.8984375" style="51" customWidth="1"/>
    <col min="13" max="16384" width="35" style="43"/>
  </cols>
  <sheetData>
    <row r="1" spans="1:8" x14ac:dyDescent="0.8">
      <c r="A1" s="47" t="s">
        <v>0</v>
      </c>
      <c r="H1" s="137"/>
    </row>
    <row r="2" spans="1:8" x14ac:dyDescent="0.8">
      <c r="A2" s="120" t="s">
        <v>137</v>
      </c>
      <c r="H2" s="137"/>
    </row>
    <row r="3" spans="1:8" x14ac:dyDescent="0.8">
      <c r="A3" s="120" t="s">
        <v>228</v>
      </c>
      <c r="H3" s="137"/>
    </row>
    <row r="4" spans="1:8" x14ac:dyDescent="0.8">
      <c r="B4" s="120"/>
      <c r="C4" s="120"/>
      <c r="D4" s="120"/>
      <c r="E4" s="119"/>
      <c r="F4" s="120"/>
      <c r="G4" s="120"/>
      <c r="H4" s="120"/>
    </row>
    <row r="5" spans="1:8" x14ac:dyDescent="0.8">
      <c r="A5" s="54"/>
      <c r="B5" s="152" t="s">
        <v>2</v>
      </c>
      <c r="C5" s="152"/>
      <c r="D5" s="152"/>
      <c r="E5" s="141"/>
      <c r="F5" s="152" t="s">
        <v>56</v>
      </c>
      <c r="G5" s="152"/>
      <c r="H5" s="152"/>
    </row>
    <row r="6" spans="1:8" x14ac:dyDescent="0.8">
      <c r="A6" s="54"/>
      <c r="B6" s="85">
        <v>2568</v>
      </c>
      <c r="C6" s="57"/>
      <c r="D6" s="85">
        <v>2567</v>
      </c>
      <c r="E6" s="57"/>
      <c r="F6" s="85">
        <v>2568</v>
      </c>
      <c r="G6" s="57"/>
      <c r="H6" s="85">
        <v>2567</v>
      </c>
    </row>
    <row r="7" spans="1:8" x14ac:dyDescent="0.8">
      <c r="A7" s="54"/>
      <c r="B7" s="151" t="s">
        <v>9</v>
      </c>
      <c r="C7" s="151"/>
      <c r="D7" s="151"/>
      <c r="E7" s="151"/>
      <c r="F7" s="151"/>
      <c r="G7" s="151"/>
      <c r="H7" s="151"/>
    </row>
    <row r="8" spans="1:8" x14ac:dyDescent="0.8">
      <c r="A8" s="122" t="s">
        <v>138</v>
      </c>
      <c r="B8" s="148"/>
      <c r="C8" s="75"/>
      <c r="D8" s="75"/>
      <c r="E8" s="75"/>
      <c r="F8" s="75"/>
      <c r="G8" s="75"/>
      <c r="H8" s="75"/>
    </row>
    <row r="9" spans="1:8" x14ac:dyDescent="0.8">
      <c r="A9" s="54" t="s">
        <v>208</v>
      </c>
      <c r="B9" s="109">
        <v>723496</v>
      </c>
      <c r="C9" s="71"/>
      <c r="D9" s="109">
        <v>339878</v>
      </c>
      <c r="E9" s="63"/>
      <c r="F9" s="109">
        <v>632269</v>
      </c>
      <c r="G9" s="63"/>
      <c r="H9" s="109">
        <v>287081</v>
      </c>
    </row>
    <row r="10" spans="1:8" x14ac:dyDescent="0.8">
      <c r="A10" s="54" t="s">
        <v>204</v>
      </c>
      <c r="B10" s="109"/>
      <c r="C10" s="71"/>
      <c r="D10" s="109"/>
      <c r="E10" s="63"/>
      <c r="F10" s="109"/>
      <c r="G10" s="63"/>
      <c r="H10" s="63"/>
    </row>
    <row r="11" spans="1:8" x14ac:dyDescent="0.8">
      <c r="A11" s="54" t="s">
        <v>139</v>
      </c>
      <c r="B11" s="109"/>
      <c r="C11" s="71"/>
      <c r="D11" s="109"/>
      <c r="E11" s="63"/>
      <c r="F11" s="109"/>
      <c r="G11" s="63"/>
      <c r="H11" s="63"/>
    </row>
    <row r="12" spans="1:8" x14ac:dyDescent="0.8">
      <c r="A12" s="54" t="s">
        <v>140</v>
      </c>
      <c r="B12" s="109">
        <v>22836</v>
      </c>
      <c r="C12" s="71"/>
      <c r="D12" s="109">
        <v>8784</v>
      </c>
      <c r="E12" s="63"/>
      <c r="F12" s="109">
        <v>-1056</v>
      </c>
      <c r="G12" s="63"/>
      <c r="H12" s="109">
        <v>-1475</v>
      </c>
    </row>
    <row r="13" spans="1:8" x14ac:dyDescent="0.8">
      <c r="A13" s="56" t="s">
        <v>141</v>
      </c>
      <c r="B13" s="109">
        <v>14701</v>
      </c>
      <c r="C13" s="71"/>
      <c r="D13" s="109">
        <v>12849</v>
      </c>
      <c r="E13" s="63"/>
      <c r="F13" s="109">
        <v>3004</v>
      </c>
      <c r="G13" s="63"/>
      <c r="H13" s="63">
        <v>8498</v>
      </c>
    </row>
    <row r="14" spans="1:8" x14ac:dyDescent="0.8">
      <c r="A14" s="54" t="s">
        <v>142</v>
      </c>
      <c r="B14" s="109">
        <v>100184</v>
      </c>
      <c r="C14" s="71"/>
      <c r="D14" s="109">
        <v>109803</v>
      </c>
      <c r="E14" s="63"/>
      <c r="F14" s="63">
        <v>71020</v>
      </c>
      <c r="G14" s="63"/>
      <c r="H14" s="63">
        <v>75448</v>
      </c>
    </row>
    <row r="15" spans="1:8" x14ac:dyDescent="0.8">
      <c r="A15" s="54" t="s">
        <v>143</v>
      </c>
      <c r="B15" s="63">
        <v>55553</v>
      </c>
      <c r="C15" s="71"/>
      <c r="D15" s="109">
        <v>41814</v>
      </c>
      <c r="E15" s="63"/>
      <c r="F15" s="63">
        <v>55553</v>
      </c>
      <c r="G15" s="63"/>
      <c r="H15" s="63">
        <v>41814</v>
      </c>
    </row>
    <row r="16" spans="1:8" x14ac:dyDescent="0.8">
      <c r="A16" s="54" t="s">
        <v>144</v>
      </c>
      <c r="B16" s="63">
        <v>2572</v>
      </c>
      <c r="C16" s="71"/>
      <c r="D16" s="109">
        <v>2512</v>
      </c>
      <c r="E16" s="63"/>
      <c r="F16" s="63">
        <v>2572</v>
      </c>
      <c r="G16" s="63"/>
      <c r="H16" s="63">
        <v>2512</v>
      </c>
    </row>
    <row r="17" spans="1:8" x14ac:dyDescent="0.8">
      <c r="A17" s="56" t="s">
        <v>224</v>
      </c>
      <c r="B17" s="109">
        <v>-7922</v>
      </c>
      <c r="C17" s="71"/>
      <c r="D17" s="109">
        <v>-24201</v>
      </c>
      <c r="E17" s="63"/>
      <c r="F17" s="63">
        <v>-7922</v>
      </c>
      <c r="G17" s="63"/>
      <c r="H17" s="63">
        <v>-24201</v>
      </c>
    </row>
    <row r="18" spans="1:8" hidden="1" x14ac:dyDescent="0.8">
      <c r="A18" s="56" t="s">
        <v>145</v>
      </c>
      <c r="B18" s="109"/>
      <c r="C18" s="71"/>
      <c r="D18" s="109"/>
      <c r="E18" s="63"/>
      <c r="F18" s="109"/>
      <c r="G18" s="63"/>
      <c r="H18" s="109"/>
    </row>
    <row r="19" spans="1:8" x14ac:dyDescent="0.8">
      <c r="A19" s="56" t="s">
        <v>232</v>
      </c>
      <c r="B19" s="109">
        <v>27138</v>
      </c>
      <c r="C19" s="71"/>
      <c r="D19" s="109">
        <v>17638</v>
      </c>
      <c r="E19" s="63"/>
      <c r="F19" s="63">
        <v>27138</v>
      </c>
      <c r="G19" s="63"/>
      <c r="H19" s="63">
        <v>17638</v>
      </c>
    </row>
    <row r="20" spans="1:8" hidden="1" x14ac:dyDescent="0.8">
      <c r="A20" s="56" t="s">
        <v>188</v>
      </c>
      <c r="B20" s="109"/>
      <c r="C20" s="71"/>
      <c r="D20" s="109"/>
      <c r="E20" s="63"/>
      <c r="F20" s="109"/>
      <c r="G20" s="63"/>
      <c r="H20" s="109"/>
    </row>
    <row r="21" spans="1:8" hidden="1" x14ac:dyDescent="0.8">
      <c r="A21" s="56" t="s">
        <v>146</v>
      </c>
      <c r="B21" s="109"/>
      <c r="C21" s="71"/>
      <c r="D21" s="109">
        <v>0</v>
      </c>
      <c r="E21" s="63"/>
      <c r="F21" s="109"/>
      <c r="G21" s="63"/>
      <c r="H21" s="109">
        <v>0</v>
      </c>
    </row>
    <row r="22" spans="1:8" x14ac:dyDescent="0.8">
      <c r="A22" s="56" t="s">
        <v>237</v>
      </c>
      <c r="B22" s="109">
        <v>0</v>
      </c>
      <c r="C22" s="71"/>
      <c r="D22" s="109">
        <v>0</v>
      </c>
      <c r="E22" s="63"/>
      <c r="F22" s="63">
        <v>-11138</v>
      </c>
      <c r="G22" s="63"/>
      <c r="H22" s="109">
        <v>-710</v>
      </c>
    </row>
    <row r="23" spans="1:8" x14ac:dyDescent="0.8">
      <c r="A23" s="56" t="s">
        <v>147</v>
      </c>
      <c r="B23" s="63">
        <v>-935</v>
      </c>
      <c r="C23" s="71"/>
      <c r="D23" s="63">
        <v>-1007</v>
      </c>
      <c r="E23" s="63"/>
      <c r="F23" s="63">
        <v>-4205</v>
      </c>
      <c r="G23" s="63"/>
      <c r="H23" s="109">
        <v>-3305</v>
      </c>
    </row>
    <row r="24" spans="1:8" x14ac:dyDescent="0.8">
      <c r="A24" s="54" t="s">
        <v>148</v>
      </c>
      <c r="B24" s="82">
        <v>-991</v>
      </c>
      <c r="C24" s="71"/>
      <c r="D24" s="82">
        <v>-1059</v>
      </c>
      <c r="E24" s="63"/>
      <c r="F24" s="82">
        <v>-922</v>
      </c>
      <c r="G24" s="76"/>
      <c r="H24" s="82">
        <v>-4008</v>
      </c>
    </row>
    <row r="25" spans="1:8" x14ac:dyDescent="0.8">
      <c r="A25" s="54" t="s">
        <v>149</v>
      </c>
      <c r="B25" s="109"/>
      <c r="C25" s="71"/>
      <c r="D25" s="71"/>
      <c r="E25" s="71"/>
      <c r="F25" s="71"/>
      <c r="G25" s="71"/>
      <c r="H25" s="71"/>
    </row>
    <row r="26" spans="1:8" x14ac:dyDescent="0.8">
      <c r="A26" s="54" t="s">
        <v>150</v>
      </c>
      <c r="B26" s="108">
        <v>936632</v>
      </c>
      <c r="C26" s="71"/>
      <c r="D26" s="108">
        <v>507011</v>
      </c>
      <c r="E26" s="63"/>
      <c r="F26" s="108">
        <v>766313</v>
      </c>
      <c r="G26" s="108"/>
      <c r="H26" s="108">
        <v>399292</v>
      </c>
    </row>
    <row r="27" spans="1:8" x14ac:dyDescent="0.8">
      <c r="A27" s="56" t="s">
        <v>151</v>
      </c>
      <c r="B27" s="109"/>
      <c r="C27" s="71"/>
      <c r="D27" s="63"/>
      <c r="E27" s="63"/>
      <c r="F27" s="63"/>
      <c r="G27" s="63"/>
      <c r="H27" s="63"/>
    </row>
    <row r="28" spans="1:8" x14ac:dyDescent="0.8">
      <c r="A28" s="54" t="s">
        <v>152</v>
      </c>
      <c r="B28" s="63">
        <v>72610</v>
      </c>
      <c r="C28" s="71"/>
      <c r="D28" s="63">
        <v>-232607</v>
      </c>
      <c r="E28" s="63"/>
      <c r="F28" s="63">
        <v>114508</v>
      </c>
      <c r="G28" s="63"/>
      <c r="H28" s="63">
        <v>12784</v>
      </c>
    </row>
    <row r="29" spans="1:8" x14ac:dyDescent="0.8">
      <c r="A29" s="54" t="s">
        <v>153</v>
      </c>
      <c r="B29" s="63">
        <v>348516</v>
      </c>
      <c r="C29" s="71"/>
      <c r="D29" s="63">
        <v>-632600</v>
      </c>
      <c r="E29" s="63"/>
      <c r="F29" s="63">
        <v>322192</v>
      </c>
      <c r="G29" s="63"/>
      <c r="H29" s="63">
        <v>-744323</v>
      </c>
    </row>
    <row r="30" spans="1:8" hidden="1" x14ac:dyDescent="0.8">
      <c r="A30" s="54" t="s">
        <v>154</v>
      </c>
      <c r="B30" s="63"/>
      <c r="C30" s="71"/>
      <c r="D30" s="63">
        <v>0</v>
      </c>
      <c r="E30" s="63"/>
      <c r="F30" s="63"/>
      <c r="G30" s="63"/>
      <c r="H30" s="63">
        <v>0</v>
      </c>
    </row>
    <row r="31" spans="1:8" x14ac:dyDescent="0.8">
      <c r="A31" s="54" t="s">
        <v>155</v>
      </c>
      <c r="B31" s="63">
        <v>-9450</v>
      </c>
      <c r="C31" s="71"/>
      <c r="D31" s="63">
        <v>-5763</v>
      </c>
      <c r="E31" s="63"/>
      <c r="F31" s="63">
        <v>-5345</v>
      </c>
      <c r="G31" s="63"/>
      <c r="H31" s="63">
        <v>-5791</v>
      </c>
    </row>
    <row r="32" spans="1:8" x14ac:dyDescent="0.8">
      <c r="A32" s="138" t="s">
        <v>156</v>
      </c>
      <c r="B32" s="63"/>
      <c r="C32" s="71"/>
      <c r="D32" s="63"/>
      <c r="E32" s="63"/>
      <c r="F32" s="63"/>
      <c r="G32" s="63"/>
      <c r="H32" s="63"/>
    </row>
    <row r="33" spans="1:8" x14ac:dyDescent="0.8">
      <c r="A33" s="54" t="s">
        <v>157</v>
      </c>
      <c r="B33" s="109">
        <v>-498579</v>
      </c>
      <c r="C33" s="71"/>
      <c r="D33" s="63">
        <v>797196</v>
      </c>
      <c r="E33" s="63"/>
      <c r="F33" s="63">
        <v>-688973</v>
      </c>
      <c r="G33" s="63"/>
      <c r="H33" s="63">
        <v>781096</v>
      </c>
    </row>
    <row r="34" spans="1:8" x14ac:dyDescent="0.8">
      <c r="A34" s="56" t="s">
        <v>158</v>
      </c>
      <c r="B34" s="109">
        <v>6450</v>
      </c>
      <c r="C34" s="71"/>
      <c r="D34" s="82">
        <v>-192917</v>
      </c>
      <c r="E34" s="63"/>
      <c r="F34" s="63">
        <v>59328</v>
      </c>
      <c r="G34" s="63"/>
      <c r="H34" s="82">
        <v>-150925</v>
      </c>
    </row>
    <row r="35" spans="1:8" x14ac:dyDescent="0.8">
      <c r="A35" s="56" t="s">
        <v>159</v>
      </c>
      <c r="B35" s="111">
        <v>856179</v>
      </c>
      <c r="C35" s="71"/>
      <c r="D35" s="111">
        <v>240320</v>
      </c>
      <c r="E35" s="63"/>
      <c r="F35" s="111">
        <v>568023</v>
      </c>
      <c r="G35" s="63"/>
      <c r="H35" s="111">
        <v>292133</v>
      </c>
    </row>
    <row r="36" spans="1:8" x14ac:dyDescent="0.8">
      <c r="A36" s="54" t="s">
        <v>160</v>
      </c>
      <c r="B36" s="76">
        <v>-1240</v>
      </c>
      <c r="C36" s="71"/>
      <c r="D36" s="76">
        <v>-416</v>
      </c>
      <c r="E36" s="76"/>
      <c r="F36" s="76">
        <v>-1240</v>
      </c>
      <c r="G36" s="76"/>
      <c r="H36" s="76">
        <v>-416</v>
      </c>
    </row>
    <row r="37" spans="1:8" x14ac:dyDescent="0.8">
      <c r="A37" s="54" t="s">
        <v>185</v>
      </c>
      <c r="B37" s="109">
        <v>-20288</v>
      </c>
      <c r="C37" s="71"/>
      <c r="D37" s="76">
        <v>-8698</v>
      </c>
      <c r="E37" s="76"/>
      <c r="F37" s="109">
        <v>-20288</v>
      </c>
      <c r="G37" s="76"/>
      <c r="H37" s="76">
        <v>-8698</v>
      </c>
    </row>
    <row r="38" spans="1:8" x14ac:dyDescent="0.8">
      <c r="A38" s="54" t="s">
        <v>161</v>
      </c>
      <c r="B38" s="109">
        <v>-16748</v>
      </c>
      <c r="C38" s="71"/>
      <c r="D38" s="63">
        <v>-12966</v>
      </c>
      <c r="E38" s="63"/>
      <c r="F38" s="109">
        <v>-1</v>
      </c>
      <c r="G38" s="63"/>
      <c r="H38" s="63">
        <v>-3241</v>
      </c>
    </row>
    <row r="39" spans="1:8" x14ac:dyDescent="0.8">
      <c r="A39" s="53" t="s">
        <v>205</v>
      </c>
      <c r="B39" s="110">
        <v>817903</v>
      </c>
      <c r="C39" s="69"/>
      <c r="D39" s="110">
        <v>218240</v>
      </c>
      <c r="E39" s="89"/>
      <c r="F39" s="110">
        <v>546494</v>
      </c>
      <c r="G39" s="89"/>
      <c r="H39" s="110">
        <v>279778</v>
      </c>
    </row>
    <row r="40" spans="1:8" x14ac:dyDescent="0.8">
      <c r="A40" s="47"/>
      <c r="B40" s="49"/>
      <c r="C40" s="128"/>
      <c r="D40" s="49"/>
      <c r="E40" s="48"/>
      <c r="F40" s="49"/>
      <c r="G40" s="48"/>
      <c r="H40" s="49"/>
    </row>
    <row r="41" spans="1:8" x14ac:dyDescent="0.8">
      <c r="A41" s="47" t="s">
        <v>0</v>
      </c>
      <c r="H41" s="137"/>
    </row>
    <row r="42" spans="1:8" x14ac:dyDescent="0.8">
      <c r="A42" s="120" t="s">
        <v>137</v>
      </c>
      <c r="H42" s="137"/>
    </row>
    <row r="43" spans="1:8" x14ac:dyDescent="0.8">
      <c r="A43" s="120" t="str">
        <f>A3</f>
        <v>สำหรับงวดเก้าเดือนสิ้นสุดวันที่ 30 กันยายน 2568 และ 2567 (ยังไม่ได้ตรวจสอบ แต่สอบทานแล้ว)</v>
      </c>
      <c r="H43" s="137"/>
    </row>
    <row r="44" spans="1:8" x14ac:dyDescent="0.8">
      <c r="B44" s="149"/>
      <c r="C44" s="121"/>
      <c r="D44" s="121"/>
      <c r="E44" s="121"/>
      <c r="F44" s="121"/>
      <c r="G44" s="121"/>
      <c r="H44" s="121"/>
    </row>
    <row r="45" spans="1:8" x14ac:dyDescent="0.8">
      <c r="A45" s="54"/>
      <c r="B45" s="152" t="s">
        <v>2</v>
      </c>
      <c r="C45" s="152"/>
      <c r="D45" s="152"/>
      <c r="E45" s="141"/>
      <c r="F45" s="152" t="s">
        <v>56</v>
      </c>
      <c r="G45" s="152"/>
      <c r="H45" s="152"/>
    </row>
    <row r="46" spans="1:8" x14ac:dyDescent="0.8">
      <c r="A46" s="54"/>
      <c r="B46" s="85">
        <v>2568</v>
      </c>
      <c r="C46" s="57"/>
      <c r="D46" s="85">
        <v>2567</v>
      </c>
      <c r="E46" s="57"/>
      <c r="F46" s="85">
        <v>2568</v>
      </c>
      <c r="G46" s="57"/>
      <c r="H46" s="85">
        <v>2567</v>
      </c>
    </row>
    <row r="47" spans="1:8" x14ac:dyDescent="0.8">
      <c r="A47" s="54"/>
      <c r="B47" s="151" t="s">
        <v>9</v>
      </c>
      <c r="C47" s="151"/>
      <c r="D47" s="151"/>
      <c r="E47" s="151"/>
      <c r="F47" s="151"/>
      <c r="G47" s="151"/>
      <c r="H47" s="151"/>
    </row>
    <row r="48" spans="1:8" x14ac:dyDescent="0.8">
      <c r="A48" s="122" t="s">
        <v>162</v>
      </c>
      <c r="B48" s="150"/>
      <c r="C48" s="64"/>
      <c r="D48" s="64"/>
      <c r="E48" s="64"/>
      <c r="F48" s="64"/>
      <c r="G48" s="64"/>
      <c r="H48" s="64"/>
    </row>
    <row r="49" spans="1:8" x14ac:dyDescent="0.8">
      <c r="A49" s="54" t="s">
        <v>163</v>
      </c>
      <c r="B49" s="63">
        <v>3852</v>
      </c>
      <c r="C49" s="71"/>
      <c r="D49" s="63">
        <v>1644</v>
      </c>
      <c r="E49" s="63"/>
      <c r="F49" s="63">
        <v>3852</v>
      </c>
      <c r="G49" s="63"/>
      <c r="H49" s="63">
        <v>1644</v>
      </c>
    </row>
    <row r="50" spans="1:8" hidden="1" x14ac:dyDescent="0.8">
      <c r="A50" s="54" t="s">
        <v>164</v>
      </c>
      <c r="B50" s="109"/>
      <c r="C50" s="71"/>
      <c r="D50" s="63"/>
      <c r="E50" s="63"/>
      <c r="F50" s="109"/>
      <c r="G50" s="63"/>
      <c r="H50" s="63"/>
    </row>
    <row r="51" spans="1:8" x14ac:dyDescent="0.8">
      <c r="A51" s="54" t="s">
        <v>165</v>
      </c>
      <c r="B51" s="109">
        <v>-273393</v>
      </c>
      <c r="C51" s="71"/>
      <c r="D51" s="109">
        <v>-103635</v>
      </c>
      <c r="E51" s="109"/>
      <c r="F51" s="109">
        <v>-265936</v>
      </c>
      <c r="G51" s="109"/>
      <c r="H51" s="63">
        <v>-77854</v>
      </c>
    </row>
    <row r="52" spans="1:8" x14ac:dyDescent="0.8">
      <c r="A52" s="54" t="s">
        <v>166</v>
      </c>
      <c r="B52" s="109">
        <v>1137</v>
      </c>
      <c r="C52" s="71"/>
      <c r="D52" s="109">
        <v>4805</v>
      </c>
      <c r="E52" s="63"/>
      <c r="F52" s="76">
        <v>1202</v>
      </c>
      <c r="G52" s="63"/>
      <c r="H52" s="63">
        <v>4805</v>
      </c>
    </row>
    <row r="53" spans="1:8" x14ac:dyDescent="0.8">
      <c r="A53" s="54" t="s">
        <v>167</v>
      </c>
      <c r="B53" s="109">
        <v>-43</v>
      </c>
      <c r="C53" s="71"/>
      <c r="D53" s="109">
        <v>-2892</v>
      </c>
      <c r="E53" s="63"/>
      <c r="F53" s="109">
        <v>-43</v>
      </c>
      <c r="G53" s="63"/>
      <c r="H53" s="63">
        <v>-2892</v>
      </c>
    </row>
    <row r="54" spans="1:8" x14ac:dyDescent="0.8">
      <c r="A54" s="54" t="s">
        <v>168</v>
      </c>
      <c r="B54" s="109">
        <v>968</v>
      </c>
      <c r="C54" s="71"/>
      <c r="D54" s="63">
        <v>1002</v>
      </c>
      <c r="E54" s="63"/>
      <c r="F54" s="63">
        <v>910</v>
      </c>
      <c r="G54" s="63"/>
      <c r="H54" s="63">
        <v>5074</v>
      </c>
    </row>
    <row r="55" spans="1:8" x14ac:dyDescent="0.8">
      <c r="A55" s="53" t="s">
        <v>169</v>
      </c>
      <c r="B55" s="110">
        <v>-267479</v>
      </c>
      <c r="C55" s="69"/>
      <c r="D55" s="110">
        <v>-99076</v>
      </c>
      <c r="E55" s="89"/>
      <c r="F55" s="110">
        <v>-260015</v>
      </c>
      <c r="G55" s="89"/>
      <c r="H55" s="110">
        <v>-69223</v>
      </c>
    </row>
    <row r="56" spans="1:8" x14ac:dyDescent="0.8">
      <c r="A56" s="53"/>
      <c r="B56" s="92"/>
      <c r="C56" s="69"/>
      <c r="D56" s="91"/>
      <c r="E56" s="89"/>
      <c r="F56" s="91"/>
      <c r="G56" s="89"/>
      <c r="H56" s="91"/>
    </row>
    <row r="57" spans="1:8" x14ac:dyDescent="0.8">
      <c r="A57" s="122" t="s">
        <v>170</v>
      </c>
      <c r="B57" s="71"/>
      <c r="C57" s="71"/>
      <c r="D57" s="63"/>
      <c r="E57" s="63"/>
      <c r="F57" s="63"/>
      <c r="G57" s="63"/>
      <c r="H57" s="63"/>
    </row>
    <row r="58" spans="1:8" x14ac:dyDescent="0.8">
      <c r="A58" s="54" t="s">
        <v>235</v>
      </c>
      <c r="B58" s="109">
        <v>54968</v>
      </c>
      <c r="C58" s="71"/>
      <c r="D58" s="63">
        <v>153668</v>
      </c>
      <c r="E58" s="63"/>
      <c r="F58" s="109">
        <v>0</v>
      </c>
      <c r="G58" s="63"/>
      <c r="H58" s="63">
        <v>0</v>
      </c>
    </row>
    <row r="59" spans="1:8" x14ac:dyDescent="0.8">
      <c r="A59" s="54" t="s">
        <v>236</v>
      </c>
      <c r="B59" s="109">
        <v>-177411</v>
      </c>
      <c r="C59" s="71"/>
      <c r="D59" s="63">
        <v>-88461</v>
      </c>
      <c r="E59" s="63"/>
      <c r="F59" s="109">
        <v>0</v>
      </c>
      <c r="G59" s="63"/>
      <c r="H59" s="63">
        <v>0</v>
      </c>
    </row>
    <row r="60" spans="1:8" x14ac:dyDescent="0.8">
      <c r="A60" s="54" t="s">
        <v>233</v>
      </c>
      <c r="B60" s="109">
        <v>0</v>
      </c>
      <c r="C60" s="71"/>
      <c r="D60" s="63">
        <v>37480</v>
      </c>
      <c r="E60" s="63"/>
      <c r="F60" s="109">
        <v>0</v>
      </c>
      <c r="G60" s="63"/>
      <c r="H60" s="109">
        <v>0</v>
      </c>
    </row>
    <row r="61" spans="1:8" x14ac:dyDescent="0.8">
      <c r="A61" s="54" t="s">
        <v>234</v>
      </c>
      <c r="B61" s="109">
        <v>-20545</v>
      </c>
      <c r="C61" s="71"/>
      <c r="D61" s="63">
        <v>0</v>
      </c>
      <c r="E61" s="63"/>
      <c r="F61" s="109">
        <v>0</v>
      </c>
      <c r="G61" s="63"/>
      <c r="H61" s="109">
        <v>0</v>
      </c>
    </row>
    <row r="62" spans="1:8" x14ac:dyDescent="0.8">
      <c r="A62" s="54" t="s">
        <v>171</v>
      </c>
      <c r="B62" s="109">
        <v>-1432</v>
      </c>
      <c r="C62" s="71"/>
      <c r="D62" s="109">
        <v>-1971</v>
      </c>
      <c r="E62" s="63"/>
      <c r="F62" s="109">
        <v>-1345</v>
      </c>
      <c r="G62" s="63"/>
      <c r="H62" s="109">
        <v>-1904</v>
      </c>
    </row>
    <row r="63" spans="1:8" x14ac:dyDescent="0.8">
      <c r="A63" s="54" t="s">
        <v>172</v>
      </c>
      <c r="B63" s="109">
        <v>-357738</v>
      </c>
      <c r="C63" s="71"/>
      <c r="D63" s="109">
        <v>-248019</v>
      </c>
      <c r="E63" s="63"/>
      <c r="F63" s="109">
        <v>-357738</v>
      </c>
      <c r="G63" s="63"/>
      <c r="H63" s="109">
        <v>-248019</v>
      </c>
    </row>
    <row r="64" spans="1:8" x14ac:dyDescent="0.8">
      <c r="A64" s="54" t="s">
        <v>173</v>
      </c>
      <c r="B64" s="109">
        <v>-14701</v>
      </c>
      <c r="C64" s="71"/>
      <c r="D64" s="109">
        <v>-12859</v>
      </c>
      <c r="E64" s="63"/>
      <c r="F64" s="109">
        <v>-3004</v>
      </c>
      <c r="G64" s="63"/>
      <c r="H64" s="109">
        <v>-8498</v>
      </c>
    </row>
    <row r="65" spans="1:8" x14ac:dyDescent="0.8">
      <c r="A65" s="53" t="s">
        <v>225</v>
      </c>
      <c r="B65" s="110">
        <v>-516859</v>
      </c>
      <c r="C65" s="69"/>
      <c r="D65" s="110">
        <v>-160162</v>
      </c>
      <c r="E65" s="89"/>
      <c r="F65" s="110">
        <v>-362087</v>
      </c>
      <c r="G65" s="89"/>
      <c r="H65" s="110">
        <v>-258421</v>
      </c>
    </row>
    <row r="66" spans="1:8" x14ac:dyDescent="0.8">
      <c r="A66" s="53"/>
      <c r="B66" s="92"/>
      <c r="C66" s="69"/>
      <c r="D66" s="88"/>
      <c r="E66" s="89"/>
      <c r="F66" s="88"/>
      <c r="G66" s="89"/>
      <c r="H66" s="88"/>
    </row>
    <row r="67" spans="1:8" x14ac:dyDescent="0.8">
      <c r="A67" s="56" t="s">
        <v>174</v>
      </c>
      <c r="B67" s="71"/>
      <c r="C67" s="71"/>
      <c r="D67" s="63"/>
      <c r="E67" s="63"/>
      <c r="F67" s="63"/>
      <c r="G67" s="63"/>
      <c r="H67" s="63"/>
    </row>
    <row r="68" spans="1:8" x14ac:dyDescent="0.8">
      <c r="A68" s="56" t="s">
        <v>175</v>
      </c>
      <c r="B68" s="109">
        <v>33565</v>
      </c>
      <c r="C68" s="71"/>
      <c r="D68" s="109">
        <v>-40998</v>
      </c>
      <c r="E68" s="63"/>
      <c r="F68" s="109">
        <v>-75608</v>
      </c>
      <c r="G68" s="63"/>
      <c r="H68" s="109">
        <v>-47866</v>
      </c>
    </row>
    <row r="69" spans="1:8" x14ac:dyDescent="0.8">
      <c r="A69" s="56" t="s">
        <v>176</v>
      </c>
      <c r="B69" s="90">
        <v>4615</v>
      </c>
      <c r="C69" s="71"/>
      <c r="D69" s="90">
        <v>4885</v>
      </c>
      <c r="E69" s="63"/>
      <c r="F69" s="90">
        <v>4615</v>
      </c>
      <c r="G69" s="63"/>
      <c r="H69" s="82">
        <v>4885</v>
      </c>
    </row>
    <row r="70" spans="1:8" x14ac:dyDescent="0.8">
      <c r="A70" s="53" t="s">
        <v>231</v>
      </c>
      <c r="B70" s="92">
        <v>38180</v>
      </c>
      <c r="C70" s="69"/>
      <c r="D70" s="92">
        <v>-36113</v>
      </c>
      <c r="E70" s="89"/>
      <c r="F70" s="92">
        <v>-70993</v>
      </c>
      <c r="G70" s="89"/>
      <c r="H70" s="92">
        <v>-42981</v>
      </c>
    </row>
    <row r="71" spans="1:8" x14ac:dyDescent="0.8">
      <c r="A71" s="56" t="s">
        <v>177</v>
      </c>
      <c r="B71" s="109">
        <v>142043</v>
      </c>
      <c r="C71" s="71"/>
      <c r="D71" s="109">
        <v>153193</v>
      </c>
      <c r="E71" s="63"/>
      <c r="F71" s="108">
        <v>84717</v>
      </c>
      <c r="G71" s="63"/>
      <c r="H71" s="109">
        <v>112005</v>
      </c>
    </row>
    <row r="72" spans="1:8" ht="23.5" thickBot="1" x14ac:dyDescent="0.85">
      <c r="A72" s="53" t="s">
        <v>178</v>
      </c>
      <c r="B72" s="93">
        <v>180223</v>
      </c>
      <c r="C72" s="69"/>
      <c r="D72" s="93">
        <v>117080</v>
      </c>
      <c r="E72" s="89"/>
      <c r="F72" s="93">
        <v>13724</v>
      </c>
      <c r="G72" s="89"/>
      <c r="H72" s="93">
        <v>69024</v>
      </c>
    </row>
    <row r="73" spans="1:8" ht="23.5" thickTop="1" x14ac:dyDescent="0.8">
      <c r="A73" s="53"/>
      <c r="B73" s="92"/>
      <c r="C73" s="69"/>
      <c r="D73" s="88"/>
      <c r="E73" s="89"/>
      <c r="F73" s="88"/>
      <c r="G73" s="89"/>
      <c r="H73" s="88"/>
    </row>
    <row r="74" spans="1:8" x14ac:dyDescent="0.8">
      <c r="A74" s="53" t="s">
        <v>179</v>
      </c>
      <c r="B74" s="92"/>
      <c r="C74" s="69"/>
      <c r="D74" s="88"/>
      <c r="E74" s="89"/>
      <c r="F74" s="88"/>
      <c r="G74" s="89"/>
      <c r="H74" s="88"/>
    </row>
    <row r="75" spans="1:8" x14ac:dyDescent="0.8">
      <c r="A75" s="54" t="s">
        <v>189</v>
      </c>
      <c r="B75" s="63">
        <v>0</v>
      </c>
      <c r="C75" s="71"/>
      <c r="D75" s="63">
        <v>0</v>
      </c>
      <c r="E75" s="63"/>
      <c r="F75" s="63">
        <v>3051</v>
      </c>
      <c r="G75" s="63"/>
      <c r="H75" s="63">
        <v>0</v>
      </c>
    </row>
    <row r="76" spans="1:8" x14ac:dyDescent="0.8">
      <c r="A76" s="54" t="s">
        <v>180</v>
      </c>
      <c r="B76" s="71">
        <v>3324</v>
      </c>
      <c r="C76" s="54"/>
      <c r="D76" s="63">
        <v>2378</v>
      </c>
      <c r="E76" s="54"/>
      <c r="F76" s="71">
        <v>3324</v>
      </c>
      <c r="G76" s="54"/>
      <c r="H76" s="63">
        <v>2378</v>
      </c>
    </row>
    <row r="77" spans="1:8" x14ac:dyDescent="0.8">
      <c r="A77" s="54" t="s">
        <v>190</v>
      </c>
      <c r="B77" s="71">
        <v>24124</v>
      </c>
      <c r="C77" s="54"/>
      <c r="D77" s="63">
        <v>15807</v>
      </c>
      <c r="E77" s="54"/>
      <c r="F77" s="71">
        <v>24124</v>
      </c>
      <c r="G77" s="54"/>
      <c r="H77" s="63">
        <v>15807</v>
      </c>
    </row>
    <row r="78" spans="1:8" x14ac:dyDescent="0.8">
      <c r="A78" s="54" t="s">
        <v>197</v>
      </c>
      <c r="B78" s="71">
        <v>1173</v>
      </c>
      <c r="C78" s="64"/>
      <c r="D78" s="64">
        <v>0</v>
      </c>
      <c r="E78" s="64"/>
      <c r="F78" s="71">
        <v>1173</v>
      </c>
      <c r="G78" s="54"/>
      <c r="H78" s="63">
        <v>0</v>
      </c>
    </row>
    <row r="80" spans="1:8" x14ac:dyDescent="0.8">
      <c r="B80" s="149"/>
      <c r="D80" s="149"/>
      <c r="F80" s="121"/>
    </row>
    <row r="81" spans="2:2" x14ac:dyDescent="0.8">
      <c r="B81" s="149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B45:D45"/>
    <mergeCell ref="F45:H45"/>
    <mergeCell ref="B47:H47"/>
    <mergeCell ref="B5:D5"/>
    <mergeCell ref="F5:H5"/>
    <mergeCell ref="B7:H7"/>
  </mergeCells>
  <phoneticPr fontId="0" type="noConversion"/>
  <pageMargins left="0.70866141732283472" right="0.39370078740157483" top="0.70866141732283472" bottom="0.51181102362204722" header="0.19685039370078741" footer="0.19685039370078741"/>
  <pageSetup paperSize="9" scale="88" firstPageNumber="10" fitToHeight="0" orientation="portrait" useFirstPageNumber="1" r:id="rId2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rowBreaks count="1" manualBreakCount="1">
    <brk id="40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E06A6-54E0-40D6-8E16-5645B1FEC033}">
  <sheetPr>
    <tabColor rgb="FFFF0000"/>
  </sheetPr>
  <dimension ref="A1:Q20"/>
  <sheetViews>
    <sheetView view="pageBreakPreview" topLeftCell="A8" zoomScale="85" zoomScaleNormal="80" zoomScaleSheetLayoutView="85" workbookViewId="0">
      <selection activeCell="D22" sqref="D22"/>
    </sheetView>
  </sheetViews>
  <sheetFormatPr defaultColWidth="9.09765625" defaultRowHeight="20" x14ac:dyDescent="0.6"/>
  <cols>
    <col min="1" max="1" width="65.59765625" style="1" customWidth="1"/>
    <col min="2" max="2" width="11.3984375" style="2" customWidth="1"/>
    <col min="3" max="3" width="1" style="3" customWidth="1"/>
    <col min="4" max="4" width="11" style="3" customWidth="1"/>
    <col min="5" max="5" width="1" style="3" customWidth="1"/>
    <col min="6" max="6" width="11" style="3" customWidth="1"/>
    <col min="7" max="7" width="1" style="3" customWidth="1"/>
    <col min="8" max="8" width="11" style="3" customWidth="1"/>
    <col min="9" max="9" width="1" style="3" customWidth="1"/>
    <col min="10" max="10" width="13.3984375" style="3" bestFit="1" customWidth="1"/>
    <col min="11" max="11" width="1.09765625" style="3" customWidth="1"/>
    <col min="12" max="12" width="14.69921875" style="3" customWidth="1"/>
    <col min="13" max="13" width="1.09765625" style="3" customWidth="1"/>
    <col min="14" max="14" width="13.8984375" style="3" customWidth="1"/>
    <col min="15" max="15" width="1" style="3" customWidth="1"/>
    <col min="16" max="16" width="12.3984375" style="3" customWidth="1"/>
    <col min="17" max="16384" width="9.09765625" style="3"/>
  </cols>
  <sheetData>
    <row r="1" spans="1:17" ht="20.5" x14ac:dyDescent="0.65">
      <c r="A1" s="29" t="s">
        <v>0</v>
      </c>
    </row>
    <row r="2" spans="1:17" ht="20.5" x14ac:dyDescent="0.65">
      <c r="A2" s="29" t="s">
        <v>104</v>
      </c>
    </row>
    <row r="3" spans="1:17" ht="20.5" x14ac:dyDescent="0.65">
      <c r="C3" s="2"/>
      <c r="D3" s="157" t="s">
        <v>56</v>
      </c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1:17" ht="20.5" x14ac:dyDescent="0.65">
      <c r="B4" s="1"/>
      <c r="C4" s="4"/>
      <c r="E4" s="4"/>
      <c r="F4" s="31"/>
      <c r="G4" s="31"/>
      <c r="H4" s="31"/>
      <c r="I4" s="31"/>
      <c r="J4" s="31"/>
      <c r="L4" s="158" t="s">
        <v>76</v>
      </c>
      <c r="M4" s="158"/>
      <c r="N4" s="158"/>
      <c r="P4" s="4"/>
    </row>
    <row r="5" spans="1:17" ht="21.65" customHeight="1" x14ac:dyDescent="0.65">
      <c r="B5" s="1"/>
      <c r="C5" s="4"/>
      <c r="E5" s="4"/>
      <c r="F5" s="31"/>
      <c r="G5" s="31"/>
      <c r="H5" s="159" t="s">
        <v>47</v>
      </c>
      <c r="I5" s="159"/>
      <c r="J5" s="159"/>
      <c r="L5" s="158" t="s">
        <v>77</v>
      </c>
      <c r="M5" s="158"/>
      <c r="N5" s="158"/>
    </row>
    <row r="6" spans="1:17" x14ac:dyDescent="0.6">
      <c r="B6" s="31"/>
      <c r="D6" s="31" t="s">
        <v>42</v>
      </c>
      <c r="F6" s="31"/>
      <c r="G6" s="31"/>
      <c r="H6" s="31" t="s">
        <v>87</v>
      </c>
      <c r="K6" s="31"/>
      <c r="L6" s="35" t="s">
        <v>78</v>
      </c>
      <c r="M6" s="35"/>
      <c r="N6" s="35" t="s">
        <v>181</v>
      </c>
      <c r="O6" s="31"/>
      <c r="P6" s="31" t="s">
        <v>84</v>
      </c>
    </row>
    <row r="7" spans="1:17" x14ac:dyDescent="0.6">
      <c r="B7" s="31"/>
      <c r="D7" s="31" t="s">
        <v>112</v>
      </c>
      <c r="F7" s="31" t="s">
        <v>86</v>
      </c>
      <c r="G7" s="31"/>
      <c r="H7" s="31" t="s">
        <v>113</v>
      </c>
      <c r="I7" s="31"/>
      <c r="J7" s="31" t="s">
        <v>114</v>
      </c>
      <c r="K7" s="31"/>
      <c r="L7" s="31" t="s">
        <v>182</v>
      </c>
      <c r="M7" s="31"/>
      <c r="N7" s="31" t="s">
        <v>183</v>
      </c>
      <c r="O7" s="31"/>
      <c r="P7" s="31" t="s">
        <v>92</v>
      </c>
    </row>
    <row r="8" spans="1:17" x14ac:dyDescent="0.6">
      <c r="B8" s="8"/>
      <c r="D8" s="31" t="s">
        <v>93</v>
      </c>
      <c r="F8" s="17" t="s">
        <v>94</v>
      </c>
      <c r="G8" s="31"/>
      <c r="H8" s="31" t="s">
        <v>119</v>
      </c>
      <c r="I8" s="31"/>
      <c r="J8" s="31" t="s">
        <v>120</v>
      </c>
      <c r="K8" s="31"/>
      <c r="L8" s="31" t="s">
        <v>184</v>
      </c>
      <c r="M8" s="31"/>
      <c r="N8" s="31" t="s">
        <v>90</v>
      </c>
      <c r="O8" s="31"/>
      <c r="P8" s="31" t="s">
        <v>101</v>
      </c>
    </row>
    <row r="9" spans="1:17" x14ac:dyDescent="0.6">
      <c r="A9" s="3"/>
      <c r="B9" s="8"/>
      <c r="C9" s="8"/>
      <c r="D9" s="160" t="s">
        <v>9</v>
      </c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</row>
    <row r="10" spans="1:17" ht="20.5" x14ac:dyDescent="0.65">
      <c r="A10" s="29" t="s">
        <v>124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7" ht="20.5" x14ac:dyDescent="0.65">
      <c r="A11" s="29" t="s">
        <v>125</v>
      </c>
      <c r="B11" s="8"/>
      <c r="C11" s="20"/>
      <c r="D11" s="28">
        <v>477000</v>
      </c>
      <c r="E11" s="20"/>
      <c r="F11" s="28">
        <v>140000</v>
      </c>
      <c r="G11" s="28"/>
      <c r="H11" s="28">
        <v>50000</v>
      </c>
      <c r="J11" s="9">
        <v>4327527</v>
      </c>
      <c r="K11" s="9"/>
      <c r="L11" s="9">
        <v>-795567</v>
      </c>
      <c r="M11" s="9"/>
      <c r="N11" s="9">
        <v>-795567</v>
      </c>
      <c r="O11" s="9"/>
      <c r="P11" s="9">
        <v>4198960</v>
      </c>
      <c r="Q11" s="39">
        <f>P11-'BS 2-3'!I76</f>
        <v>4198960</v>
      </c>
    </row>
    <row r="12" spans="1:17" s="7" customFormat="1" ht="19" customHeight="1" x14ac:dyDescent="0.65">
      <c r="A12" s="18"/>
      <c r="B12" s="8"/>
      <c r="C12" s="9"/>
      <c r="D12" s="9"/>
      <c r="E12" s="9"/>
      <c r="F12" s="9"/>
      <c r="G12" s="9"/>
      <c r="H12" s="9"/>
      <c r="I12" s="3"/>
      <c r="J12" s="9"/>
      <c r="K12" s="9"/>
      <c r="L12" s="9"/>
      <c r="M12" s="9"/>
      <c r="N12" s="9"/>
      <c r="O12" s="9"/>
      <c r="P12" s="9"/>
    </row>
    <row r="13" spans="1:17" s="7" customFormat="1" ht="20.5" x14ac:dyDescent="0.65">
      <c r="A13" s="29" t="s">
        <v>126</v>
      </c>
      <c r="B13" s="8"/>
      <c r="C13" s="20"/>
      <c r="D13" s="20"/>
      <c r="E13" s="20"/>
      <c r="F13" s="20"/>
      <c r="G13" s="20"/>
      <c r="H13" s="20"/>
      <c r="I13" s="3"/>
      <c r="J13" s="20"/>
      <c r="K13" s="20"/>
      <c r="L13" s="20"/>
      <c r="M13" s="20"/>
      <c r="N13" s="20"/>
      <c r="O13" s="20"/>
      <c r="P13" s="20"/>
    </row>
    <row r="14" spans="1:17" s="7" customFormat="1" ht="20.5" x14ac:dyDescent="0.65">
      <c r="A14" s="1" t="s">
        <v>127</v>
      </c>
      <c r="B14" s="8"/>
      <c r="C14" s="11"/>
      <c r="D14" s="12">
        <v>0</v>
      </c>
      <c r="E14" s="11"/>
      <c r="F14" s="12">
        <v>0</v>
      </c>
      <c r="G14" s="11"/>
      <c r="H14" s="12">
        <v>0</v>
      </c>
      <c r="I14" s="3"/>
      <c r="J14" s="25">
        <v>253340</v>
      </c>
      <c r="K14" s="27"/>
      <c r="L14" s="12">
        <v>0</v>
      </c>
      <c r="M14" s="12"/>
      <c r="N14" s="12">
        <v>0</v>
      </c>
      <c r="O14" s="9"/>
      <c r="P14" s="25">
        <v>253340</v>
      </c>
    </row>
    <row r="15" spans="1:17" s="7" customFormat="1" ht="20.5" x14ac:dyDescent="0.65">
      <c r="A15" s="1" t="s">
        <v>128</v>
      </c>
      <c r="B15" s="8"/>
      <c r="C15" s="9"/>
      <c r="D15" s="12">
        <v>0</v>
      </c>
      <c r="E15" s="9"/>
      <c r="F15" s="12">
        <v>0</v>
      </c>
      <c r="G15" s="9"/>
      <c r="H15" s="12">
        <v>0</v>
      </c>
      <c r="I15" s="3"/>
      <c r="J15" s="12">
        <v>0</v>
      </c>
      <c r="K15" s="34"/>
      <c r="L15" s="34">
        <v>-269725</v>
      </c>
      <c r="M15" s="34"/>
      <c r="N15" s="34">
        <v>-269725</v>
      </c>
      <c r="O15" s="9"/>
      <c r="P15" s="25">
        <v>-269725</v>
      </c>
    </row>
    <row r="16" spans="1:17" s="7" customFormat="1" ht="20.5" x14ac:dyDescent="0.65">
      <c r="A16" s="29" t="s">
        <v>129</v>
      </c>
      <c r="B16" s="13"/>
      <c r="C16" s="20"/>
      <c r="D16" s="16">
        <f>SUM(D14:D15)</f>
        <v>0</v>
      </c>
      <c r="E16" s="20"/>
      <c r="F16" s="16">
        <f>SUM(F14:F15)</f>
        <v>0</v>
      </c>
      <c r="G16" s="20"/>
      <c r="H16" s="16">
        <f>SUM(H14:H15)</f>
        <v>0</v>
      </c>
      <c r="I16" s="3"/>
      <c r="J16" s="16">
        <f>SUM(J14:J15)</f>
        <v>253340</v>
      </c>
      <c r="K16" s="20"/>
      <c r="L16" s="16">
        <f>SUM(L14:L15)</f>
        <v>-269725</v>
      </c>
      <c r="M16" s="20"/>
      <c r="N16" s="16">
        <f>SUM(N14:N15)</f>
        <v>-269725</v>
      </c>
      <c r="O16" s="20"/>
      <c r="P16" s="16">
        <f>SUM(P14:P15)</f>
        <v>-16385</v>
      </c>
    </row>
    <row r="17" spans="1:16" s="7" customFormat="1" ht="14.5" customHeight="1" x14ac:dyDescent="0.65">
      <c r="A17" s="29"/>
      <c r="B17" s="8"/>
      <c r="C17" s="9"/>
      <c r="D17" s="9"/>
      <c r="E17" s="9"/>
      <c r="F17" s="9"/>
      <c r="G17" s="9"/>
      <c r="H17" s="9"/>
      <c r="I17" s="3"/>
      <c r="J17" s="9"/>
      <c r="K17" s="9"/>
      <c r="L17" s="9"/>
      <c r="M17" s="9"/>
      <c r="N17" s="9"/>
      <c r="O17" s="9"/>
      <c r="P17" s="9"/>
    </row>
    <row r="18" spans="1:16" ht="21" thickBot="1" x14ac:dyDescent="0.7">
      <c r="A18" s="29" t="s">
        <v>130</v>
      </c>
      <c r="B18" s="8"/>
      <c r="C18" s="20"/>
      <c r="D18" s="36">
        <f>D11+D16</f>
        <v>477000</v>
      </c>
      <c r="E18" s="20"/>
      <c r="F18" s="36">
        <f>F11+F16</f>
        <v>140000</v>
      </c>
      <c r="G18" s="20"/>
      <c r="H18" s="36">
        <f>H11+H16</f>
        <v>50000</v>
      </c>
      <c r="J18" s="36">
        <f>J11+J16</f>
        <v>4580867</v>
      </c>
      <c r="K18" s="20"/>
      <c r="L18" s="36">
        <f>L11+L16</f>
        <v>-1065292</v>
      </c>
      <c r="M18" s="20"/>
      <c r="N18" s="36">
        <f>N11+N16</f>
        <v>-1065292</v>
      </c>
      <c r="O18" s="20"/>
      <c r="P18" s="36">
        <f>P11+P16</f>
        <v>4182575</v>
      </c>
    </row>
    <row r="19" spans="1:16" ht="17.149999999999999" customHeight="1" thickTop="1" x14ac:dyDescent="0.7">
      <c r="A19" s="29"/>
      <c r="B19" s="8"/>
      <c r="C19" s="19"/>
      <c r="D19" s="5"/>
      <c r="E19" s="19"/>
      <c r="F19" s="5"/>
      <c r="G19" s="19"/>
      <c r="H19" s="5"/>
      <c r="I19" s="19"/>
      <c r="J19" s="5"/>
      <c r="K19" s="5"/>
      <c r="L19" s="5"/>
      <c r="M19" s="5"/>
      <c r="N19" s="5"/>
      <c r="O19" s="19"/>
      <c r="P19" s="5"/>
    </row>
    <row r="20" spans="1:16" s="6" customFormat="1" ht="17.5" x14ac:dyDescent="0.55000000000000004">
      <c r="B20" s="22"/>
      <c r="C20" s="21"/>
      <c r="D20" s="23"/>
      <c r="E20" s="21"/>
      <c r="F20" s="21"/>
      <c r="G20" s="21"/>
      <c r="H20" s="21"/>
      <c r="I20" s="21"/>
      <c r="J20" s="37">
        <f>J18-'BS 2-3'!G71</f>
        <v>-574728</v>
      </c>
      <c r="K20" s="21"/>
      <c r="L20" s="21"/>
      <c r="M20" s="21"/>
      <c r="N20" s="37">
        <f>N18-'BS 2-3'!G72</f>
        <v>-1065292</v>
      </c>
      <c r="O20" s="21"/>
      <c r="P20" s="37">
        <f>P18-'BS 2-3'!G73</f>
        <v>4182575</v>
      </c>
    </row>
  </sheetData>
  <mergeCells count="5">
    <mergeCell ref="D3:P3"/>
    <mergeCell ref="L4:N4"/>
    <mergeCell ref="H5:J5"/>
    <mergeCell ref="L5:N5"/>
    <mergeCell ref="D9:P9"/>
  </mergeCells>
  <pageMargins left="0.78740157480314965" right="0.78740157480314965" top="0.47244094488188981" bottom="0.51181102362204722" header="0.51181102362204722" footer="0.51181102362204722"/>
  <pageSetup paperSize="9" scale="81" firstPageNumber="10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72AFFAB50F4A4CA759393167C4A67B" ma:contentTypeVersion="11" ma:contentTypeDescription="Create a new document." ma:contentTypeScope="" ma:versionID="28fc23e8a24134a2adeb3e4d51aa5cb2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c7bbce682b426f2a5c1a63294a9e532e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787dd0-db1d-4056-a0aa-93bbcb5e8105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Props1.xml><?xml version="1.0" encoding="utf-8"?>
<ds:datastoreItem xmlns:ds="http://schemas.openxmlformats.org/officeDocument/2006/customXml" ds:itemID="{C467788B-37A7-49FC-9BB1-284FE75667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51cc5-887f-45a8-a78e-77aa50c9dad8"/>
    <ds:schemaRef ds:uri="51dfdfde-8af9-4378-bc97-7699a286b8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9F1F10-8E59-4CA3-BE38-35C064E203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9E97B3-81AB-4486-88A9-A61BEB6C767C}">
  <ds:schemaRefs>
    <ds:schemaRef ds:uri="http://schemas.microsoft.com/office/2006/metadata/properties"/>
    <ds:schemaRef ds:uri="42a51cc5-887f-45a8-a78e-77aa50c9dad8"/>
    <ds:schemaRef ds:uri="51dfdfde-8af9-4378-bc97-7699a286b86b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 2-3</vt:lpstr>
      <vt:lpstr>PL 4-5</vt:lpstr>
      <vt:lpstr>CE 6-7</vt:lpstr>
      <vt:lpstr>SH 8 (unused)</vt:lpstr>
      <vt:lpstr>SH 8-9</vt:lpstr>
      <vt:lpstr>CF 10-11</vt:lpstr>
      <vt:lpstr>SH 10 (unused)</vt:lpstr>
      <vt:lpstr>'BS 2-3'!Print_Area</vt:lpstr>
      <vt:lpstr>'CE 6-7'!Print_Area</vt:lpstr>
      <vt:lpstr>'CF 10-11'!Print_Area</vt:lpstr>
      <vt:lpstr>'PL 4-5'!Print_Area</vt:lpstr>
      <vt:lpstr>'SH 10 (unused)'!Print_Area</vt:lpstr>
      <vt:lpstr>'SH 8 (unused)'!Print_Area</vt:lpstr>
      <vt:lpstr>'SH 8-9'!Print_Area</vt:lpstr>
      <vt:lpstr>'SH 10 (unused)'!Print_Titles</vt:lpstr>
      <vt:lpstr>'SH 8 (unused)'!Print_Titles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Piyatida Meepom</cp:lastModifiedBy>
  <cp:revision/>
  <cp:lastPrinted>2025-11-03T15:29:51Z</cp:lastPrinted>
  <dcterms:created xsi:type="dcterms:W3CDTF">2006-01-06T08:39:44Z</dcterms:created>
  <dcterms:modified xsi:type="dcterms:W3CDTF">2025-11-07T04:07:43Z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0x0101000772AFFAB50F4A4CA759393167C4A67B</vt:lpwstr>
  </property>
  <property fmtid="{D5CDD505-2E9C-101B-9397-08002B2CF9AE}" pid="5" name="MediaServiceImageTags">
    <vt:lpwstr/>
  </property>
</Properties>
</file>