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porntawab001\Downloads\"/>
    </mc:Choice>
  </mc:AlternateContent>
  <xr:revisionPtr revIDLastSave="0" documentId="13_ncr:1_{24A30DF0-9FD8-46BE-A750-0F53BFD24318}" xr6:coauthVersionLast="47" xr6:coauthVersionMax="47" xr10:uidLastSave="{00000000-0000-0000-0000-000000000000}"/>
  <bookViews>
    <workbookView xWindow="-120" yWindow="-120" windowWidth="29040" windowHeight="17520" activeTab="2" xr2:uid="{3AD5CD82-DEE0-4CC8-8E20-C1A230DEADE5}"/>
  </bookViews>
  <sheets>
    <sheet name="2-4" sheetId="1" r:id="rId1"/>
    <sheet name="p5-6 (3M)" sheetId="2" r:id="rId2"/>
    <sheet name="p7-8 (9M)" sheetId="3" r:id="rId3"/>
    <sheet name="9 Consolidated" sheetId="4" r:id="rId4"/>
    <sheet name="10 Company" sheetId="5" r:id="rId5"/>
    <sheet name="11-13" sheetId="6" r:id="rId6"/>
  </sheets>
  <definedNames>
    <definedName name="_xlnm._FilterDatabase" localSheetId="0" hidden="1">'2-4'!$A$9:$M$141</definedName>
    <definedName name="_xlnm._FilterDatabase" localSheetId="1" hidden="1">'p5-6 (3M)'!$A$8:$M$100</definedName>
    <definedName name="_xlnm._FilterDatabase" localSheetId="2" hidden="1">'p7-8 (9M)'!$A$8:$P$81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9" i="3" l="1"/>
  <c r="K69" i="3"/>
  <c r="I69" i="3"/>
  <c r="G69" i="3"/>
  <c r="M83" i="1"/>
  <c r="K83" i="1"/>
  <c r="I83" i="1"/>
  <c r="M94" i="1"/>
  <c r="M96" i="1" s="1"/>
  <c r="K94" i="1"/>
  <c r="K96" i="1" s="1"/>
  <c r="I94" i="1"/>
  <c r="I96" i="1"/>
  <c r="G83" i="1"/>
  <c r="G96" i="1" s="1"/>
  <c r="G94" i="1"/>
  <c r="M110" i="6"/>
  <c r="K110" i="6"/>
  <c r="I110" i="6"/>
  <c r="I112" i="6" s="1"/>
  <c r="I115" i="6" s="1"/>
  <c r="G110" i="6"/>
  <c r="M94" i="6"/>
  <c r="K94" i="6"/>
  <c r="I94" i="6"/>
  <c r="G94" i="6"/>
  <c r="M38" i="6"/>
  <c r="M50" i="6" s="1"/>
  <c r="M55" i="6" s="1"/>
  <c r="K38" i="6"/>
  <c r="K50" i="6" s="1"/>
  <c r="K55" i="6" s="1"/>
  <c r="I38" i="6"/>
  <c r="I50" i="6" s="1"/>
  <c r="I55" i="6" s="1"/>
  <c r="G38" i="6"/>
  <c r="G50" i="6" s="1"/>
  <c r="G55" i="6" s="1"/>
  <c r="G112" i="6" s="1"/>
  <c r="G115" i="6" s="1"/>
  <c r="M21" i="5"/>
  <c r="K21" i="5"/>
  <c r="I21" i="5"/>
  <c r="G21" i="5"/>
  <c r="O19" i="5"/>
  <c r="O18" i="5"/>
  <c r="O17" i="5"/>
  <c r="O16" i="5"/>
  <c r="O21" i="5" s="1"/>
  <c r="M14" i="5"/>
  <c r="K14" i="5"/>
  <c r="I14" i="5"/>
  <c r="G14" i="5"/>
  <c r="O12" i="5"/>
  <c r="O11" i="5"/>
  <c r="O14" i="5" s="1"/>
  <c r="W32" i="4"/>
  <c r="Q32" i="4"/>
  <c r="O32" i="4"/>
  <c r="K32" i="4"/>
  <c r="I32" i="4"/>
  <c r="G32" i="4"/>
  <c r="S29" i="4"/>
  <c r="M32" i="4"/>
  <c r="S28" i="4"/>
  <c r="U28" i="4" s="1"/>
  <c r="Y28" i="4" s="1"/>
  <c r="U27" i="4"/>
  <c r="Y27" i="4" s="1"/>
  <c r="S27" i="4"/>
  <c r="S26" i="4"/>
  <c r="S32" i="4" s="1"/>
  <c r="W22" i="4"/>
  <c r="S22" i="4"/>
  <c r="Q22" i="4"/>
  <c r="O22" i="4"/>
  <c r="M22" i="4"/>
  <c r="K22" i="4"/>
  <c r="I22" i="4"/>
  <c r="G22" i="4"/>
  <c r="U19" i="4"/>
  <c r="Y19" i="4" s="1"/>
  <c r="S19" i="4"/>
  <c r="S18" i="4"/>
  <c r="U18" i="4" s="1"/>
  <c r="Y18" i="4" s="1"/>
  <c r="S17" i="4"/>
  <c r="U17" i="4" s="1"/>
  <c r="Y17" i="4" s="1"/>
  <c r="S16" i="4"/>
  <c r="U16" i="4" s="1"/>
  <c r="Y16" i="4" s="1"/>
  <c r="S15" i="4"/>
  <c r="U15" i="4" s="1"/>
  <c r="M61" i="3"/>
  <c r="K61" i="3"/>
  <c r="I61" i="3"/>
  <c r="G61" i="3"/>
  <c r="A50" i="3"/>
  <c r="A48" i="3"/>
  <c r="M15" i="3"/>
  <c r="K15" i="3"/>
  <c r="I15" i="3"/>
  <c r="G15" i="3"/>
  <c r="M73" i="2"/>
  <c r="K73" i="2"/>
  <c r="I73" i="2"/>
  <c r="G73" i="2"/>
  <c r="M65" i="2"/>
  <c r="K65" i="2"/>
  <c r="I65" i="2"/>
  <c r="G65" i="2"/>
  <c r="A54" i="2"/>
  <c r="A52" i="2"/>
  <c r="M27" i="2"/>
  <c r="M31" i="2" s="1"/>
  <c r="M35" i="2" s="1"/>
  <c r="M38" i="2" s="1"/>
  <c r="K27" i="2"/>
  <c r="K31" i="2" s="1"/>
  <c r="K35" i="2" s="1"/>
  <c r="K38" i="2" s="1"/>
  <c r="M15" i="2"/>
  <c r="K15" i="2"/>
  <c r="I15" i="2"/>
  <c r="I27" i="2" s="1"/>
  <c r="I31" i="2" s="1"/>
  <c r="I35" i="2" s="1"/>
  <c r="I38" i="2" s="1"/>
  <c r="G15" i="2"/>
  <c r="G27" i="2" s="1"/>
  <c r="G31" i="2" s="1"/>
  <c r="G35" i="2" s="1"/>
  <c r="G38" i="2" s="1"/>
  <c r="I138" i="1"/>
  <c r="I140" i="1" s="1"/>
  <c r="M134" i="1"/>
  <c r="M138" i="1" s="1"/>
  <c r="M140" i="1" s="1"/>
  <c r="K134" i="1"/>
  <c r="K138" i="1" s="1"/>
  <c r="K140" i="1" s="1"/>
  <c r="I134" i="1"/>
  <c r="G134" i="1"/>
  <c r="G138" i="1" s="1"/>
  <c r="A108" i="1"/>
  <c r="A58" i="1"/>
  <c r="A56" i="1"/>
  <c r="A106" i="1" s="1"/>
  <c r="M47" i="1"/>
  <c r="K47" i="1"/>
  <c r="I47" i="1"/>
  <c r="G47" i="1"/>
  <c r="M26" i="1"/>
  <c r="K26" i="1"/>
  <c r="I26" i="1"/>
  <c r="G26" i="1"/>
  <c r="G28" i="3" l="1"/>
  <c r="G32" i="3" s="1"/>
  <c r="G36" i="3" s="1"/>
  <c r="G39" i="3" s="1"/>
  <c r="I28" i="3"/>
  <c r="I32" i="3" s="1"/>
  <c r="I36" i="3" s="1"/>
  <c r="I39" i="3" s="1"/>
  <c r="K28" i="3"/>
  <c r="K32" i="3" s="1"/>
  <c r="K36" i="3" s="1"/>
  <c r="K39" i="3" s="1"/>
  <c r="M28" i="3"/>
  <c r="M32" i="3" s="1"/>
  <c r="M36" i="3" s="1"/>
  <c r="M39" i="3" s="1"/>
  <c r="M49" i="1"/>
  <c r="K49" i="1"/>
  <c r="I49" i="1"/>
  <c r="G140" i="1"/>
  <c r="U29" i="4"/>
  <c r="Y29" i="4" s="1"/>
  <c r="G49" i="1"/>
  <c r="K112" i="6"/>
  <c r="K115" i="6" s="1"/>
  <c r="M112" i="6"/>
  <c r="M115" i="6" s="1"/>
  <c r="Y15" i="4"/>
  <c r="Y22" i="4" s="1"/>
  <c r="U22" i="4"/>
  <c r="U26" i="4"/>
  <c r="U32" i="4" l="1"/>
  <c r="Y26" i="4"/>
  <c r="Y32" i="4" s="1"/>
</calcChain>
</file>

<file path=xl/sharedStrings.xml><?xml version="1.0" encoding="utf-8"?>
<sst xmlns="http://schemas.openxmlformats.org/spreadsheetml/2006/main" count="586" uniqueCount="269">
  <si>
    <t>บริษัท พริ้นซิเพิล แคปิตอล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</si>
  <si>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</si>
  <si>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</si>
  <si>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</si>
  <si>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</si>
  <si>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</si>
  <si>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</si>
  <si>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</si>
  <si>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</si>
  <si>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</si>
  <si>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</si>
  <si>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</si>
  <si>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</si>
  <si>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</si>
  <si>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</si>
  <si>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</si>
  <si>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</si>
  <si>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ผ่านกำไรหรือขาดทุน</t>
  </si>
  <si>
    <t>6, 7</t>
  </si>
  <si>
    <t>เงินฝากประจำระยะสั้น</t>
  </si>
  <si>
    <t>ลูกหนี้การค้าและลูกหนี้หมุนเวียนอื่น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</si>
  <si>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</si>
  <si>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</si>
  <si>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</si>
  <si>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เงินมัดจำค่าซื้อกิจการโรงพยาบาล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</si>
  <si>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</si>
  <si>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</si>
  <si>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</si>
  <si>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</si>
  <si>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ลูกหนี้การค้าไม่หมุนเวียน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</si>
  <si>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</si>
  <si>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</si>
  <si>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</si>
  <si>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</si>
  <si>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</si>
  <si>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</si>
  <si>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</si>
  <si>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</si>
  <si>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</si>
  <si>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สินทรัพย์ที่ได้รับมาจากการรวมธุรกิจ</t>
  </si>
  <si>
    <t xml:space="preserve">   </t>
  </si>
  <si>
    <t>ที่อยู่ระหว่างกระบวนการปันส่วนราคาซื้อ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</si>
  <si>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</si>
  <si>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</si>
  <si>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</si>
  <si>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</si>
  <si>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</si>
  <si>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</si>
  <si>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</si>
  <si>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</si>
  <si>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</si>
  <si>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</si>
  <si>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</si>
  <si>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18, 23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</si>
  <si>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</si>
  <si>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</si>
  <si>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</si>
  <si>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</si>
  <si>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</si>
  <si>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</si>
  <si>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</si>
  <si>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</si>
  <si>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</si>
  <si>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</si>
  <si>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</si>
  <si>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</si>
  <si>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</si>
  <si>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</si>
  <si>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</si>
  <si>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</si>
  <si>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</si>
  <si>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</si>
  <si>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</si>
  <si>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</si>
  <si>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</si>
  <si>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</si>
  <si>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</si>
  <si>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</si>
  <si>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</si>
  <si>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</si>
  <si>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</si>
  <si>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</si>
  <si>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</si>
  <si>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</si>
  <si>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</si>
  <si>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</si>
  <si>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</si>
  <si>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</si>
  <si>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</si>
  <si>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2568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</si>
  <si>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</si>
  <si>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</si>
  <si>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</si>
  <si>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</si>
  <si>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กำไรขั้นต้น</t>
  </si>
  <si>
    <t>รายได้อื่น</t>
  </si>
  <si>
    <t>กำไรจากการจำหน่ายบริษัทย่อย</t>
  </si>
  <si>
    <t>ค่าใช้จ่ายในการขาย</t>
  </si>
  <si>
    <t>ค่าใช้จ่ายในการบริหาร</t>
  </si>
  <si>
    <t>กลับรายการขาดทุนด้านเครดิต</t>
  </si>
  <si>
    <t>ที่คาดว่าจะเกิดขึ้นและหนี้สูญ</t>
  </si>
  <si>
    <t>ค่าใช้จ่ายอื่น</t>
  </si>
  <si>
    <t>ต้นทุนทางการเงิน</t>
  </si>
  <si>
    <t>ส่วนแบ่งขาดทุนจากเงินลงทุนใน</t>
  </si>
  <si>
    <t>บริษัทร่วมและการร่วมค้าตามวิธีส่วนได้เสีย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</si>
  <si>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</si>
  <si>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</si>
  <si>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</si>
  <si>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>จากการดำเนินงานต่อเนื่อง</t>
  </si>
  <si>
    <t>กำไรสำหรับรอบระยะเวลาจากการดำเนินงานที่ยกเลิก</t>
  </si>
  <si>
    <t>กำไรจากการจำหน่ายส่วนงานดำเนินงานที่ยกเลิก</t>
  </si>
  <si>
    <t>กำไรเบ็ดเสร็จอื่น</t>
  </si>
  <si>
    <t>กำไร(ขาดทุน)เบ็ดเสร็จรวมสำหรับรอบระยะเวลา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</si>
  <si>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</si>
  <si>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</si>
  <si>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</si>
  <si>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</si>
  <si>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</si>
  <si>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การแบ่งปันกำไร(ขาดทุน)เบ็ดเสร็จรวม:</t>
  </si>
  <si>
    <t>- จากการดำเนินงานต่อเนื่อง</t>
  </si>
  <si>
    <t>- จากการดำเนินงานที่ยกเลิก</t>
  </si>
  <si>
    <t>กำไร(ขาดทุน)ต่อหุ้นจากการ</t>
  </si>
  <si>
    <t>ดำเนินงานต่อเนื่อง - ส่วนของผู้เป็น</t>
  </si>
  <si>
    <t>เจ้าของของบริษัท</t>
  </si>
  <si>
    <t xml:space="preserve">กำไร(ขาดทุน)ต่อหุ้นขั้นพื้นฐาน </t>
  </si>
  <si>
    <t>กำไร(ขาดทุน)ต่อหุ้น - ส่วนของ</t>
  </si>
  <si>
    <t>ผู้เป็นเจ้าของของบริษัท</t>
  </si>
  <si>
    <t>สำหรับรอบระยะเวลาเก้าเดือนสิ้นสุดวันที่ 30 กันยายน พ.ศ. 2568</t>
  </si>
  <si>
    <t>รายได้เงินปันผล</t>
  </si>
  <si>
    <t>กลับรายการผลขาดทุนด้านเครดิต</t>
  </si>
  <si>
    <t>ขาดทุนก่อนภาษีเงินได้</t>
  </si>
  <si>
    <t>ขาดทุนสำหรับรอบระยะเวลา</t>
  </si>
  <si>
    <t>ขาดทุนต่อหุ้นจากการ</t>
  </si>
  <si>
    <t xml:space="preserve">ขาดทุนต่อหุ้นขั้นพื้นฐาน 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</si>
  <si>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</si>
  <si>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</si>
  <si>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</si>
  <si>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</si>
  <si>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</si>
  <si>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</si>
  <si>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</si>
  <si>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</si>
  <si>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</si>
  <si>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</si>
  <si>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</si>
  <si>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</si>
  <si>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</si>
  <si>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</si>
  <si>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</si>
  <si>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</si>
  <si>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</si>
  <si>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</si>
  <si>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</si>
  <si>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</si>
  <si>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</si>
  <si>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</si>
  <si>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</si>
  <si>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</si>
  <si>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</si>
  <si>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</si>
  <si>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</si>
  <si>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</si>
  <si>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ณ วันที่ 31 ธันวาคม พ.ศ. 2566</t>
  </si>
  <si>
    <t>การเพิ่มหุ้นสามัญของบริษัทย่อย</t>
  </si>
  <si>
    <t>เงินปันผลจ่าย</t>
  </si>
  <si>
    <t>การเปลี่ยนแปลงส่วนได้เสียในบริษัทย่อย</t>
  </si>
  <si>
    <t>กำไรเบ็ดเสร็จรวมสำหรับรอบระยะเวลา</t>
  </si>
  <si>
    <t>ยอดคงเหลือ ณ สิ้นรอบระยะเวลา</t>
  </si>
  <si>
    <t>วันที่ 30 กันยายน พ.ศ. 2567</t>
  </si>
  <si>
    <t>ณ วันที่ 31 ธันวาคม พ.ศ. 2567</t>
  </si>
  <si>
    <t>ทุนสำรองตามกฎหมาย</t>
  </si>
  <si>
    <t>ขาดทุนเบ็ดเสร็จรวมสำหรับรอบระยะเวลา</t>
  </si>
  <si>
    <t>วันที่ 30 กันยายน พ.ศ. 2568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</si>
  <si>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</si>
  <si>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</si>
  <si>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</si>
  <si>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</si>
  <si>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ยอดคงเหลือ ณ วันที่ 31 ธันวาคม พ.ศ. 2566</t>
  </si>
  <si>
    <t>ยอดคงเหลือ ณ สิ้นรอบระยะเวลา วันที่ 30 กันยายน พ.ศ. 2567</t>
  </si>
  <si>
    <t>ยอดคงเหลือ ณ วันที่ 31 ธันวาคม พ.ศ. 2567</t>
  </si>
  <si>
    <t>ยอดคงเหลือ ณ สิ้นรอบระยะเวลา วันที่ 30 กันยายน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</si>
  <si>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</si>
  <si>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</si>
  <si>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</si>
  <si>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</si>
  <si>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</si>
  <si>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</si>
  <si>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ตัดจำหน่ายลูกหนี้การค้า</t>
  </si>
  <si>
    <t>ค่าเผื่อผลขาดทุนจากสินค้าล้าสมัย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</si>
  <si>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</si>
  <si>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</si>
  <si>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</si>
  <si>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</si>
  <si>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</si>
  <si>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</si>
  <si>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ขาดทุนจากการตัดจำหน่ายเงินลงทุนในบริษัทร่วม</t>
  </si>
  <si>
    <t>(กำไร)ขาดทุนจากการจำหน่ายอุปกรณ์</t>
  </si>
  <si>
    <t>ขาดทุนจากการด้อยค่าของส่วนปรับปรุงอาคาร</t>
  </si>
  <si>
    <t>ขาดทุนจากการตัดจำหน่ายสินทรัพย์ไม่มีตัวตน</t>
  </si>
  <si>
    <t>ขาดทุนการจากการเปลี่ยนแปลงประมาณการอายุสัญญาเช่า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</si>
  <si>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</si>
  <si>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</si>
  <si>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ส่วนแบ่งขาดทุนของบริษัทร่วมและการร่วมค้าตามวิธีส่วนได้เสีย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</si>
  <si>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</si>
  <si>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</si>
  <si>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</si>
  <si>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</si>
  <si>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เงินมัดจำรับจากลูกค้า</t>
  </si>
  <si>
    <t>เงินสดได้มา(ใช้ไป)จากกิจกรรมการดำเนินงาน</t>
  </si>
  <si>
    <t>จ่ายดอกเบี้ย</t>
  </si>
  <si>
    <t>จ่ายภาษีเงินได้</t>
  </si>
  <si>
    <t>รับภาษีเงินได้</t>
  </si>
  <si>
    <t>เงินสดสุทธิได้มา(ใช้ไป)จากกิจกรรมดำเนินงาน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</si>
  <si>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</si>
  <si>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</si>
  <si>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</si>
  <si>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เงินสดรับเงินฝากประจำระยะสั้น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</si>
  <si>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</si>
  <si>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</si>
  <si>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การลดลงของเงินฝากสถาบันการเงินที่มีข้อจำกัดในการเบิกใช้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</si>
  <si>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</si>
  <si>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</si>
  <si>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</si>
  <si>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เงินสดจ่ายลงทุนในบริษัทย่อย</t>
  </si>
  <si>
    <t>เงินสดรับ(จ่าย)เงินมัดจำค่าซื้อกิจการ</t>
  </si>
  <si>
    <t>เงินสดจ่ายค่าใช้จ่ายที่เกี่ยวข้องกับการจำหน่ายบริษัทย่อย</t>
  </si>
  <si>
    <t>เงินสดจ่ายลงทุนในการร่วมค้า</t>
  </si>
  <si>
    <t>เงินสดจ่ายซื้อกิจการ - สุทธิจากเงินสดรับ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</si>
  <si>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</si>
  <si>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</si>
  <si>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</si>
  <si>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 xml:space="preserve">เงินสดรับจากการจำหน่ายบริษัทย่อย </t>
  </si>
  <si>
    <t>- สุทธิจากเงินสดในบริษัทย่อยที่ขายไป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</si>
  <si>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</si>
  <si>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</si>
  <si>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</si>
  <si>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</si>
  <si>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</si>
  <si>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เงินสดจ่ายค่ามัดจำส่วนปรับปรุงอาคารและอุปกรณ์</t>
  </si>
  <si>
    <t>เงินสดสุทธิ(ใช้ไป)ได้มาจากกิจกรรมลงทุน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</si>
  <si>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</si>
  <si>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</si>
  <si>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</si>
  <si>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</si>
  <si>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เงินสดรับจากเงินกู้ยืมจากกิจการอื่น</t>
  </si>
  <si>
    <t>เงินสดจ่ายหนี้สินสัญญาเช่า</t>
  </si>
  <si>
    <t>เงินสดจ่ายเจ้าหนี้ค่าซื้อกิจการโรงพยาบาล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</si>
  <si>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</si>
  <si>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เงินปันผลจ่ายให้แก่ส่วนได้เสียที่ไม่มีอำนาจควบคุมในบริษัทย่อย</t>
  </si>
  <si>
    <t>เงินสดจ่ายซื้อส่วนได้เสียในบริษัทย่อย</t>
  </si>
  <si>
    <t>เงินสดรับจากการเพิ่มหุ้นสามัญของบริษัทย่อย</t>
  </si>
  <si>
    <t>เงินสดสุทธิได้มา(ใช้ไป)จากกิจกรรมจัดหาเงิน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</si>
  <si>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</si>
  <si>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 - สุทธิ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</si>
  <si>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</si>
  <si>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</si>
  <si>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</si>
  <si>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สำหรับรอบระยะเวลาเก้าเดือนสิ้นสุดวันที่ 30 กันยายน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</si>
  <si>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</si>
  <si>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</si>
  <si>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การรับชำระเงินให้กู้ยืมระยะยาวแก่บริษัทย่อย</t>
  </si>
  <si>
    <t>เงินปันผลค้างจ่าย</t>
  </si>
  <si>
    <t>การโอนหนี้สินจากการจำหน่ายบริษัทย่อย</t>
  </si>
  <si>
    <t>ค่าใช้จ่ายที่เกี่ยวข้องกับการจำหน่ายบริษัทย่อยค้างจ่าย</t>
  </si>
  <si>
    <t>เงินสดรับจากเงินกู้ยืมจากบริษัทย่อย</t>
  </si>
  <si>
    <t>เงินสดจ่ายคืนเงินกู้ยืมจากบริษัทย่อย</t>
  </si>
  <si>
    <t>เงินกู้ยืมระยะสั้นจากบริษัทย่อย</t>
  </si>
  <si>
    <t>เงินกู้ยืมจากกิจการอื่น</t>
  </si>
  <si>
    <t>- จากการหักกลบเงินกู้ยืมระยะสั้นจากบริษัทย่อย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</si>
</sst>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</numFmts>
  <fonts count="7" x14ac:knownFonts="1">
    <font>
      <sz val="10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Times New Roman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</cellStyleXfs>
  <cellXfs count="129">
    <xf numFmtId="0" fontId="0" fillId="0" borderId="0" xfId="0"/>
    <xf numFmtId="165" fontId="5" fillId="0" borderId="0" xfId="5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3" xfId="7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5" fillId="0" borderId="1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10" fontId="5" fillId="0" borderId="0" xfId="11" applyNumberFormat="1" applyFont="1" applyFill="1" applyAlignment="1">
      <alignment horizontal="right" vertical="center"/>
    </xf>
    <xf numFmtId="10" fontId="5" fillId="0" borderId="0" xfId="11" applyNumberFormat="1" applyFont="1" applyFill="1" applyAlignment="1">
      <alignment vertical="center"/>
    </xf>
    <xf numFmtId="15" fontId="5" fillId="0" borderId="0" xfId="2" quotePrefix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5" fontId="5" fillId="0" borderId="0" xfId="4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4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165" fontId="5" fillId="0" borderId="1" xfId="6" applyNumberFormat="1" applyFont="1" applyBorder="1" applyAlignment="1">
      <alignment horizontal="right" vertical="center"/>
    </xf>
    <xf numFmtId="165" fontId="5" fillId="0" borderId="3" xfId="4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0" xfId="3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4" fontId="5" fillId="0" borderId="0" xfId="3" quotePrefix="1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5" fillId="0" borderId="0" xfId="3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167" fontId="5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167" fontId="5" fillId="0" borderId="1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0" fontId="5" fillId="0" borderId="0" xfId="8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165" fontId="5" fillId="0" borderId="0" xfId="1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9" fontId="5" fillId="0" borderId="3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5" fillId="0" borderId="0" xfId="9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5" fontId="4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 wrapText="1"/>
    </xf>
    <xf numFmtId="165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4" fontId="5" fillId="0" borderId="0" xfId="0" applyNumberFormat="1" applyFont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left" vertical="center"/>
    </xf>
    <xf numFmtId="164" fontId="5" fillId="0" borderId="0" xfId="0" quotePrefix="1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</cellXfs>
  <cellStyles count="12">
    <cellStyle name="Comma" xfId="1" builtinId="3"/>
    <cellStyle name="Comma_Akara 2010 2" xfId="5" xr:uid="{6A19394A-2099-4092-9EE1-5C744AAC2FF3}"/>
    <cellStyle name="Comma_Akara 2010 2 2" xfId="7" xr:uid="{9AF4A4DB-C10E-4904-8F45-ED55879390F7}"/>
    <cellStyle name="Good" xfId="2" builtinId="26"/>
    <cellStyle name="Normal" xfId="0" builtinId="0"/>
    <cellStyle name="Normal 10 14" xfId="3" xr:uid="{7E128549-F87C-41F8-909B-4614AB8BE480}"/>
    <cellStyle name="Normal 2 16" xfId="8" xr:uid="{D1261BC4-1456-4D8A-A47C-E91CB48EA6B7}"/>
    <cellStyle name="Normal_Akara 2010" xfId="10" xr:uid="{5B722E8F-BA7A-40FD-9ADE-9A16089DC0EE}"/>
    <cellStyle name="Normal_Akara_3 years FS_Eng_v 19 March" xfId="6" xr:uid="{002C6FF5-EC5D-4C0D-9DDF-740A1FAC8B0D}"/>
    <cellStyle name="Normal_Akara_June Eng09" xfId="9" xr:uid="{BDF8CBC0-25B0-4AB4-88AD-BBF31246D1C2}"/>
    <cellStyle name="Normal_SPRCstatement01-Eng" xfId="4" xr:uid="{1D843A09-1149-4BB3-92AE-961598CC1E5C}"/>
    <cellStyle name="Percent 2" xfId="11" xr:uid="{C5101BD5-AD52-428B-876C-C581B76B1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B74E-42F4-4B61-A6F0-573C25839D5A}">
  <sheetPr>
    <tabColor theme="8" tint="0.79998168889431442"/>
  </sheetPr>
  <dimension ref="A1:M155"/>
  <sheetViews>
    <sheetView zoomScale="89" zoomScaleNormal="89" zoomScaleSheetLayoutView="104" workbookViewId="0">
      <selection activeCell="P17" sqref="P17"/>
    </sheetView>
  </sheetViews>
  <sheetFormatPr defaultColWidth="11" defaultRowHeight="21.75" customHeight="1" x14ac:dyDescent="0.2"/>
  <cols>
    <col min="1" max="3" width="1.33203125" style="19" customWidth="1"/>
    <col min="4" max="4" width="40" style="19" customWidth="1"/>
    <col min="5" max="5" width="8.83203125" style="30" customWidth="1"/>
    <col min="6" max="6" width="1" style="19" customWidth="1"/>
    <col min="7" max="7" width="16.83203125" style="37" customWidth="1"/>
    <col min="8" max="8" width="1" style="19" customWidth="1"/>
    <col min="9" max="9" width="16.83203125" style="38" customWidth="1"/>
    <col min="10" max="10" width="1" style="37" customWidth="1"/>
    <col min="11" max="11" width="16.83203125" style="41" customWidth="1"/>
    <col min="12" max="12" width="1" style="38" customWidth="1"/>
    <col min="13" max="13" width="16.83203125" style="38" customWidth="1"/>
    <col min="14" max="16384" width="11" style="19"/>
  </cols>
  <sheetData>
    <row r="1" spans="1:13" ht="21" customHeight="1" x14ac:dyDescent="0.2">
      <c r="A1" s="13" t="s">
        <v>0</v>
      </c>
      <c r="B1" s="14"/>
      <c r="C1" s="15"/>
      <c r="D1" s="15"/>
      <c r="E1" s="16"/>
      <c r="F1" s="15"/>
      <c r="G1" s="17"/>
      <c r="H1" s="15"/>
      <c r="I1" s="17"/>
      <c r="J1" s="17"/>
      <c r="K1" s="18"/>
      <c r="L1" s="17"/>
      <c r="M1" s="17"/>
    </row>
    <row r="2" spans="1:13" ht="21" customHeight="1" x14ac:dyDescent="0.2">
      <c r="A2" s="20" t="s">
        <v>1</v>
      </c>
      <c r="B2" s="14"/>
      <c r="C2" s="15"/>
      <c r="D2" s="15"/>
      <c r="E2" s="16"/>
      <c r="F2" s="15"/>
      <c r="G2" s="17"/>
      <c r="H2" s="15"/>
      <c r="I2" s="17"/>
      <c r="J2" s="17"/>
      <c r="K2" s="18"/>
      <c r="L2" s="17"/>
      <c r="M2" s="17"/>
    </row>
    <row r="3" spans="1:13" ht="21" customHeight="1" x14ac:dyDescent="0.2">
      <c r="A3" s="21" t="s">
        <v>2</v>
      </c>
      <c r="B3" s="22"/>
      <c r="C3" s="23"/>
      <c r="D3" s="23"/>
      <c r="E3" s="24"/>
      <c r="F3" s="23"/>
      <c r="G3" s="25"/>
      <c r="H3" s="23"/>
      <c r="I3" s="25"/>
      <c r="J3" s="25"/>
      <c r="K3" s="26"/>
      <c r="L3" s="25"/>
      <c r="M3" s="25"/>
    </row>
    <row r="4" spans="1:13" ht="19.5" customHeight="1" x14ac:dyDescent="0.2">
      <c r="A4" s="14"/>
      <c r="B4" s="14"/>
      <c r="C4" s="15"/>
      <c r="D4" s="15"/>
      <c r="E4" s="16"/>
      <c r="F4" s="15"/>
      <c r="G4" s="17"/>
      <c r="H4" s="15"/>
      <c r="I4" s="17"/>
      <c r="J4" s="17"/>
      <c r="K4" s="18"/>
      <c r="L4" s="17"/>
      <c r="M4" s="17"/>
    </row>
    <row r="5" spans="1:13" ht="19.5" customHeight="1" x14ac:dyDescent="0.2">
      <c r="A5" s="14"/>
      <c r="B5" s="14"/>
      <c r="C5" s="15"/>
      <c r="D5" s="15"/>
      <c r="E5" s="16"/>
      <c r="F5" s="15"/>
      <c r="G5" s="121" t="s">
        <v>3</v>
      </c>
      <c r="H5" s="121"/>
      <c r="I5" s="121"/>
      <c r="J5" s="17"/>
      <c r="K5" s="121" t="s">
        <v>4</v>
      </c>
      <c r="L5" s="121"/>
      <c r="M5" s="121"/>
    </row>
    <row r="6" spans="1:13" ht="19.5" customHeight="1" x14ac:dyDescent="0.2">
      <c r="A6" s="14"/>
      <c r="B6" s="14"/>
      <c r="C6" s="15"/>
      <c r="D6" s="15"/>
      <c r="E6" s="16"/>
      <c r="F6" s="15"/>
      <c r="G6" s="27" t="s">
        <v>5</v>
      </c>
      <c r="H6" s="27"/>
      <c r="I6" s="27" t="s">
        <v>6</v>
      </c>
      <c r="J6" s="27"/>
      <c r="K6" s="28" t="s">
        <v>5</v>
      </c>
      <c r="L6" s="27"/>
      <c r="M6" s="27" t="s">
        <v>6</v>
      </c>
    </row>
    <row r="7" spans="1:13" ht="19.5" customHeight="1" x14ac:dyDescent="0.2">
      <c r="A7" s="14"/>
      <c r="B7" s="14"/>
      <c r="C7" s="15"/>
      <c r="D7" s="15"/>
      <c r="E7" s="16"/>
      <c r="F7" s="15"/>
      <c r="G7" s="29" t="s">
        <v>7</v>
      </c>
      <c r="H7" s="27"/>
      <c r="I7" s="29" t="s">
        <v>8</v>
      </c>
      <c r="J7" s="27"/>
      <c r="K7" s="29" t="s">
        <v>7</v>
      </c>
      <c r="L7" s="27"/>
      <c r="M7" s="29" t="s">
        <v>8</v>
      </c>
    </row>
    <row r="8" spans="1:13" ht="19.5" customHeight="1" x14ac:dyDescent="0.2">
      <c r="F8" s="15"/>
      <c r="G8" s="31" t="s">
        <v>9</v>
      </c>
      <c r="H8" s="15"/>
      <c r="I8" s="31" t="s">
        <v>10</v>
      </c>
      <c r="J8" s="17"/>
      <c r="K8" s="31" t="s">
        <v>9</v>
      </c>
      <c r="L8" s="15"/>
      <c r="M8" s="31" t="s">
        <v>10</v>
      </c>
    </row>
    <row r="9" spans="1:13" ht="19.5" customHeight="1" x14ac:dyDescent="0.2">
      <c r="A9" s="32"/>
      <c r="B9" s="32"/>
      <c r="C9" s="32"/>
      <c r="D9" s="32"/>
      <c r="E9" s="24" t="s">
        <v>11</v>
      </c>
      <c r="F9" s="32"/>
      <c r="G9" s="33" t="s">
        <v>12</v>
      </c>
      <c r="H9" s="32"/>
      <c r="I9" s="33" t="s">
        <v>12</v>
      </c>
      <c r="J9" s="17"/>
      <c r="K9" s="34" t="s">
        <v>12</v>
      </c>
      <c r="L9" s="32"/>
      <c r="M9" s="33" t="s">
        <v>12</v>
      </c>
    </row>
    <row r="10" spans="1:13" ht="5.0999999999999996" customHeight="1" x14ac:dyDescent="0.2">
      <c r="A10" s="35"/>
      <c r="B10" s="13"/>
      <c r="G10" s="36"/>
      <c r="I10" s="19"/>
      <c r="J10" s="19"/>
      <c r="K10" s="36"/>
      <c r="L10" s="37"/>
      <c r="M10" s="37"/>
    </row>
    <row r="11" spans="1:13" ht="19.5" customHeight="1" x14ac:dyDescent="0.2">
      <c r="A11" s="14" t="s">
        <v>13</v>
      </c>
      <c r="B11" s="13"/>
      <c r="G11" s="36"/>
      <c r="I11" s="19"/>
      <c r="J11" s="19"/>
      <c r="K11" s="36"/>
      <c r="L11" s="37"/>
      <c r="M11" s="37"/>
    </row>
    <row r="12" spans="1:13" ht="5.0999999999999996" customHeight="1" x14ac:dyDescent="0.2">
      <c r="A12" s="35"/>
      <c r="B12" s="13"/>
      <c r="G12" s="36"/>
      <c r="I12" s="19"/>
      <c r="J12" s="19"/>
      <c r="K12" s="36"/>
      <c r="L12" s="37"/>
      <c r="M12" s="37"/>
    </row>
    <row r="13" spans="1:13" ht="19.5" customHeight="1" x14ac:dyDescent="0.2">
      <c r="A13" s="14" t="s">
        <v>14</v>
      </c>
      <c r="B13" s="13"/>
      <c r="G13" s="36"/>
      <c r="K13" s="36"/>
    </row>
    <row r="14" spans="1:13" ht="5.0999999999999996" customHeight="1" x14ac:dyDescent="0.2">
      <c r="B14" s="13"/>
      <c r="G14" s="36"/>
      <c r="I14" s="19"/>
      <c r="J14" s="19"/>
      <c r="K14" s="36"/>
      <c r="L14" s="37"/>
      <c r="M14" s="37"/>
    </row>
    <row r="15" spans="1:13" ht="19.5" customHeight="1" x14ac:dyDescent="0.2">
      <c r="A15" s="35" t="s">
        <v>15</v>
      </c>
      <c r="B15" s="13"/>
      <c r="E15" s="39"/>
      <c r="F15" s="40"/>
      <c r="G15" s="1">
        <v>254791610</v>
      </c>
      <c r="H15" s="41"/>
      <c r="I15" s="1">
        <v>267286191</v>
      </c>
      <c r="J15" s="41"/>
      <c r="K15" s="36">
        <v>34521739</v>
      </c>
      <c r="L15" s="41"/>
      <c r="M15" s="1">
        <v>56818245</v>
      </c>
    </row>
    <row r="16" spans="1:13" ht="19.5" customHeight="1" x14ac:dyDescent="0.2">
      <c r="A16" s="35" t="s">
        <v>16</v>
      </c>
      <c r="B16" s="13"/>
      <c r="E16" s="39"/>
      <c r="F16" s="40"/>
      <c r="G16" s="36"/>
      <c r="H16" s="41"/>
      <c r="I16" s="36"/>
      <c r="K16" s="36"/>
      <c r="M16" s="1"/>
    </row>
    <row r="17" spans="1:13" ht="19.5" customHeight="1" x14ac:dyDescent="0.2">
      <c r="A17" s="35"/>
      <c r="B17" s="19" t="s">
        <v>17</v>
      </c>
      <c r="E17" s="39" t="s">
        <v>18</v>
      </c>
      <c r="F17" s="40"/>
      <c r="G17" s="1">
        <v>0</v>
      </c>
      <c r="H17" s="41"/>
      <c r="I17" s="1">
        <v>422076158</v>
      </c>
      <c r="J17" s="41"/>
      <c r="K17" s="36">
        <v>0</v>
      </c>
      <c r="L17" s="41"/>
      <c r="M17" s="1">
        <v>422076158</v>
      </c>
    </row>
    <row r="18" spans="1:13" ht="19.5" customHeight="1" x14ac:dyDescent="0.2">
      <c r="A18" s="35" t="s">
        <v>19</v>
      </c>
      <c r="B18" s="13"/>
      <c r="E18" s="39"/>
      <c r="F18" s="40"/>
      <c r="G18" s="1">
        <v>1297946</v>
      </c>
      <c r="H18" s="41"/>
      <c r="I18" s="1">
        <v>401286469</v>
      </c>
      <c r="J18" s="41"/>
      <c r="K18" s="36">
        <v>0</v>
      </c>
      <c r="L18" s="41"/>
      <c r="M18" s="1">
        <v>400000000</v>
      </c>
    </row>
    <row r="19" spans="1:13" ht="19.5" customHeight="1" x14ac:dyDescent="0.2">
      <c r="A19" s="35" t="s">
        <v>20</v>
      </c>
      <c r="E19" s="39">
        <v>8</v>
      </c>
      <c r="F19" s="40"/>
      <c r="G19" s="1">
        <v>637915300</v>
      </c>
      <c r="H19" s="41"/>
      <c r="I19" s="1">
        <v>547349952</v>
      </c>
      <c r="J19" s="41"/>
      <c r="K19" s="36">
        <v>109722763</v>
      </c>
      <c r="L19" s="41"/>
      <c r="M19" s="1">
        <v>102361535</v>
      </c>
    </row>
    <row r="20" spans="1:13" ht="19.5" customHeight="1" x14ac:dyDescent="0.2">
      <c r="A20" s="35" t="s">
        <v>21</v>
      </c>
      <c r="E20" s="39"/>
      <c r="F20" s="40"/>
      <c r="G20" s="36"/>
      <c r="I20" s="36"/>
      <c r="J20" s="42"/>
      <c r="K20" s="36"/>
      <c r="L20" s="42"/>
      <c r="M20" s="41"/>
    </row>
    <row r="21" spans="1:13" ht="19.5" customHeight="1" x14ac:dyDescent="0.2">
      <c r="A21" s="35"/>
      <c r="B21" s="19" t="s">
        <v>22</v>
      </c>
      <c r="E21" s="39">
        <v>23</v>
      </c>
      <c r="F21" s="40"/>
      <c r="G21" s="1">
        <v>0</v>
      </c>
      <c r="H21" s="41"/>
      <c r="I21" s="1">
        <v>0</v>
      </c>
      <c r="J21" s="43"/>
      <c r="K21" s="36">
        <v>58909700</v>
      </c>
      <c r="L21" s="43"/>
      <c r="M21" s="1">
        <v>38381687</v>
      </c>
    </row>
    <row r="22" spans="1:13" ht="19.5" customHeight="1" x14ac:dyDescent="0.2">
      <c r="A22" s="35" t="s">
        <v>23</v>
      </c>
      <c r="E22" s="39"/>
      <c r="F22" s="40"/>
      <c r="G22" s="1">
        <v>128795305</v>
      </c>
      <c r="I22" s="1">
        <v>133802209</v>
      </c>
      <c r="J22" s="42"/>
      <c r="K22" s="36">
        <v>13940564</v>
      </c>
      <c r="L22" s="42"/>
      <c r="M22" s="1">
        <v>13368660</v>
      </c>
    </row>
    <row r="23" spans="1:13" ht="19.5" customHeight="1" x14ac:dyDescent="0.2">
      <c r="A23" s="35" t="s">
        <v>24</v>
      </c>
      <c r="E23" s="39">
        <v>9</v>
      </c>
      <c r="F23" s="40"/>
      <c r="G23" s="1">
        <v>0</v>
      </c>
      <c r="I23" s="1">
        <v>70000000</v>
      </c>
      <c r="J23" s="42"/>
      <c r="K23" s="36">
        <v>0</v>
      </c>
      <c r="L23" s="42"/>
      <c r="M23" s="1">
        <v>0</v>
      </c>
    </row>
    <row r="24" spans="1:13" ht="19.5" customHeight="1" x14ac:dyDescent="0.2">
      <c r="A24" s="35" t="s">
        <v>25</v>
      </c>
      <c r="E24" s="39"/>
      <c r="F24" s="40"/>
      <c r="G24" s="44">
        <v>49991783</v>
      </c>
      <c r="H24" s="41"/>
      <c r="I24" s="44">
        <v>41479241</v>
      </c>
      <c r="J24" s="41"/>
      <c r="K24" s="45">
        <v>8913251</v>
      </c>
      <c r="L24" s="41"/>
      <c r="M24" s="42">
        <v>6840621</v>
      </c>
    </row>
    <row r="25" spans="1:13" ht="5.0999999999999996" customHeight="1" x14ac:dyDescent="0.2">
      <c r="E25" s="39"/>
      <c r="F25" s="40"/>
      <c r="G25" s="41"/>
      <c r="H25" s="41"/>
      <c r="I25" s="46"/>
      <c r="J25" s="41"/>
      <c r="L25" s="41"/>
      <c r="M25" s="47"/>
    </row>
    <row r="26" spans="1:13" ht="19.5" customHeight="1" x14ac:dyDescent="0.2">
      <c r="A26" s="14" t="s">
        <v>26</v>
      </c>
      <c r="E26" s="39"/>
      <c r="F26" s="40"/>
      <c r="G26" s="48">
        <f>SUM(G15:G24)</f>
        <v>1072791944</v>
      </c>
      <c r="H26" s="41"/>
      <c r="I26" s="48">
        <f>SUM(I15:I24)</f>
        <v>1883280220</v>
      </c>
      <c r="J26" s="41"/>
      <c r="K26" s="48">
        <f>SUM(K15:K24)</f>
        <v>226008017</v>
      </c>
      <c r="L26" s="41"/>
      <c r="M26" s="49">
        <f>SUM(M15:M24)</f>
        <v>1039846906</v>
      </c>
    </row>
    <row r="27" spans="1:13" ht="19.5" customHeight="1" x14ac:dyDescent="0.2">
      <c r="E27" s="39"/>
      <c r="F27" s="40"/>
      <c r="G27" s="36"/>
      <c r="H27" s="41"/>
      <c r="J27" s="41"/>
      <c r="K27" s="36"/>
      <c r="L27" s="41"/>
      <c r="M27" s="41"/>
    </row>
    <row r="28" spans="1:13" ht="19.5" customHeight="1" x14ac:dyDescent="0.2">
      <c r="A28" s="14" t="s">
        <v>27</v>
      </c>
      <c r="E28" s="39"/>
      <c r="F28" s="40"/>
      <c r="G28" s="36"/>
      <c r="H28" s="41"/>
      <c r="J28" s="41"/>
      <c r="K28" s="36"/>
      <c r="L28" s="41"/>
      <c r="M28" s="41"/>
    </row>
    <row r="29" spans="1:13" ht="5.0999999999999996" customHeight="1" x14ac:dyDescent="0.2">
      <c r="A29" s="14"/>
      <c r="E29" s="39"/>
      <c r="F29" s="40"/>
      <c r="G29" s="36"/>
      <c r="H29" s="41"/>
      <c r="J29" s="41"/>
      <c r="K29" s="36"/>
      <c r="L29" s="41"/>
      <c r="M29" s="41"/>
    </row>
    <row r="30" spans="1:13" ht="19.5" customHeight="1" x14ac:dyDescent="0.2">
      <c r="A30" s="35" t="s">
        <v>28</v>
      </c>
      <c r="B30" s="13"/>
      <c r="E30" s="39"/>
      <c r="F30" s="40"/>
      <c r="G30" s="42">
        <v>2500000</v>
      </c>
      <c r="I30" s="42">
        <v>2640000</v>
      </c>
      <c r="J30" s="19"/>
      <c r="K30" s="36">
        <v>0</v>
      </c>
      <c r="L30" s="19"/>
      <c r="M30" s="42">
        <v>0</v>
      </c>
    </row>
    <row r="31" spans="1:13" ht="19.5" customHeight="1" x14ac:dyDescent="0.2">
      <c r="A31" s="35" t="s">
        <v>29</v>
      </c>
      <c r="B31" s="13"/>
      <c r="E31" s="39">
        <v>23</v>
      </c>
      <c r="F31" s="40"/>
      <c r="G31" s="42">
        <v>0</v>
      </c>
      <c r="I31" s="42">
        <v>0</v>
      </c>
      <c r="J31" s="19"/>
      <c r="K31" s="36">
        <v>7789043</v>
      </c>
      <c r="L31" s="19"/>
      <c r="M31" s="42">
        <v>1355540</v>
      </c>
    </row>
    <row r="32" spans="1:13" ht="19.5" customHeight="1" x14ac:dyDescent="0.2">
      <c r="A32" s="35" t="s">
        <v>30</v>
      </c>
      <c r="E32" s="39">
        <v>11</v>
      </c>
      <c r="F32" s="40"/>
      <c r="G32" s="42">
        <v>738248193</v>
      </c>
      <c r="I32" s="42">
        <v>746847223</v>
      </c>
      <c r="J32" s="19"/>
      <c r="K32" s="36">
        <v>0</v>
      </c>
      <c r="L32" s="19"/>
      <c r="M32" s="42">
        <v>0</v>
      </c>
    </row>
    <row r="33" spans="1:13" ht="19.5" customHeight="1" x14ac:dyDescent="0.2">
      <c r="A33" s="35" t="s">
        <v>31</v>
      </c>
      <c r="E33" s="39">
        <v>11</v>
      </c>
      <c r="F33" s="40"/>
      <c r="G33" s="42">
        <v>0</v>
      </c>
      <c r="I33" s="42">
        <v>0</v>
      </c>
      <c r="J33" s="19"/>
      <c r="K33" s="36">
        <v>4707747676</v>
      </c>
      <c r="L33" s="19"/>
      <c r="M33" s="42">
        <v>4707747676</v>
      </c>
    </row>
    <row r="34" spans="1:13" ht="19.5" customHeight="1" x14ac:dyDescent="0.2">
      <c r="A34" s="35" t="s">
        <v>16</v>
      </c>
      <c r="B34" s="13"/>
      <c r="E34" s="39"/>
      <c r="F34" s="40"/>
      <c r="G34" s="42"/>
      <c r="I34" s="42"/>
      <c r="J34" s="42"/>
      <c r="K34" s="36"/>
      <c r="L34" s="19"/>
      <c r="M34" s="41"/>
    </row>
    <row r="35" spans="1:13" ht="19.5" customHeight="1" x14ac:dyDescent="0.2">
      <c r="A35" s="35"/>
      <c r="B35" s="19" t="s">
        <v>17</v>
      </c>
      <c r="E35" s="39" t="s">
        <v>18</v>
      </c>
      <c r="F35" s="40"/>
      <c r="G35" s="42">
        <v>611250</v>
      </c>
      <c r="I35" s="42">
        <v>611250</v>
      </c>
      <c r="J35" s="19"/>
      <c r="K35" s="36">
        <v>330000</v>
      </c>
      <c r="L35" s="19"/>
      <c r="M35" s="42">
        <v>330000</v>
      </c>
    </row>
    <row r="36" spans="1:13" ht="19.5" customHeight="1" x14ac:dyDescent="0.2">
      <c r="A36" s="35" t="s">
        <v>32</v>
      </c>
      <c r="E36" s="39">
        <v>23</v>
      </c>
      <c r="F36" s="40"/>
      <c r="G36" s="42">
        <v>0</v>
      </c>
      <c r="I36" s="42">
        <v>0</v>
      </c>
      <c r="J36" s="19"/>
      <c r="K36" s="36">
        <v>3965077404</v>
      </c>
      <c r="L36" s="19"/>
      <c r="M36" s="42">
        <v>3435301786</v>
      </c>
    </row>
    <row r="37" spans="1:13" ht="19.5" customHeight="1" x14ac:dyDescent="0.2">
      <c r="A37" s="35" t="s">
        <v>33</v>
      </c>
      <c r="E37" s="39">
        <v>12</v>
      </c>
      <c r="F37" s="40"/>
      <c r="G37" s="42">
        <v>204138951</v>
      </c>
      <c r="I37" s="42">
        <v>205494584</v>
      </c>
      <c r="J37" s="19"/>
      <c r="K37" s="36">
        <v>0</v>
      </c>
      <c r="L37" s="19"/>
      <c r="M37" s="42">
        <v>0</v>
      </c>
    </row>
    <row r="38" spans="1:13" ht="19.5" customHeight="1" x14ac:dyDescent="0.2">
      <c r="A38" s="35" t="s">
        <v>34</v>
      </c>
      <c r="E38" s="39">
        <v>13</v>
      </c>
      <c r="F38" s="40"/>
      <c r="G38" s="42">
        <v>9522822887</v>
      </c>
      <c r="I38" s="42">
        <v>9134788951</v>
      </c>
      <c r="J38" s="19"/>
      <c r="K38" s="36">
        <v>2128455385</v>
      </c>
      <c r="L38" s="19"/>
      <c r="M38" s="42">
        <v>2175205626</v>
      </c>
    </row>
    <row r="39" spans="1:13" ht="19.5" customHeight="1" x14ac:dyDescent="0.2">
      <c r="A39" s="35" t="s">
        <v>35</v>
      </c>
      <c r="E39" s="39">
        <v>14</v>
      </c>
      <c r="F39" s="40"/>
      <c r="G39" s="42">
        <v>206049798</v>
      </c>
      <c r="I39" s="42">
        <v>201722892</v>
      </c>
      <c r="J39" s="19"/>
      <c r="K39" s="36">
        <v>10310441</v>
      </c>
      <c r="L39" s="19"/>
      <c r="M39" s="42">
        <v>9176890</v>
      </c>
    </row>
    <row r="40" spans="1:13" ht="19.5" customHeight="1" x14ac:dyDescent="0.2">
      <c r="A40" s="35" t="s">
        <v>36</v>
      </c>
      <c r="E40" s="39">
        <v>15</v>
      </c>
      <c r="F40" s="40"/>
      <c r="G40" s="42">
        <v>565709475</v>
      </c>
      <c r="I40" s="42">
        <v>591833788</v>
      </c>
      <c r="J40" s="19"/>
      <c r="K40" s="36">
        <v>124185334</v>
      </c>
      <c r="L40" s="19"/>
      <c r="M40" s="42">
        <v>130085373</v>
      </c>
    </row>
    <row r="41" spans="1:13" ht="19.5" customHeight="1" x14ac:dyDescent="0.4">
      <c r="A41" s="19" t="s">
        <v>37</v>
      </c>
      <c r="B41" s="50"/>
      <c r="D41" s="50"/>
      <c r="F41" s="40"/>
      <c r="G41" s="42">
        <v>2054875364</v>
      </c>
      <c r="I41" s="42">
        <v>2054875364</v>
      </c>
      <c r="J41" s="19"/>
      <c r="K41" s="36">
        <v>0</v>
      </c>
      <c r="L41" s="19"/>
      <c r="M41" s="42">
        <v>0</v>
      </c>
    </row>
    <row r="42" spans="1:13" ht="19.5" customHeight="1" x14ac:dyDescent="0.2">
      <c r="A42" s="19" t="s">
        <v>38</v>
      </c>
      <c r="F42" s="40"/>
      <c r="G42" s="42">
        <v>20052747</v>
      </c>
      <c r="I42" s="42">
        <v>32395130</v>
      </c>
      <c r="J42" s="19"/>
      <c r="K42" s="36">
        <v>0</v>
      </c>
      <c r="L42" s="19"/>
      <c r="M42" s="42">
        <v>0</v>
      </c>
    </row>
    <row r="43" spans="1:13" ht="19.5" customHeight="1" x14ac:dyDescent="0.2">
      <c r="A43" s="19" t="s">
        <v>39</v>
      </c>
      <c r="F43" s="40"/>
      <c r="G43" s="42"/>
      <c r="I43" s="42"/>
      <c r="J43" s="19"/>
      <c r="K43" s="36"/>
      <c r="L43" s="19"/>
      <c r="M43" s="42"/>
    </row>
    <row r="44" spans="1:13" ht="19.5" customHeight="1" x14ac:dyDescent="0.2">
      <c r="A44" s="19" t="s">
        <v>40</v>
      </c>
      <c r="B44" s="19" t="s">
        <v>41</v>
      </c>
      <c r="E44" s="30">
        <v>19</v>
      </c>
      <c r="F44" s="40"/>
      <c r="G44" s="42">
        <v>402745186</v>
      </c>
      <c r="I44" s="42">
        <v>0</v>
      </c>
      <c r="J44" s="19"/>
      <c r="K44" s="36">
        <v>0</v>
      </c>
      <c r="L44" s="19"/>
      <c r="M44" s="42">
        <v>0</v>
      </c>
    </row>
    <row r="45" spans="1:13" ht="19.5" customHeight="1" x14ac:dyDescent="0.2">
      <c r="A45" s="35" t="s">
        <v>42</v>
      </c>
      <c r="B45" s="37"/>
      <c r="E45" s="39">
        <v>16</v>
      </c>
      <c r="F45" s="40"/>
      <c r="G45" s="44">
        <v>223121696</v>
      </c>
      <c r="I45" s="44">
        <v>170077268</v>
      </c>
      <c r="J45" s="19"/>
      <c r="K45" s="51">
        <v>84107793</v>
      </c>
      <c r="L45" s="19"/>
      <c r="M45" s="42">
        <v>78762810</v>
      </c>
    </row>
    <row r="46" spans="1:13" ht="5.0999999999999996" customHeight="1" x14ac:dyDescent="0.2">
      <c r="E46" s="39"/>
      <c r="F46" s="40"/>
      <c r="G46" s="41"/>
      <c r="H46" s="41"/>
      <c r="I46" s="46"/>
      <c r="J46" s="41"/>
      <c r="L46" s="41"/>
      <c r="M46" s="47"/>
    </row>
    <row r="47" spans="1:13" ht="19.5" customHeight="1" x14ac:dyDescent="0.2">
      <c r="A47" s="14" t="s">
        <v>43</v>
      </c>
      <c r="E47" s="39"/>
      <c r="F47" s="40"/>
      <c r="G47" s="45">
        <f>SUM(G30:G45)</f>
        <v>13940875547</v>
      </c>
      <c r="I47" s="48">
        <f>SUM(I30:I45)</f>
        <v>13141286450</v>
      </c>
      <c r="J47" s="41"/>
      <c r="K47" s="45">
        <f>SUM(K30:K45)</f>
        <v>11028003076</v>
      </c>
      <c r="L47" s="19"/>
      <c r="M47" s="49">
        <f>SUM(M30:M45)</f>
        <v>10537965701</v>
      </c>
    </row>
    <row r="48" spans="1:13" ht="5.0999999999999996" customHeight="1" x14ac:dyDescent="0.2">
      <c r="E48" s="39"/>
      <c r="F48" s="40"/>
      <c r="G48" s="41"/>
      <c r="H48" s="41"/>
      <c r="I48" s="46"/>
      <c r="J48" s="41"/>
      <c r="L48" s="41"/>
      <c r="M48" s="47"/>
    </row>
    <row r="49" spans="1:13" ht="19.5" customHeight="1" thickBot="1" x14ac:dyDescent="0.25">
      <c r="A49" s="14" t="s">
        <v>44</v>
      </c>
      <c r="E49" s="39"/>
      <c r="F49" s="40"/>
      <c r="G49" s="52">
        <f>SUM(G26,G47)</f>
        <v>15013667491</v>
      </c>
      <c r="I49" s="53">
        <f>SUM(I26,I47)</f>
        <v>15024566670</v>
      </c>
      <c r="J49" s="41"/>
      <c r="K49" s="52">
        <f>SUM(K26,K47)</f>
        <v>11254011093</v>
      </c>
      <c r="L49" s="19"/>
      <c r="M49" s="54">
        <f>SUM(M26,M47)</f>
        <v>11577812607</v>
      </c>
    </row>
    <row r="50" spans="1:13" ht="19.5" customHeight="1" thickTop="1" x14ac:dyDescent="0.2">
      <c r="A50" s="14"/>
      <c r="E50" s="39"/>
      <c r="F50" s="40"/>
      <c r="G50" s="36"/>
      <c r="J50" s="41"/>
      <c r="K50" s="36"/>
      <c r="L50" s="19"/>
      <c r="M50" s="41"/>
    </row>
    <row r="51" spans="1:13" ht="18" customHeight="1" x14ac:dyDescent="0.2">
      <c r="A51" s="14"/>
      <c r="E51" s="39"/>
      <c r="F51" s="40"/>
      <c r="G51" s="36"/>
      <c r="J51" s="41"/>
      <c r="K51" s="36"/>
      <c r="L51" s="19"/>
      <c r="M51" s="41"/>
    </row>
    <row r="52" spans="1:13" ht="19.5" customHeight="1" x14ac:dyDescent="0.2">
      <c r="A52" s="122" t="s">
        <v>45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</row>
    <row r="53" spans="1:13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6" customHeight="1" x14ac:dyDescent="0.2">
      <c r="A54" s="32"/>
      <c r="B54" s="32"/>
      <c r="C54" s="32"/>
      <c r="D54" s="32"/>
      <c r="F54" s="32"/>
      <c r="G54" s="32"/>
      <c r="H54" s="32"/>
      <c r="I54" s="32"/>
      <c r="J54" s="32"/>
      <c r="K54" s="32"/>
      <c r="L54" s="32"/>
      <c r="M54" s="32"/>
    </row>
    <row r="55" spans="1:13" ht="21.95" customHeight="1" x14ac:dyDescent="0.2">
      <c r="A55" s="55" t="s">
        <v>46</v>
      </c>
      <c r="B55" s="55"/>
      <c r="C55" s="55"/>
      <c r="D55" s="55"/>
      <c r="E55" s="56"/>
      <c r="F55" s="57"/>
      <c r="G55" s="58"/>
      <c r="H55" s="57"/>
      <c r="I55" s="48"/>
      <c r="J55" s="48"/>
      <c r="K55" s="49"/>
      <c r="L55" s="48"/>
      <c r="M55" s="48"/>
    </row>
    <row r="56" spans="1:13" ht="21.75" customHeight="1" x14ac:dyDescent="0.2">
      <c r="A56" s="13" t="str">
        <f>A1</f>
        <v>บริษัท พริ้นซิเพิล แคปิตอล จำกัด (มหาชน)</v>
      </c>
      <c r="B56" s="14"/>
      <c r="C56" s="15"/>
      <c r="D56" s="15"/>
      <c r="E56" s="16"/>
      <c r="F56" s="15"/>
      <c r="G56" s="17"/>
      <c r="H56" s="15"/>
      <c r="I56" s="17"/>
      <c r="J56" s="17"/>
      <c r="K56" s="18"/>
      <c r="L56" s="17"/>
      <c r="M56" s="17"/>
    </row>
    <row r="57" spans="1:13" ht="21.75" customHeight="1" x14ac:dyDescent="0.2">
      <c r="A57" s="20" t="s">
        <v>47</v>
      </c>
      <c r="B57" s="14"/>
      <c r="C57" s="15"/>
      <c r="D57" s="15"/>
      <c r="E57" s="16"/>
      <c r="F57" s="15"/>
      <c r="G57" s="17"/>
      <c r="H57" s="15"/>
      <c r="I57" s="17"/>
      <c r="J57" s="17"/>
      <c r="K57" s="18"/>
      <c r="L57" s="17"/>
      <c r="M57" s="17"/>
    </row>
    <row r="58" spans="1:13" ht="21.75" customHeight="1" x14ac:dyDescent="0.2">
      <c r="A58" s="21" t="str">
        <f>A3</f>
        <v>ณ วันที่ 30 กันยายน พ.ศ. 2568</v>
      </c>
      <c r="B58" s="22"/>
      <c r="C58" s="23"/>
      <c r="D58" s="23"/>
      <c r="E58" s="24"/>
      <c r="F58" s="23"/>
      <c r="G58" s="25"/>
      <c r="H58" s="23"/>
      <c r="I58" s="25"/>
      <c r="J58" s="25"/>
      <c r="K58" s="26"/>
      <c r="L58" s="25"/>
      <c r="M58" s="25"/>
    </row>
    <row r="59" spans="1:13" ht="21.75" customHeight="1" x14ac:dyDescent="0.2">
      <c r="A59" s="14"/>
      <c r="B59" s="14"/>
      <c r="C59" s="15"/>
      <c r="D59" s="15"/>
      <c r="E59" s="16"/>
      <c r="F59" s="15"/>
      <c r="G59" s="17"/>
      <c r="H59" s="15"/>
      <c r="I59" s="17"/>
      <c r="J59" s="17"/>
      <c r="K59" s="18"/>
      <c r="L59" s="17"/>
      <c r="M59" s="17"/>
    </row>
    <row r="60" spans="1:13" ht="21.75" customHeight="1" x14ac:dyDescent="0.2">
      <c r="A60" s="14"/>
      <c r="B60" s="14"/>
      <c r="C60" s="15"/>
      <c r="D60" s="15"/>
      <c r="E60" s="16"/>
      <c r="F60" s="15"/>
      <c r="G60" s="121" t="s">
        <v>3</v>
      </c>
      <c r="H60" s="121"/>
      <c r="I60" s="121"/>
      <c r="J60" s="27"/>
      <c r="K60" s="121" t="s">
        <v>4</v>
      </c>
      <c r="L60" s="121"/>
      <c r="M60" s="121"/>
    </row>
    <row r="61" spans="1:13" ht="21.75" customHeight="1" x14ac:dyDescent="0.2">
      <c r="A61" s="14"/>
      <c r="B61" s="14"/>
      <c r="C61" s="15"/>
      <c r="D61" s="15"/>
      <c r="E61" s="16"/>
      <c r="F61" s="15"/>
      <c r="G61" s="27" t="s">
        <v>5</v>
      </c>
      <c r="H61" s="27"/>
      <c r="I61" s="27" t="s">
        <v>6</v>
      </c>
      <c r="J61" s="27"/>
      <c r="K61" s="28" t="s">
        <v>5</v>
      </c>
      <c r="L61" s="27"/>
      <c r="M61" s="27" t="s">
        <v>6</v>
      </c>
    </row>
    <row r="62" spans="1:13" ht="21.75" customHeight="1" x14ac:dyDescent="0.2">
      <c r="A62" s="14"/>
      <c r="B62" s="14"/>
      <c r="C62" s="15"/>
      <c r="D62" s="15"/>
      <c r="E62" s="16"/>
      <c r="F62" s="15"/>
      <c r="G62" s="29" t="s">
        <v>7</v>
      </c>
      <c r="H62" s="27"/>
      <c r="I62" s="29" t="s">
        <v>8</v>
      </c>
      <c r="J62" s="27"/>
      <c r="K62" s="29" t="s">
        <v>7</v>
      </c>
      <c r="L62" s="27"/>
      <c r="M62" s="29" t="s">
        <v>8</v>
      </c>
    </row>
    <row r="63" spans="1:13" ht="21.75" customHeight="1" x14ac:dyDescent="0.2">
      <c r="F63" s="15"/>
      <c r="G63" s="31" t="s">
        <v>9</v>
      </c>
      <c r="H63" s="15"/>
      <c r="I63" s="31" t="s">
        <v>10</v>
      </c>
      <c r="J63" s="17"/>
      <c r="K63" s="31" t="s">
        <v>9</v>
      </c>
      <c r="L63" s="15"/>
      <c r="M63" s="31" t="s">
        <v>10</v>
      </c>
    </row>
    <row r="64" spans="1:13" ht="21.75" customHeight="1" x14ac:dyDescent="0.2">
      <c r="A64" s="32"/>
      <c r="B64" s="32"/>
      <c r="C64" s="32"/>
      <c r="D64" s="32"/>
      <c r="E64" s="24" t="s">
        <v>11</v>
      </c>
      <c r="F64" s="32"/>
      <c r="G64" s="33" t="s">
        <v>12</v>
      </c>
      <c r="H64" s="32"/>
      <c r="I64" s="33" t="s">
        <v>12</v>
      </c>
      <c r="J64" s="17"/>
      <c r="K64" s="34" t="s">
        <v>12</v>
      </c>
      <c r="L64" s="32"/>
      <c r="M64" s="33" t="s">
        <v>12</v>
      </c>
    </row>
    <row r="65" spans="1:13" ht="6" customHeight="1" x14ac:dyDescent="0.2">
      <c r="A65" s="14"/>
      <c r="D65" s="42"/>
      <c r="E65" s="59"/>
      <c r="F65" s="60"/>
      <c r="G65" s="36"/>
      <c r="H65" s="41"/>
      <c r="I65" s="41"/>
      <c r="J65" s="41"/>
      <c r="K65" s="36"/>
      <c r="L65" s="18"/>
      <c r="M65" s="41"/>
    </row>
    <row r="66" spans="1:13" ht="21.75" customHeight="1" x14ac:dyDescent="0.2">
      <c r="A66" s="14" t="s">
        <v>48</v>
      </c>
      <c r="D66" s="42"/>
      <c r="E66" s="59"/>
      <c r="F66" s="42"/>
      <c r="G66" s="36"/>
      <c r="H66" s="42"/>
      <c r="I66" s="42"/>
      <c r="J66" s="42"/>
      <c r="K66" s="36"/>
      <c r="L66" s="42"/>
      <c r="M66" s="42"/>
    </row>
    <row r="67" spans="1:13" ht="6" customHeight="1" x14ac:dyDescent="0.2">
      <c r="A67" s="35"/>
      <c r="B67" s="35"/>
      <c r="C67" s="32"/>
      <c r="D67" s="18"/>
      <c r="E67" s="61"/>
      <c r="F67" s="18"/>
      <c r="G67" s="36"/>
      <c r="H67" s="18"/>
      <c r="I67" s="18"/>
      <c r="J67" s="18"/>
      <c r="K67" s="36"/>
      <c r="L67" s="28"/>
      <c r="M67" s="28"/>
    </row>
    <row r="68" spans="1:13" ht="21.75" customHeight="1" x14ac:dyDescent="0.2">
      <c r="A68" s="14" t="s">
        <v>49</v>
      </c>
      <c r="D68" s="42"/>
      <c r="E68" s="61"/>
      <c r="F68" s="18"/>
      <c r="G68" s="36"/>
      <c r="H68" s="18"/>
      <c r="I68" s="18"/>
      <c r="J68" s="18"/>
      <c r="K68" s="36"/>
      <c r="L68" s="18"/>
      <c r="M68" s="18"/>
    </row>
    <row r="69" spans="1:13" ht="6" customHeight="1" x14ac:dyDescent="0.2">
      <c r="A69" s="35"/>
      <c r="D69" s="42"/>
      <c r="E69" s="61"/>
      <c r="F69" s="18"/>
      <c r="G69" s="36"/>
      <c r="H69" s="18"/>
      <c r="I69" s="60"/>
      <c r="J69" s="60"/>
      <c r="K69" s="36"/>
      <c r="L69" s="18"/>
      <c r="M69" s="18"/>
    </row>
    <row r="70" spans="1:13" ht="21.6" customHeight="1" x14ac:dyDescent="0.2">
      <c r="A70" s="35" t="s">
        <v>50</v>
      </c>
      <c r="D70" s="42"/>
      <c r="E70" s="59">
        <v>18</v>
      </c>
      <c r="F70" s="18"/>
      <c r="G70" s="36">
        <v>195009644</v>
      </c>
      <c r="H70" s="18"/>
      <c r="I70" s="42">
        <v>80000000</v>
      </c>
      <c r="J70" s="60"/>
      <c r="K70" s="36">
        <v>0</v>
      </c>
      <c r="L70" s="18"/>
      <c r="M70" s="42">
        <v>0</v>
      </c>
    </row>
    <row r="71" spans="1:13" ht="21.75" customHeight="1" x14ac:dyDescent="0.2">
      <c r="A71" s="35" t="s">
        <v>267</v>
      </c>
      <c r="E71" s="62">
        <v>18</v>
      </c>
      <c r="F71" s="60"/>
      <c r="G71" s="36">
        <v>6000000</v>
      </c>
      <c r="H71" s="41"/>
      <c r="I71" s="42">
        <v>0</v>
      </c>
      <c r="J71" s="41"/>
      <c r="K71" s="36">
        <v>0</v>
      </c>
      <c r="L71" s="41"/>
      <c r="M71" s="42">
        <v>0</v>
      </c>
    </row>
    <row r="72" spans="1:13" ht="21.75" customHeight="1" x14ac:dyDescent="0.2">
      <c r="A72" s="19" t="s">
        <v>51</v>
      </c>
      <c r="E72" s="62">
        <v>17</v>
      </c>
      <c r="F72" s="60"/>
      <c r="G72" s="36">
        <v>796646394</v>
      </c>
      <c r="H72" s="41"/>
      <c r="I72" s="42">
        <v>743419132</v>
      </c>
      <c r="J72" s="41"/>
      <c r="K72" s="36">
        <v>121466831</v>
      </c>
      <c r="L72" s="41"/>
      <c r="M72" s="42">
        <v>98124598</v>
      </c>
    </row>
    <row r="73" spans="1:13" ht="21.75" customHeight="1" x14ac:dyDescent="0.2">
      <c r="A73" s="19" t="s">
        <v>52</v>
      </c>
      <c r="E73" s="62"/>
      <c r="F73" s="60"/>
      <c r="G73" s="36">
        <v>44307344</v>
      </c>
      <c r="H73" s="41"/>
      <c r="I73" s="42">
        <v>35634977</v>
      </c>
      <c r="J73" s="41"/>
      <c r="K73" s="36">
        <v>7281853</v>
      </c>
      <c r="L73" s="41"/>
      <c r="M73" s="42">
        <v>6889127</v>
      </c>
    </row>
    <row r="74" spans="1:13" ht="21.75" customHeight="1" x14ac:dyDescent="0.2">
      <c r="A74" s="19" t="s">
        <v>266</v>
      </c>
      <c r="E74" s="59" t="s">
        <v>53</v>
      </c>
      <c r="F74" s="60"/>
      <c r="G74" s="36">
        <v>0</v>
      </c>
      <c r="H74" s="41"/>
      <c r="I74" s="42">
        <v>0</v>
      </c>
      <c r="J74" s="41"/>
      <c r="K74" s="36">
        <v>51365360</v>
      </c>
      <c r="L74" s="41"/>
      <c r="M74" s="42">
        <v>201290836</v>
      </c>
    </row>
    <row r="75" spans="1:13" ht="21.75" customHeight="1" x14ac:dyDescent="0.2">
      <c r="A75" s="19" t="s">
        <v>54</v>
      </c>
      <c r="F75" s="60"/>
      <c r="G75" s="36"/>
      <c r="H75" s="41"/>
      <c r="I75" s="42"/>
      <c r="J75" s="41"/>
      <c r="K75" s="36"/>
      <c r="L75" s="41"/>
      <c r="M75" s="41"/>
    </row>
    <row r="76" spans="1:13" ht="21.75" customHeight="1" x14ac:dyDescent="0.2">
      <c r="B76" s="19" t="s">
        <v>55</v>
      </c>
      <c r="E76" s="59">
        <v>18</v>
      </c>
      <c r="F76" s="60"/>
      <c r="G76" s="36">
        <v>99959445</v>
      </c>
      <c r="H76" s="41"/>
      <c r="I76" s="42">
        <v>104369582</v>
      </c>
      <c r="J76" s="41"/>
      <c r="K76" s="36">
        <v>19634291</v>
      </c>
      <c r="L76" s="41"/>
      <c r="M76" s="42">
        <v>18339349</v>
      </c>
    </row>
    <row r="77" spans="1:13" ht="21.75" customHeight="1" x14ac:dyDescent="0.2">
      <c r="A77" s="19" t="s">
        <v>56</v>
      </c>
      <c r="F77" s="60"/>
      <c r="G77" s="36"/>
      <c r="H77" s="41"/>
      <c r="I77" s="2"/>
      <c r="J77" s="42"/>
      <c r="K77" s="36"/>
      <c r="L77" s="18"/>
      <c r="M77" s="41"/>
    </row>
    <row r="78" spans="1:13" ht="21.75" customHeight="1" x14ac:dyDescent="0.2">
      <c r="B78" s="19" t="s">
        <v>22</v>
      </c>
      <c r="E78" s="59">
        <v>18</v>
      </c>
      <c r="F78" s="60"/>
      <c r="G78" s="36">
        <v>474054399</v>
      </c>
      <c r="H78" s="41"/>
      <c r="I78" s="42">
        <v>458582575</v>
      </c>
      <c r="J78" s="41"/>
      <c r="K78" s="36">
        <v>93687239</v>
      </c>
      <c r="L78" s="41"/>
      <c r="M78" s="42">
        <v>103117185</v>
      </c>
    </row>
    <row r="79" spans="1:13" ht="21.75" customHeight="1" x14ac:dyDescent="0.2">
      <c r="A79" s="19" t="s">
        <v>57</v>
      </c>
      <c r="E79" s="39"/>
      <c r="F79" s="60"/>
      <c r="G79" s="36">
        <v>12611550</v>
      </c>
      <c r="H79" s="41"/>
      <c r="I79" s="42">
        <v>14833472</v>
      </c>
      <c r="J79" s="41"/>
      <c r="K79" s="36">
        <v>0</v>
      </c>
      <c r="L79" s="41"/>
      <c r="M79" s="42">
        <v>0</v>
      </c>
    </row>
    <row r="80" spans="1:13" ht="21.75" customHeight="1" x14ac:dyDescent="0.2">
      <c r="A80" s="19" t="s">
        <v>58</v>
      </c>
      <c r="E80" s="39"/>
      <c r="F80" s="60"/>
      <c r="G80" s="36">
        <v>232800</v>
      </c>
      <c r="H80" s="41"/>
      <c r="I80" s="42">
        <v>232800</v>
      </c>
      <c r="J80" s="41"/>
      <c r="K80" s="36">
        <v>232800</v>
      </c>
      <c r="L80" s="41"/>
      <c r="M80" s="42">
        <v>232800</v>
      </c>
    </row>
    <row r="81" spans="1:13" ht="21.75" customHeight="1" x14ac:dyDescent="0.2">
      <c r="A81" s="19" t="s">
        <v>59</v>
      </c>
      <c r="E81" s="39"/>
      <c r="F81" s="60"/>
      <c r="G81" s="45">
        <v>75830720</v>
      </c>
      <c r="H81" s="41"/>
      <c r="I81" s="44">
        <v>83640213</v>
      </c>
      <c r="J81" s="63"/>
      <c r="K81" s="45">
        <v>10433449</v>
      </c>
      <c r="L81" s="18"/>
      <c r="M81" s="44">
        <v>13903880</v>
      </c>
    </row>
    <row r="82" spans="1:13" ht="6" customHeight="1" x14ac:dyDescent="0.2">
      <c r="A82" s="35"/>
      <c r="B82" s="35"/>
      <c r="C82" s="32"/>
      <c r="D82" s="18"/>
      <c r="E82" s="61"/>
      <c r="F82" s="18"/>
      <c r="G82" s="41"/>
      <c r="H82" s="18"/>
      <c r="I82" s="17"/>
      <c r="J82" s="18"/>
      <c r="L82" s="28"/>
      <c r="M82" s="28"/>
    </row>
    <row r="83" spans="1:13" ht="21.75" customHeight="1" x14ac:dyDescent="0.2">
      <c r="A83" s="14" t="s">
        <v>60</v>
      </c>
      <c r="D83" s="42"/>
      <c r="E83" s="59"/>
      <c r="F83" s="60"/>
      <c r="G83" s="45">
        <f>SUM(G70:G81)</f>
        <v>1704652296</v>
      </c>
      <c r="H83" s="41"/>
      <c r="I83" s="45">
        <f>SUM(I70:I81)</f>
        <v>1520712751</v>
      </c>
      <c r="J83" s="63"/>
      <c r="K83" s="45">
        <f>SUM(K70:K81)</f>
        <v>304101823</v>
      </c>
      <c r="L83" s="18"/>
      <c r="M83" s="45">
        <f>SUM(M70:M81)</f>
        <v>441897775</v>
      </c>
    </row>
    <row r="84" spans="1:13" ht="21.75" customHeight="1" x14ac:dyDescent="0.2">
      <c r="D84" s="42"/>
      <c r="E84" s="59"/>
      <c r="F84" s="60"/>
      <c r="G84" s="36"/>
      <c r="H84" s="41"/>
      <c r="J84" s="41"/>
      <c r="K84" s="36"/>
      <c r="L84" s="18"/>
      <c r="M84" s="41"/>
    </row>
    <row r="85" spans="1:13" ht="21.75" customHeight="1" x14ac:dyDescent="0.2">
      <c r="A85" s="14" t="s">
        <v>61</v>
      </c>
      <c r="D85" s="42"/>
      <c r="E85" s="59"/>
      <c r="F85" s="60"/>
      <c r="G85" s="36"/>
      <c r="H85" s="41"/>
      <c r="J85" s="41"/>
      <c r="K85" s="36"/>
      <c r="L85" s="18"/>
      <c r="M85" s="41"/>
    </row>
    <row r="86" spans="1:13" ht="6" customHeight="1" x14ac:dyDescent="0.2">
      <c r="A86" s="35"/>
      <c r="B86" s="35"/>
      <c r="C86" s="32"/>
      <c r="D86" s="18"/>
      <c r="E86" s="61"/>
      <c r="F86" s="18"/>
      <c r="G86" s="36"/>
      <c r="H86" s="18"/>
      <c r="I86" s="17"/>
      <c r="J86" s="18"/>
      <c r="K86" s="36"/>
      <c r="L86" s="28"/>
      <c r="M86" s="28"/>
    </row>
    <row r="87" spans="1:13" ht="21.6" customHeight="1" x14ac:dyDescent="0.2">
      <c r="A87" s="35" t="s">
        <v>62</v>
      </c>
      <c r="D87" s="60"/>
      <c r="E87" s="59">
        <v>18</v>
      </c>
      <c r="F87" s="60"/>
      <c r="G87" s="36">
        <v>336718712</v>
      </c>
      <c r="H87" s="41"/>
      <c r="I87" s="42">
        <v>355344206</v>
      </c>
      <c r="J87" s="41"/>
      <c r="K87" s="36">
        <v>76726135</v>
      </c>
      <c r="L87" s="41"/>
      <c r="M87" s="42">
        <v>80453794</v>
      </c>
    </row>
    <row r="88" spans="1:13" ht="21.75" customHeight="1" x14ac:dyDescent="0.2">
      <c r="A88" s="35" t="s">
        <v>63</v>
      </c>
      <c r="D88" s="60"/>
      <c r="E88" s="59">
        <v>18</v>
      </c>
      <c r="F88" s="60"/>
      <c r="G88" s="36">
        <v>2856055731</v>
      </c>
      <c r="H88" s="41"/>
      <c r="I88" s="42">
        <v>2674759875</v>
      </c>
      <c r="J88" s="41"/>
      <c r="K88" s="36">
        <v>501800000</v>
      </c>
      <c r="L88" s="41"/>
      <c r="M88" s="42">
        <v>558554800</v>
      </c>
    </row>
    <row r="89" spans="1:13" ht="21.75" customHeight="1" x14ac:dyDescent="0.2">
      <c r="A89" s="19" t="s">
        <v>64</v>
      </c>
      <c r="B89" s="35"/>
      <c r="D89" s="42"/>
      <c r="E89" s="59"/>
      <c r="F89" s="60"/>
      <c r="G89" s="36">
        <v>354425633</v>
      </c>
      <c r="H89" s="41"/>
      <c r="I89" s="42">
        <v>368003101</v>
      </c>
      <c r="J89" s="41"/>
      <c r="K89" s="36">
        <v>139814292</v>
      </c>
      <c r="L89" s="41"/>
      <c r="M89" s="42">
        <v>146725338</v>
      </c>
    </row>
    <row r="90" spans="1:13" ht="21.75" customHeight="1" x14ac:dyDescent="0.4">
      <c r="A90" s="35" t="s">
        <v>65</v>
      </c>
      <c r="B90" s="35"/>
      <c r="D90" s="50"/>
      <c r="E90" s="59"/>
      <c r="F90" s="60"/>
      <c r="G90" s="36">
        <v>211092464</v>
      </c>
      <c r="H90" s="41"/>
      <c r="I90" s="42">
        <v>178162770</v>
      </c>
      <c r="J90" s="41"/>
      <c r="K90" s="36">
        <v>38822225</v>
      </c>
      <c r="L90" s="41"/>
      <c r="M90" s="42">
        <v>34448154</v>
      </c>
    </row>
    <row r="91" spans="1:13" ht="21.75" customHeight="1" x14ac:dyDescent="0.2">
      <c r="A91" s="35" t="s">
        <v>66</v>
      </c>
      <c r="B91" s="35"/>
      <c r="D91" s="42"/>
      <c r="E91" s="59"/>
      <c r="F91" s="60"/>
      <c r="G91" s="36">
        <v>0</v>
      </c>
      <c r="H91" s="41"/>
      <c r="I91" s="42">
        <v>24352467</v>
      </c>
      <c r="J91" s="41"/>
      <c r="K91" s="36">
        <v>0</v>
      </c>
      <c r="L91" s="41"/>
      <c r="M91" s="42">
        <v>0</v>
      </c>
    </row>
    <row r="92" spans="1:13" ht="21.75" customHeight="1" x14ac:dyDescent="0.2">
      <c r="A92" s="19" t="s">
        <v>67</v>
      </c>
      <c r="D92" s="42"/>
      <c r="E92" s="59"/>
      <c r="F92" s="60"/>
      <c r="G92" s="51">
        <v>4647158</v>
      </c>
      <c r="H92" s="41"/>
      <c r="I92" s="44">
        <v>24880986</v>
      </c>
      <c r="J92" s="41"/>
      <c r="K92" s="51">
        <v>469381</v>
      </c>
      <c r="L92" s="41"/>
      <c r="M92" s="44">
        <v>2587864</v>
      </c>
    </row>
    <row r="93" spans="1:13" ht="6" customHeight="1" x14ac:dyDescent="0.2">
      <c r="A93" s="35"/>
      <c r="B93" s="35"/>
      <c r="C93" s="32"/>
      <c r="D93" s="18"/>
      <c r="E93" s="61"/>
      <c r="F93" s="18"/>
      <c r="G93" s="41"/>
      <c r="H93" s="18"/>
      <c r="I93" s="17"/>
      <c r="J93" s="18"/>
      <c r="L93" s="28"/>
      <c r="M93" s="28"/>
    </row>
    <row r="94" spans="1:13" ht="21.75" customHeight="1" x14ac:dyDescent="0.2">
      <c r="A94" s="14" t="s">
        <v>68</v>
      </c>
      <c r="D94" s="42"/>
      <c r="E94" s="59"/>
      <c r="F94" s="60"/>
      <c r="G94" s="45">
        <f>SUM(G87:G92)</f>
        <v>3762939698</v>
      </c>
      <c r="H94" s="41"/>
      <c r="I94" s="45">
        <f>SUM(I87:I92)</f>
        <v>3625503405</v>
      </c>
      <c r="J94" s="41"/>
      <c r="K94" s="45">
        <f>SUM(K86:K92)</f>
        <v>757632033</v>
      </c>
      <c r="L94" s="18"/>
      <c r="M94" s="45">
        <f>SUM(M87:M92)</f>
        <v>822769950</v>
      </c>
    </row>
    <row r="95" spans="1:13" ht="6" customHeight="1" x14ac:dyDescent="0.2">
      <c r="A95" s="35"/>
      <c r="B95" s="35"/>
      <c r="C95" s="32"/>
      <c r="D95" s="18"/>
      <c r="E95" s="61"/>
      <c r="F95" s="18"/>
      <c r="G95" s="41"/>
      <c r="H95" s="18"/>
      <c r="I95" s="17"/>
      <c r="J95" s="18"/>
      <c r="L95" s="28"/>
      <c r="M95" s="28"/>
    </row>
    <row r="96" spans="1:13" ht="21.75" customHeight="1" x14ac:dyDescent="0.2">
      <c r="A96" s="14" t="s">
        <v>69</v>
      </c>
      <c r="D96" s="42"/>
      <c r="E96" s="59"/>
      <c r="F96" s="60"/>
      <c r="G96" s="45">
        <f>SUM(G83,G94)</f>
        <v>5467591994</v>
      </c>
      <c r="H96" s="41"/>
      <c r="I96" s="45">
        <f>SUM(I83,I94)</f>
        <v>5146216156</v>
      </c>
      <c r="J96" s="41"/>
      <c r="K96" s="45">
        <f>SUM(K83,K94)</f>
        <v>1061733856</v>
      </c>
      <c r="L96" s="18"/>
      <c r="M96" s="45">
        <f>SUM(M83,M94)</f>
        <v>1264667725</v>
      </c>
    </row>
    <row r="97" spans="1:13" ht="21.75" customHeight="1" x14ac:dyDescent="0.2">
      <c r="A97" s="14"/>
      <c r="D97" s="42"/>
      <c r="E97" s="59"/>
      <c r="F97" s="60"/>
      <c r="G97" s="36"/>
      <c r="H97" s="41"/>
      <c r="J97" s="41"/>
      <c r="K97" s="36"/>
      <c r="L97" s="18"/>
      <c r="M97" s="41"/>
    </row>
    <row r="98" spans="1:13" ht="21.75" customHeight="1" x14ac:dyDescent="0.2">
      <c r="A98" s="14"/>
      <c r="D98" s="42"/>
      <c r="E98" s="59"/>
      <c r="F98" s="60"/>
      <c r="G98" s="36"/>
      <c r="H98" s="41"/>
      <c r="J98" s="41"/>
      <c r="K98" s="36"/>
      <c r="L98" s="18"/>
      <c r="M98" s="41"/>
    </row>
    <row r="99" spans="1:13" ht="21.75" customHeight="1" x14ac:dyDescent="0.2">
      <c r="A99" s="14"/>
      <c r="D99" s="42"/>
      <c r="E99" s="59"/>
      <c r="F99" s="60"/>
      <c r="G99" s="36"/>
      <c r="H99" s="41"/>
      <c r="J99" s="41"/>
      <c r="K99" s="36"/>
      <c r="L99" s="18"/>
      <c r="M99" s="41"/>
    </row>
    <row r="100" spans="1:13" ht="21.75" customHeight="1" x14ac:dyDescent="0.2">
      <c r="A100" s="14"/>
      <c r="D100" s="42"/>
      <c r="E100" s="59"/>
      <c r="F100" s="60"/>
      <c r="G100" s="36"/>
      <c r="H100" s="41"/>
      <c r="J100" s="41"/>
      <c r="K100" s="36"/>
      <c r="L100" s="18"/>
      <c r="M100" s="41"/>
    </row>
    <row r="101" spans="1:13" ht="21.75" customHeight="1" x14ac:dyDescent="0.2">
      <c r="A101" s="14"/>
      <c r="D101" s="42"/>
      <c r="E101" s="59"/>
      <c r="F101" s="60"/>
      <c r="G101" s="36"/>
      <c r="H101" s="41"/>
      <c r="J101" s="41"/>
      <c r="K101" s="36"/>
      <c r="L101" s="18"/>
      <c r="M101" s="41"/>
    </row>
    <row r="102" spans="1:13" ht="21.75" customHeight="1" x14ac:dyDescent="0.2">
      <c r="A102" s="14"/>
      <c r="D102" s="42"/>
      <c r="E102" s="59"/>
      <c r="F102" s="60"/>
      <c r="G102" s="36"/>
      <c r="H102" s="41"/>
      <c r="J102" s="41"/>
      <c r="K102" s="36"/>
      <c r="L102" s="18"/>
      <c r="M102" s="41"/>
    </row>
    <row r="103" spans="1:13" ht="16.5" customHeight="1" x14ac:dyDescent="0.2">
      <c r="A103" s="14"/>
      <c r="D103" s="42"/>
      <c r="E103" s="59"/>
      <c r="F103" s="60"/>
      <c r="G103" s="36"/>
      <c r="H103" s="41"/>
      <c r="J103" s="41"/>
      <c r="K103" s="36"/>
      <c r="L103" s="18"/>
      <c r="M103" s="41"/>
    </row>
    <row r="104" spans="1:13" ht="6.75" customHeight="1" x14ac:dyDescent="0.2">
      <c r="A104" s="14"/>
      <c r="D104" s="42"/>
      <c r="E104" s="59"/>
      <c r="F104" s="60"/>
      <c r="G104" s="36"/>
      <c r="H104" s="41"/>
      <c r="J104" s="41"/>
      <c r="K104" s="36"/>
      <c r="L104" s="18"/>
      <c r="M104" s="41"/>
    </row>
    <row r="105" spans="1:13" ht="22.5" customHeight="1" x14ac:dyDescent="0.2">
      <c r="A105" s="55" t="s">
        <v>46</v>
      </c>
      <c r="B105" s="55"/>
      <c r="C105" s="55"/>
      <c r="D105" s="44"/>
      <c r="E105" s="64"/>
      <c r="F105" s="65"/>
      <c r="G105" s="48"/>
      <c r="H105" s="49"/>
      <c r="I105" s="49"/>
      <c r="J105" s="49"/>
      <c r="K105" s="49"/>
      <c r="L105" s="26"/>
      <c r="M105" s="49"/>
    </row>
    <row r="106" spans="1:13" ht="21.75" customHeight="1" x14ac:dyDescent="0.2">
      <c r="A106" s="66" t="str">
        <f>A56</f>
        <v>บริษัท พริ้นซิเพิล แคปิตอล จำกัด (มหาชน)</v>
      </c>
      <c r="B106" s="14"/>
      <c r="C106" s="15"/>
      <c r="D106" s="15"/>
      <c r="E106" s="16"/>
      <c r="F106" s="15"/>
      <c r="G106" s="17"/>
      <c r="H106" s="15"/>
      <c r="I106" s="17"/>
      <c r="J106" s="17"/>
      <c r="K106" s="18"/>
      <c r="L106" s="17"/>
      <c r="M106" s="17"/>
    </row>
    <row r="107" spans="1:13" ht="21.75" customHeight="1" x14ac:dyDescent="0.2">
      <c r="A107" s="20" t="s">
        <v>47</v>
      </c>
      <c r="B107" s="14"/>
      <c r="C107" s="15"/>
      <c r="D107" s="15"/>
      <c r="E107" s="16"/>
      <c r="F107" s="15"/>
      <c r="G107" s="17"/>
      <c r="H107" s="15"/>
      <c r="I107" s="17"/>
      <c r="J107" s="17"/>
      <c r="K107" s="18"/>
      <c r="L107" s="17"/>
      <c r="M107" s="17"/>
    </row>
    <row r="108" spans="1:13" ht="21.75" customHeight="1" x14ac:dyDescent="0.2">
      <c r="A108" s="67" t="str">
        <f>A3</f>
        <v>ณ วันที่ 30 กันยายน พ.ศ. 2568</v>
      </c>
      <c r="B108" s="22"/>
      <c r="C108" s="23"/>
      <c r="D108" s="23"/>
      <c r="E108" s="24"/>
      <c r="F108" s="23"/>
      <c r="G108" s="25"/>
      <c r="H108" s="23"/>
      <c r="I108" s="25"/>
      <c r="J108" s="25"/>
      <c r="K108" s="26"/>
      <c r="L108" s="25"/>
      <c r="M108" s="25"/>
    </row>
    <row r="109" spans="1:13" ht="21.75" customHeight="1" x14ac:dyDescent="0.2">
      <c r="A109" s="14"/>
      <c r="B109" s="14"/>
      <c r="C109" s="15"/>
      <c r="D109" s="15"/>
      <c r="E109" s="16"/>
      <c r="F109" s="15"/>
      <c r="G109" s="17"/>
      <c r="H109" s="15"/>
      <c r="I109" s="17"/>
      <c r="J109" s="17"/>
      <c r="K109" s="18"/>
      <c r="L109" s="17"/>
      <c r="M109" s="17"/>
    </row>
    <row r="110" spans="1:13" ht="21.75" customHeight="1" x14ac:dyDescent="0.2">
      <c r="A110" s="14"/>
      <c r="B110" s="14"/>
      <c r="C110" s="15"/>
      <c r="D110" s="15"/>
      <c r="E110" s="16"/>
      <c r="F110" s="15"/>
      <c r="G110" s="121" t="s">
        <v>3</v>
      </c>
      <c r="H110" s="121"/>
      <c r="I110" s="121"/>
      <c r="J110" s="27"/>
      <c r="K110" s="121" t="s">
        <v>4</v>
      </c>
      <c r="L110" s="121"/>
      <c r="M110" s="121"/>
    </row>
    <row r="111" spans="1:13" ht="21.75" customHeight="1" x14ac:dyDescent="0.2">
      <c r="A111" s="14"/>
      <c r="B111" s="14"/>
      <c r="C111" s="15"/>
      <c r="D111" s="15"/>
      <c r="E111" s="16"/>
      <c r="F111" s="15"/>
      <c r="G111" s="27" t="s">
        <v>5</v>
      </c>
      <c r="H111" s="27"/>
      <c r="I111" s="27" t="s">
        <v>6</v>
      </c>
      <c r="J111" s="27"/>
      <c r="K111" s="28" t="s">
        <v>5</v>
      </c>
      <c r="L111" s="27"/>
      <c r="M111" s="27" t="s">
        <v>6</v>
      </c>
    </row>
    <row r="112" spans="1:13" ht="21.75" customHeight="1" x14ac:dyDescent="0.2">
      <c r="A112" s="14"/>
      <c r="B112" s="14"/>
      <c r="C112" s="15"/>
      <c r="D112" s="15"/>
      <c r="E112" s="16"/>
      <c r="F112" s="15"/>
      <c r="G112" s="29" t="s">
        <v>7</v>
      </c>
      <c r="H112" s="27"/>
      <c r="I112" s="29" t="s">
        <v>8</v>
      </c>
      <c r="J112" s="27"/>
      <c r="K112" s="29" t="s">
        <v>7</v>
      </c>
      <c r="L112" s="27"/>
      <c r="M112" s="29" t="s">
        <v>8</v>
      </c>
    </row>
    <row r="113" spans="1:13" ht="21.75" customHeight="1" x14ac:dyDescent="0.2">
      <c r="F113" s="15"/>
      <c r="G113" s="31" t="s">
        <v>9</v>
      </c>
      <c r="H113" s="15"/>
      <c r="I113" s="31" t="s">
        <v>10</v>
      </c>
      <c r="J113" s="17"/>
      <c r="K113" s="31" t="s">
        <v>9</v>
      </c>
      <c r="L113" s="15"/>
      <c r="M113" s="31" t="s">
        <v>10</v>
      </c>
    </row>
    <row r="114" spans="1:13" ht="21.75" customHeight="1" x14ac:dyDescent="0.2">
      <c r="A114" s="32"/>
      <c r="B114" s="32"/>
      <c r="C114" s="32"/>
      <c r="D114" s="32"/>
      <c r="E114" s="24" t="s">
        <v>11</v>
      </c>
      <c r="F114" s="32"/>
      <c r="G114" s="33" t="s">
        <v>12</v>
      </c>
      <c r="H114" s="32"/>
      <c r="I114" s="33" t="s">
        <v>12</v>
      </c>
      <c r="J114" s="17"/>
      <c r="K114" s="34" t="s">
        <v>12</v>
      </c>
      <c r="L114" s="32"/>
      <c r="M114" s="33" t="s">
        <v>12</v>
      </c>
    </row>
    <row r="115" spans="1:13" ht="6" customHeight="1" x14ac:dyDescent="0.2">
      <c r="D115" s="42"/>
      <c r="E115" s="59"/>
      <c r="F115" s="60"/>
      <c r="G115" s="36"/>
      <c r="H115" s="41"/>
      <c r="I115" s="41"/>
      <c r="J115" s="41"/>
      <c r="K115" s="36"/>
      <c r="L115" s="18"/>
      <c r="M115" s="41"/>
    </row>
    <row r="116" spans="1:13" ht="21.75" customHeight="1" x14ac:dyDescent="0.2">
      <c r="A116" s="14" t="s">
        <v>70</v>
      </c>
      <c r="B116" s="32"/>
      <c r="C116" s="32"/>
      <c r="D116" s="32"/>
      <c r="F116" s="32"/>
      <c r="G116" s="36"/>
      <c r="H116" s="32"/>
      <c r="I116" s="31"/>
      <c r="J116" s="31"/>
      <c r="K116" s="36"/>
      <c r="L116" s="32"/>
      <c r="M116" s="31"/>
    </row>
    <row r="117" spans="1:13" ht="6" customHeight="1" x14ac:dyDescent="0.2">
      <c r="D117" s="42"/>
      <c r="E117" s="59"/>
      <c r="F117" s="60"/>
      <c r="G117" s="36"/>
      <c r="H117" s="41"/>
      <c r="I117" s="41"/>
      <c r="J117" s="41"/>
      <c r="K117" s="36"/>
      <c r="L117" s="18"/>
      <c r="M117" s="41"/>
    </row>
    <row r="118" spans="1:13" ht="21.75" customHeight="1" x14ac:dyDescent="0.2">
      <c r="A118" s="14" t="s">
        <v>71</v>
      </c>
      <c r="D118" s="42"/>
      <c r="E118" s="68"/>
      <c r="F118" s="60"/>
      <c r="G118" s="36"/>
      <c r="H118" s="41"/>
      <c r="I118" s="41"/>
      <c r="J118" s="41"/>
      <c r="K118" s="36"/>
      <c r="L118" s="18"/>
      <c r="M118" s="41"/>
    </row>
    <row r="119" spans="1:13" ht="6" customHeight="1" x14ac:dyDescent="0.2">
      <c r="D119" s="42"/>
      <c r="E119" s="59"/>
      <c r="F119" s="60"/>
      <c r="G119" s="36"/>
      <c r="H119" s="41"/>
      <c r="I119" s="41"/>
      <c r="J119" s="41"/>
      <c r="K119" s="36"/>
      <c r="L119" s="18"/>
      <c r="M119" s="41"/>
    </row>
    <row r="120" spans="1:13" ht="21.75" customHeight="1" x14ac:dyDescent="0.2">
      <c r="A120" s="35" t="s">
        <v>72</v>
      </c>
      <c r="D120" s="42"/>
      <c r="E120" s="59"/>
      <c r="F120" s="60"/>
      <c r="G120" s="36"/>
      <c r="H120" s="41"/>
      <c r="I120" s="41"/>
      <c r="J120" s="41"/>
      <c r="K120" s="36"/>
      <c r="L120" s="18"/>
      <c r="M120" s="41"/>
    </row>
    <row r="121" spans="1:13" ht="21.75" customHeight="1" x14ac:dyDescent="0.2">
      <c r="B121" s="35" t="s">
        <v>73</v>
      </c>
      <c r="D121" s="42"/>
      <c r="E121" s="59"/>
      <c r="F121" s="60"/>
      <c r="G121" s="36"/>
      <c r="H121" s="41"/>
      <c r="I121" s="41"/>
      <c r="J121" s="41"/>
      <c r="K121" s="36"/>
      <c r="L121" s="18"/>
      <c r="M121" s="41"/>
    </row>
    <row r="122" spans="1:13" ht="21.75" customHeight="1" x14ac:dyDescent="0.2">
      <c r="B122" s="35"/>
      <c r="C122" s="19" t="s">
        <v>74</v>
      </c>
      <c r="D122" s="42"/>
      <c r="E122" s="59"/>
      <c r="F122" s="60"/>
      <c r="G122" s="36"/>
      <c r="I122" s="19"/>
      <c r="J122" s="19"/>
      <c r="K122" s="36"/>
      <c r="L122" s="19"/>
      <c r="M122" s="19"/>
    </row>
    <row r="123" spans="1:13" ht="21.75" customHeight="1" thickBot="1" x14ac:dyDescent="0.25">
      <c r="B123" s="35"/>
      <c r="D123" s="42" t="s">
        <v>75</v>
      </c>
      <c r="E123" s="59"/>
      <c r="F123" s="60"/>
      <c r="G123" s="54">
        <v>4189427552</v>
      </c>
      <c r="H123" s="41"/>
      <c r="I123" s="3">
        <v>4189427552</v>
      </c>
      <c r="J123" s="41"/>
      <c r="K123" s="54">
        <v>4189427552</v>
      </c>
      <c r="L123" s="41"/>
      <c r="M123" s="3">
        <v>4189427552</v>
      </c>
    </row>
    <row r="124" spans="1:13" ht="6" customHeight="1" thickTop="1" x14ac:dyDescent="0.2">
      <c r="A124" s="35"/>
      <c r="B124" s="35"/>
      <c r="C124" s="32"/>
      <c r="D124" s="18"/>
      <c r="E124" s="61"/>
      <c r="F124" s="18"/>
      <c r="G124" s="36"/>
      <c r="H124" s="18"/>
      <c r="I124" s="17"/>
      <c r="J124" s="18"/>
      <c r="K124" s="36"/>
      <c r="L124" s="28"/>
      <c r="M124" s="28"/>
    </row>
    <row r="125" spans="1:13" ht="21.75" customHeight="1" x14ac:dyDescent="0.2">
      <c r="B125" s="35" t="s">
        <v>76</v>
      </c>
      <c r="D125" s="42"/>
      <c r="E125" s="61"/>
      <c r="F125" s="18"/>
      <c r="G125" s="36"/>
      <c r="H125" s="18"/>
      <c r="I125" s="17"/>
      <c r="J125" s="18"/>
      <c r="K125" s="36"/>
      <c r="L125" s="28"/>
      <c r="M125" s="28"/>
    </row>
    <row r="126" spans="1:13" ht="21.75" customHeight="1" x14ac:dyDescent="0.2">
      <c r="B126" s="35"/>
      <c r="C126" s="19" t="s">
        <v>77</v>
      </c>
      <c r="D126" s="42"/>
      <c r="E126" s="61"/>
      <c r="F126" s="18"/>
      <c r="G126" s="36"/>
      <c r="H126" s="18"/>
      <c r="I126" s="17"/>
      <c r="J126" s="18"/>
      <c r="K126" s="36"/>
      <c r="L126" s="28"/>
      <c r="M126" s="28"/>
    </row>
    <row r="127" spans="1:13" ht="21.75" customHeight="1" x14ac:dyDescent="0.2">
      <c r="B127" s="35"/>
      <c r="D127" s="42" t="s">
        <v>78</v>
      </c>
      <c r="E127" s="61"/>
      <c r="F127" s="18"/>
      <c r="G127" s="36">
        <v>3808570502</v>
      </c>
      <c r="H127" s="41"/>
      <c r="I127" s="1">
        <v>3808570502</v>
      </c>
      <c r="J127" s="41"/>
      <c r="K127" s="36">
        <v>3808570502</v>
      </c>
      <c r="L127" s="41"/>
      <c r="M127" s="1">
        <v>3808570502</v>
      </c>
    </row>
    <row r="128" spans="1:13" ht="21.75" customHeight="1" x14ac:dyDescent="0.2">
      <c r="A128" s="19" t="s">
        <v>79</v>
      </c>
      <c r="B128" s="35"/>
      <c r="D128" s="42"/>
      <c r="E128" s="59"/>
      <c r="F128" s="60"/>
      <c r="G128" s="36">
        <v>6233379469</v>
      </c>
      <c r="I128" s="42">
        <v>6233379469</v>
      </c>
      <c r="J128" s="19"/>
      <c r="K128" s="36">
        <v>6233379469</v>
      </c>
      <c r="L128" s="19"/>
      <c r="M128" s="42">
        <v>6233379469</v>
      </c>
    </row>
    <row r="129" spans="1:13" ht="21.75" customHeight="1" x14ac:dyDescent="0.2">
      <c r="A129" s="19" t="s">
        <v>80</v>
      </c>
      <c r="B129" s="35"/>
      <c r="D129" s="42"/>
      <c r="E129" s="59"/>
      <c r="F129" s="60"/>
      <c r="G129" s="36"/>
      <c r="H129" s="41"/>
      <c r="J129" s="38"/>
      <c r="K129" s="36"/>
      <c r="L129" s="60"/>
    </row>
    <row r="130" spans="1:13" ht="21.75" customHeight="1" x14ac:dyDescent="0.2">
      <c r="A130" s="35" t="s">
        <v>81</v>
      </c>
      <c r="C130" s="35"/>
      <c r="D130" s="42"/>
      <c r="E130" s="59">
        <v>21</v>
      </c>
      <c r="F130" s="60"/>
      <c r="G130" s="36">
        <v>82911001</v>
      </c>
      <c r="I130" s="1">
        <v>73001321</v>
      </c>
      <c r="J130" s="19"/>
      <c r="K130" s="36">
        <v>82911001</v>
      </c>
      <c r="L130" s="19"/>
      <c r="M130" s="1">
        <v>73001321</v>
      </c>
    </row>
    <row r="131" spans="1:13" ht="21.75" customHeight="1" x14ac:dyDescent="0.2">
      <c r="A131" s="35" t="s">
        <v>82</v>
      </c>
      <c r="B131" s="13"/>
      <c r="D131" s="42"/>
      <c r="E131" s="59"/>
      <c r="F131" s="60"/>
      <c r="G131" s="36">
        <v>-1521306596</v>
      </c>
      <c r="I131" s="37">
        <v>-1149553841</v>
      </c>
      <c r="J131" s="19"/>
      <c r="K131" s="36">
        <v>67416265</v>
      </c>
      <c r="L131" s="19"/>
      <c r="M131" s="37">
        <v>198193590</v>
      </c>
    </row>
    <row r="132" spans="1:13" ht="21.75" customHeight="1" x14ac:dyDescent="0.2">
      <c r="A132" s="35" t="s">
        <v>83</v>
      </c>
      <c r="B132" s="13"/>
      <c r="D132" s="42"/>
      <c r="E132" s="59"/>
      <c r="F132" s="60"/>
      <c r="G132" s="51">
        <v>181421821</v>
      </c>
      <c r="I132" s="4">
        <v>181421821</v>
      </c>
      <c r="J132" s="19"/>
      <c r="K132" s="51">
        <v>0</v>
      </c>
      <c r="L132" s="19"/>
      <c r="M132" s="4">
        <v>0</v>
      </c>
    </row>
    <row r="133" spans="1:13" ht="6" customHeight="1" x14ac:dyDescent="0.2">
      <c r="A133" s="35"/>
      <c r="B133" s="35"/>
      <c r="C133" s="32"/>
      <c r="D133" s="18"/>
      <c r="E133" s="61"/>
      <c r="F133" s="18"/>
      <c r="G133" s="41"/>
      <c r="H133" s="18"/>
      <c r="I133" s="17"/>
      <c r="J133" s="18"/>
      <c r="L133" s="28"/>
      <c r="M133" s="28"/>
    </row>
    <row r="134" spans="1:13" ht="21.75" customHeight="1" x14ac:dyDescent="0.2">
      <c r="A134" s="14" t="s">
        <v>84</v>
      </c>
      <c r="B134" s="35"/>
      <c r="D134" s="42"/>
      <c r="E134" s="59"/>
      <c r="F134" s="60"/>
      <c r="G134" s="36">
        <f>SUM(G127:G132)</f>
        <v>8784976197</v>
      </c>
      <c r="H134" s="41"/>
      <c r="I134" s="38">
        <f>SUM(I127:I132)</f>
        <v>9146819272</v>
      </c>
      <c r="J134" s="41"/>
      <c r="K134" s="36">
        <f>SUM(K127:K132)</f>
        <v>10192277237</v>
      </c>
      <c r="L134" s="18"/>
      <c r="M134" s="38">
        <f>SUM(M127:M132)</f>
        <v>10313144882</v>
      </c>
    </row>
    <row r="135" spans="1:13" ht="6" customHeight="1" x14ac:dyDescent="0.2">
      <c r="A135" s="35"/>
      <c r="B135" s="35"/>
      <c r="C135" s="32"/>
      <c r="D135" s="18"/>
      <c r="E135" s="61"/>
      <c r="F135" s="18"/>
      <c r="G135" s="36"/>
      <c r="H135" s="18"/>
      <c r="I135" s="17"/>
      <c r="J135" s="18"/>
      <c r="K135" s="36"/>
      <c r="L135" s="28"/>
      <c r="M135" s="28"/>
    </row>
    <row r="136" spans="1:13" ht="21.75" customHeight="1" x14ac:dyDescent="0.2">
      <c r="A136" s="35" t="s">
        <v>85</v>
      </c>
      <c r="B136" s="35"/>
      <c r="D136" s="42"/>
      <c r="E136" s="59"/>
      <c r="F136" s="60"/>
      <c r="G136" s="51">
        <v>761099300</v>
      </c>
      <c r="H136" s="41"/>
      <c r="I136" s="5">
        <v>731531242</v>
      </c>
      <c r="J136" s="41"/>
      <c r="K136" s="51">
        <v>0</v>
      </c>
      <c r="L136" s="41"/>
      <c r="M136" s="49">
        <v>0</v>
      </c>
    </row>
    <row r="137" spans="1:13" ht="6" customHeight="1" x14ac:dyDescent="0.2">
      <c r="A137" s="35"/>
      <c r="B137" s="35"/>
      <c r="C137" s="32"/>
      <c r="D137" s="18"/>
      <c r="E137" s="61"/>
      <c r="F137" s="18"/>
      <c r="G137" s="41"/>
      <c r="H137" s="18"/>
      <c r="I137" s="17"/>
      <c r="J137" s="18"/>
      <c r="L137" s="28"/>
      <c r="M137" s="28"/>
    </row>
    <row r="138" spans="1:13" ht="21.75" customHeight="1" x14ac:dyDescent="0.2">
      <c r="A138" s="14" t="s">
        <v>86</v>
      </c>
      <c r="D138" s="42"/>
      <c r="E138" s="59"/>
      <c r="F138" s="60"/>
      <c r="G138" s="51">
        <f>SUM(G134,G136)</f>
        <v>9546075497</v>
      </c>
      <c r="H138" s="41"/>
      <c r="I138" s="48">
        <f>SUM(I134,I136)</f>
        <v>9878350514</v>
      </c>
      <c r="J138" s="41"/>
      <c r="K138" s="51">
        <f>SUM(K134,K136)</f>
        <v>10192277237</v>
      </c>
      <c r="L138" s="42"/>
      <c r="M138" s="49">
        <f>SUM(M134,M136)</f>
        <v>10313144882</v>
      </c>
    </row>
    <row r="139" spans="1:13" ht="6" customHeight="1" x14ac:dyDescent="0.2">
      <c r="A139" s="35"/>
      <c r="B139" s="35"/>
      <c r="C139" s="32"/>
      <c r="D139" s="18"/>
      <c r="E139" s="61"/>
      <c r="F139" s="18"/>
      <c r="G139" s="41"/>
      <c r="H139" s="18"/>
      <c r="I139" s="17"/>
      <c r="J139" s="18"/>
      <c r="L139" s="28"/>
      <c r="M139" s="28"/>
    </row>
    <row r="140" spans="1:13" ht="21.75" customHeight="1" thickBot="1" x14ac:dyDescent="0.25">
      <c r="A140" s="14" t="s">
        <v>87</v>
      </c>
      <c r="D140" s="42"/>
      <c r="E140" s="59"/>
      <c r="F140" s="60"/>
      <c r="G140" s="54">
        <f>SUM(G138,G96)</f>
        <v>15013667491</v>
      </c>
      <c r="H140" s="41"/>
      <c r="I140" s="54">
        <f>SUM(I138,I96)</f>
        <v>15024566670</v>
      </c>
      <c r="J140" s="41"/>
      <c r="K140" s="54">
        <f>SUM(K138,K96)</f>
        <v>11254011093</v>
      </c>
      <c r="L140" s="42"/>
      <c r="M140" s="54">
        <f>SUM(M138,M96)</f>
        <v>11577812607</v>
      </c>
    </row>
    <row r="141" spans="1:13" ht="21.75" customHeight="1" thickTop="1" x14ac:dyDescent="0.2">
      <c r="B141" s="35"/>
      <c r="D141" s="42"/>
      <c r="E141" s="59"/>
      <c r="F141" s="60"/>
      <c r="H141" s="37"/>
      <c r="I141" s="37"/>
      <c r="K141" s="37"/>
      <c r="L141" s="37"/>
      <c r="M141" s="37"/>
    </row>
    <row r="142" spans="1:13" ht="21.75" customHeight="1" x14ac:dyDescent="0.2">
      <c r="B142" s="35"/>
      <c r="D142" s="42"/>
      <c r="E142" s="59"/>
      <c r="F142" s="60"/>
      <c r="G142" s="6"/>
      <c r="H142" s="6"/>
      <c r="I142" s="6"/>
      <c r="J142" s="6"/>
      <c r="K142" s="6"/>
      <c r="L142" s="6"/>
      <c r="M142" s="6"/>
    </row>
    <row r="143" spans="1:13" ht="21.75" customHeight="1" x14ac:dyDescent="0.2">
      <c r="B143" s="35"/>
      <c r="D143" s="42"/>
      <c r="E143" s="59"/>
      <c r="F143" s="60"/>
      <c r="G143" s="6"/>
      <c r="H143" s="6"/>
      <c r="I143" s="6"/>
      <c r="J143" s="6"/>
      <c r="K143" s="6"/>
      <c r="L143" s="6"/>
      <c r="M143" s="6"/>
    </row>
    <row r="144" spans="1:13" ht="21.75" customHeight="1" x14ac:dyDescent="0.2">
      <c r="B144" s="35"/>
      <c r="D144" s="42"/>
      <c r="E144" s="59"/>
      <c r="F144" s="60"/>
      <c r="G144" s="6"/>
      <c r="H144" s="6"/>
      <c r="I144" s="6"/>
      <c r="J144" s="6"/>
      <c r="K144" s="6"/>
      <c r="L144" s="6"/>
      <c r="M144" s="6"/>
    </row>
    <row r="145" spans="1:13" ht="21.75" customHeight="1" x14ac:dyDescent="0.2">
      <c r="B145" s="35"/>
      <c r="D145" s="42"/>
      <c r="E145" s="59"/>
      <c r="F145" s="60"/>
      <c r="G145" s="6"/>
      <c r="H145" s="6"/>
      <c r="I145" s="6"/>
      <c r="J145" s="6"/>
      <c r="K145" s="6"/>
      <c r="L145" s="6"/>
      <c r="M145" s="6"/>
    </row>
    <row r="146" spans="1:13" ht="21.75" customHeight="1" x14ac:dyDescent="0.2">
      <c r="B146" s="35"/>
      <c r="D146" s="42"/>
      <c r="E146" s="59"/>
      <c r="F146" s="60"/>
      <c r="G146" s="6"/>
      <c r="H146" s="41"/>
      <c r="I146" s="41"/>
      <c r="J146" s="41"/>
      <c r="K146" s="38"/>
      <c r="L146" s="18"/>
      <c r="M146" s="41"/>
    </row>
    <row r="147" spans="1:13" ht="21.75" customHeight="1" x14ac:dyDescent="0.2">
      <c r="B147" s="35"/>
      <c r="D147" s="42"/>
      <c r="E147" s="59"/>
      <c r="F147" s="60"/>
      <c r="G147" s="6"/>
      <c r="H147" s="41"/>
      <c r="I147" s="41"/>
      <c r="J147" s="41"/>
      <c r="K147" s="38"/>
      <c r="L147" s="18"/>
      <c r="M147" s="41"/>
    </row>
    <row r="148" spans="1:13" ht="21.75" customHeight="1" x14ac:dyDescent="0.2">
      <c r="B148" s="35"/>
      <c r="D148" s="42"/>
      <c r="E148" s="59"/>
      <c r="F148" s="60"/>
      <c r="G148" s="6"/>
      <c r="H148" s="41"/>
      <c r="I148" s="41"/>
      <c r="J148" s="41"/>
      <c r="L148" s="18"/>
      <c r="M148" s="41"/>
    </row>
    <row r="149" spans="1:13" ht="21.75" customHeight="1" x14ac:dyDescent="0.2">
      <c r="B149" s="35"/>
      <c r="D149" s="42"/>
      <c r="E149" s="59"/>
      <c r="F149" s="60"/>
      <c r="G149" s="6"/>
      <c r="H149" s="41"/>
      <c r="I149" s="41"/>
      <c r="J149" s="41"/>
      <c r="L149" s="18"/>
      <c r="M149" s="41"/>
    </row>
    <row r="150" spans="1:13" ht="21.75" customHeight="1" x14ac:dyDescent="0.2">
      <c r="B150" s="35"/>
      <c r="D150" s="42"/>
      <c r="E150" s="59"/>
      <c r="F150" s="60"/>
      <c r="G150" s="6"/>
      <c r="H150" s="41"/>
      <c r="I150" s="41"/>
      <c r="J150" s="41"/>
      <c r="L150" s="18"/>
      <c r="M150" s="41"/>
    </row>
    <row r="151" spans="1:13" ht="21.75" customHeight="1" x14ac:dyDescent="0.2">
      <c r="B151" s="35"/>
      <c r="D151" s="42"/>
      <c r="E151" s="59"/>
      <c r="F151" s="60"/>
      <c r="G151" s="38"/>
      <c r="H151" s="41"/>
      <c r="I151" s="41"/>
      <c r="J151" s="41"/>
      <c r="L151" s="18"/>
      <c r="M151" s="41"/>
    </row>
    <row r="152" spans="1:13" ht="21.75" customHeight="1" x14ac:dyDescent="0.2">
      <c r="B152" s="35"/>
      <c r="D152" s="42"/>
      <c r="E152" s="59"/>
      <c r="F152" s="60"/>
      <c r="G152" s="38"/>
      <c r="H152" s="41"/>
      <c r="I152" s="41"/>
      <c r="J152" s="41"/>
      <c r="L152" s="18"/>
      <c r="M152" s="41"/>
    </row>
    <row r="153" spans="1:13" ht="21.75" customHeight="1" x14ac:dyDescent="0.2">
      <c r="B153" s="35"/>
      <c r="D153" s="42"/>
      <c r="E153" s="59"/>
      <c r="F153" s="60"/>
      <c r="G153" s="38"/>
      <c r="H153" s="41"/>
      <c r="I153" s="41"/>
      <c r="J153" s="41"/>
      <c r="L153" s="18"/>
      <c r="M153" s="41"/>
    </row>
    <row r="154" spans="1:13" ht="15" customHeight="1" x14ac:dyDescent="0.2">
      <c r="B154" s="35"/>
      <c r="D154" s="42"/>
      <c r="E154" s="59"/>
      <c r="F154" s="60"/>
      <c r="G154" s="38"/>
      <c r="H154" s="41"/>
      <c r="I154" s="41"/>
      <c r="J154" s="41"/>
      <c r="L154" s="18"/>
      <c r="M154" s="41"/>
    </row>
    <row r="155" spans="1:13" ht="21.95" customHeight="1" x14ac:dyDescent="0.2">
      <c r="A155" s="55" t="s">
        <v>46</v>
      </c>
      <c r="B155" s="69"/>
      <c r="C155" s="69"/>
      <c r="D155" s="44"/>
      <c r="E155" s="70"/>
      <c r="F155" s="26"/>
      <c r="G155" s="71"/>
      <c r="H155" s="72"/>
      <c r="I155" s="72"/>
      <c r="J155" s="72"/>
      <c r="K155" s="72"/>
      <c r="L155" s="44"/>
      <c r="M155" s="72"/>
    </row>
  </sheetData>
  <mergeCells count="7">
    <mergeCell ref="G110:I110"/>
    <mergeCell ref="K110:M110"/>
    <mergeCell ref="G5:I5"/>
    <mergeCell ref="K5:M5"/>
    <mergeCell ref="A52:M52"/>
    <mergeCell ref="G60:I60"/>
    <mergeCell ref="K60:M60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5" max="16383" man="1"/>
    <brk id="10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D022-602B-4EA9-9FCA-4A1481EDEC27}">
  <sheetPr>
    <tabColor theme="8" tint="0.79998168889431442"/>
  </sheetPr>
  <dimension ref="A1:M100"/>
  <sheetViews>
    <sheetView zoomScale="85" zoomScaleNormal="85" zoomScaleSheetLayoutView="118" zoomScalePageLayoutView="55" workbookViewId="0">
      <selection activeCell="P12" sqref="P12"/>
    </sheetView>
  </sheetViews>
  <sheetFormatPr defaultColWidth="11" defaultRowHeight="21.75" customHeight="1" x14ac:dyDescent="0.2"/>
  <cols>
    <col min="1" max="3" width="1.83203125" style="19" customWidth="1"/>
    <col min="4" max="4" width="41.5" style="19" customWidth="1"/>
    <col min="5" max="5" width="8.83203125" style="19" customWidth="1"/>
    <col min="6" max="6" width="1" style="19" customWidth="1"/>
    <col min="7" max="7" width="16.83203125" style="19" customWidth="1"/>
    <col min="8" max="8" width="1" style="19" customWidth="1"/>
    <col min="9" max="9" width="16.83203125" style="19" customWidth="1"/>
    <col min="10" max="10" width="1" style="19" customWidth="1"/>
    <col min="11" max="11" width="16.83203125" style="94" customWidth="1"/>
    <col min="12" max="12" width="1" style="94" customWidth="1"/>
    <col min="13" max="13" width="16.83203125" style="94" customWidth="1"/>
    <col min="14" max="16384" width="11" style="19"/>
  </cols>
  <sheetData>
    <row r="1" spans="1:13" ht="21.75" customHeight="1" x14ac:dyDescent="0.2">
      <c r="A1" s="14" t="s">
        <v>0</v>
      </c>
      <c r="B1" s="14"/>
      <c r="C1" s="73"/>
      <c r="D1" s="73"/>
      <c r="E1" s="73"/>
      <c r="F1" s="73"/>
      <c r="G1" s="73"/>
      <c r="H1" s="73"/>
      <c r="I1" s="73"/>
      <c r="J1" s="73"/>
      <c r="K1" s="74"/>
      <c r="L1" s="74"/>
      <c r="M1" s="74"/>
    </row>
    <row r="2" spans="1:13" ht="21.75" customHeight="1" x14ac:dyDescent="0.2">
      <c r="A2" s="14" t="s">
        <v>88</v>
      </c>
      <c r="B2" s="14"/>
      <c r="C2" s="73"/>
      <c r="D2" s="73"/>
      <c r="E2" s="73"/>
      <c r="F2" s="73"/>
      <c r="G2" s="73"/>
      <c r="H2" s="73"/>
      <c r="I2" s="73"/>
      <c r="J2" s="73"/>
      <c r="K2" s="74"/>
      <c r="L2" s="74"/>
      <c r="M2" s="74"/>
    </row>
    <row r="3" spans="1:13" ht="21.75" customHeight="1" x14ac:dyDescent="0.2">
      <c r="A3" s="22" t="s">
        <v>89</v>
      </c>
      <c r="B3" s="22"/>
      <c r="C3" s="75"/>
      <c r="D3" s="7"/>
      <c r="E3" s="75"/>
      <c r="F3" s="75"/>
      <c r="G3" s="75"/>
      <c r="H3" s="75"/>
      <c r="I3" s="75"/>
      <c r="J3" s="75"/>
      <c r="K3" s="76"/>
      <c r="L3" s="76"/>
      <c r="M3" s="76"/>
    </row>
    <row r="4" spans="1:13" ht="21.75" customHeight="1" x14ac:dyDescent="0.2">
      <c r="A4" s="14"/>
      <c r="B4" s="14"/>
      <c r="C4" s="73"/>
      <c r="D4" s="73"/>
      <c r="E4" s="73"/>
      <c r="F4" s="73"/>
      <c r="G4" s="73"/>
      <c r="H4" s="73"/>
      <c r="I4" s="73"/>
      <c r="J4" s="73"/>
      <c r="K4" s="74"/>
      <c r="L4" s="74"/>
      <c r="M4" s="74"/>
    </row>
    <row r="5" spans="1:13" ht="21.75" customHeight="1" x14ac:dyDescent="0.2">
      <c r="A5" s="73"/>
      <c r="B5" s="73"/>
      <c r="C5" s="73"/>
      <c r="D5" s="73"/>
      <c r="E5" s="15"/>
      <c r="F5" s="77"/>
      <c r="G5" s="121" t="s">
        <v>3</v>
      </c>
      <c r="H5" s="121"/>
      <c r="I5" s="121" t="s">
        <v>3</v>
      </c>
      <c r="J5" s="20"/>
      <c r="K5" s="121" t="s">
        <v>4</v>
      </c>
      <c r="L5" s="121"/>
      <c r="M5" s="121" t="s">
        <v>4</v>
      </c>
    </row>
    <row r="6" spans="1:13" ht="21.75" customHeight="1" x14ac:dyDescent="0.2">
      <c r="E6" s="32"/>
      <c r="F6" s="15"/>
      <c r="G6" s="27" t="s">
        <v>5</v>
      </c>
      <c r="H6" s="27"/>
      <c r="I6" s="27" t="s">
        <v>5</v>
      </c>
      <c r="J6" s="78"/>
      <c r="K6" s="27" t="s">
        <v>5</v>
      </c>
      <c r="L6" s="78"/>
      <c r="M6" s="27" t="s">
        <v>5</v>
      </c>
    </row>
    <row r="7" spans="1:13" ht="21.75" customHeight="1" x14ac:dyDescent="0.2">
      <c r="E7" s="32"/>
      <c r="F7" s="15"/>
      <c r="G7" s="31" t="s">
        <v>9</v>
      </c>
      <c r="H7" s="31"/>
      <c r="I7" s="31" t="s">
        <v>10</v>
      </c>
      <c r="J7" s="15"/>
      <c r="K7" s="31" t="s">
        <v>9</v>
      </c>
      <c r="L7" s="31"/>
      <c r="M7" s="31" t="s">
        <v>10</v>
      </c>
    </row>
    <row r="8" spans="1:13" ht="21.75" customHeight="1" x14ac:dyDescent="0.2">
      <c r="E8" s="23" t="s">
        <v>11</v>
      </c>
      <c r="F8" s="32"/>
      <c r="G8" s="33" t="s">
        <v>12</v>
      </c>
      <c r="H8" s="31"/>
      <c r="I8" s="33" t="s">
        <v>12</v>
      </c>
      <c r="J8" s="32"/>
      <c r="K8" s="33" t="s">
        <v>12</v>
      </c>
      <c r="L8" s="32"/>
      <c r="M8" s="33" t="s">
        <v>12</v>
      </c>
    </row>
    <row r="9" spans="1:13" ht="6" customHeight="1" x14ac:dyDescent="0.2">
      <c r="E9" s="15"/>
      <c r="F9" s="32"/>
      <c r="G9" s="31"/>
      <c r="H9" s="31"/>
      <c r="I9" s="31"/>
      <c r="J9" s="32"/>
      <c r="K9" s="31"/>
      <c r="L9" s="17"/>
      <c r="M9" s="31"/>
    </row>
    <row r="10" spans="1:13" ht="21.75" customHeight="1" x14ac:dyDescent="0.2">
      <c r="A10" s="19" t="s">
        <v>90</v>
      </c>
      <c r="E10" s="32">
        <v>5</v>
      </c>
      <c r="F10" s="32"/>
      <c r="G10" s="79">
        <v>1591519841</v>
      </c>
      <c r="H10" s="79"/>
      <c r="I10" s="79">
        <v>1617056401</v>
      </c>
      <c r="J10" s="32"/>
      <c r="K10" s="79">
        <v>203106128</v>
      </c>
      <c r="L10" s="40"/>
      <c r="M10" s="79">
        <v>198073377</v>
      </c>
    </row>
    <row r="11" spans="1:13" ht="21.75" customHeight="1" x14ac:dyDescent="0.2">
      <c r="A11" s="35" t="s">
        <v>91</v>
      </c>
      <c r="D11" s="8"/>
      <c r="E11" s="32">
        <v>5</v>
      </c>
      <c r="G11" s="38">
        <v>2261280</v>
      </c>
      <c r="H11" s="41"/>
      <c r="I11" s="38">
        <v>1616290</v>
      </c>
      <c r="J11" s="41"/>
      <c r="K11" s="41">
        <v>11682567</v>
      </c>
      <c r="L11" s="41"/>
      <c r="M11" s="41">
        <v>16105289</v>
      </c>
    </row>
    <row r="12" spans="1:13" ht="21.75" customHeight="1" x14ac:dyDescent="0.2">
      <c r="A12" s="35" t="s">
        <v>92</v>
      </c>
      <c r="E12" s="32"/>
      <c r="G12" s="38">
        <v>-1254362647</v>
      </c>
      <c r="H12" s="41"/>
      <c r="I12" s="38">
        <v>-1217393785</v>
      </c>
      <c r="J12" s="41"/>
      <c r="K12" s="41">
        <v>-175200501</v>
      </c>
      <c r="L12" s="41"/>
      <c r="M12" s="41">
        <v>-171597390</v>
      </c>
    </row>
    <row r="13" spans="1:13" ht="21.75" customHeight="1" x14ac:dyDescent="0.2">
      <c r="A13" s="35" t="s">
        <v>93</v>
      </c>
      <c r="D13" s="8"/>
      <c r="E13" s="32"/>
      <c r="G13" s="48">
        <v>-1522625</v>
      </c>
      <c r="H13" s="41"/>
      <c r="I13" s="48">
        <v>-1178644</v>
      </c>
      <c r="J13" s="41"/>
      <c r="K13" s="49">
        <v>-11616203</v>
      </c>
      <c r="L13" s="41"/>
      <c r="M13" s="49">
        <v>-11838432</v>
      </c>
    </row>
    <row r="14" spans="1:13" ht="6" customHeight="1" x14ac:dyDescent="0.2">
      <c r="A14" s="35"/>
      <c r="G14" s="41"/>
      <c r="H14" s="41"/>
      <c r="I14" s="41"/>
      <c r="J14" s="41"/>
      <c r="K14" s="41"/>
      <c r="L14" s="41"/>
      <c r="M14" s="41"/>
    </row>
    <row r="15" spans="1:13" s="13" customFormat="1" ht="21.75" customHeight="1" x14ac:dyDescent="0.2">
      <c r="A15" s="14" t="s">
        <v>94</v>
      </c>
      <c r="E15" s="80"/>
      <c r="G15" s="41">
        <f>SUM(G10:G13)</f>
        <v>337895849</v>
      </c>
      <c r="H15" s="41"/>
      <c r="I15" s="41">
        <f>SUM(I10:I13)</f>
        <v>400100262</v>
      </c>
      <c r="J15" s="41"/>
      <c r="K15" s="41">
        <f>SUM(K10:K13)</f>
        <v>27971991</v>
      </c>
      <c r="L15" s="41"/>
      <c r="M15" s="41">
        <f>SUM(M10:M13)</f>
        <v>30742844</v>
      </c>
    </row>
    <row r="16" spans="1:13" ht="21.75" customHeight="1" x14ac:dyDescent="0.2">
      <c r="A16" s="35" t="s">
        <v>95</v>
      </c>
      <c r="E16" s="60"/>
      <c r="G16" s="41">
        <v>15893220</v>
      </c>
      <c r="H16" s="41"/>
      <c r="I16" s="41">
        <v>18870823</v>
      </c>
      <c r="J16" s="41"/>
      <c r="K16" s="41">
        <v>49649698</v>
      </c>
      <c r="L16" s="41"/>
      <c r="M16" s="41">
        <v>35096490</v>
      </c>
    </row>
    <row r="17" spans="1:13" ht="21.75" customHeight="1" x14ac:dyDescent="0.2">
      <c r="A17" s="35" t="s">
        <v>96</v>
      </c>
      <c r="E17" s="60"/>
      <c r="G17" s="41">
        <v>0</v>
      </c>
      <c r="H17" s="41"/>
      <c r="I17" s="41">
        <v>0</v>
      </c>
      <c r="J17" s="41"/>
      <c r="K17" s="41">
        <v>0</v>
      </c>
      <c r="L17" s="41"/>
      <c r="M17" s="41">
        <v>17938542</v>
      </c>
    </row>
    <row r="18" spans="1:13" ht="21.75" customHeight="1" x14ac:dyDescent="0.2">
      <c r="A18" s="35" t="s">
        <v>97</v>
      </c>
      <c r="E18" s="60"/>
      <c r="G18" s="41">
        <v>-19760244</v>
      </c>
      <c r="H18" s="41"/>
      <c r="I18" s="41">
        <v>-18769514</v>
      </c>
      <c r="J18" s="41"/>
      <c r="K18" s="41">
        <v>-1684151</v>
      </c>
      <c r="L18" s="41"/>
      <c r="M18" s="41">
        <v>-2107000</v>
      </c>
    </row>
    <row r="19" spans="1:13" ht="21.75" customHeight="1" x14ac:dyDescent="0.2">
      <c r="A19" s="35" t="s">
        <v>98</v>
      </c>
      <c r="E19" s="42"/>
      <c r="G19" s="41">
        <v>-354110036</v>
      </c>
      <c r="H19" s="41"/>
      <c r="I19" s="41">
        <v>-320927493</v>
      </c>
      <c r="J19" s="41"/>
      <c r="K19" s="41">
        <v>-103133331</v>
      </c>
      <c r="L19" s="41"/>
      <c r="M19" s="41">
        <v>-69533236</v>
      </c>
    </row>
    <row r="20" spans="1:13" ht="21.75" customHeight="1" x14ac:dyDescent="0.2">
      <c r="A20" s="35" t="s">
        <v>99</v>
      </c>
      <c r="E20" s="42"/>
      <c r="G20" s="41"/>
      <c r="H20" s="41"/>
      <c r="I20" s="41"/>
      <c r="J20" s="41"/>
      <c r="K20" s="41"/>
      <c r="L20" s="41"/>
      <c r="M20" s="41"/>
    </row>
    <row r="21" spans="1:13" ht="21.75" customHeight="1" x14ac:dyDescent="0.2">
      <c r="A21" s="35"/>
      <c r="B21" s="35" t="s">
        <v>100</v>
      </c>
      <c r="E21" s="42"/>
      <c r="G21" s="41">
        <v>11668</v>
      </c>
      <c r="H21" s="41"/>
      <c r="I21" s="41">
        <v>5172405</v>
      </c>
      <c r="J21" s="41"/>
      <c r="K21" s="41">
        <v>2034378</v>
      </c>
      <c r="L21" s="41"/>
      <c r="M21" s="41">
        <v>2547750</v>
      </c>
    </row>
    <row r="22" spans="1:13" ht="21.75" customHeight="1" x14ac:dyDescent="0.2">
      <c r="A22" s="35" t="s">
        <v>101</v>
      </c>
      <c r="E22" s="42"/>
      <c r="G22" s="41">
        <v>-4114690</v>
      </c>
      <c r="H22" s="41"/>
      <c r="I22" s="41">
        <v>-5878591</v>
      </c>
      <c r="J22" s="41"/>
      <c r="K22" s="41">
        <v>-300394</v>
      </c>
      <c r="L22" s="41"/>
      <c r="M22" s="41">
        <v>-564449</v>
      </c>
    </row>
    <row r="23" spans="1:13" ht="21.75" customHeight="1" x14ac:dyDescent="0.2">
      <c r="A23" s="35" t="s">
        <v>102</v>
      </c>
      <c r="E23" s="60"/>
      <c r="F23" s="32"/>
      <c r="G23" s="41">
        <v>-42611691</v>
      </c>
      <c r="H23" s="41"/>
      <c r="I23" s="41">
        <v>-43792457</v>
      </c>
      <c r="J23" s="41"/>
      <c r="K23" s="41">
        <v>-9526758</v>
      </c>
      <c r="L23" s="41"/>
      <c r="M23" s="41">
        <v>-22253156</v>
      </c>
    </row>
    <row r="24" spans="1:13" ht="21.75" customHeight="1" x14ac:dyDescent="0.4">
      <c r="A24" s="81" t="s">
        <v>103</v>
      </c>
      <c r="B24" s="82"/>
      <c r="E24" s="60"/>
      <c r="F24" s="32"/>
      <c r="G24" s="41"/>
      <c r="H24" s="41"/>
      <c r="I24" s="41"/>
      <c r="J24" s="41"/>
      <c r="K24" s="41"/>
      <c r="L24" s="41"/>
      <c r="M24" s="41"/>
    </row>
    <row r="25" spans="1:13" ht="21.75" customHeight="1" x14ac:dyDescent="0.2">
      <c r="A25" s="81"/>
      <c r="B25" s="83" t="s">
        <v>104</v>
      </c>
      <c r="D25" s="8"/>
      <c r="E25" s="60"/>
      <c r="F25" s="32"/>
      <c r="G25" s="49">
        <v>-2214311</v>
      </c>
      <c r="H25" s="41"/>
      <c r="I25" s="49">
        <v>-2294495</v>
      </c>
      <c r="J25" s="41"/>
      <c r="K25" s="49">
        <v>0</v>
      </c>
      <c r="L25" s="41"/>
      <c r="M25" s="49">
        <v>0</v>
      </c>
    </row>
    <row r="26" spans="1:13" ht="6" customHeight="1" x14ac:dyDescent="0.2">
      <c r="B26" s="14"/>
      <c r="C26" s="13"/>
      <c r="E26" s="32"/>
      <c r="F26" s="32"/>
      <c r="G26" s="41"/>
      <c r="H26" s="41"/>
      <c r="I26" s="41"/>
      <c r="J26" s="41"/>
      <c r="K26" s="41"/>
      <c r="L26" s="41"/>
      <c r="M26" s="41"/>
    </row>
    <row r="27" spans="1:13" ht="21.75" customHeight="1" x14ac:dyDescent="0.2">
      <c r="A27" s="14" t="s">
        <v>105</v>
      </c>
      <c r="B27" s="14"/>
      <c r="C27" s="13"/>
      <c r="E27" s="32"/>
      <c r="F27" s="32"/>
      <c r="G27" s="41">
        <f>SUM(G15:G26)</f>
        <v>-69010235</v>
      </c>
      <c r="H27" s="41"/>
      <c r="I27" s="41">
        <f>SUM(I15:I26)</f>
        <v>32480940</v>
      </c>
      <c r="J27" s="41"/>
      <c r="K27" s="41">
        <f>SUM(K15:K26)</f>
        <v>-34988567</v>
      </c>
      <c r="L27" s="41"/>
      <c r="M27" s="41">
        <f>SUM(M15:M26)</f>
        <v>-8132215</v>
      </c>
    </row>
    <row r="28" spans="1:13" ht="21.75" customHeight="1" x14ac:dyDescent="0.4">
      <c r="A28" s="35" t="s">
        <v>106</v>
      </c>
      <c r="D28" s="9"/>
      <c r="E28" s="84"/>
      <c r="F28" s="84"/>
      <c r="G28" s="49">
        <v>-14646170</v>
      </c>
      <c r="H28" s="41"/>
      <c r="I28" s="49">
        <v>-24281882</v>
      </c>
      <c r="J28" s="41"/>
      <c r="K28" s="49">
        <v>2945295</v>
      </c>
      <c r="L28" s="41"/>
      <c r="M28" s="49">
        <v>932090</v>
      </c>
    </row>
    <row r="29" spans="1:13" ht="6" customHeight="1" x14ac:dyDescent="0.2">
      <c r="A29" s="35"/>
      <c r="B29" s="14"/>
      <c r="C29" s="13"/>
      <c r="E29" s="84"/>
      <c r="F29" s="84"/>
      <c r="G29" s="41"/>
      <c r="H29" s="41"/>
      <c r="I29" s="41"/>
      <c r="J29" s="41"/>
      <c r="K29" s="41"/>
      <c r="L29" s="41"/>
      <c r="M29" s="41"/>
    </row>
    <row r="30" spans="1:13" ht="21.75" customHeight="1" x14ac:dyDescent="0.2">
      <c r="A30" s="14" t="s">
        <v>107</v>
      </c>
      <c r="B30" s="35"/>
      <c r="C30" s="13"/>
      <c r="D30" s="8"/>
      <c r="E30" s="32"/>
      <c r="F30" s="32"/>
      <c r="G30" s="36"/>
      <c r="I30" s="36"/>
      <c r="K30" s="36"/>
      <c r="L30" s="19"/>
      <c r="M30" s="36"/>
    </row>
    <row r="31" spans="1:13" ht="21.75" customHeight="1" x14ac:dyDescent="0.2">
      <c r="A31" s="14"/>
      <c r="B31" s="14" t="s">
        <v>108</v>
      </c>
      <c r="C31" s="13"/>
      <c r="D31" s="8"/>
      <c r="E31" s="32"/>
      <c r="F31" s="32"/>
      <c r="G31" s="41">
        <f>SUM(G27:G28)</f>
        <v>-83656405</v>
      </c>
      <c r="H31" s="41"/>
      <c r="I31" s="41">
        <f>SUM(I27:I28)</f>
        <v>8199058</v>
      </c>
      <c r="J31" s="41"/>
      <c r="K31" s="41">
        <f>SUM(K27:K28)</f>
        <v>-32043272</v>
      </c>
      <c r="L31" s="41"/>
      <c r="M31" s="41">
        <f>SUM(M27:M28)</f>
        <v>-7200125</v>
      </c>
    </row>
    <row r="32" spans="1:13" ht="21.75" customHeight="1" x14ac:dyDescent="0.4">
      <c r="A32" s="35" t="s">
        <v>109</v>
      </c>
      <c r="B32" s="50"/>
      <c r="C32" s="13"/>
      <c r="D32" s="8"/>
      <c r="E32" s="32">
        <v>10</v>
      </c>
      <c r="F32" s="32"/>
      <c r="G32" s="41">
        <v>0</v>
      </c>
      <c r="H32" s="41"/>
      <c r="I32" s="41">
        <v>38908272</v>
      </c>
      <c r="J32" s="41"/>
      <c r="K32" s="41">
        <v>0</v>
      </c>
      <c r="L32" s="41"/>
      <c r="M32" s="41">
        <v>0</v>
      </c>
    </row>
    <row r="33" spans="1:13" ht="21.75" customHeight="1" x14ac:dyDescent="0.2">
      <c r="A33" s="19" t="s">
        <v>110</v>
      </c>
      <c r="E33" s="32">
        <v>10</v>
      </c>
      <c r="F33" s="32"/>
      <c r="G33" s="49">
        <v>0</v>
      </c>
      <c r="H33" s="41"/>
      <c r="I33" s="49">
        <v>700848181</v>
      </c>
      <c r="J33" s="41"/>
      <c r="K33" s="49">
        <v>0</v>
      </c>
      <c r="L33" s="41"/>
      <c r="M33" s="49">
        <v>0</v>
      </c>
    </row>
    <row r="34" spans="1:13" ht="6" customHeight="1" x14ac:dyDescent="0.2">
      <c r="A34" s="35"/>
      <c r="B34" s="14"/>
      <c r="C34" s="13"/>
      <c r="E34" s="84"/>
      <c r="F34" s="84"/>
      <c r="G34" s="41"/>
      <c r="H34" s="41"/>
      <c r="I34" s="41"/>
      <c r="J34" s="41"/>
      <c r="K34" s="41"/>
      <c r="L34" s="41"/>
      <c r="M34" s="41"/>
    </row>
    <row r="35" spans="1:13" ht="21.75" customHeight="1" x14ac:dyDescent="0.4">
      <c r="A35" s="14" t="s">
        <v>107</v>
      </c>
      <c r="B35" s="50"/>
      <c r="C35" s="13"/>
      <c r="D35" s="8"/>
      <c r="E35" s="32"/>
      <c r="F35" s="32"/>
      <c r="G35" s="36">
        <f>SUM(G31:G33)</f>
        <v>-83656405</v>
      </c>
      <c r="H35" s="36"/>
      <c r="I35" s="36">
        <f>SUM(I31:I33)</f>
        <v>747955511</v>
      </c>
      <c r="J35" s="36"/>
      <c r="K35" s="36">
        <f>SUM(K31:K33)</f>
        <v>-32043272</v>
      </c>
      <c r="L35" s="36"/>
      <c r="M35" s="36">
        <f>SUM(M31:M33)</f>
        <v>-7200125</v>
      </c>
    </row>
    <row r="36" spans="1:13" ht="21.75" customHeight="1" x14ac:dyDescent="0.4">
      <c r="A36" s="35" t="s">
        <v>111</v>
      </c>
      <c r="B36" s="50"/>
      <c r="C36" s="13"/>
      <c r="D36" s="8"/>
      <c r="E36" s="32"/>
      <c r="F36" s="32"/>
      <c r="G36" s="49">
        <v>0</v>
      </c>
      <c r="H36" s="41"/>
      <c r="I36" s="49">
        <v>0</v>
      </c>
      <c r="J36" s="41"/>
      <c r="K36" s="49">
        <v>0</v>
      </c>
      <c r="L36" s="41"/>
      <c r="M36" s="49">
        <v>0</v>
      </c>
    </row>
    <row r="37" spans="1:13" ht="6" customHeight="1" x14ac:dyDescent="0.2">
      <c r="B37" s="13"/>
      <c r="E37" s="32"/>
      <c r="F37" s="32"/>
      <c r="G37" s="41"/>
      <c r="H37" s="41"/>
      <c r="I37" s="41"/>
      <c r="J37" s="41"/>
      <c r="K37" s="41"/>
      <c r="L37" s="41"/>
      <c r="M37" s="41"/>
    </row>
    <row r="38" spans="1:13" ht="21.75" customHeight="1" thickBot="1" x14ac:dyDescent="0.45">
      <c r="A38" s="13" t="s">
        <v>112</v>
      </c>
      <c r="B38" s="50"/>
      <c r="C38" s="13"/>
      <c r="D38" s="8"/>
      <c r="E38" s="32"/>
      <c r="F38" s="32"/>
      <c r="G38" s="52">
        <f>SUM(G35:G36)</f>
        <v>-83656405</v>
      </c>
      <c r="H38" s="36"/>
      <c r="I38" s="52">
        <f>SUM(I35:I36)</f>
        <v>747955511</v>
      </c>
      <c r="J38" s="36"/>
      <c r="K38" s="52">
        <f>SUM(K35:K36)</f>
        <v>-32043272</v>
      </c>
      <c r="L38" s="36"/>
      <c r="M38" s="52">
        <f>SUM(M35:M36)</f>
        <v>-7200125</v>
      </c>
    </row>
    <row r="39" spans="1:13" ht="21.75" customHeight="1" thickTop="1" x14ac:dyDescent="0.2">
      <c r="B39" s="85"/>
      <c r="C39" s="85"/>
      <c r="E39" s="32"/>
      <c r="F39" s="36"/>
      <c r="G39" s="36"/>
      <c r="H39" s="36"/>
      <c r="I39" s="36"/>
      <c r="J39" s="36"/>
      <c r="K39" s="36"/>
      <c r="L39" s="36"/>
      <c r="M39" s="36"/>
    </row>
    <row r="40" spans="1:13" ht="21.75" customHeight="1" x14ac:dyDescent="0.2">
      <c r="B40" s="85"/>
      <c r="C40" s="85"/>
      <c r="E40" s="32"/>
      <c r="F40" s="36"/>
      <c r="G40" s="36"/>
      <c r="H40" s="36"/>
      <c r="I40" s="36"/>
      <c r="J40" s="36"/>
      <c r="K40" s="36"/>
      <c r="L40" s="36"/>
      <c r="M40" s="36"/>
    </row>
    <row r="41" spans="1:13" ht="21.75" customHeight="1" x14ac:dyDescent="0.2">
      <c r="C41" s="85"/>
      <c r="E41" s="86"/>
      <c r="F41" s="36"/>
      <c r="G41" s="36"/>
      <c r="H41" s="36"/>
      <c r="I41" s="36"/>
      <c r="J41" s="36"/>
      <c r="K41" s="36"/>
      <c r="L41" s="36"/>
      <c r="M41" s="36"/>
    </row>
    <row r="42" spans="1:13" ht="21.75" customHeight="1" x14ac:dyDescent="0.2">
      <c r="B42" s="85"/>
      <c r="C42" s="85"/>
      <c r="E42" s="32"/>
      <c r="F42" s="36"/>
      <c r="G42" s="36"/>
      <c r="H42" s="36"/>
      <c r="I42" s="36"/>
      <c r="J42" s="36"/>
      <c r="K42" s="36"/>
      <c r="L42" s="36"/>
      <c r="M42" s="36"/>
    </row>
    <row r="43" spans="1:13" ht="21.75" customHeight="1" x14ac:dyDescent="0.2">
      <c r="B43" s="85"/>
      <c r="C43" s="85"/>
      <c r="E43" s="32"/>
      <c r="F43" s="36"/>
      <c r="G43" s="36"/>
      <c r="H43" s="36"/>
      <c r="I43" s="36"/>
      <c r="J43" s="36"/>
      <c r="K43" s="36"/>
      <c r="L43" s="36"/>
      <c r="M43" s="36"/>
    </row>
    <row r="44" spans="1:13" ht="21.75" customHeight="1" x14ac:dyDescent="0.2">
      <c r="B44" s="85"/>
      <c r="C44" s="85"/>
      <c r="E44" s="32"/>
      <c r="F44" s="36"/>
      <c r="G44" s="36"/>
      <c r="H44" s="36"/>
      <c r="I44" s="36"/>
      <c r="J44" s="36"/>
      <c r="K44" s="36"/>
      <c r="L44" s="36"/>
      <c r="M44" s="36"/>
    </row>
    <row r="45" spans="1:13" ht="21.75" customHeight="1" x14ac:dyDescent="0.2">
      <c r="B45" s="85"/>
      <c r="C45" s="85"/>
      <c r="E45" s="32"/>
      <c r="F45" s="36"/>
      <c r="G45" s="36"/>
      <c r="H45" s="36"/>
      <c r="I45" s="36"/>
      <c r="J45" s="36"/>
      <c r="K45" s="36"/>
      <c r="L45" s="36"/>
      <c r="M45" s="36"/>
    </row>
    <row r="46" spans="1:13" ht="21.75" customHeight="1" x14ac:dyDescent="0.2">
      <c r="B46" s="85"/>
      <c r="C46" s="85"/>
      <c r="E46" s="32"/>
      <c r="F46" s="36"/>
      <c r="G46" s="36"/>
      <c r="H46" s="36"/>
      <c r="I46" s="36"/>
      <c r="J46" s="36"/>
      <c r="K46" s="36"/>
      <c r="L46" s="36"/>
      <c r="M46" s="36"/>
    </row>
    <row r="47" spans="1:13" ht="21.75" customHeight="1" x14ac:dyDescent="0.2">
      <c r="B47" s="85"/>
      <c r="C47" s="85"/>
      <c r="E47" s="32"/>
      <c r="F47" s="36"/>
      <c r="G47" s="36"/>
      <c r="H47" s="36"/>
      <c r="I47" s="36"/>
      <c r="J47" s="36"/>
      <c r="K47" s="36"/>
      <c r="L47" s="36"/>
      <c r="M47" s="36"/>
    </row>
    <row r="48" spans="1:13" ht="15" customHeight="1" x14ac:dyDescent="0.2">
      <c r="B48" s="85"/>
      <c r="C48" s="85"/>
      <c r="E48" s="32"/>
      <c r="F48" s="36"/>
      <c r="G48" s="36"/>
      <c r="H48" s="36"/>
      <c r="I48" s="36"/>
      <c r="J48" s="36"/>
      <c r="K48" s="36"/>
      <c r="L48" s="36"/>
      <c r="M48" s="36"/>
    </row>
    <row r="49" spans="1:13" ht="12" customHeight="1" x14ac:dyDescent="0.2">
      <c r="B49" s="85"/>
      <c r="C49" s="85"/>
      <c r="E49" s="32"/>
      <c r="F49" s="36"/>
      <c r="G49" s="36"/>
      <c r="H49" s="36"/>
      <c r="I49" s="36"/>
      <c r="J49" s="36"/>
      <c r="K49" s="36"/>
      <c r="L49" s="36"/>
      <c r="M49" s="36"/>
    </row>
    <row r="50" spans="1:13" ht="4.5" customHeight="1" x14ac:dyDescent="0.2">
      <c r="B50" s="85"/>
      <c r="C50" s="85"/>
      <c r="E50" s="32"/>
      <c r="F50" s="36"/>
      <c r="G50" s="36"/>
      <c r="H50" s="36"/>
      <c r="I50" s="36"/>
      <c r="J50" s="36"/>
      <c r="K50" s="36"/>
      <c r="L50" s="36"/>
      <c r="M50" s="36"/>
    </row>
    <row r="51" spans="1:13" s="50" customFormat="1" ht="21.95" customHeight="1" x14ac:dyDescent="0.4">
      <c r="A51" s="55" t="s">
        <v>46</v>
      </c>
      <c r="B51" s="87"/>
      <c r="C51" s="55"/>
      <c r="D51" s="55"/>
      <c r="E51" s="57"/>
      <c r="F51" s="57"/>
      <c r="G51" s="49"/>
      <c r="H51" s="49"/>
      <c r="I51" s="49"/>
      <c r="J51" s="49"/>
      <c r="K51" s="49"/>
      <c r="L51" s="49"/>
      <c r="M51" s="49"/>
    </row>
    <row r="52" spans="1:13" ht="21.75" customHeight="1" x14ac:dyDescent="0.2">
      <c r="A52" s="14" t="str">
        <f>A1</f>
        <v>บริษัท พริ้นซิเพิล แคปิตอล จำกัด (มหาชน)</v>
      </c>
      <c r="B52" s="14"/>
      <c r="C52" s="73"/>
      <c r="D52" s="73"/>
      <c r="E52" s="73"/>
      <c r="F52" s="73"/>
      <c r="G52" s="73"/>
      <c r="H52" s="73"/>
      <c r="I52" s="73"/>
      <c r="J52" s="73"/>
      <c r="K52" s="74"/>
      <c r="L52" s="74"/>
      <c r="M52" s="74"/>
    </row>
    <row r="53" spans="1:13" ht="21.75" customHeight="1" x14ac:dyDescent="0.2">
      <c r="A53" s="14" t="s">
        <v>113</v>
      </c>
      <c r="B53" s="14"/>
      <c r="C53" s="73"/>
      <c r="D53" s="73"/>
      <c r="E53" s="73"/>
      <c r="F53" s="73"/>
      <c r="G53" s="73"/>
      <c r="H53" s="73"/>
      <c r="I53" s="73"/>
      <c r="J53" s="73"/>
      <c r="K53" s="74"/>
      <c r="L53" s="74"/>
      <c r="M53" s="74"/>
    </row>
    <row r="54" spans="1:13" ht="21.75" customHeight="1" x14ac:dyDescent="0.2">
      <c r="A54" s="22" t="str">
        <f>A3</f>
        <v>สำหรับรอบระยะเวลาสามเดือนสิ้นสุดวันที่ 30 กันยายน พ.ศ. 2568</v>
      </c>
      <c r="B54" s="22"/>
      <c r="C54" s="75"/>
      <c r="D54" s="75"/>
      <c r="E54" s="75"/>
      <c r="F54" s="75"/>
      <c r="G54" s="75"/>
      <c r="H54" s="75"/>
      <c r="I54" s="75"/>
      <c r="J54" s="75"/>
      <c r="K54" s="76"/>
      <c r="L54" s="76"/>
      <c r="M54" s="76"/>
    </row>
    <row r="55" spans="1:13" ht="21.75" customHeight="1" x14ac:dyDescent="0.2">
      <c r="A55" s="14"/>
      <c r="B55" s="14"/>
      <c r="C55" s="73"/>
      <c r="D55" s="73"/>
      <c r="E55" s="73"/>
      <c r="F55" s="73"/>
      <c r="G55" s="73"/>
      <c r="H55" s="73"/>
      <c r="I55" s="73"/>
      <c r="J55" s="73"/>
      <c r="K55" s="74"/>
      <c r="L55" s="74"/>
      <c r="M55" s="74"/>
    </row>
    <row r="56" spans="1:13" ht="21.75" customHeight="1" x14ac:dyDescent="0.2">
      <c r="A56" s="73"/>
      <c r="B56" s="73"/>
      <c r="C56" s="73"/>
      <c r="D56" s="73"/>
      <c r="E56" s="15"/>
      <c r="F56" s="77"/>
      <c r="G56" s="121" t="s">
        <v>3</v>
      </c>
      <c r="H56" s="121"/>
      <c r="I56" s="121" t="s">
        <v>3</v>
      </c>
      <c r="J56" s="20"/>
      <c r="K56" s="121" t="s">
        <v>4</v>
      </c>
      <c r="L56" s="121"/>
      <c r="M56" s="121" t="s">
        <v>4</v>
      </c>
    </row>
    <row r="57" spans="1:13" ht="21.75" customHeight="1" x14ac:dyDescent="0.2">
      <c r="E57" s="32"/>
      <c r="F57" s="15"/>
      <c r="G57" s="27" t="s">
        <v>5</v>
      </c>
      <c r="H57" s="27"/>
      <c r="I57" s="27" t="s">
        <v>5</v>
      </c>
      <c r="J57" s="78"/>
      <c r="K57" s="27" t="s">
        <v>5</v>
      </c>
      <c r="L57" s="78"/>
      <c r="M57" s="27" t="s">
        <v>5</v>
      </c>
    </row>
    <row r="58" spans="1:13" ht="21.75" customHeight="1" x14ac:dyDescent="0.2">
      <c r="E58" s="32"/>
      <c r="F58" s="15"/>
      <c r="G58" s="31" t="s">
        <v>9</v>
      </c>
      <c r="H58" s="31"/>
      <c r="I58" s="31" t="s">
        <v>10</v>
      </c>
      <c r="J58" s="15"/>
      <c r="K58" s="31" t="s">
        <v>9</v>
      </c>
      <c r="L58" s="31"/>
      <c r="M58" s="31" t="s">
        <v>10</v>
      </c>
    </row>
    <row r="59" spans="1:13" ht="21.75" customHeight="1" x14ac:dyDescent="0.2">
      <c r="E59" s="23" t="s">
        <v>11</v>
      </c>
      <c r="F59" s="32"/>
      <c r="G59" s="33" t="s">
        <v>12</v>
      </c>
      <c r="H59" s="31"/>
      <c r="I59" s="33" t="s">
        <v>12</v>
      </c>
      <c r="J59" s="32"/>
      <c r="K59" s="33" t="s">
        <v>12</v>
      </c>
      <c r="L59" s="32"/>
      <c r="M59" s="33" t="s">
        <v>12</v>
      </c>
    </row>
    <row r="60" spans="1:13" ht="6" customHeight="1" x14ac:dyDescent="0.2">
      <c r="B60" s="13"/>
      <c r="E60" s="32"/>
      <c r="F60" s="32"/>
      <c r="G60" s="41"/>
      <c r="H60" s="41"/>
      <c r="I60" s="41"/>
      <c r="J60" s="41"/>
      <c r="K60" s="41"/>
      <c r="L60" s="41"/>
      <c r="M60" s="41"/>
    </row>
    <row r="61" spans="1:13" ht="21.75" customHeight="1" x14ac:dyDescent="0.2">
      <c r="A61" s="13" t="s">
        <v>114</v>
      </c>
      <c r="B61" s="13"/>
      <c r="E61" s="32"/>
      <c r="F61" s="32"/>
      <c r="G61" s="41"/>
      <c r="H61" s="41"/>
      <c r="I61" s="41"/>
      <c r="J61" s="41"/>
      <c r="K61" s="41"/>
      <c r="L61" s="41"/>
      <c r="M61" s="41"/>
    </row>
    <row r="62" spans="1:13" ht="21.75" customHeight="1" x14ac:dyDescent="0.2">
      <c r="A62" s="35" t="s">
        <v>115</v>
      </c>
      <c r="B62" s="35"/>
      <c r="C62" s="35"/>
      <c r="D62" s="35"/>
      <c r="E62" s="32"/>
      <c r="F62" s="32"/>
      <c r="G62" s="41">
        <v>-75527163</v>
      </c>
      <c r="H62" s="41"/>
      <c r="I62" s="41">
        <v>741294952</v>
      </c>
      <c r="J62" s="41"/>
      <c r="K62" s="41">
        <v>-32043272</v>
      </c>
      <c r="L62" s="41"/>
      <c r="M62" s="41">
        <v>-7200125</v>
      </c>
    </row>
    <row r="63" spans="1:13" ht="21.75" customHeight="1" x14ac:dyDescent="0.2">
      <c r="A63" s="35" t="s">
        <v>116</v>
      </c>
      <c r="B63" s="35"/>
      <c r="C63" s="35"/>
      <c r="D63" s="35"/>
      <c r="E63" s="32"/>
      <c r="F63" s="32"/>
      <c r="G63" s="49">
        <v>-8129242</v>
      </c>
      <c r="H63" s="41"/>
      <c r="I63" s="49">
        <v>6660559</v>
      </c>
      <c r="J63" s="41"/>
      <c r="K63" s="49" t="s">
        <v>117</v>
      </c>
      <c r="L63" s="41"/>
      <c r="M63" s="49" t="s">
        <v>117</v>
      </c>
    </row>
    <row r="64" spans="1:13" ht="6" customHeight="1" x14ac:dyDescent="0.2">
      <c r="A64" s="35"/>
      <c r="B64" s="13"/>
      <c r="E64" s="32"/>
      <c r="F64" s="32"/>
      <c r="G64" s="41"/>
      <c r="H64" s="41"/>
      <c r="I64" s="41"/>
      <c r="J64" s="41"/>
      <c r="K64" s="41"/>
      <c r="L64" s="41"/>
      <c r="M64" s="41"/>
    </row>
    <row r="65" spans="1:13" ht="21.75" customHeight="1" thickBot="1" x14ac:dyDescent="0.25">
      <c r="A65" s="35"/>
      <c r="B65" s="13"/>
      <c r="E65" s="32"/>
      <c r="F65" s="32"/>
      <c r="G65" s="54">
        <f>SUM(G62:G63)</f>
        <v>-83656405</v>
      </c>
      <c r="H65" s="41"/>
      <c r="I65" s="54">
        <f>SUM(I62:I63)</f>
        <v>747955511</v>
      </c>
      <c r="J65" s="41"/>
      <c r="K65" s="54">
        <f>SUM(K62:K64)</f>
        <v>-32043272</v>
      </c>
      <c r="L65" s="41"/>
      <c r="M65" s="54">
        <f>SUM(M62:M64)</f>
        <v>-7200125</v>
      </c>
    </row>
    <row r="66" spans="1:13" ht="21.75" customHeight="1" thickTop="1" x14ac:dyDescent="0.2">
      <c r="A66" s="35"/>
      <c r="B66" s="13"/>
      <c r="E66" s="32"/>
      <c r="F66" s="32"/>
      <c r="G66" s="41"/>
      <c r="H66" s="41"/>
      <c r="I66" s="41"/>
      <c r="J66" s="41"/>
      <c r="K66" s="41"/>
      <c r="L66" s="41"/>
      <c r="M66" s="41"/>
    </row>
    <row r="67" spans="1:13" ht="21.75" customHeight="1" x14ac:dyDescent="0.2">
      <c r="A67" s="14" t="s">
        <v>118</v>
      </c>
      <c r="B67" s="13"/>
      <c r="E67" s="32"/>
      <c r="F67" s="32"/>
      <c r="G67" s="41"/>
      <c r="H67" s="41"/>
      <c r="I67" s="41"/>
      <c r="J67" s="41"/>
      <c r="K67" s="41"/>
      <c r="L67" s="41"/>
      <c r="M67" s="41"/>
    </row>
    <row r="68" spans="1:13" ht="21.75" customHeight="1" x14ac:dyDescent="0.2">
      <c r="A68" s="35" t="s">
        <v>115</v>
      </c>
      <c r="E68" s="32"/>
      <c r="F68" s="32"/>
      <c r="G68" s="41"/>
      <c r="H68" s="41"/>
      <c r="I68" s="41"/>
      <c r="J68" s="41"/>
      <c r="K68" s="41"/>
      <c r="L68" s="41"/>
      <c r="M68" s="41"/>
    </row>
    <row r="69" spans="1:13" ht="21.75" customHeight="1" x14ac:dyDescent="0.2">
      <c r="A69" s="35"/>
      <c r="B69" s="88" t="s">
        <v>119</v>
      </c>
      <c r="E69" s="32"/>
      <c r="F69" s="32"/>
      <c r="G69" s="41">
        <v>-75527163</v>
      </c>
      <c r="H69" s="41"/>
      <c r="I69" s="41">
        <v>1538499</v>
      </c>
      <c r="J69" s="41"/>
      <c r="K69" s="41">
        <v>-32043272</v>
      </c>
      <c r="L69" s="41"/>
      <c r="M69" s="41">
        <v>-7200125</v>
      </c>
    </row>
    <row r="70" spans="1:13" ht="21.75" customHeight="1" x14ac:dyDescent="0.2">
      <c r="A70" s="35"/>
      <c r="B70" s="88" t="s">
        <v>120</v>
      </c>
      <c r="E70" s="32">
        <v>10</v>
      </c>
      <c r="F70" s="32"/>
      <c r="G70" s="41" t="s">
        <v>117</v>
      </c>
      <c r="H70" s="41"/>
      <c r="I70" s="41">
        <v>739756453</v>
      </c>
      <c r="J70" s="41"/>
      <c r="K70" s="41">
        <v>0</v>
      </c>
      <c r="L70" s="41"/>
      <c r="M70" s="41">
        <v>0</v>
      </c>
    </row>
    <row r="71" spans="1:13" ht="21.75" customHeight="1" x14ac:dyDescent="0.2">
      <c r="A71" s="35" t="s">
        <v>116</v>
      </c>
      <c r="E71" s="32"/>
      <c r="F71" s="32"/>
      <c r="G71" s="49">
        <v>-8129242</v>
      </c>
      <c r="H71" s="41"/>
      <c r="I71" s="49">
        <v>6660559</v>
      </c>
      <c r="J71" s="41"/>
      <c r="K71" s="49">
        <v>0</v>
      </c>
      <c r="L71" s="41"/>
      <c r="M71" s="49">
        <v>0</v>
      </c>
    </row>
    <row r="72" spans="1:13" ht="6" customHeight="1" x14ac:dyDescent="0.2">
      <c r="B72" s="35"/>
      <c r="E72" s="32"/>
      <c r="F72" s="32"/>
      <c r="G72" s="41"/>
      <c r="H72" s="41"/>
      <c r="I72" s="41"/>
      <c r="J72" s="41"/>
      <c r="K72" s="41"/>
      <c r="L72" s="41"/>
      <c r="M72" s="41"/>
    </row>
    <row r="73" spans="1:13" ht="21.75" customHeight="1" thickBot="1" x14ac:dyDescent="0.25">
      <c r="B73" s="13"/>
      <c r="E73" s="32"/>
      <c r="F73" s="32"/>
      <c r="G73" s="54">
        <f>SUM(G68:G71)</f>
        <v>-83656405</v>
      </c>
      <c r="H73" s="41"/>
      <c r="I73" s="54">
        <f>SUM(I68:I71)</f>
        <v>747955511</v>
      </c>
      <c r="J73" s="41"/>
      <c r="K73" s="54">
        <f>SUM(K68:K72)</f>
        <v>-32043272</v>
      </c>
      <c r="L73" s="41"/>
      <c r="M73" s="54">
        <f>SUM(M68:M72)</f>
        <v>-7200125</v>
      </c>
    </row>
    <row r="74" spans="1:13" ht="21.75" customHeight="1" thickTop="1" x14ac:dyDescent="0.2">
      <c r="A74" s="14"/>
      <c r="B74" s="35"/>
      <c r="G74" s="42"/>
      <c r="H74" s="42"/>
      <c r="I74" s="42"/>
      <c r="J74" s="42"/>
      <c r="K74" s="42"/>
      <c r="L74" s="42"/>
      <c r="M74" s="42"/>
    </row>
    <row r="75" spans="1:13" ht="21.75" customHeight="1" x14ac:dyDescent="0.2">
      <c r="A75" s="14" t="s">
        <v>121</v>
      </c>
      <c r="B75" s="35"/>
      <c r="E75" s="32"/>
      <c r="F75" s="32"/>
      <c r="G75" s="41"/>
      <c r="H75" s="41"/>
      <c r="I75" s="41"/>
      <c r="J75" s="41"/>
      <c r="K75" s="41"/>
      <c r="L75" s="41"/>
      <c r="M75" s="41"/>
    </row>
    <row r="76" spans="1:13" ht="21.75" customHeight="1" x14ac:dyDescent="0.2">
      <c r="A76" s="14"/>
      <c r="B76" s="14" t="s">
        <v>122</v>
      </c>
      <c r="E76" s="32"/>
      <c r="F76" s="32"/>
      <c r="G76" s="41"/>
      <c r="H76" s="41"/>
      <c r="I76" s="41"/>
      <c r="J76" s="41"/>
      <c r="K76" s="41"/>
      <c r="L76" s="41"/>
      <c r="M76" s="41"/>
    </row>
    <row r="77" spans="1:13" ht="21.75" customHeight="1" x14ac:dyDescent="0.2">
      <c r="A77" s="14"/>
      <c r="B77" s="14" t="s">
        <v>123</v>
      </c>
      <c r="E77" s="32">
        <v>22</v>
      </c>
      <c r="F77" s="32"/>
      <c r="G77" s="41"/>
      <c r="H77" s="41"/>
      <c r="I77" s="41"/>
      <c r="J77" s="41"/>
      <c r="K77" s="41"/>
      <c r="L77" s="41"/>
      <c r="M77" s="41"/>
    </row>
    <row r="78" spans="1:13" ht="6" customHeight="1" x14ac:dyDescent="0.2">
      <c r="A78" s="14"/>
      <c r="B78" s="35"/>
      <c r="G78" s="80"/>
      <c r="H78" s="42"/>
      <c r="I78" s="80"/>
      <c r="J78" s="42"/>
      <c r="K78" s="42"/>
      <c r="L78" s="42"/>
      <c r="M78" s="42"/>
    </row>
    <row r="79" spans="1:13" ht="21.75" customHeight="1" thickBot="1" x14ac:dyDescent="0.25">
      <c r="A79" s="35" t="s">
        <v>124</v>
      </c>
      <c r="B79" s="35"/>
      <c r="C79" s="35"/>
      <c r="D79" s="35"/>
      <c r="G79" s="89">
        <v>-0.02</v>
      </c>
      <c r="H79" s="90"/>
      <c r="I79" s="89">
        <v>4.0000000000000002E-4</v>
      </c>
      <c r="J79" s="90"/>
      <c r="K79" s="89">
        <v>-8.0000000000000002E-3</v>
      </c>
      <c r="L79" s="90"/>
      <c r="M79" s="89">
        <v>-2E-3</v>
      </c>
    </row>
    <row r="80" spans="1:13" ht="21.75" customHeight="1" thickTop="1" x14ac:dyDescent="0.2">
      <c r="A80" s="35"/>
      <c r="B80" s="35"/>
      <c r="C80" s="35"/>
      <c r="D80" s="35"/>
      <c r="G80" s="42"/>
      <c r="H80" s="90"/>
      <c r="I80" s="42"/>
      <c r="J80" s="90"/>
      <c r="K80" s="42"/>
      <c r="L80" s="90"/>
      <c r="M80" s="42"/>
    </row>
    <row r="81" spans="1:13" ht="21.75" customHeight="1" x14ac:dyDescent="0.2">
      <c r="A81" s="14" t="s">
        <v>125</v>
      </c>
      <c r="B81" s="35"/>
      <c r="E81" s="32"/>
      <c r="F81" s="32"/>
      <c r="G81" s="41"/>
      <c r="H81" s="41"/>
      <c r="I81" s="41"/>
      <c r="J81" s="41"/>
      <c r="K81" s="41"/>
      <c r="L81" s="41"/>
      <c r="M81" s="41"/>
    </row>
    <row r="82" spans="1:13" ht="21.75" customHeight="1" x14ac:dyDescent="0.2">
      <c r="A82" s="14"/>
      <c r="B82" s="14" t="s">
        <v>126</v>
      </c>
      <c r="E82" s="32">
        <v>22</v>
      </c>
      <c r="F82" s="32"/>
      <c r="G82" s="41"/>
      <c r="H82" s="41"/>
      <c r="I82" s="41"/>
      <c r="J82" s="41"/>
      <c r="K82" s="41"/>
      <c r="L82" s="41"/>
      <c r="M82" s="41"/>
    </row>
    <row r="83" spans="1:13" ht="6" customHeight="1" x14ac:dyDescent="0.2">
      <c r="A83" s="14"/>
      <c r="B83" s="35"/>
      <c r="G83" s="80"/>
      <c r="H83" s="42"/>
      <c r="I83" s="80"/>
      <c r="J83" s="42"/>
      <c r="K83" s="42"/>
      <c r="L83" s="42"/>
      <c r="M83" s="42"/>
    </row>
    <row r="84" spans="1:13" ht="21.75" customHeight="1" thickBot="1" x14ac:dyDescent="0.25">
      <c r="A84" s="35" t="s">
        <v>124</v>
      </c>
      <c r="B84" s="35"/>
      <c r="C84" s="35"/>
      <c r="D84" s="35"/>
      <c r="G84" s="89">
        <v>-0.02</v>
      </c>
      <c r="H84" s="90"/>
      <c r="I84" s="89">
        <v>0.19500000000000001</v>
      </c>
      <c r="J84" s="90"/>
      <c r="K84" s="89">
        <v>-8.0000000000000002E-3</v>
      </c>
      <c r="L84" s="90"/>
      <c r="M84" s="89">
        <v>-2E-3</v>
      </c>
    </row>
    <row r="85" spans="1:13" ht="21.75" customHeight="1" thickTop="1" x14ac:dyDescent="0.2">
      <c r="A85" s="35"/>
      <c r="B85" s="35"/>
      <c r="C85" s="35"/>
      <c r="D85" s="35"/>
      <c r="G85" s="90"/>
      <c r="H85" s="90"/>
      <c r="I85" s="90"/>
      <c r="J85" s="90"/>
      <c r="K85" s="90"/>
      <c r="L85" s="90"/>
      <c r="M85" s="90"/>
    </row>
    <row r="86" spans="1:13" ht="21.75" customHeight="1" x14ac:dyDescent="0.2">
      <c r="A86" s="35"/>
      <c r="B86" s="35"/>
      <c r="C86" s="35"/>
      <c r="D86" s="35"/>
      <c r="G86" s="90"/>
      <c r="H86" s="90"/>
      <c r="I86" s="90"/>
      <c r="J86" s="90"/>
      <c r="K86" s="90"/>
      <c r="L86" s="90"/>
      <c r="M86" s="90"/>
    </row>
    <row r="87" spans="1:13" ht="21.75" customHeight="1" x14ac:dyDescent="0.2">
      <c r="A87" s="35"/>
      <c r="B87" s="35"/>
      <c r="C87" s="35"/>
      <c r="D87" s="35"/>
      <c r="G87" s="90"/>
      <c r="H87" s="90"/>
      <c r="I87" s="90"/>
      <c r="J87" s="90"/>
      <c r="K87" s="90"/>
      <c r="L87" s="90"/>
      <c r="M87" s="90"/>
    </row>
    <row r="88" spans="1:13" ht="21.75" customHeight="1" x14ac:dyDescent="0.2">
      <c r="A88" s="35"/>
      <c r="B88" s="35"/>
      <c r="C88" s="35"/>
      <c r="D88" s="35"/>
      <c r="G88" s="90"/>
      <c r="H88" s="90"/>
      <c r="I88" s="90"/>
      <c r="J88" s="90"/>
      <c r="K88" s="90"/>
      <c r="L88" s="90"/>
      <c r="M88" s="90"/>
    </row>
    <row r="89" spans="1:13" ht="21.75" customHeight="1" x14ac:dyDescent="0.2">
      <c r="A89" s="35"/>
      <c r="B89" s="35"/>
      <c r="C89" s="35"/>
      <c r="D89" s="35"/>
      <c r="G89" s="90"/>
      <c r="H89" s="90"/>
      <c r="I89" s="90"/>
      <c r="J89" s="90"/>
      <c r="K89" s="90"/>
      <c r="L89" s="90"/>
      <c r="M89" s="90"/>
    </row>
    <row r="90" spans="1:13" ht="21.75" customHeight="1" x14ac:dyDescent="0.2">
      <c r="A90" s="35"/>
      <c r="B90" s="35"/>
      <c r="C90" s="35"/>
      <c r="D90" s="35"/>
      <c r="G90" s="90"/>
      <c r="H90" s="90"/>
      <c r="I90" s="90"/>
      <c r="J90" s="90"/>
      <c r="K90" s="90"/>
      <c r="L90" s="90"/>
      <c r="M90" s="90"/>
    </row>
    <row r="91" spans="1:13" ht="21.75" customHeight="1" x14ac:dyDescent="0.2">
      <c r="A91" s="35"/>
      <c r="B91" s="35"/>
      <c r="C91" s="35"/>
      <c r="D91" s="35"/>
      <c r="G91" s="90"/>
      <c r="H91" s="90"/>
      <c r="I91" s="90"/>
      <c r="J91" s="90"/>
      <c r="K91" s="90"/>
      <c r="L91" s="90"/>
      <c r="M91" s="90"/>
    </row>
    <row r="92" spans="1:13" ht="21.75" customHeight="1" x14ac:dyDescent="0.2">
      <c r="A92" s="35"/>
      <c r="B92" s="35"/>
      <c r="C92" s="35"/>
      <c r="D92" s="35"/>
      <c r="G92" s="90"/>
      <c r="H92" s="90"/>
      <c r="I92" s="90"/>
      <c r="J92" s="90"/>
      <c r="K92" s="90"/>
      <c r="L92" s="90"/>
      <c r="M92" s="90"/>
    </row>
    <row r="93" spans="1:13" ht="21.75" customHeight="1" x14ac:dyDescent="0.2">
      <c r="A93" s="35"/>
      <c r="B93" s="35"/>
      <c r="C93" s="35"/>
      <c r="D93" s="35"/>
      <c r="G93" s="90"/>
      <c r="H93" s="90"/>
      <c r="I93" s="90"/>
      <c r="J93" s="90"/>
      <c r="K93" s="90"/>
      <c r="L93" s="90"/>
      <c r="M93" s="90"/>
    </row>
    <row r="94" spans="1:13" ht="21.75" customHeight="1" x14ac:dyDescent="0.2">
      <c r="A94" s="35"/>
      <c r="B94" s="35"/>
      <c r="C94" s="35"/>
      <c r="D94" s="35"/>
      <c r="G94" s="90"/>
      <c r="H94" s="90"/>
      <c r="I94" s="90"/>
      <c r="J94" s="90"/>
      <c r="K94" s="90"/>
      <c r="L94" s="90"/>
      <c r="M94" s="90"/>
    </row>
    <row r="95" spans="1:13" ht="21.75" customHeight="1" x14ac:dyDescent="0.2">
      <c r="A95" s="35"/>
      <c r="B95" s="35"/>
      <c r="C95" s="35"/>
      <c r="D95" s="35"/>
      <c r="G95" s="90"/>
      <c r="H95" s="90"/>
      <c r="I95" s="90"/>
      <c r="J95" s="90"/>
      <c r="K95" s="90"/>
      <c r="L95" s="90"/>
      <c r="M95" s="90"/>
    </row>
    <row r="96" spans="1:13" ht="21.75" customHeight="1" x14ac:dyDescent="0.2">
      <c r="A96" s="35"/>
      <c r="B96" s="35"/>
      <c r="C96" s="35"/>
      <c r="D96" s="35"/>
      <c r="G96" s="90"/>
      <c r="H96" s="90"/>
      <c r="I96" s="90"/>
      <c r="J96" s="90"/>
      <c r="K96" s="90"/>
      <c r="L96" s="90"/>
      <c r="M96" s="90"/>
    </row>
    <row r="97" spans="1:13" ht="21.75" customHeight="1" x14ac:dyDescent="0.2">
      <c r="A97" s="35"/>
      <c r="B97" s="35"/>
      <c r="C97" s="35"/>
      <c r="D97" s="35"/>
      <c r="G97" s="90"/>
      <c r="H97" s="90"/>
      <c r="I97" s="90"/>
      <c r="J97" s="90"/>
      <c r="K97" s="90"/>
      <c r="L97" s="90"/>
      <c r="M97" s="90"/>
    </row>
    <row r="98" spans="1:13" ht="21.75" customHeight="1" x14ac:dyDescent="0.2">
      <c r="A98" s="35"/>
      <c r="B98" s="35"/>
      <c r="C98" s="35"/>
      <c r="D98" s="35"/>
      <c r="G98" s="90"/>
      <c r="H98" s="90"/>
      <c r="I98" s="90"/>
      <c r="J98" s="90"/>
      <c r="K98" s="90"/>
      <c r="L98" s="90"/>
      <c r="M98" s="90"/>
    </row>
    <row r="99" spans="1:13" ht="16.5" customHeight="1" x14ac:dyDescent="0.2">
      <c r="A99" s="35"/>
      <c r="B99" s="35"/>
      <c r="C99" s="35"/>
      <c r="D99" s="35"/>
      <c r="G99" s="90"/>
      <c r="H99" s="90"/>
      <c r="I99" s="90"/>
      <c r="J99" s="90"/>
      <c r="K99" s="90"/>
      <c r="L99" s="90"/>
      <c r="M99" s="90"/>
    </row>
    <row r="100" spans="1:13" ht="21.95" customHeight="1" x14ac:dyDescent="0.2">
      <c r="A100" s="55" t="s">
        <v>46</v>
      </c>
      <c r="B100" s="91"/>
      <c r="C100" s="91"/>
      <c r="D100" s="91"/>
      <c r="E100" s="55"/>
      <c r="F100" s="55"/>
      <c r="G100" s="92"/>
      <c r="H100" s="92"/>
      <c r="I100" s="92"/>
      <c r="J100" s="57"/>
      <c r="K100" s="92"/>
      <c r="L100" s="93"/>
      <c r="M100" s="92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78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63BF-82A0-4D27-9097-24D446D0F759}">
  <sheetPr>
    <tabColor theme="8" tint="0.79998168889431442"/>
  </sheetPr>
  <dimension ref="A1:P95"/>
  <sheetViews>
    <sheetView tabSelected="1" topLeftCell="A67" zoomScaleNormal="100" zoomScaleSheetLayoutView="113" workbookViewId="0">
      <selection activeCell="S25" sqref="S25"/>
    </sheetView>
  </sheetViews>
  <sheetFormatPr defaultColWidth="11" defaultRowHeight="21.75" customHeight="1" x14ac:dyDescent="0.2"/>
  <cols>
    <col min="1" max="3" width="1.5" style="19" customWidth="1"/>
    <col min="4" max="4" width="39.1640625" style="19" customWidth="1"/>
    <col min="5" max="5" width="9" style="19" customWidth="1"/>
    <col min="6" max="6" width="1" style="19" customWidth="1"/>
    <col min="7" max="7" width="16.83203125" style="19" customWidth="1"/>
    <col min="8" max="8" width="1" style="19" customWidth="1"/>
    <col min="9" max="9" width="16.83203125" style="19" customWidth="1"/>
    <col min="10" max="10" width="1" style="19" customWidth="1"/>
    <col min="11" max="11" width="16.83203125" style="94" customWidth="1"/>
    <col min="12" max="12" width="1" style="94" customWidth="1"/>
    <col min="13" max="13" width="16.83203125" style="94" customWidth="1"/>
    <col min="14" max="15" width="11" style="19"/>
    <col min="16" max="16" width="11.33203125" style="19" bestFit="1" customWidth="1"/>
    <col min="17" max="16384" width="11" style="19"/>
  </cols>
  <sheetData>
    <row r="1" spans="1:13" ht="21.75" customHeight="1" x14ac:dyDescent="0.2">
      <c r="A1" s="14" t="s">
        <v>0</v>
      </c>
      <c r="B1" s="14"/>
      <c r="C1" s="73"/>
      <c r="D1" s="73"/>
      <c r="E1" s="73"/>
      <c r="F1" s="73"/>
      <c r="G1" s="73"/>
      <c r="H1" s="73"/>
      <c r="I1" s="73"/>
      <c r="J1" s="73"/>
      <c r="K1" s="74"/>
      <c r="L1" s="74"/>
      <c r="M1" s="74"/>
    </row>
    <row r="2" spans="1:13" ht="21.75" customHeight="1" x14ac:dyDescent="0.2">
      <c r="A2" s="14" t="s">
        <v>88</v>
      </c>
      <c r="B2" s="14"/>
      <c r="C2" s="73"/>
      <c r="D2" s="73"/>
      <c r="E2" s="73"/>
      <c r="F2" s="73"/>
      <c r="G2" s="73"/>
      <c r="H2" s="73"/>
      <c r="I2" s="73"/>
      <c r="J2" s="73"/>
      <c r="K2" s="74"/>
      <c r="L2" s="74"/>
      <c r="M2" s="74"/>
    </row>
    <row r="3" spans="1:13" ht="21.75" customHeight="1" x14ac:dyDescent="0.2">
      <c r="A3" s="22" t="s">
        <v>127</v>
      </c>
      <c r="B3" s="22"/>
      <c r="C3" s="75"/>
      <c r="D3" s="75"/>
      <c r="E3" s="75"/>
      <c r="F3" s="75"/>
      <c r="G3" s="75"/>
      <c r="H3" s="75"/>
      <c r="I3" s="75"/>
      <c r="J3" s="75"/>
      <c r="K3" s="76"/>
      <c r="L3" s="76"/>
      <c r="M3" s="76"/>
    </row>
    <row r="4" spans="1:13" ht="21.75" customHeight="1" x14ac:dyDescent="0.2">
      <c r="A4" s="14"/>
      <c r="B4" s="14"/>
      <c r="C4" s="73"/>
      <c r="D4" s="73"/>
      <c r="E4" s="73"/>
      <c r="F4" s="73"/>
      <c r="G4" s="73"/>
      <c r="H4" s="73"/>
      <c r="I4" s="73"/>
      <c r="J4" s="73"/>
      <c r="K4" s="74"/>
      <c r="L4" s="74"/>
      <c r="M4" s="74"/>
    </row>
    <row r="5" spans="1:13" ht="21.75" customHeight="1" x14ac:dyDescent="0.2">
      <c r="A5" s="73"/>
      <c r="B5" s="73"/>
      <c r="C5" s="73"/>
      <c r="D5" s="73"/>
      <c r="E5" s="15"/>
      <c r="F5" s="77"/>
      <c r="G5" s="121" t="s">
        <v>3</v>
      </c>
      <c r="H5" s="121"/>
      <c r="I5" s="121" t="s">
        <v>3</v>
      </c>
      <c r="J5" s="20"/>
      <c r="K5" s="121" t="s">
        <v>4</v>
      </c>
      <c r="L5" s="121"/>
      <c r="M5" s="121" t="s">
        <v>4</v>
      </c>
    </row>
    <row r="6" spans="1:13" ht="21.75" customHeight="1" x14ac:dyDescent="0.2">
      <c r="E6" s="32"/>
      <c r="F6" s="15"/>
      <c r="G6" s="27" t="s">
        <v>5</v>
      </c>
      <c r="H6" s="27"/>
      <c r="I6" s="27" t="s">
        <v>5</v>
      </c>
      <c r="J6" s="78"/>
      <c r="K6" s="27" t="s">
        <v>5</v>
      </c>
      <c r="L6" s="78"/>
      <c r="M6" s="27" t="s">
        <v>5</v>
      </c>
    </row>
    <row r="7" spans="1:13" ht="21.75" customHeight="1" x14ac:dyDescent="0.2">
      <c r="E7" s="32"/>
      <c r="F7" s="15"/>
      <c r="G7" s="31" t="s">
        <v>9</v>
      </c>
      <c r="H7" s="31"/>
      <c r="I7" s="31" t="s">
        <v>10</v>
      </c>
      <c r="J7" s="15"/>
      <c r="K7" s="31" t="s">
        <v>9</v>
      </c>
      <c r="L7" s="31"/>
      <c r="M7" s="31" t="s">
        <v>10</v>
      </c>
    </row>
    <row r="8" spans="1:13" ht="21.75" customHeight="1" x14ac:dyDescent="0.2">
      <c r="E8" s="23" t="s">
        <v>11</v>
      </c>
      <c r="F8" s="32"/>
      <c r="G8" s="33" t="s">
        <v>12</v>
      </c>
      <c r="H8" s="31"/>
      <c r="I8" s="33" t="s">
        <v>12</v>
      </c>
      <c r="J8" s="32"/>
      <c r="K8" s="33" t="s">
        <v>12</v>
      </c>
      <c r="L8" s="32"/>
      <c r="M8" s="33" t="s">
        <v>12</v>
      </c>
    </row>
    <row r="9" spans="1:13" ht="6" customHeight="1" x14ac:dyDescent="0.2">
      <c r="E9" s="15"/>
      <c r="F9" s="32"/>
      <c r="G9" s="31"/>
      <c r="H9" s="31"/>
      <c r="I9" s="31"/>
      <c r="J9" s="32"/>
      <c r="K9" s="31"/>
      <c r="L9" s="17"/>
      <c r="M9" s="31"/>
    </row>
    <row r="10" spans="1:13" ht="21.75" customHeight="1" x14ac:dyDescent="0.2">
      <c r="A10" s="19" t="s">
        <v>90</v>
      </c>
      <c r="E10" s="32">
        <v>5</v>
      </c>
      <c r="F10" s="32"/>
      <c r="G10" s="79">
        <v>4457696861</v>
      </c>
      <c r="H10" s="79"/>
      <c r="I10" s="79">
        <v>4303138077</v>
      </c>
      <c r="J10" s="32"/>
      <c r="K10" s="79">
        <v>584442286</v>
      </c>
      <c r="L10" s="40"/>
      <c r="M10" s="79">
        <v>533202256</v>
      </c>
    </row>
    <row r="11" spans="1:13" ht="21.75" customHeight="1" x14ac:dyDescent="0.2">
      <c r="A11" s="35" t="s">
        <v>91</v>
      </c>
      <c r="D11" s="8"/>
      <c r="E11" s="32">
        <v>5</v>
      </c>
      <c r="G11" s="41">
        <v>7910893</v>
      </c>
      <c r="H11" s="41"/>
      <c r="I11" s="41">
        <v>2876290</v>
      </c>
      <c r="J11" s="41"/>
      <c r="K11" s="41">
        <v>35929832</v>
      </c>
      <c r="L11" s="41"/>
      <c r="M11" s="41">
        <v>59132666</v>
      </c>
    </row>
    <row r="12" spans="1:13" ht="21.75" customHeight="1" x14ac:dyDescent="0.2">
      <c r="A12" s="35" t="s">
        <v>92</v>
      </c>
      <c r="E12" s="32"/>
      <c r="G12" s="41">
        <v>-3612671166</v>
      </c>
      <c r="H12" s="41"/>
      <c r="I12" s="41">
        <v>-3393155779</v>
      </c>
      <c r="J12" s="41"/>
      <c r="K12" s="41">
        <v>-526584545</v>
      </c>
      <c r="L12" s="41"/>
      <c r="M12" s="41">
        <v>-488455695</v>
      </c>
    </row>
    <row r="13" spans="1:13" ht="21.75" customHeight="1" x14ac:dyDescent="0.2">
      <c r="A13" s="35" t="s">
        <v>93</v>
      </c>
      <c r="D13" s="8"/>
      <c r="E13" s="32"/>
      <c r="G13" s="49">
        <v>-6468155</v>
      </c>
      <c r="H13" s="41"/>
      <c r="I13" s="49">
        <v>-2479359</v>
      </c>
      <c r="J13" s="41"/>
      <c r="K13" s="49">
        <v>-32315931</v>
      </c>
      <c r="L13" s="41"/>
      <c r="M13" s="49">
        <v>-40984212</v>
      </c>
    </row>
    <row r="14" spans="1:13" ht="6" customHeight="1" x14ac:dyDescent="0.2">
      <c r="A14" s="35"/>
      <c r="G14" s="41"/>
      <c r="H14" s="41"/>
      <c r="I14" s="41"/>
      <c r="J14" s="41"/>
      <c r="K14" s="41"/>
      <c r="L14" s="41"/>
      <c r="M14" s="41"/>
    </row>
    <row r="15" spans="1:13" s="13" customFormat="1" ht="21.75" customHeight="1" x14ac:dyDescent="0.2">
      <c r="A15" s="14" t="s">
        <v>94</v>
      </c>
      <c r="E15" s="80"/>
      <c r="G15" s="41">
        <f>SUM(G10:G13)</f>
        <v>846468433</v>
      </c>
      <c r="H15" s="41"/>
      <c r="I15" s="41">
        <f>SUM(I10:I13)</f>
        <v>910379229</v>
      </c>
      <c r="J15" s="41"/>
      <c r="K15" s="41">
        <f>SUM(K10:K13)</f>
        <v>61471642</v>
      </c>
      <c r="L15" s="41"/>
      <c r="M15" s="41">
        <f>SUM(M10:M13)</f>
        <v>62895015</v>
      </c>
    </row>
    <row r="16" spans="1:13" ht="21.75" customHeight="1" x14ac:dyDescent="0.2">
      <c r="A16" s="35" t="s">
        <v>95</v>
      </c>
      <c r="E16" s="60"/>
      <c r="G16" s="41">
        <v>51423973</v>
      </c>
      <c r="H16" s="41"/>
      <c r="I16" s="41">
        <v>62325757</v>
      </c>
      <c r="J16" s="41"/>
      <c r="K16" s="41">
        <v>140617515</v>
      </c>
      <c r="L16" s="41"/>
      <c r="M16" s="41">
        <v>99364048</v>
      </c>
    </row>
    <row r="17" spans="1:13" ht="21.75" customHeight="1" x14ac:dyDescent="0.2">
      <c r="A17" s="35" t="s">
        <v>128</v>
      </c>
      <c r="E17" s="60"/>
      <c r="G17" s="41">
        <v>0</v>
      </c>
      <c r="H17" s="41"/>
      <c r="I17" s="41">
        <v>0</v>
      </c>
      <c r="J17" s="41"/>
      <c r="K17" s="41">
        <v>0</v>
      </c>
      <c r="L17" s="41"/>
      <c r="M17" s="41">
        <v>55764554</v>
      </c>
    </row>
    <row r="18" spans="1:13" ht="21.75" customHeight="1" x14ac:dyDescent="0.2">
      <c r="A18" s="35" t="s">
        <v>96</v>
      </c>
      <c r="E18" s="60"/>
      <c r="G18" s="41">
        <v>0</v>
      </c>
      <c r="H18" s="41"/>
      <c r="I18" s="41">
        <v>0</v>
      </c>
      <c r="J18" s="41"/>
      <c r="K18" s="41">
        <v>0</v>
      </c>
      <c r="L18" s="41"/>
      <c r="M18" s="41">
        <v>17938542</v>
      </c>
    </row>
    <row r="19" spans="1:13" ht="21.75" customHeight="1" x14ac:dyDescent="0.2">
      <c r="A19" s="35" t="s">
        <v>97</v>
      </c>
      <c r="E19" s="60"/>
      <c r="G19" s="41">
        <v>-58164782</v>
      </c>
      <c r="H19" s="41"/>
      <c r="I19" s="41">
        <v>-57844505</v>
      </c>
      <c r="J19" s="41"/>
      <c r="K19" s="41">
        <v>-5433173</v>
      </c>
      <c r="L19" s="41"/>
      <c r="M19" s="41">
        <v>-5368971</v>
      </c>
    </row>
    <row r="20" spans="1:13" ht="21.75" customHeight="1" x14ac:dyDescent="0.2">
      <c r="A20" s="35" t="s">
        <v>98</v>
      </c>
      <c r="E20" s="42"/>
      <c r="G20" s="41">
        <v>-1002298868</v>
      </c>
      <c r="H20" s="41"/>
      <c r="I20" s="41">
        <v>-962808346</v>
      </c>
      <c r="J20" s="41"/>
      <c r="K20" s="41">
        <v>-261675438</v>
      </c>
      <c r="L20" s="41"/>
      <c r="M20" s="41">
        <v>-185671878</v>
      </c>
    </row>
    <row r="21" spans="1:13" ht="21.75" customHeight="1" x14ac:dyDescent="0.2">
      <c r="A21" s="35" t="s">
        <v>129</v>
      </c>
      <c r="E21" s="42"/>
      <c r="G21" s="41"/>
      <c r="H21" s="41"/>
      <c r="I21" s="41"/>
      <c r="J21" s="41"/>
      <c r="K21" s="41"/>
      <c r="L21" s="41"/>
      <c r="M21" s="41"/>
    </row>
    <row r="22" spans="1:13" ht="21.75" customHeight="1" x14ac:dyDescent="0.2">
      <c r="A22" s="35"/>
      <c r="B22" s="35" t="s">
        <v>100</v>
      </c>
      <c r="E22" s="42"/>
      <c r="G22" s="41">
        <v>3362185</v>
      </c>
      <c r="H22" s="41"/>
      <c r="I22" s="41">
        <v>17856057</v>
      </c>
      <c r="J22" s="41"/>
      <c r="K22" s="41">
        <v>4827578</v>
      </c>
      <c r="L22" s="41"/>
      <c r="M22" s="41">
        <v>6699863</v>
      </c>
    </row>
    <row r="23" spans="1:13" ht="21.75" customHeight="1" x14ac:dyDescent="0.2">
      <c r="A23" s="35" t="s">
        <v>101</v>
      </c>
      <c r="E23" s="42"/>
      <c r="G23" s="41">
        <v>-17908968</v>
      </c>
      <c r="H23" s="41"/>
      <c r="I23" s="41">
        <v>-22016772</v>
      </c>
      <c r="J23" s="41"/>
      <c r="K23" s="41">
        <v>-848312</v>
      </c>
      <c r="L23" s="41"/>
      <c r="M23" s="41">
        <v>-1095438</v>
      </c>
    </row>
    <row r="24" spans="1:13" ht="21.75" customHeight="1" x14ac:dyDescent="0.2">
      <c r="A24" s="35" t="s">
        <v>102</v>
      </c>
      <c r="E24" s="60"/>
      <c r="F24" s="32"/>
      <c r="G24" s="41">
        <v>-124642330</v>
      </c>
      <c r="H24" s="41"/>
      <c r="I24" s="41">
        <v>-168026684</v>
      </c>
      <c r="J24" s="41"/>
      <c r="K24" s="41">
        <v>-28652858</v>
      </c>
      <c r="L24" s="41"/>
      <c r="M24" s="41">
        <v>-107902699</v>
      </c>
    </row>
    <row r="25" spans="1:13" ht="21.75" customHeight="1" x14ac:dyDescent="0.2">
      <c r="A25" s="81" t="s">
        <v>103</v>
      </c>
      <c r="B25" s="83"/>
      <c r="E25" s="60"/>
      <c r="F25" s="32"/>
      <c r="G25" s="41"/>
      <c r="H25" s="41"/>
      <c r="I25" s="41"/>
      <c r="J25" s="41"/>
      <c r="K25" s="41"/>
      <c r="L25" s="41"/>
      <c r="M25" s="41"/>
    </row>
    <row r="26" spans="1:13" ht="21.75" customHeight="1" x14ac:dyDescent="0.2">
      <c r="A26" s="81"/>
      <c r="B26" s="83" t="s">
        <v>104</v>
      </c>
      <c r="D26" s="8"/>
      <c r="E26" s="60">
        <v>11</v>
      </c>
      <c r="F26" s="32"/>
      <c r="G26" s="49">
        <v>-21967030</v>
      </c>
      <c r="H26" s="41"/>
      <c r="I26" s="49">
        <v>-14303026</v>
      </c>
      <c r="J26" s="41"/>
      <c r="K26" s="49">
        <v>0</v>
      </c>
      <c r="L26" s="41"/>
      <c r="M26" s="49">
        <v>0</v>
      </c>
    </row>
    <row r="27" spans="1:13" ht="6" customHeight="1" x14ac:dyDescent="0.2">
      <c r="B27" s="14"/>
      <c r="C27" s="13"/>
      <c r="E27" s="32"/>
      <c r="F27" s="32"/>
      <c r="G27" s="41"/>
      <c r="H27" s="41"/>
      <c r="I27" s="41"/>
      <c r="J27" s="41"/>
      <c r="K27" s="41"/>
      <c r="L27" s="41"/>
      <c r="M27" s="41"/>
    </row>
    <row r="28" spans="1:13" ht="21.75" customHeight="1" x14ac:dyDescent="0.2">
      <c r="A28" s="14" t="s">
        <v>130</v>
      </c>
      <c r="B28" s="14"/>
      <c r="C28" s="13"/>
      <c r="E28" s="32"/>
      <c r="F28" s="32"/>
      <c r="G28" s="41">
        <f>SUM(G15:G27)</f>
        <v>-323727387</v>
      </c>
      <c r="H28" s="41"/>
      <c r="I28" s="41">
        <f>SUM(I15:I27)</f>
        <v>-234438290</v>
      </c>
      <c r="J28" s="41"/>
      <c r="K28" s="41">
        <f>SUM(K15:K27)</f>
        <v>-89693046</v>
      </c>
      <c r="L28" s="41"/>
      <c r="M28" s="41">
        <f>SUM(M15:M27)</f>
        <v>-57376964</v>
      </c>
    </row>
    <row r="29" spans="1:13" ht="21.75" customHeight="1" x14ac:dyDescent="0.2">
      <c r="A29" s="35" t="s">
        <v>106</v>
      </c>
      <c r="D29" s="8"/>
      <c r="E29" s="84">
        <v>20</v>
      </c>
      <c r="F29" s="84"/>
      <c r="G29" s="49">
        <v>-39596692</v>
      </c>
      <c r="H29" s="41"/>
      <c r="I29" s="49">
        <v>-32660936</v>
      </c>
      <c r="J29" s="41"/>
      <c r="K29" s="49">
        <v>6911046</v>
      </c>
      <c r="L29" s="41"/>
      <c r="M29" s="49">
        <v>12510</v>
      </c>
    </row>
    <row r="30" spans="1:13" ht="6" customHeight="1" x14ac:dyDescent="0.2">
      <c r="A30" s="35"/>
      <c r="B30" s="14"/>
      <c r="C30" s="13"/>
      <c r="E30" s="84"/>
      <c r="F30" s="84"/>
      <c r="G30" s="41"/>
      <c r="H30" s="41"/>
      <c r="I30" s="41"/>
      <c r="J30" s="41"/>
      <c r="K30" s="41"/>
      <c r="L30" s="41"/>
      <c r="M30" s="41"/>
    </row>
    <row r="31" spans="1:13" ht="21.75" customHeight="1" x14ac:dyDescent="0.2">
      <c r="A31" s="14" t="s">
        <v>131</v>
      </c>
      <c r="B31" s="35"/>
      <c r="C31" s="13"/>
      <c r="D31" s="8"/>
      <c r="E31" s="32"/>
      <c r="F31" s="32"/>
      <c r="G31" s="10"/>
      <c r="H31" s="95"/>
      <c r="I31" s="10"/>
      <c r="J31" s="11"/>
      <c r="K31" s="10"/>
      <c r="L31" s="11"/>
      <c r="M31" s="10"/>
    </row>
    <row r="32" spans="1:13" ht="21.75" customHeight="1" x14ac:dyDescent="0.2">
      <c r="A32" s="14"/>
      <c r="B32" s="14" t="s">
        <v>108</v>
      </c>
      <c r="C32" s="13"/>
      <c r="E32" s="8"/>
      <c r="F32" s="32"/>
      <c r="G32" s="41">
        <f>SUM(G28:G29)</f>
        <v>-363324079</v>
      </c>
      <c r="H32" s="41"/>
      <c r="I32" s="41">
        <f>SUM(I28:I29)</f>
        <v>-267099226</v>
      </c>
      <c r="J32" s="41"/>
      <c r="K32" s="41">
        <f>SUM(K28:K29)</f>
        <v>-82782000</v>
      </c>
      <c r="L32" s="41"/>
      <c r="M32" s="41">
        <f>SUM(M28:M29)</f>
        <v>-57364454</v>
      </c>
    </row>
    <row r="33" spans="1:13" ht="21.75" customHeight="1" x14ac:dyDescent="0.2">
      <c r="A33" s="35" t="s">
        <v>109</v>
      </c>
      <c r="C33" s="13"/>
      <c r="E33" s="84">
        <v>10</v>
      </c>
      <c r="F33" s="32"/>
      <c r="G33" s="41">
        <v>0</v>
      </c>
      <c r="H33" s="41"/>
      <c r="I33" s="41">
        <v>123763991</v>
      </c>
      <c r="J33" s="41"/>
      <c r="K33" s="41">
        <v>0</v>
      </c>
      <c r="L33" s="41"/>
      <c r="M33" s="41">
        <v>0</v>
      </c>
    </row>
    <row r="34" spans="1:13" ht="21.75" customHeight="1" x14ac:dyDescent="0.2">
      <c r="A34" s="19" t="s">
        <v>110</v>
      </c>
      <c r="E34" s="84">
        <v>10</v>
      </c>
      <c r="F34" s="32"/>
      <c r="G34" s="49">
        <v>0</v>
      </c>
      <c r="H34" s="41"/>
      <c r="I34" s="49">
        <v>700848181</v>
      </c>
      <c r="J34" s="41"/>
      <c r="K34" s="49">
        <v>0</v>
      </c>
      <c r="L34" s="41"/>
      <c r="M34" s="49">
        <v>0</v>
      </c>
    </row>
    <row r="35" spans="1:13" ht="6" customHeight="1" x14ac:dyDescent="0.2">
      <c r="A35" s="35"/>
      <c r="B35" s="14"/>
      <c r="C35" s="13"/>
      <c r="E35" s="84"/>
      <c r="F35" s="84"/>
      <c r="G35" s="41"/>
      <c r="H35" s="41"/>
      <c r="I35" s="41"/>
      <c r="J35" s="41"/>
      <c r="K35" s="41"/>
      <c r="L35" s="41"/>
      <c r="M35" s="41"/>
    </row>
    <row r="36" spans="1:13" ht="21.75" customHeight="1" x14ac:dyDescent="0.2">
      <c r="A36" s="14" t="s">
        <v>107</v>
      </c>
      <c r="B36" s="35"/>
      <c r="C36" s="13"/>
      <c r="D36" s="8"/>
      <c r="E36" s="32"/>
      <c r="F36" s="32"/>
      <c r="G36" s="41">
        <f>SUM(G32:G34)</f>
        <v>-363324079</v>
      </c>
      <c r="H36" s="41"/>
      <c r="I36" s="41">
        <f>SUM(I32:I34)</f>
        <v>557512946</v>
      </c>
      <c r="J36" s="41"/>
      <c r="K36" s="41">
        <f>SUM(K32:K34)</f>
        <v>-82782000</v>
      </c>
      <c r="L36" s="41"/>
      <c r="M36" s="41">
        <f>SUM(M32:M34)</f>
        <v>-57364454</v>
      </c>
    </row>
    <row r="37" spans="1:13" ht="21.75" customHeight="1" x14ac:dyDescent="0.2">
      <c r="A37" s="35" t="s">
        <v>111</v>
      </c>
      <c r="B37" s="96"/>
      <c r="C37" s="85"/>
      <c r="D37" s="8"/>
      <c r="E37" s="32"/>
      <c r="F37" s="36"/>
      <c r="G37" s="45">
        <v>0</v>
      </c>
      <c r="H37" s="36"/>
      <c r="I37" s="45">
        <v>0</v>
      </c>
      <c r="J37" s="36"/>
      <c r="K37" s="45">
        <v>0</v>
      </c>
      <c r="L37" s="36"/>
      <c r="M37" s="45">
        <v>0</v>
      </c>
    </row>
    <row r="38" spans="1:13" ht="6" customHeight="1" x14ac:dyDescent="0.2">
      <c r="A38" s="97"/>
      <c r="B38" s="98"/>
      <c r="C38" s="96"/>
      <c r="E38" s="84"/>
      <c r="F38" s="84"/>
      <c r="G38" s="41"/>
      <c r="H38" s="41"/>
      <c r="I38" s="41"/>
      <c r="J38" s="41"/>
      <c r="K38" s="41"/>
      <c r="L38" s="41"/>
      <c r="M38" s="41"/>
    </row>
    <row r="39" spans="1:13" ht="21.75" customHeight="1" thickBot="1" x14ac:dyDescent="0.25">
      <c r="A39" s="13" t="s">
        <v>112</v>
      </c>
      <c r="B39" s="96"/>
      <c r="C39" s="85"/>
      <c r="D39" s="8"/>
      <c r="E39" s="32"/>
      <c r="F39" s="36"/>
      <c r="G39" s="52">
        <f>SUM(G36:G37)</f>
        <v>-363324079</v>
      </c>
      <c r="H39" s="36"/>
      <c r="I39" s="52">
        <f>SUM(I36:I37)</f>
        <v>557512946</v>
      </c>
      <c r="J39" s="36"/>
      <c r="K39" s="52">
        <f>SUM(K36:K37)</f>
        <v>-82782000</v>
      </c>
      <c r="L39" s="36"/>
      <c r="M39" s="52">
        <f>SUM(M36:M37)</f>
        <v>-57364454</v>
      </c>
    </row>
    <row r="40" spans="1:13" ht="21.75" customHeight="1" thickTop="1" x14ac:dyDescent="0.2">
      <c r="A40" s="13"/>
      <c r="B40" s="96"/>
      <c r="C40" s="85"/>
      <c r="D40" s="8"/>
      <c r="E40" s="32"/>
      <c r="F40" s="36"/>
      <c r="G40" s="36"/>
      <c r="H40" s="36"/>
      <c r="I40" s="36"/>
      <c r="J40" s="36"/>
      <c r="K40" s="36"/>
      <c r="L40" s="36"/>
      <c r="M40" s="36"/>
    </row>
    <row r="41" spans="1:13" ht="21.75" customHeight="1" x14ac:dyDescent="0.2">
      <c r="A41" s="13"/>
      <c r="B41" s="96"/>
      <c r="C41" s="85"/>
      <c r="D41" s="8"/>
      <c r="E41" s="32"/>
      <c r="F41" s="36"/>
      <c r="G41" s="36"/>
      <c r="H41" s="36"/>
      <c r="I41" s="36"/>
      <c r="J41" s="36"/>
      <c r="K41" s="36"/>
      <c r="L41" s="36"/>
      <c r="M41" s="36"/>
    </row>
    <row r="42" spans="1:13" ht="21.75" customHeight="1" x14ac:dyDescent="0.2">
      <c r="A42" s="13"/>
      <c r="B42" s="96"/>
      <c r="C42" s="85"/>
      <c r="D42" s="8"/>
      <c r="E42" s="32"/>
      <c r="F42" s="36"/>
      <c r="G42" s="36"/>
      <c r="H42" s="36"/>
      <c r="I42" s="36"/>
      <c r="J42" s="36"/>
      <c r="K42" s="36"/>
      <c r="L42" s="36"/>
      <c r="M42" s="36"/>
    </row>
    <row r="43" spans="1:13" ht="21.75" customHeight="1" x14ac:dyDescent="0.2">
      <c r="A43" s="13"/>
      <c r="B43" s="96"/>
      <c r="C43" s="85"/>
      <c r="D43" s="8"/>
      <c r="E43" s="32"/>
      <c r="F43" s="36"/>
      <c r="G43" s="36"/>
      <c r="H43" s="36"/>
      <c r="I43" s="36"/>
      <c r="J43" s="36"/>
      <c r="K43" s="36"/>
      <c r="L43" s="36"/>
      <c r="M43" s="36"/>
    </row>
    <row r="44" spans="1:13" ht="21.75" customHeight="1" x14ac:dyDescent="0.2">
      <c r="A44" s="13"/>
      <c r="B44" s="96"/>
      <c r="C44" s="85"/>
      <c r="D44" s="8"/>
      <c r="E44" s="32"/>
      <c r="F44" s="36"/>
      <c r="G44" s="36"/>
      <c r="H44" s="36"/>
      <c r="I44" s="36"/>
      <c r="J44" s="36"/>
      <c r="K44" s="36"/>
      <c r="L44" s="36"/>
      <c r="M44" s="36"/>
    </row>
    <row r="45" spans="1:13" ht="21.75" customHeight="1" x14ac:dyDescent="0.2">
      <c r="A45" s="13"/>
      <c r="B45" s="96"/>
      <c r="C45" s="85"/>
      <c r="D45" s="8"/>
      <c r="E45" s="32"/>
      <c r="F45" s="36"/>
      <c r="G45" s="36"/>
      <c r="H45" s="36"/>
      <c r="I45" s="36"/>
      <c r="J45" s="36"/>
      <c r="K45" s="36"/>
      <c r="L45" s="36"/>
      <c r="M45" s="36"/>
    </row>
    <row r="46" spans="1:13" ht="9" customHeight="1" x14ac:dyDescent="0.2">
      <c r="A46" s="13"/>
      <c r="B46" s="96"/>
      <c r="C46" s="85"/>
      <c r="D46" s="8"/>
      <c r="E46" s="32"/>
      <c r="F46" s="36"/>
      <c r="G46" s="36"/>
      <c r="H46" s="36"/>
      <c r="I46" s="36"/>
      <c r="J46" s="36"/>
      <c r="K46" s="36"/>
      <c r="L46" s="36"/>
      <c r="M46" s="36"/>
    </row>
    <row r="47" spans="1:13" ht="21.95" customHeight="1" x14ac:dyDescent="0.2">
      <c r="A47" s="55" t="s">
        <v>46</v>
      </c>
      <c r="B47" s="87"/>
      <c r="C47" s="55"/>
      <c r="D47" s="55"/>
      <c r="E47" s="57"/>
      <c r="F47" s="57"/>
      <c r="G47" s="49"/>
      <c r="H47" s="49"/>
      <c r="I47" s="49"/>
      <c r="J47" s="49"/>
      <c r="K47" s="49"/>
      <c r="L47" s="49"/>
      <c r="M47" s="49"/>
    </row>
    <row r="48" spans="1:13" ht="21.75" customHeight="1" x14ac:dyDescent="0.2">
      <c r="A48" s="14" t="str">
        <f>A1</f>
        <v>บริษัท พริ้นซิเพิล แคปิตอล จำกัด (มหาชน)</v>
      </c>
      <c r="B48" s="14"/>
      <c r="C48" s="73"/>
      <c r="D48" s="73"/>
      <c r="E48" s="73"/>
      <c r="F48" s="73"/>
      <c r="G48" s="73"/>
      <c r="H48" s="73"/>
      <c r="I48" s="73"/>
      <c r="J48" s="73"/>
      <c r="K48" s="74"/>
      <c r="L48" s="74"/>
      <c r="M48" s="74"/>
    </row>
    <row r="49" spans="1:13" ht="21.75" customHeight="1" x14ac:dyDescent="0.2">
      <c r="A49" s="14" t="s">
        <v>113</v>
      </c>
      <c r="B49" s="14"/>
      <c r="C49" s="73"/>
      <c r="D49" s="73"/>
      <c r="E49" s="73"/>
      <c r="F49" s="73"/>
      <c r="G49" s="73"/>
      <c r="H49" s="73"/>
      <c r="I49" s="73"/>
      <c r="J49" s="73"/>
      <c r="K49" s="74"/>
      <c r="L49" s="74"/>
      <c r="M49" s="74"/>
    </row>
    <row r="50" spans="1:13" ht="21.75" customHeight="1" x14ac:dyDescent="0.2">
      <c r="A50" s="22" t="str">
        <f>A3</f>
        <v>สำหรับรอบระยะเวลาเก้าเดือนสิ้นสุดวันที่ 30 กันยายน พ.ศ. 2568</v>
      </c>
      <c r="B50" s="22"/>
      <c r="C50" s="75"/>
      <c r="D50" s="75"/>
      <c r="E50" s="75"/>
      <c r="F50" s="75"/>
      <c r="G50" s="75"/>
      <c r="H50" s="75"/>
      <c r="I50" s="75"/>
      <c r="J50" s="75"/>
      <c r="K50" s="76"/>
      <c r="L50" s="76"/>
      <c r="M50" s="76"/>
    </row>
    <row r="51" spans="1:13" ht="21.75" customHeight="1" x14ac:dyDescent="0.2">
      <c r="A51" s="14"/>
      <c r="B51" s="14"/>
      <c r="C51" s="73"/>
      <c r="D51" s="73"/>
      <c r="E51" s="73"/>
      <c r="F51" s="73"/>
      <c r="G51" s="73"/>
      <c r="H51" s="73"/>
      <c r="I51" s="73"/>
      <c r="J51" s="73"/>
      <c r="K51" s="74"/>
      <c r="L51" s="74"/>
      <c r="M51" s="74"/>
    </row>
    <row r="52" spans="1:13" ht="21.75" customHeight="1" x14ac:dyDescent="0.2">
      <c r="A52" s="73"/>
      <c r="B52" s="73"/>
      <c r="C52" s="73"/>
      <c r="D52" s="73"/>
      <c r="E52" s="15"/>
      <c r="F52" s="77"/>
      <c r="G52" s="121" t="s">
        <v>3</v>
      </c>
      <c r="H52" s="121"/>
      <c r="I52" s="121" t="s">
        <v>3</v>
      </c>
      <c r="J52" s="20"/>
      <c r="K52" s="121" t="s">
        <v>4</v>
      </c>
      <c r="L52" s="121"/>
      <c r="M52" s="121" t="s">
        <v>4</v>
      </c>
    </row>
    <row r="53" spans="1:13" ht="21.75" customHeight="1" x14ac:dyDescent="0.2">
      <c r="E53" s="32"/>
      <c r="F53" s="15"/>
      <c r="G53" s="27" t="s">
        <v>5</v>
      </c>
      <c r="H53" s="27"/>
      <c r="I53" s="27" t="s">
        <v>5</v>
      </c>
      <c r="J53" s="78"/>
      <c r="K53" s="27" t="s">
        <v>5</v>
      </c>
      <c r="L53" s="78"/>
      <c r="M53" s="27" t="s">
        <v>5</v>
      </c>
    </row>
    <row r="54" spans="1:13" ht="21.75" customHeight="1" x14ac:dyDescent="0.2">
      <c r="E54" s="32"/>
      <c r="F54" s="15"/>
      <c r="G54" s="31" t="s">
        <v>9</v>
      </c>
      <c r="H54" s="31"/>
      <c r="I54" s="31" t="s">
        <v>10</v>
      </c>
      <c r="J54" s="15"/>
      <c r="K54" s="31" t="s">
        <v>9</v>
      </c>
      <c r="L54" s="31"/>
      <c r="M54" s="31" t="s">
        <v>10</v>
      </c>
    </row>
    <row r="55" spans="1:13" ht="21.75" customHeight="1" x14ac:dyDescent="0.2">
      <c r="E55" s="23" t="s">
        <v>11</v>
      </c>
      <c r="F55" s="32"/>
      <c r="G55" s="33" t="s">
        <v>12</v>
      </c>
      <c r="H55" s="31"/>
      <c r="I55" s="33" t="s">
        <v>12</v>
      </c>
      <c r="J55" s="32"/>
      <c r="K55" s="33" t="s">
        <v>12</v>
      </c>
      <c r="L55" s="32"/>
      <c r="M55" s="33" t="s">
        <v>12</v>
      </c>
    </row>
    <row r="56" spans="1:13" ht="6" customHeight="1" x14ac:dyDescent="0.2">
      <c r="B56" s="13"/>
      <c r="E56" s="32"/>
      <c r="F56" s="32"/>
      <c r="G56" s="41"/>
      <c r="H56" s="41"/>
      <c r="I56" s="41"/>
      <c r="J56" s="41"/>
      <c r="K56" s="41"/>
      <c r="L56" s="41"/>
      <c r="M56" s="41"/>
    </row>
    <row r="57" spans="1:13" ht="21.75" customHeight="1" x14ac:dyDescent="0.2">
      <c r="A57" s="13" t="s">
        <v>114</v>
      </c>
      <c r="B57" s="13"/>
      <c r="E57" s="32"/>
      <c r="F57" s="32"/>
      <c r="G57" s="41"/>
      <c r="H57" s="41"/>
      <c r="I57" s="41"/>
      <c r="J57" s="41"/>
      <c r="K57" s="41"/>
      <c r="L57" s="41"/>
      <c r="M57" s="41"/>
    </row>
    <row r="58" spans="1:13" ht="21.75" customHeight="1" x14ac:dyDescent="0.2">
      <c r="A58" s="35" t="s">
        <v>115</v>
      </c>
      <c r="B58" s="35"/>
      <c r="C58" s="35"/>
      <c r="D58" s="35"/>
      <c r="E58" s="32"/>
      <c r="F58" s="32"/>
      <c r="G58" s="41">
        <v>-323757430</v>
      </c>
      <c r="H58" s="41"/>
      <c r="I58" s="41">
        <v>563204602</v>
      </c>
      <c r="J58" s="41"/>
      <c r="K58" s="41">
        <v>-82782000</v>
      </c>
      <c r="L58" s="41"/>
      <c r="M58" s="41">
        <v>-57364454</v>
      </c>
    </row>
    <row r="59" spans="1:13" ht="21.75" customHeight="1" x14ac:dyDescent="0.2">
      <c r="A59" s="35" t="s">
        <v>116</v>
      </c>
      <c r="B59" s="35"/>
      <c r="C59" s="35"/>
      <c r="D59" s="35"/>
      <c r="E59" s="32"/>
      <c r="F59" s="32"/>
      <c r="G59" s="49">
        <v>-39566649</v>
      </c>
      <c r="H59" s="41"/>
      <c r="I59" s="49">
        <v>-5691656</v>
      </c>
      <c r="J59" s="41"/>
      <c r="K59" s="49">
        <v>0</v>
      </c>
      <c r="L59" s="41"/>
      <c r="M59" s="49">
        <v>0</v>
      </c>
    </row>
    <row r="60" spans="1:13" ht="6" customHeight="1" x14ac:dyDescent="0.2">
      <c r="A60" s="35"/>
      <c r="B60" s="13"/>
      <c r="E60" s="32"/>
      <c r="F60" s="32"/>
      <c r="G60" s="41"/>
      <c r="H60" s="41"/>
      <c r="I60" s="41"/>
      <c r="J60" s="41"/>
      <c r="K60" s="41"/>
      <c r="L60" s="41"/>
      <c r="M60" s="41"/>
    </row>
    <row r="61" spans="1:13" ht="21.75" customHeight="1" thickBot="1" x14ac:dyDescent="0.25">
      <c r="A61" s="35"/>
      <c r="B61" s="13"/>
      <c r="E61" s="32"/>
      <c r="F61" s="32"/>
      <c r="G61" s="54">
        <f>SUM(G58:G60)</f>
        <v>-363324079</v>
      </c>
      <c r="H61" s="41"/>
      <c r="I61" s="54">
        <f>SUM(I58:I60)</f>
        <v>557512946</v>
      </c>
      <c r="J61" s="41"/>
      <c r="K61" s="54">
        <f>SUM(K58:K60)</f>
        <v>-82782000</v>
      </c>
      <c r="L61" s="41"/>
      <c r="M61" s="54">
        <f>SUM(M58:M60)</f>
        <v>-57364454</v>
      </c>
    </row>
    <row r="62" spans="1:13" ht="21.75" customHeight="1" thickTop="1" x14ac:dyDescent="0.2">
      <c r="A62" s="35"/>
      <c r="B62" s="13"/>
      <c r="E62" s="32"/>
      <c r="F62" s="32"/>
      <c r="G62" s="41"/>
      <c r="H62" s="41"/>
      <c r="I62" s="41"/>
      <c r="J62" s="41"/>
      <c r="K62" s="41"/>
      <c r="L62" s="41"/>
      <c r="M62" s="41"/>
    </row>
    <row r="63" spans="1:13" ht="21.75" customHeight="1" x14ac:dyDescent="0.2">
      <c r="A63" s="14" t="s">
        <v>118</v>
      </c>
      <c r="B63" s="13"/>
      <c r="E63" s="32"/>
      <c r="F63" s="32"/>
      <c r="G63" s="41"/>
      <c r="H63" s="41"/>
      <c r="I63" s="41"/>
      <c r="J63" s="41"/>
      <c r="K63" s="41"/>
      <c r="L63" s="41"/>
      <c r="M63" s="41"/>
    </row>
    <row r="64" spans="1:13" ht="21.75" customHeight="1" x14ac:dyDescent="0.2">
      <c r="A64" s="35" t="s">
        <v>115</v>
      </c>
      <c r="E64" s="32"/>
      <c r="F64" s="32"/>
      <c r="G64" s="41"/>
      <c r="H64" s="41"/>
      <c r="I64" s="41"/>
      <c r="J64" s="41"/>
      <c r="K64" s="41"/>
      <c r="L64" s="41"/>
      <c r="M64" s="41"/>
    </row>
    <row r="65" spans="1:16" ht="21.75" customHeight="1" x14ac:dyDescent="0.2">
      <c r="A65" s="35"/>
      <c r="B65" s="88" t="s">
        <v>119</v>
      </c>
      <c r="E65" s="32"/>
      <c r="F65" s="32"/>
      <c r="G65" s="41">
        <v>-323757430</v>
      </c>
      <c r="H65" s="41"/>
      <c r="I65" s="41">
        <v>-261407570</v>
      </c>
      <c r="J65" s="41"/>
      <c r="K65" s="41">
        <v>-82782000</v>
      </c>
      <c r="L65" s="41"/>
      <c r="M65" s="41">
        <v>-57364454</v>
      </c>
      <c r="P65" s="42"/>
    </row>
    <row r="66" spans="1:16" ht="21.75" customHeight="1" x14ac:dyDescent="0.2">
      <c r="A66" s="35"/>
      <c r="B66" s="88" t="s">
        <v>120</v>
      </c>
      <c r="E66" s="32">
        <v>10</v>
      </c>
      <c r="F66" s="32"/>
      <c r="G66" s="41">
        <v>0</v>
      </c>
      <c r="H66" s="41"/>
      <c r="I66" s="41">
        <v>824612172</v>
      </c>
      <c r="J66" s="41"/>
      <c r="K66" s="41">
        <v>0</v>
      </c>
      <c r="L66" s="41"/>
      <c r="M66" s="41">
        <v>0</v>
      </c>
    </row>
    <row r="67" spans="1:16" ht="21.75" customHeight="1" x14ac:dyDescent="0.2">
      <c r="A67" s="35" t="s">
        <v>116</v>
      </c>
      <c r="E67" s="32"/>
      <c r="F67" s="32"/>
      <c r="G67" s="49">
        <v>-39566649</v>
      </c>
      <c r="H67" s="41"/>
      <c r="I67" s="49">
        <v>-5691656</v>
      </c>
      <c r="J67" s="41"/>
      <c r="K67" s="49">
        <v>0</v>
      </c>
      <c r="L67" s="41"/>
      <c r="M67" s="49">
        <v>0</v>
      </c>
    </row>
    <row r="68" spans="1:16" ht="6" customHeight="1" x14ac:dyDescent="0.2">
      <c r="B68" s="35"/>
      <c r="E68" s="32"/>
      <c r="F68" s="32"/>
      <c r="G68" s="41"/>
      <c r="H68" s="41"/>
      <c r="I68" s="41"/>
      <c r="J68" s="41"/>
      <c r="K68" s="41"/>
      <c r="L68" s="41"/>
      <c r="M68" s="41"/>
    </row>
    <row r="69" spans="1:16" ht="21.75" customHeight="1" thickBot="1" x14ac:dyDescent="0.25">
      <c r="B69" s="13"/>
      <c r="E69" s="32"/>
      <c r="F69" s="32"/>
      <c r="G69" s="54">
        <f>SUM(G65:G68)</f>
        <v>-363324079</v>
      </c>
      <c r="H69" s="41"/>
      <c r="I69" s="54">
        <f>SUM(I65:I68)</f>
        <v>557512946</v>
      </c>
      <c r="J69" s="41"/>
      <c r="K69" s="54">
        <f>SUM(K65:K68)</f>
        <v>-82782000</v>
      </c>
      <c r="L69" s="41"/>
      <c r="M69" s="54">
        <f>SUM(M65:M68)</f>
        <v>-57364454</v>
      </c>
    </row>
    <row r="70" spans="1:16" ht="21.75" customHeight="1" thickTop="1" x14ac:dyDescent="0.2">
      <c r="A70" s="14"/>
      <c r="B70" s="35"/>
      <c r="G70" s="42"/>
      <c r="H70" s="42"/>
      <c r="I70" s="42"/>
      <c r="J70" s="42"/>
      <c r="K70" s="42"/>
      <c r="L70" s="42"/>
      <c r="M70" s="42"/>
    </row>
    <row r="71" spans="1:16" ht="21.75" customHeight="1" x14ac:dyDescent="0.2">
      <c r="A71" s="14" t="s">
        <v>132</v>
      </c>
      <c r="B71" s="35"/>
      <c r="E71" s="32"/>
      <c r="F71" s="32"/>
      <c r="G71" s="41"/>
      <c r="H71" s="41"/>
      <c r="I71" s="41"/>
      <c r="J71" s="41"/>
      <c r="K71" s="41"/>
      <c r="L71" s="41"/>
      <c r="M71" s="41"/>
    </row>
    <row r="72" spans="1:16" ht="21.75" customHeight="1" x14ac:dyDescent="0.2">
      <c r="A72" s="14"/>
      <c r="B72" s="14" t="s">
        <v>122</v>
      </c>
      <c r="E72" s="32"/>
      <c r="F72" s="32"/>
      <c r="G72" s="41"/>
      <c r="H72" s="41"/>
      <c r="I72" s="41"/>
      <c r="J72" s="41"/>
      <c r="K72" s="41"/>
      <c r="L72" s="41"/>
      <c r="M72" s="41"/>
    </row>
    <row r="73" spans="1:16" ht="21.75" customHeight="1" x14ac:dyDescent="0.2">
      <c r="A73" s="14"/>
      <c r="B73" s="14" t="s">
        <v>123</v>
      </c>
      <c r="E73" s="32">
        <v>22</v>
      </c>
      <c r="F73" s="32"/>
      <c r="G73" s="41"/>
      <c r="H73" s="41"/>
      <c r="I73" s="41"/>
      <c r="J73" s="41"/>
      <c r="K73" s="41"/>
      <c r="L73" s="41"/>
      <c r="M73" s="41"/>
    </row>
    <row r="74" spans="1:16" ht="6" customHeight="1" x14ac:dyDescent="0.2">
      <c r="A74" s="14"/>
      <c r="B74" s="35"/>
      <c r="G74" s="80"/>
      <c r="H74" s="42"/>
      <c r="I74" s="80"/>
      <c r="J74" s="42"/>
      <c r="K74" s="42"/>
      <c r="L74" s="42"/>
      <c r="M74" s="42"/>
    </row>
    <row r="75" spans="1:16" ht="21.75" customHeight="1" thickBot="1" x14ac:dyDescent="0.25">
      <c r="A75" s="35" t="s">
        <v>133</v>
      </c>
      <c r="B75" s="35"/>
      <c r="C75" s="35"/>
      <c r="D75" s="35"/>
      <c r="G75" s="89">
        <v>-8.5000000000000006E-2</v>
      </c>
      <c r="H75" s="90"/>
      <c r="I75" s="89">
        <v>-6.9000000000000006E-2</v>
      </c>
      <c r="J75" s="90"/>
      <c r="K75" s="89">
        <v>-2.1999999999999999E-2</v>
      </c>
      <c r="L75" s="90"/>
      <c r="M75" s="89">
        <v>-1.4999999999999999E-2</v>
      </c>
    </row>
    <row r="76" spans="1:16" ht="21.75" customHeight="1" thickTop="1" x14ac:dyDescent="0.2">
      <c r="A76" s="35"/>
      <c r="B76" s="35"/>
      <c r="C76" s="35"/>
      <c r="D76" s="35"/>
      <c r="G76" s="42"/>
      <c r="H76" s="42"/>
      <c r="I76" s="42"/>
      <c r="J76" s="42"/>
      <c r="K76" s="42"/>
      <c r="L76" s="42"/>
      <c r="M76" s="42"/>
    </row>
    <row r="77" spans="1:16" ht="21.75" customHeight="1" x14ac:dyDescent="0.2">
      <c r="A77" s="14" t="s">
        <v>125</v>
      </c>
      <c r="B77" s="35"/>
      <c r="E77" s="32"/>
      <c r="F77" s="32"/>
      <c r="G77" s="41"/>
      <c r="H77" s="41"/>
      <c r="I77" s="41"/>
      <c r="J77" s="41"/>
      <c r="K77" s="41"/>
      <c r="L77" s="41"/>
      <c r="M77" s="41"/>
    </row>
    <row r="78" spans="1:16" ht="21.75" customHeight="1" x14ac:dyDescent="0.2">
      <c r="A78" s="14"/>
      <c r="B78" s="14" t="s">
        <v>126</v>
      </c>
      <c r="E78" s="32">
        <v>22</v>
      </c>
      <c r="F78" s="32"/>
      <c r="G78" s="41"/>
      <c r="H78" s="41"/>
      <c r="I78" s="41"/>
      <c r="J78" s="41"/>
      <c r="K78" s="41"/>
      <c r="L78" s="41"/>
      <c r="M78" s="41"/>
    </row>
    <row r="79" spans="1:16" ht="6" customHeight="1" x14ac:dyDescent="0.2">
      <c r="A79" s="14"/>
      <c r="B79" s="35"/>
      <c r="G79" s="80"/>
      <c r="H79" s="42"/>
      <c r="I79" s="80"/>
      <c r="J79" s="42"/>
      <c r="K79" s="42"/>
      <c r="L79" s="42"/>
      <c r="M79" s="42"/>
    </row>
    <row r="80" spans="1:16" ht="21.75" customHeight="1" thickBot="1" x14ac:dyDescent="0.25">
      <c r="A80" s="35" t="s">
        <v>124</v>
      </c>
      <c r="B80" s="35"/>
      <c r="C80" s="35"/>
      <c r="D80" s="35"/>
      <c r="G80" s="89">
        <v>-8.5000000000000006E-2</v>
      </c>
      <c r="H80" s="90"/>
      <c r="I80" s="89">
        <v>0.14799999999999999</v>
      </c>
      <c r="J80" s="90"/>
      <c r="K80" s="89">
        <v>-2.1999999999999999E-2</v>
      </c>
      <c r="L80" s="90"/>
      <c r="M80" s="89">
        <v>-1.4999999999999999E-2</v>
      </c>
    </row>
    <row r="81" spans="1:13" ht="21.75" customHeight="1" thickTop="1" x14ac:dyDescent="0.2">
      <c r="A81" s="35"/>
      <c r="B81" s="35"/>
      <c r="C81" s="35"/>
      <c r="D81" s="35"/>
      <c r="G81" s="90"/>
      <c r="H81" s="90"/>
      <c r="I81" s="90"/>
      <c r="J81" s="90"/>
      <c r="K81" s="90"/>
      <c r="L81" s="90"/>
      <c r="M81" s="90"/>
    </row>
    <row r="82" spans="1:13" ht="21.75" customHeight="1" x14ac:dyDescent="0.2">
      <c r="A82" s="35"/>
      <c r="B82" s="35"/>
      <c r="C82" s="35"/>
      <c r="D82" s="35"/>
      <c r="G82" s="90"/>
      <c r="H82" s="90"/>
      <c r="I82" s="90"/>
      <c r="J82" s="90"/>
      <c r="K82" s="90"/>
      <c r="L82" s="90"/>
      <c r="M82" s="90"/>
    </row>
    <row r="83" spans="1:13" ht="21.75" customHeight="1" x14ac:dyDescent="0.2">
      <c r="A83" s="35"/>
      <c r="B83" s="35"/>
      <c r="C83" s="35"/>
      <c r="D83" s="35"/>
      <c r="G83" s="90"/>
      <c r="H83" s="90"/>
      <c r="I83" s="90"/>
      <c r="J83" s="90"/>
      <c r="K83" s="90"/>
      <c r="L83" s="90"/>
      <c r="M83" s="90"/>
    </row>
    <row r="84" spans="1:13" ht="21.75" customHeight="1" x14ac:dyDescent="0.2">
      <c r="A84" s="35"/>
      <c r="B84" s="35"/>
      <c r="C84" s="35"/>
      <c r="D84" s="35"/>
      <c r="G84" s="90"/>
      <c r="H84" s="90"/>
      <c r="I84" s="90"/>
      <c r="J84" s="90"/>
      <c r="K84" s="90"/>
      <c r="L84" s="90"/>
      <c r="M84" s="90"/>
    </row>
    <row r="85" spans="1:13" ht="21.75" customHeight="1" x14ac:dyDescent="0.2">
      <c r="A85" s="35"/>
      <c r="B85" s="35"/>
      <c r="C85" s="35"/>
      <c r="D85" s="35"/>
      <c r="G85" s="90"/>
      <c r="H85" s="90"/>
      <c r="I85" s="90"/>
      <c r="J85" s="90"/>
      <c r="K85" s="90"/>
      <c r="L85" s="90"/>
      <c r="M85" s="90"/>
    </row>
    <row r="86" spans="1:13" ht="21.75" customHeight="1" x14ac:dyDescent="0.2">
      <c r="A86" s="35"/>
      <c r="B86" s="35"/>
      <c r="C86" s="35"/>
      <c r="D86" s="35"/>
      <c r="G86" s="90"/>
      <c r="H86" s="90"/>
      <c r="I86" s="90"/>
      <c r="J86" s="90"/>
      <c r="K86" s="90"/>
      <c r="L86" s="90"/>
      <c r="M86" s="90"/>
    </row>
    <row r="87" spans="1:13" ht="21.75" customHeight="1" x14ac:dyDescent="0.2">
      <c r="A87" s="35"/>
      <c r="B87" s="35"/>
      <c r="C87" s="35"/>
      <c r="D87" s="35"/>
      <c r="G87" s="90"/>
      <c r="H87" s="90"/>
      <c r="I87" s="90"/>
      <c r="J87" s="90"/>
      <c r="K87" s="90"/>
      <c r="L87" s="90"/>
      <c r="M87" s="90"/>
    </row>
    <row r="88" spans="1:13" ht="21.75" customHeight="1" x14ac:dyDescent="0.2">
      <c r="A88" s="35"/>
      <c r="B88" s="35"/>
      <c r="C88" s="35"/>
      <c r="D88" s="35"/>
      <c r="G88" s="90"/>
      <c r="H88" s="90"/>
      <c r="I88" s="90"/>
      <c r="J88" s="90"/>
      <c r="K88" s="90"/>
      <c r="L88" s="90"/>
      <c r="M88" s="90"/>
    </row>
    <row r="89" spans="1:13" ht="21.75" customHeight="1" x14ac:dyDescent="0.2">
      <c r="A89" s="35"/>
      <c r="B89" s="35"/>
      <c r="C89" s="35"/>
      <c r="D89" s="35"/>
      <c r="G89" s="90"/>
      <c r="H89" s="90"/>
      <c r="I89" s="90"/>
      <c r="J89" s="90"/>
      <c r="K89" s="90"/>
      <c r="L89" s="90"/>
      <c r="M89" s="90"/>
    </row>
    <row r="90" spans="1:13" ht="21.75" customHeight="1" x14ac:dyDescent="0.2">
      <c r="A90" s="35"/>
      <c r="B90" s="35"/>
      <c r="C90" s="35"/>
      <c r="D90" s="35"/>
      <c r="G90" s="90"/>
      <c r="H90" s="90"/>
      <c r="I90" s="90"/>
      <c r="J90" s="90"/>
      <c r="K90" s="90"/>
      <c r="L90" s="90"/>
      <c r="M90" s="90"/>
    </row>
    <row r="91" spans="1:13" ht="21.75" customHeight="1" x14ac:dyDescent="0.2">
      <c r="A91" s="35"/>
      <c r="B91" s="35"/>
      <c r="C91" s="35"/>
      <c r="D91" s="35"/>
      <c r="G91" s="90"/>
      <c r="H91" s="90"/>
      <c r="I91" s="90"/>
      <c r="J91" s="90"/>
      <c r="K91" s="90"/>
      <c r="L91" s="90"/>
      <c r="M91" s="90"/>
    </row>
    <row r="92" spans="1:13" ht="21.75" customHeight="1" x14ac:dyDescent="0.2">
      <c r="A92" s="35"/>
      <c r="B92" s="35"/>
      <c r="C92" s="35"/>
      <c r="D92" s="35"/>
      <c r="G92" s="90"/>
      <c r="H92" s="90"/>
      <c r="I92" s="90"/>
      <c r="J92" s="90"/>
      <c r="K92" s="90"/>
      <c r="L92" s="90"/>
      <c r="M92" s="90"/>
    </row>
    <row r="93" spans="1:13" ht="21.75" customHeight="1" x14ac:dyDescent="0.2">
      <c r="A93" s="35"/>
      <c r="B93" s="35"/>
      <c r="C93" s="35"/>
      <c r="D93" s="35"/>
      <c r="G93" s="90"/>
      <c r="H93" s="90"/>
      <c r="I93" s="90"/>
      <c r="J93" s="90"/>
      <c r="K93" s="90"/>
      <c r="L93" s="90"/>
      <c r="M93" s="90"/>
    </row>
    <row r="94" spans="1:13" ht="15" customHeight="1" x14ac:dyDescent="0.2">
      <c r="A94" s="35"/>
      <c r="B94" s="35"/>
      <c r="C94" s="35"/>
      <c r="D94" s="35"/>
      <c r="G94" s="90"/>
      <c r="H94" s="90"/>
      <c r="I94" s="90"/>
      <c r="J94" s="90"/>
      <c r="K94" s="90"/>
      <c r="L94" s="90"/>
      <c r="M94" s="90"/>
    </row>
    <row r="95" spans="1:13" ht="21.75" customHeight="1" x14ac:dyDescent="0.2">
      <c r="A95" s="55" t="s">
        <v>46</v>
      </c>
      <c r="B95" s="91"/>
      <c r="C95" s="91"/>
      <c r="D95" s="91"/>
      <c r="E95" s="55"/>
      <c r="F95" s="55"/>
      <c r="G95" s="92"/>
      <c r="H95" s="92"/>
      <c r="I95" s="92"/>
      <c r="J95" s="57"/>
      <c r="K95" s="92"/>
      <c r="L95" s="93"/>
      <c r="M95" s="92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5076-B735-4697-892E-9FBA85471363}">
  <sheetPr>
    <tabColor theme="8" tint="0.79998168889431442"/>
  </sheetPr>
  <dimension ref="A1:Y37"/>
  <sheetViews>
    <sheetView zoomScaleNormal="100" zoomScaleSheetLayoutView="120" workbookViewId="0">
      <selection activeCell="I14" sqref="I14"/>
    </sheetView>
  </sheetViews>
  <sheetFormatPr defaultColWidth="9.33203125" defaultRowHeight="21.75" customHeight="1" x14ac:dyDescent="0.2"/>
  <cols>
    <col min="1" max="3" width="1.83203125" style="19" customWidth="1"/>
    <col min="4" max="4" width="32.1640625" style="19" customWidth="1"/>
    <col min="5" max="5" width="8.83203125" style="19" customWidth="1"/>
    <col min="6" max="6" width="1" style="19" customWidth="1"/>
    <col min="7" max="7" width="14.33203125" style="38" customWidth="1"/>
    <col min="8" max="8" width="1" style="37" customWidth="1"/>
    <col min="9" max="9" width="14.83203125" style="38" customWidth="1"/>
    <col min="10" max="10" width="1" style="37" customWidth="1"/>
    <col min="11" max="11" width="13.33203125" style="38" bestFit="1" customWidth="1"/>
    <col min="12" max="12" width="1" style="37" customWidth="1"/>
    <col min="13" max="13" width="15.83203125" style="38" customWidth="1"/>
    <col min="14" max="14" width="1" style="38" customWidth="1"/>
    <col min="15" max="15" width="17.33203125" style="38" customWidth="1"/>
    <col min="16" max="16" width="1" style="38" customWidth="1"/>
    <col min="17" max="17" width="17.33203125" style="38" customWidth="1"/>
    <col min="18" max="18" width="1" style="38" customWidth="1"/>
    <col min="19" max="19" width="16.83203125" style="38" customWidth="1"/>
    <col min="20" max="20" width="1" style="38" customWidth="1"/>
    <col min="21" max="21" width="14.33203125" style="38" customWidth="1"/>
    <col min="22" max="22" width="1" style="38" customWidth="1"/>
    <col min="23" max="23" width="13" style="38" customWidth="1"/>
    <col min="24" max="24" width="1" style="38" customWidth="1"/>
    <col min="25" max="25" width="15.33203125" style="41" customWidth="1"/>
    <col min="26" max="26" width="6.83203125" style="19" customWidth="1"/>
    <col min="27" max="16384" width="9.33203125" style="19"/>
  </cols>
  <sheetData>
    <row r="1" spans="1:25" ht="21.75" customHeight="1" x14ac:dyDescent="0.2">
      <c r="A1" s="14" t="s">
        <v>0</v>
      </c>
    </row>
    <row r="2" spans="1:25" ht="21.75" customHeight="1" x14ac:dyDescent="0.2">
      <c r="A2" s="13" t="s">
        <v>134</v>
      </c>
      <c r="D2" s="8"/>
    </row>
    <row r="3" spans="1:25" ht="21.75" customHeight="1" x14ac:dyDescent="0.2">
      <c r="A3" s="22" t="s">
        <v>127</v>
      </c>
      <c r="B3" s="55"/>
      <c r="C3" s="55"/>
      <c r="D3" s="55"/>
      <c r="E3" s="55"/>
      <c r="F3" s="55"/>
      <c r="G3" s="48"/>
      <c r="H3" s="99"/>
      <c r="I3" s="48"/>
      <c r="J3" s="99"/>
      <c r="K3" s="48"/>
      <c r="L3" s="99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</row>
    <row r="4" spans="1:25" ht="20.100000000000001" customHeight="1" x14ac:dyDescent="0.2">
      <c r="A4" s="13"/>
    </row>
    <row r="5" spans="1:25" ht="20.100000000000001" customHeight="1" x14ac:dyDescent="0.2">
      <c r="G5" s="121" t="s">
        <v>135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</row>
    <row r="6" spans="1:25" ht="20.100000000000001" customHeight="1" x14ac:dyDescent="0.2">
      <c r="G6" s="123" t="s">
        <v>136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7"/>
      <c r="W6" s="17"/>
      <c r="X6" s="17"/>
      <c r="Y6" s="17"/>
    </row>
    <row r="7" spans="1:25" s="13" customFormat="1" ht="20.100000000000001" customHeight="1" x14ac:dyDescent="0.2">
      <c r="B7" s="100"/>
      <c r="C7" s="100"/>
      <c r="D7" s="100"/>
      <c r="E7" s="100"/>
      <c r="F7" s="100"/>
      <c r="K7" s="124" t="s">
        <v>80</v>
      </c>
      <c r="L7" s="125"/>
      <c r="M7" s="125"/>
      <c r="N7" s="27"/>
      <c r="O7" s="126" t="s">
        <v>83</v>
      </c>
      <c r="P7" s="126"/>
      <c r="Q7" s="126"/>
      <c r="R7" s="126"/>
      <c r="S7" s="126"/>
      <c r="T7" s="101"/>
      <c r="V7" s="101"/>
      <c r="W7" s="101"/>
      <c r="X7" s="27"/>
    </row>
    <row r="8" spans="1:25" s="13" customFormat="1" ht="20.100000000000001" customHeight="1" x14ac:dyDescent="0.2">
      <c r="B8" s="100"/>
      <c r="C8" s="100"/>
      <c r="D8" s="100"/>
      <c r="E8" s="100"/>
      <c r="F8" s="100"/>
      <c r="K8" s="102"/>
      <c r="L8" s="103"/>
      <c r="M8" s="103"/>
      <c r="N8" s="27"/>
      <c r="O8" s="104" t="s">
        <v>137</v>
      </c>
      <c r="P8" s="101"/>
      <c r="Q8" s="104" t="s">
        <v>137</v>
      </c>
      <c r="R8" s="101"/>
    </row>
    <row r="9" spans="1:25" s="13" customFormat="1" ht="20.100000000000001" customHeight="1" x14ac:dyDescent="0.2">
      <c r="B9" s="100"/>
      <c r="C9" s="100"/>
      <c r="D9" s="100"/>
      <c r="E9" s="100"/>
      <c r="F9" s="100"/>
      <c r="J9" s="27"/>
      <c r="K9" s="27" t="s">
        <v>138</v>
      </c>
      <c r="L9" s="27"/>
      <c r="M9" s="31"/>
      <c r="N9" s="27"/>
      <c r="O9" s="104" t="s">
        <v>139</v>
      </c>
      <c r="P9" s="105"/>
      <c r="Q9" s="106" t="s">
        <v>140</v>
      </c>
      <c r="R9" s="105"/>
      <c r="S9" s="107" t="s">
        <v>141</v>
      </c>
      <c r="T9" s="101"/>
      <c r="U9" s="107" t="s">
        <v>142</v>
      </c>
      <c r="V9" s="101"/>
      <c r="W9" s="107" t="s">
        <v>143</v>
      </c>
      <c r="X9" s="27"/>
    </row>
    <row r="10" spans="1:25" s="13" customFormat="1" ht="20.100000000000001" customHeight="1" x14ac:dyDescent="0.2">
      <c r="A10" s="14"/>
      <c r="B10" s="19"/>
      <c r="C10" s="19"/>
      <c r="D10" s="19"/>
      <c r="E10" s="19"/>
      <c r="F10" s="19"/>
      <c r="G10" s="27" t="s">
        <v>144</v>
      </c>
      <c r="H10" s="27"/>
      <c r="I10" s="27" t="s">
        <v>145</v>
      </c>
      <c r="J10" s="27"/>
      <c r="K10" s="27" t="s">
        <v>146</v>
      </c>
      <c r="L10" s="27"/>
      <c r="N10" s="41"/>
      <c r="O10" s="104" t="s">
        <v>147</v>
      </c>
      <c r="P10" s="104"/>
      <c r="Q10" s="106" t="s">
        <v>148</v>
      </c>
      <c r="R10" s="104"/>
      <c r="S10" s="106" t="s">
        <v>149</v>
      </c>
      <c r="T10" s="105"/>
      <c r="U10" s="106" t="s">
        <v>150</v>
      </c>
      <c r="V10" s="108"/>
      <c r="W10" s="106" t="s">
        <v>151</v>
      </c>
      <c r="X10" s="27"/>
      <c r="Y10" s="78" t="s">
        <v>142</v>
      </c>
    </row>
    <row r="11" spans="1:25" s="13" customFormat="1" ht="20.100000000000001" customHeight="1" x14ac:dyDescent="0.2">
      <c r="A11" s="14"/>
      <c r="B11" s="19"/>
      <c r="C11" s="19"/>
      <c r="D11" s="19"/>
      <c r="E11" s="19"/>
      <c r="F11" s="19"/>
      <c r="G11" s="27" t="s">
        <v>152</v>
      </c>
      <c r="H11" s="27"/>
      <c r="I11" s="27" t="s">
        <v>153</v>
      </c>
      <c r="J11" s="27"/>
      <c r="K11" s="27" t="s">
        <v>154</v>
      </c>
      <c r="L11" s="27"/>
      <c r="M11" s="31" t="s">
        <v>155</v>
      </c>
      <c r="N11" s="41"/>
      <c r="O11" s="104" t="s">
        <v>156</v>
      </c>
      <c r="P11" s="104"/>
      <c r="Q11" s="106" t="s">
        <v>157</v>
      </c>
      <c r="R11" s="104"/>
      <c r="S11" s="106" t="s">
        <v>158</v>
      </c>
      <c r="T11" s="104"/>
      <c r="U11" s="106" t="s">
        <v>159</v>
      </c>
      <c r="V11" s="104"/>
      <c r="W11" s="106" t="s">
        <v>160</v>
      </c>
      <c r="X11" s="41"/>
      <c r="Y11" s="28" t="s">
        <v>158</v>
      </c>
    </row>
    <row r="12" spans="1:25" s="13" customFormat="1" ht="20.100000000000001" customHeight="1" x14ac:dyDescent="0.2">
      <c r="E12" s="23" t="s">
        <v>11</v>
      </c>
      <c r="F12" s="15"/>
      <c r="G12" s="34" t="s">
        <v>12</v>
      </c>
      <c r="H12" s="27"/>
      <c r="I12" s="34" t="s">
        <v>12</v>
      </c>
      <c r="J12" s="27"/>
      <c r="K12" s="34" t="s">
        <v>12</v>
      </c>
      <c r="L12" s="27"/>
      <c r="M12" s="34" t="s">
        <v>12</v>
      </c>
      <c r="N12" s="27"/>
      <c r="O12" s="109" t="s">
        <v>12</v>
      </c>
      <c r="P12" s="104"/>
      <c r="Q12" s="109" t="s">
        <v>12</v>
      </c>
      <c r="R12" s="104"/>
      <c r="S12" s="109" t="s">
        <v>12</v>
      </c>
      <c r="T12" s="104"/>
      <c r="U12" s="109" t="s">
        <v>12</v>
      </c>
      <c r="V12" s="110"/>
      <c r="W12" s="109" t="s">
        <v>12</v>
      </c>
      <c r="X12" s="27"/>
      <c r="Y12" s="34" t="s">
        <v>12</v>
      </c>
    </row>
    <row r="13" spans="1:25" s="13" customFormat="1" ht="6" customHeight="1" x14ac:dyDescent="0.2">
      <c r="A13" s="35"/>
      <c r="B13" s="100"/>
      <c r="D13" s="100"/>
      <c r="E13" s="100"/>
      <c r="F13" s="100"/>
    </row>
    <row r="14" spans="1:25" s="13" customFormat="1" ht="20.100000000000001" customHeight="1" x14ac:dyDescent="0.2">
      <c r="A14" s="14" t="s">
        <v>161</v>
      </c>
      <c r="B14" s="100"/>
      <c r="D14" s="12"/>
      <c r="E14" s="100"/>
      <c r="F14" s="100"/>
      <c r="G14" s="111"/>
      <c r="I14" s="111"/>
      <c r="K14" s="111"/>
      <c r="M14" s="111"/>
      <c r="O14" s="111"/>
      <c r="Q14" s="111"/>
      <c r="S14" s="111"/>
      <c r="U14" s="111"/>
      <c r="W14" s="111"/>
      <c r="Y14" s="41"/>
    </row>
    <row r="15" spans="1:25" s="13" customFormat="1" ht="20.100000000000001" customHeight="1" x14ac:dyDescent="0.2">
      <c r="B15" s="14" t="s">
        <v>162</v>
      </c>
      <c r="D15" s="100"/>
      <c r="E15" s="100"/>
      <c r="F15" s="100"/>
      <c r="G15" s="41">
        <v>3808570502</v>
      </c>
      <c r="H15" s="42"/>
      <c r="I15" s="41">
        <v>6233379469</v>
      </c>
      <c r="J15" s="42"/>
      <c r="K15" s="41">
        <v>73001321</v>
      </c>
      <c r="L15" s="42"/>
      <c r="M15" s="41">
        <v>-1511452631</v>
      </c>
      <c r="N15" s="41"/>
      <c r="O15" s="41">
        <v>764129669</v>
      </c>
      <c r="P15" s="41"/>
      <c r="Q15" s="41">
        <v>-577621709</v>
      </c>
      <c r="R15" s="41"/>
      <c r="S15" s="41">
        <f t="shared" ref="S15:S19" si="0">SUM(O15:Q15)</f>
        <v>186507960</v>
      </c>
      <c r="T15" s="41"/>
      <c r="U15" s="41">
        <f>SUM(S15,G15:M15)</f>
        <v>8790006621</v>
      </c>
      <c r="V15" s="41"/>
      <c r="W15" s="41">
        <v>777579985</v>
      </c>
      <c r="X15" s="41"/>
      <c r="Y15" s="41">
        <f t="shared" ref="Y15:Y19" si="1">SUM(U15:W15)</f>
        <v>9567586606</v>
      </c>
    </row>
    <row r="16" spans="1:25" s="13" customFormat="1" ht="20.100000000000001" customHeight="1" x14ac:dyDescent="0.2">
      <c r="A16" s="35" t="s">
        <v>163</v>
      </c>
      <c r="B16" s="14"/>
      <c r="D16" s="100"/>
      <c r="E16" s="100"/>
      <c r="F16" s="100"/>
      <c r="G16" s="41">
        <v>0</v>
      </c>
      <c r="H16" s="42"/>
      <c r="I16" s="41">
        <v>0</v>
      </c>
      <c r="J16" s="42"/>
      <c r="K16" s="41">
        <v>0</v>
      </c>
      <c r="L16" s="42"/>
      <c r="M16" s="41">
        <v>0</v>
      </c>
      <c r="N16" s="41"/>
      <c r="O16" s="41">
        <v>0</v>
      </c>
      <c r="P16" s="41"/>
      <c r="Q16" s="41">
        <v>0</v>
      </c>
      <c r="R16" s="41"/>
      <c r="S16" s="41">
        <f t="shared" si="0"/>
        <v>0</v>
      </c>
      <c r="T16" s="41"/>
      <c r="U16" s="41">
        <f t="shared" ref="U16:U18" si="2">SUM(S16,G16:M16)</f>
        <v>0</v>
      </c>
      <c r="V16" s="41"/>
      <c r="W16" s="41">
        <v>24000000</v>
      </c>
      <c r="X16" s="41"/>
      <c r="Y16" s="41">
        <f t="shared" si="1"/>
        <v>24000000</v>
      </c>
    </row>
    <row r="17" spans="1:25" s="13" customFormat="1" ht="20.100000000000001" customHeight="1" x14ac:dyDescent="0.2">
      <c r="A17" s="35" t="s">
        <v>164</v>
      </c>
      <c r="B17" s="14"/>
      <c r="D17" s="100"/>
      <c r="E17" s="100"/>
      <c r="F17" s="100"/>
      <c r="G17" s="41">
        <v>0</v>
      </c>
      <c r="H17" s="42"/>
      <c r="I17" s="41">
        <v>0</v>
      </c>
      <c r="J17" s="42"/>
      <c r="K17" s="41">
        <v>0</v>
      </c>
      <c r="L17" s="42"/>
      <c r="M17" s="41">
        <v>0</v>
      </c>
      <c r="N17" s="41"/>
      <c r="O17" s="41">
        <v>0</v>
      </c>
      <c r="P17" s="41"/>
      <c r="Q17" s="41">
        <v>0</v>
      </c>
      <c r="R17" s="41"/>
      <c r="S17" s="41">
        <f t="shared" si="0"/>
        <v>0</v>
      </c>
      <c r="T17" s="41"/>
      <c r="U17" s="41">
        <f t="shared" si="2"/>
        <v>0</v>
      </c>
      <c r="V17" s="41"/>
      <c r="W17" s="41">
        <v>-11929292</v>
      </c>
      <c r="X17" s="41"/>
      <c r="Y17" s="41">
        <f t="shared" si="1"/>
        <v>-11929292</v>
      </c>
    </row>
    <row r="18" spans="1:25" s="13" customFormat="1" ht="20.100000000000001" customHeight="1" x14ac:dyDescent="0.2">
      <c r="A18" s="35" t="s">
        <v>165</v>
      </c>
      <c r="B18" s="14"/>
      <c r="D18" s="100"/>
      <c r="E18" s="100"/>
      <c r="F18" s="100"/>
      <c r="G18" s="41">
        <v>0</v>
      </c>
      <c r="H18" s="42"/>
      <c r="I18" s="41">
        <v>0</v>
      </c>
      <c r="J18" s="42"/>
      <c r="K18" s="41">
        <v>0</v>
      </c>
      <c r="L18" s="42"/>
      <c r="M18" s="41">
        <v>0</v>
      </c>
      <c r="N18" s="41"/>
      <c r="O18" s="41">
        <v>0</v>
      </c>
      <c r="P18" s="41"/>
      <c r="Q18" s="41">
        <v>-5086139</v>
      </c>
      <c r="R18" s="41"/>
      <c r="S18" s="41">
        <f t="shared" si="0"/>
        <v>-5086139</v>
      </c>
      <c r="T18" s="41"/>
      <c r="U18" s="41">
        <f t="shared" si="2"/>
        <v>-5086139</v>
      </c>
      <c r="V18" s="41"/>
      <c r="W18" s="41">
        <v>-34913861</v>
      </c>
      <c r="X18" s="41"/>
      <c r="Y18" s="41">
        <f t="shared" si="1"/>
        <v>-40000000</v>
      </c>
    </row>
    <row r="19" spans="1:25" s="13" customFormat="1" ht="20.100000000000001" customHeight="1" x14ac:dyDescent="0.2">
      <c r="A19" s="35" t="s">
        <v>166</v>
      </c>
      <c r="B19" s="100"/>
      <c r="D19" s="12"/>
      <c r="E19" s="112"/>
      <c r="F19" s="100"/>
      <c r="G19" s="113">
        <v>0</v>
      </c>
      <c r="H19" s="111"/>
      <c r="I19" s="113">
        <v>0</v>
      </c>
      <c r="J19" s="111"/>
      <c r="K19" s="113">
        <v>0</v>
      </c>
      <c r="L19" s="111"/>
      <c r="M19" s="49">
        <v>563204602</v>
      </c>
      <c r="N19" s="111"/>
      <c r="O19" s="113">
        <v>0</v>
      </c>
      <c r="P19" s="111"/>
      <c r="Q19" s="113">
        <v>0</v>
      </c>
      <c r="R19" s="111"/>
      <c r="S19" s="49">
        <f t="shared" si="0"/>
        <v>0</v>
      </c>
      <c r="T19" s="41"/>
      <c r="U19" s="49">
        <f>SUM(S19,G19:M19)</f>
        <v>563204602</v>
      </c>
      <c r="V19" s="111"/>
      <c r="W19" s="49">
        <v>-5691656</v>
      </c>
      <c r="X19" s="111"/>
      <c r="Y19" s="49">
        <f t="shared" si="1"/>
        <v>557512946</v>
      </c>
    </row>
    <row r="20" spans="1:25" s="13" customFormat="1" ht="6" customHeight="1" x14ac:dyDescent="0.2">
      <c r="A20" s="35"/>
      <c r="B20" s="19"/>
      <c r="C20" s="19"/>
      <c r="D20" s="19"/>
      <c r="E20" s="19"/>
      <c r="F20" s="19"/>
      <c r="G20" s="41"/>
      <c r="H20" s="42"/>
      <c r="I20" s="41"/>
      <c r="J20" s="42"/>
      <c r="K20" s="41"/>
      <c r="L20" s="42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 s="13" customFormat="1" ht="20.100000000000001" customHeight="1" x14ac:dyDescent="0.2">
      <c r="A21" s="14" t="s">
        <v>167</v>
      </c>
      <c r="B21" s="19"/>
      <c r="C21" s="19"/>
      <c r="D21" s="8"/>
      <c r="E21" s="19"/>
      <c r="F21" s="19"/>
      <c r="G21" s="41"/>
      <c r="H21" s="42"/>
      <c r="I21" s="41"/>
      <c r="J21" s="42"/>
      <c r="K21" s="41"/>
      <c r="L21" s="42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1:25" s="13" customFormat="1" ht="20.100000000000001" customHeight="1" thickBot="1" x14ac:dyDescent="0.25">
      <c r="B22" s="13" t="s">
        <v>168</v>
      </c>
      <c r="C22" s="19"/>
      <c r="D22" s="19"/>
      <c r="E22" s="19"/>
      <c r="F22" s="19"/>
      <c r="G22" s="54">
        <f>SUM(G15:G19)</f>
        <v>3808570502</v>
      </c>
      <c r="H22" s="42"/>
      <c r="I22" s="54">
        <f>SUM(I15:I19)</f>
        <v>6233379469</v>
      </c>
      <c r="J22" s="42"/>
      <c r="K22" s="54">
        <f>SUM(K15:K19)</f>
        <v>73001321</v>
      </c>
      <c r="L22" s="42"/>
      <c r="M22" s="54">
        <f>SUM(M15:M19)</f>
        <v>-948248029</v>
      </c>
      <c r="N22" s="41"/>
      <c r="O22" s="54">
        <f>SUM(O15:O19)</f>
        <v>764129669</v>
      </c>
      <c r="P22" s="41"/>
      <c r="Q22" s="54">
        <f>SUM(Q15:Q19)</f>
        <v>-582707848</v>
      </c>
      <c r="R22" s="41"/>
      <c r="S22" s="54">
        <f>SUM(S15:S19)</f>
        <v>181421821</v>
      </c>
      <c r="T22" s="41"/>
      <c r="U22" s="54">
        <f>SUM(U15:U19)</f>
        <v>9348125084</v>
      </c>
      <c r="V22" s="41"/>
      <c r="W22" s="54">
        <f>SUM(W15:W19)</f>
        <v>749045176</v>
      </c>
      <c r="X22" s="41"/>
      <c r="Y22" s="54">
        <f>SUM(Y15:Y19)</f>
        <v>10097170260</v>
      </c>
    </row>
    <row r="23" spans="1:25" s="13" customFormat="1" ht="20.100000000000001" customHeight="1" thickTop="1" x14ac:dyDescent="0.2">
      <c r="C23" s="19"/>
      <c r="D23" s="19"/>
      <c r="E23" s="19"/>
      <c r="F23" s="19"/>
      <c r="G23" s="41"/>
      <c r="H23" s="42"/>
      <c r="I23" s="41"/>
      <c r="J23" s="42"/>
      <c r="K23" s="41"/>
      <c r="L23" s="42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1:25" s="13" customFormat="1" ht="20.100000000000001" customHeight="1" x14ac:dyDescent="0.2">
      <c r="A24" s="14" t="s">
        <v>161</v>
      </c>
      <c r="B24" s="100"/>
      <c r="D24" s="12"/>
      <c r="E24" s="100"/>
      <c r="F24" s="100"/>
      <c r="G24" s="111"/>
      <c r="I24" s="111"/>
      <c r="K24" s="111"/>
      <c r="M24" s="111"/>
      <c r="O24" s="111"/>
      <c r="Q24" s="111"/>
      <c r="S24" s="111"/>
      <c r="U24" s="111"/>
      <c r="W24" s="111"/>
      <c r="Y24" s="41"/>
    </row>
    <row r="25" spans="1:25" s="13" customFormat="1" ht="20.100000000000001" customHeight="1" x14ac:dyDescent="0.2">
      <c r="B25" s="14" t="s">
        <v>169</v>
      </c>
      <c r="D25" s="100"/>
      <c r="E25" s="100"/>
      <c r="F25" s="100"/>
      <c r="G25" s="41">
        <v>3808570502</v>
      </c>
      <c r="H25" s="42"/>
      <c r="I25" s="41">
        <v>6233379469</v>
      </c>
      <c r="J25" s="42"/>
      <c r="K25" s="41">
        <v>73001321</v>
      </c>
      <c r="L25" s="42"/>
      <c r="M25" s="41">
        <v>-1149553841</v>
      </c>
      <c r="N25" s="41"/>
      <c r="O25" s="41">
        <v>764129669</v>
      </c>
      <c r="P25" s="41"/>
      <c r="Q25" s="41">
        <v>-582707848</v>
      </c>
      <c r="R25" s="41"/>
      <c r="S25" s="41">
        <v>181421821</v>
      </c>
      <c r="T25" s="41"/>
      <c r="U25" s="41">
        <v>9146819272</v>
      </c>
      <c r="V25" s="41"/>
      <c r="W25" s="41">
        <v>731531242</v>
      </c>
      <c r="X25" s="41"/>
      <c r="Y25" s="41">
        <v>9878350514</v>
      </c>
    </row>
    <row r="26" spans="1:25" s="13" customFormat="1" ht="20.100000000000001" customHeight="1" x14ac:dyDescent="0.2">
      <c r="A26" s="35" t="s">
        <v>163</v>
      </c>
      <c r="B26" s="14"/>
      <c r="D26" s="100"/>
      <c r="E26" s="100"/>
      <c r="F26" s="100"/>
      <c r="G26" s="41">
        <v>0</v>
      </c>
      <c r="H26" s="42"/>
      <c r="I26" s="41">
        <v>0</v>
      </c>
      <c r="J26" s="42"/>
      <c r="K26" s="41">
        <v>0</v>
      </c>
      <c r="L26" s="42"/>
      <c r="M26" s="41">
        <v>0</v>
      </c>
      <c r="N26" s="41"/>
      <c r="O26" s="41">
        <v>0</v>
      </c>
      <c r="P26" s="41"/>
      <c r="Q26" s="41">
        <v>0</v>
      </c>
      <c r="R26" s="41"/>
      <c r="S26" s="41">
        <f t="shared" ref="S26:S29" si="3">SUM(O26:Q26)</f>
        <v>0</v>
      </c>
      <c r="T26" s="41"/>
      <c r="U26" s="41">
        <f>SUM(S26,G26:M26)</f>
        <v>0</v>
      </c>
      <c r="V26" s="41"/>
      <c r="W26" s="41">
        <v>110550000</v>
      </c>
      <c r="X26" s="41"/>
      <c r="Y26" s="41">
        <f t="shared" ref="Y26:Y29" si="4">SUM(U26:W26)</f>
        <v>110550000</v>
      </c>
    </row>
    <row r="27" spans="1:25" s="13" customFormat="1" ht="20.100000000000001" customHeight="1" x14ac:dyDescent="0.2">
      <c r="A27" s="35" t="s">
        <v>170</v>
      </c>
      <c r="B27" s="14"/>
      <c r="D27" s="100"/>
      <c r="E27" s="59">
        <v>21</v>
      </c>
      <c r="F27" s="100"/>
      <c r="G27" s="41">
        <v>0</v>
      </c>
      <c r="H27" s="42"/>
      <c r="I27" s="41">
        <v>0</v>
      </c>
      <c r="J27" s="42"/>
      <c r="K27" s="41">
        <v>9909680</v>
      </c>
      <c r="L27" s="42"/>
      <c r="M27" s="41">
        <v>-9909680</v>
      </c>
      <c r="N27" s="41"/>
      <c r="O27" s="41">
        <v>0</v>
      </c>
      <c r="P27" s="41"/>
      <c r="Q27" s="41">
        <v>0</v>
      </c>
      <c r="R27" s="41"/>
      <c r="S27" s="41">
        <f t="shared" si="3"/>
        <v>0</v>
      </c>
      <c r="T27" s="41"/>
      <c r="U27" s="41">
        <f>SUM(S27,G27:M27)</f>
        <v>0</v>
      </c>
      <c r="V27" s="41"/>
      <c r="W27" s="41">
        <v>0</v>
      </c>
      <c r="X27" s="41"/>
      <c r="Y27" s="41">
        <f t="shared" si="4"/>
        <v>0</v>
      </c>
    </row>
    <row r="28" spans="1:25" s="13" customFormat="1" ht="20.100000000000001" customHeight="1" x14ac:dyDescent="0.2">
      <c r="A28" s="35" t="s">
        <v>164</v>
      </c>
      <c r="B28" s="14"/>
      <c r="D28" s="100"/>
      <c r="E28" s="59">
        <v>21</v>
      </c>
      <c r="F28" s="100"/>
      <c r="G28" s="41">
        <v>0</v>
      </c>
      <c r="H28" s="42"/>
      <c r="I28" s="41">
        <v>0</v>
      </c>
      <c r="J28" s="42"/>
      <c r="K28" s="41">
        <v>0</v>
      </c>
      <c r="L28" s="42"/>
      <c r="M28" s="41">
        <v>-38085645</v>
      </c>
      <c r="N28" s="41"/>
      <c r="O28" s="41">
        <v>0</v>
      </c>
      <c r="P28" s="41"/>
      <c r="Q28" s="41">
        <v>0</v>
      </c>
      <c r="R28" s="41"/>
      <c r="S28" s="41">
        <f t="shared" si="3"/>
        <v>0</v>
      </c>
      <c r="T28" s="41"/>
      <c r="U28" s="41">
        <f>SUM(S28,G28:M28)</f>
        <v>-38085645</v>
      </c>
      <c r="V28" s="41"/>
      <c r="W28" s="41">
        <v>-41415293</v>
      </c>
      <c r="X28" s="41"/>
      <c r="Y28" s="41">
        <f t="shared" si="4"/>
        <v>-79500938</v>
      </c>
    </row>
    <row r="29" spans="1:25" s="13" customFormat="1" ht="20.100000000000001" customHeight="1" x14ac:dyDescent="0.2">
      <c r="A29" s="35" t="s">
        <v>171</v>
      </c>
      <c r="B29" s="100"/>
      <c r="D29" s="12"/>
      <c r="E29" s="112"/>
      <c r="F29" s="100"/>
      <c r="G29" s="113">
        <v>0</v>
      </c>
      <c r="H29" s="111"/>
      <c r="I29" s="113">
        <v>0</v>
      </c>
      <c r="J29" s="111"/>
      <c r="K29" s="113">
        <v>0</v>
      </c>
      <c r="L29" s="111"/>
      <c r="M29" s="49">
        <v>-323757430</v>
      </c>
      <c r="N29" s="111"/>
      <c r="O29" s="113">
        <v>0</v>
      </c>
      <c r="P29" s="111"/>
      <c r="Q29" s="113">
        <v>0</v>
      </c>
      <c r="R29" s="111"/>
      <c r="S29" s="49">
        <f t="shared" si="3"/>
        <v>0</v>
      </c>
      <c r="T29" s="41"/>
      <c r="U29" s="49">
        <f>SUM(S29,G29:M29)</f>
        <v>-323757430</v>
      </c>
      <c r="V29" s="111"/>
      <c r="W29" s="49">
        <v>-39566649</v>
      </c>
      <c r="X29" s="111"/>
      <c r="Y29" s="49">
        <f t="shared" si="4"/>
        <v>-363324079</v>
      </c>
    </row>
    <row r="30" spans="1:25" s="13" customFormat="1" ht="6" customHeight="1" x14ac:dyDescent="0.2">
      <c r="A30" s="35"/>
      <c r="B30" s="19"/>
      <c r="C30" s="19"/>
      <c r="D30" s="19"/>
      <c r="E30" s="19"/>
      <c r="F30" s="19"/>
      <c r="G30" s="41"/>
      <c r="H30" s="42"/>
      <c r="I30" s="41"/>
      <c r="J30" s="42"/>
      <c r="K30" s="41"/>
      <c r="L30" s="42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1:25" s="13" customFormat="1" ht="20.100000000000001" customHeight="1" x14ac:dyDescent="0.2">
      <c r="A31" s="14" t="s">
        <v>167</v>
      </c>
      <c r="B31" s="19"/>
      <c r="C31" s="19"/>
      <c r="D31" s="8"/>
      <c r="E31" s="19"/>
      <c r="F31" s="19"/>
      <c r="G31" s="41"/>
      <c r="H31" s="42"/>
      <c r="I31" s="41"/>
      <c r="J31" s="42"/>
      <c r="K31" s="41"/>
      <c r="L31" s="42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1:25" s="13" customFormat="1" ht="20.100000000000001" customHeight="1" thickBot="1" x14ac:dyDescent="0.25">
      <c r="B32" s="13" t="s">
        <v>172</v>
      </c>
      <c r="C32" s="19"/>
      <c r="D32" s="19"/>
      <c r="E32" s="19"/>
      <c r="F32" s="19"/>
      <c r="G32" s="54">
        <f>SUM(G25:G29)</f>
        <v>3808570502</v>
      </c>
      <c r="H32" s="42"/>
      <c r="I32" s="54">
        <f>SUM(I25:I29)</f>
        <v>6233379469</v>
      </c>
      <c r="J32" s="42"/>
      <c r="K32" s="54">
        <f>SUM(K25:K29)</f>
        <v>82911001</v>
      </c>
      <c r="L32" s="42"/>
      <c r="M32" s="54">
        <f>SUM(M25:M29)</f>
        <v>-1521306596</v>
      </c>
      <c r="N32" s="41"/>
      <c r="O32" s="54">
        <f>SUM(O25:O29)</f>
        <v>764129669</v>
      </c>
      <c r="P32" s="41"/>
      <c r="Q32" s="54">
        <f>SUM(Q25:Q29)</f>
        <v>-582707848</v>
      </c>
      <c r="R32" s="41"/>
      <c r="S32" s="54">
        <f>SUM(S25:S29)</f>
        <v>181421821</v>
      </c>
      <c r="T32" s="41"/>
      <c r="U32" s="54">
        <f>SUM(U25:U29)</f>
        <v>8784976197</v>
      </c>
      <c r="V32" s="41"/>
      <c r="W32" s="54">
        <f>SUM(W25:W29)</f>
        <v>761099300</v>
      </c>
      <c r="X32" s="41"/>
      <c r="Y32" s="54">
        <f>SUM(Y25:Y29)</f>
        <v>9546075497</v>
      </c>
    </row>
    <row r="33" spans="1:25" s="13" customFormat="1" ht="20.100000000000001" customHeight="1" thickTop="1" x14ac:dyDescent="0.2">
      <c r="C33" s="19"/>
      <c r="D33" s="19"/>
      <c r="E33" s="19"/>
      <c r="F33" s="19"/>
      <c r="G33" s="41"/>
      <c r="H33" s="42"/>
      <c r="I33" s="41"/>
      <c r="J33" s="42"/>
      <c r="K33" s="41"/>
      <c r="L33" s="42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1:25" s="13" customFormat="1" ht="20.100000000000001" customHeight="1" x14ac:dyDescent="0.2">
      <c r="C34" s="19"/>
      <c r="D34" s="19"/>
      <c r="E34" s="19"/>
      <c r="F34" s="19"/>
      <c r="G34" s="41"/>
      <c r="H34" s="42"/>
      <c r="I34" s="41"/>
      <c r="J34" s="42"/>
      <c r="K34" s="41"/>
      <c r="L34" s="42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5" s="13" customFormat="1" ht="17.25" customHeight="1" x14ac:dyDescent="0.2">
      <c r="C35" s="19"/>
      <c r="D35" s="19"/>
      <c r="E35" s="19"/>
      <c r="F35" s="19"/>
      <c r="G35" s="41"/>
      <c r="H35" s="42"/>
      <c r="I35" s="41"/>
      <c r="J35" s="42"/>
      <c r="K35" s="41"/>
      <c r="L35" s="42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1:25" s="13" customFormat="1" ht="4.5" customHeight="1" x14ac:dyDescent="0.2">
      <c r="C36" s="19"/>
      <c r="D36" s="19"/>
      <c r="E36" s="19"/>
      <c r="F36" s="19"/>
      <c r="G36" s="41"/>
      <c r="H36" s="42"/>
      <c r="I36" s="41"/>
      <c r="J36" s="42"/>
      <c r="K36" s="41"/>
      <c r="L36" s="42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1:25" s="13" customFormat="1" ht="21.95" customHeight="1" x14ac:dyDescent="0.2">
      <c r="A37" s="91" t="s">
        <v>46</v>
      </c>
      <c r="B37" s="55"/>
      <c r="C37" s="55"/>
      <c r="D37" s="55"/>
      <c r="E37" s="55"/>
      <c r="F37" s="55"/>
      <c r="G37" s="49"/>
      <c r="H37" s="44"/>
      <c r="I37" s="49"/>
      <c r="J37" s="44"/>
      <c r="K37" s="49"/>
      <c r="L37" s="44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</sheetData>
  <mergeCells count="4">
    <mergeCell ref="G5:Y5"/>
    <mergeCell ref="G6:U6"/>
    <mergeCell ref="K7:M7"/>
    <mergeCell ref="O7:S7"/>
  </mergeCells>
  <pageMargins left="0.35" right="0.35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448E-FCEF-4DEB-AAC2-1539B7D61697}">
  <sheetPr>
    <tabColor theme="8" tint="0.79998168889431442"/>
  </sheetPr>
  <dimension ref="A1:O27"/>
  <sheetViews>
    <sheetView topLeftCell="C1" zoomScaleNormal="100" zoomScaleSheetLayoutView="135" workbookViewId="0">
      <selection activeCell="Q11" sqref="Q11"/>
    </sheetView>
  </sheetViews>
  <sheetFormatPr defaultColWidth="9.33203125" defaultRowHeight="21.6" customHeight="1" x14ac:dyDescent="0.2"/>
  <cols>
    <col min="1" max="3" width="1.83203125" style="19" customWidth="1"/>
    <col min="4" max="4" width="53.1640625" style="19" customWidth="1"/>
    <col min="5" max="5" width="9.1640625" style="19" customWidth="1"/>
    <col min="6" max="6" width="1" style="19" customWidth="1"/>
    <col min="7" max="7" width="15" style="38" customWidth="1"/>
    <col min="8" max="8" width="1" style="37" customWidth="1"/>
    <col min="9" max="9" width="15.5" style="38" customWidth="1"/>
    <col min="10" max="10" width="1" style="37" customWidth="1"/>
    <col min="11" max="11" width="22.83203125" style="38" customWidth="1"/>
    <col min="12" max="12" width="1" style="37" customWidth="1"/>
    <col min="13" max="13" width="14.83203125" style="38" customWidth="1"/>
    <col min="14" max="14" width="1" style="38" customWidth="1"/>
    <col min="15" max="15" width="20.83203125" style="41" customWidth="1"/>
    <col min="16" max="16384" width="9.33203125" style="19"/>
  </cols>
  <sheetData>
    <row r="1" spans="1:15" ht="21.6" customHeight="1" x14ac:dyDescent="0.2">
      <c r="A1" s="14" t="s">
        <v>0</v>
      </c>
    </row>
    <row r="2" spans="1:15" ht="21.6" customHeight="1" x14ac:dyDescent="0.2">
      <c r="A2" s="13" t="s">
        <v>173</v>
      </c>
      <c r="D2" s="8"/>
    </row>
    <row r="3" spans="1:15" ht="21.6" customHeight="1" x14ac:dyDescent="0.2">
      <c r="A3" s="22" t="s">
        <v>127</v>
      </c>
      <c r="B3" s="55"/>
      <c r="C3" s="55"/>
      <c r="D3" s="55"/>
      <c r="E3" s="55"/>
      <c r="F3" s="55"/>
      <c r="G3" s="48"/>
      <c r="H3" s="99"/>
      <c r="I3" s="48"/>
      <c r="J3" s="99"/>
      <c r="K3" s="48"/>
      <c r="L3" s="99"/>
      <c r="M3" s="48"/>
      <c r="N3" s="48"/>
      <c r="O3" s="49"/>
    </row>
    <row r="4" spans="1:15" ht="21.6" customHeight="1" x14ac:dyDescent="0.2">
      <c r="A4" s="13"/>
    </row>
    <row r="5" spans="1:15" ht="21.6" customHeight="1" x14ac:dyDescent="0.2">
      <c r="G5" s="121" t="s">
        <v>174</v>
      </c>
      <c r="H5" s="121"/>
      <c r="I5" s="121"/>
      <c r="J5" s="121"/>
      <c r="K5" s="121"/>
      <c r="L5" s="121"/>
      <c r="M5" s="121"/>
      <c r="N5" s="121"/>
      <c r="O5" s="121"/>
    </row>
    <row r="6" spans="1:15" s="13" customFormat="1" ht="21.6" customHeight="1" x14ac:dyDescent="0.2">
      <c r="B6" s="100"/>
      <c r="C6" s="100"/>
      <c r="D6" s="100"/>
      <c r="E6" s="100"/>
      <c r="K6" s="127" t="s">
        <v>80</v>
      </c>
      <c r="L6" s="128"/>
      <c r="M6" s="128"/>
      <c r="N6" s="27"/>
    </row>
    <row r="7" spans="1:15" s="13" customFormat="1" ht="21.6" customHeight="1" x14ac:dyDescent="0.2">
      <c r="B7" s="100"/>
      <c r="C7" s="100"/>
      <c r="D7" s="100"/>
      <c r="E7" s="100"/>
      <c r="G7" s="27" t="s">
        <v>175</v>
      </c>
      <c r="H7" s="27"/>
      <c r="I7" s="27" t="s">
        <v>145</v>
      </c>
      <c r="J7" s="27"/>
      <c r="K7" s="27" t="s">
        <v>138</v>
      </c>
      <c r="L7" s="27"/>
      <c r="M7" s="31"/>
      <c r="N7" s="27"/>
      <c r="O7" s="78"/>
    </row>
    <row r="8" spans="1:15" s="13" customFormat="1" ht="21.6" customHeight="1" x14ac:dyDescent="0.2">
      <c r="A8" s="14"/>
      <c r="B8" s="19"/>
      <c r="C8" s="19"/>
      <c r="D8" s="19"/>
      <c r="E8" s="32"/>
      <c r="F8" s="100"/>
      <c r="G8" s="27" t="s">
        <v>176</v>
      </c>
      <c r="H8" s="27"/>
      <c r="I8" s="27" t="s">
        <v>153</v>
      </c>
      <c r="J8" s="27"/>
      <c r="K8" s="27" t="s">
        <v>170</v>
      </c>
      <c r="L8" s="27"/>
      <c r="M8" s="31" t="s">
        <v>155</v>
      </c>
      <c r="N8" s="41"/>
      <c r="O8" s="28" t="s">
        <v>86</v>
      </c>
    </row>
    <row r="9" spans="1:15" s="13" customFormat="1" ht="21.6" customHeight="1" x14ac:dyDescent="0.2">
      <c r="E9" s="23" t="s">
        <v>11</v>
      </c>
      <c r="F9" s="15"/>
      <c r="G9" s="34" t="s">
        <v>12</v>
      </c>
      <c r="H9" s="27"/>
      <c r="I9" s="34" t="s">
        <v>12</v>
      </c>
      <c r="J9" s="27"/>
      <c r="K9" s="34" t="s">
        <v>12</v>
      </c>
      <c r="L9" s="27"/>
      <c r="M9" s="34" t="s">
        <v>12</v>
      </c>
      <c r="N9" s="27"/>
      <c r="O9" s="34" t="s">
        <v>12</v>
      </c>
    </row>
    <row r="10" spans="1:15" s="13" customFormat="1" ht="21.6" customHeight="1" x14ac:dyDescent="0.2">
      <c r="A10" s="35"/>
      <c r="B10" s="100"/>
      <c r="D10" s="100"/>
      <c r="F10" s="32"/>
      <c r="G10" s="111"/>
      <c r="H10" s="114"/>
      <c r="I10" s="111"/>
      <c r="J10" s="114"/>
      <c r="K10" s="111"/>
      <c r="L10" s="114"/>
      <c r="M10" s="111"/>
      <c r="N10" s="41"/>
      <c r="O10" s="41"/>
    </row>
    <row r="11" spans="1:15" s="13" customFormat="1" ht="21.6" customHeight="1" x14ac:dyDescent="0.2">
      <c r="A11" s="14" t="s">
        <v>177</v>
      </c>
      <c r="B11" s="100"/>
      <c r="D11" s="100"/>
      <c r="E11" s="100"/>
      <c r="F11" s="32"/>
      <c r="G11" s="110">
        <v>3808570502</v>
      </c>
      <c r="H11" s="115"/>
      <c r="I11" s="110">
        <v>6233379469</v>
      </c>
      <c r="J11" s="115"/>
      <c r="K11" s="110">
        <v>73001321</v>
      </c>
      <c r="L11" s="115"/>
      <c r="M11" s="110">
        <v>297188392</v>
      </c>
      <c r="N11" s="110"/>
      <c r="O11" s="110">
        <f>SUM(G11:M11)</f>
        <v>10412139684</v>
      </c>
    </row>
    <row r="12" spans="1:15" ht="21.6" customHeight="1" x14ac:dyDescent="0.2">
      <c r="A12" s="19" t="s">
        <v>171</v>
      </c>
      <c r="D12" s="8"/>
      <c r="G12" s="49">
        <v>0</v>
      </c>
      <c r="I12" s="49">
        <v>0</v>
      </c>
      <c r="K12" s="49">
        <v>0</v>
      </c>
      <c r="M12" s="49">
        <v>-57364454</v>
      </c>
      <c r="N12" s="41"/>
      <c r="O12" s="113">
        <f>SUM(M12:N12)</f>
        <v>-57364454</v>
      </c>
    </row>
    <row r="13" spans="1:15" s="13" customFormat="1" ht="8.1" customHeight="1" x14ac:dyDescent="0.2">
      <c r="A13" s="35"/>
      <c r="B13" s="19"/>
      <c r="C13" s="19"/>
      <c r="D13" s="19"/>
      <c r="E13" s="32"/>
      <c r="F13" s="19"/>
      <c r="G13" s="41"/>
      <c r="H13" s="42"/>
      <c r="I13" s="41"/>
      <c r="J13" s="42"/>
      <c r="K13" s="41"/>
      <c r="L13" s="42"/>
      <c r="M13" s="41"/>
      <c r="N13" s="41"/>
      <c r="O13" s="41"/>
    </row>
    <row r="14" spans="1:15" s="13" customFormat="1" ht="21.6" customHeight="1" thickBot="1" x14ac:dyDescent="0.25">
      <c r="A14" s="14" t="s">
        <v>178</v>
      </c>
      <c r="B14" s="19"/>
      <c r="C14" s="19"/>
      <c r="D14" s="19"/>
      <c r="E14" s="32"/>
      <c r="F14" s="19"/>
      <c r="G14" s="54">
        <f>SUM(G11:G12)</f>
        <v>3808570502</v>
      </c>
      <c r="H14" s="42"/>
      <c r="I14" s="54">
        <f>SUM(I11:I12)</f>
        <v>6233379469</v>
      </c>
      <c r="J14" s="42"/>
      <c r="K14" s="54">
        <f>SUM(K11:K12)</f>
        <v>73001321</v>
      </c>
      <c r="L14" s="42"/>
      <c r="M14" s="54">
        <f>SUM(M11:M12)</f>
        <v>239823938</v>
      </c>
      <c r="N14" s="41"/>
      <c r="O14" s="54">
        <f>SUM(O11:O12)</f>
        <v>10354775230</v>
      </c>
    </row>
    <row r="15" spans="1:15" s="13" customFormat="1" ht="21.6" customHeight="1" thickTop="1" x14ac:dyDescent="0.2">
      <c r="F15" s="19"/>
    </row>
    <row r="16" spans="1:15" s="13" customFormat="1" ht="21.6" customHeight="1" x14ac:dyDescent="0.2">
      <c r="A16" s="14" t="s">
        <v>179</v>
      </c>
      <c r="B16" s="100"/>
      <c r="D16" s="100"/>
      <c r="E16" s="100"/>
      <c r="F16" s="32"/>
      <c r="G16" s="110">
        <v>3808570502</v>
      </c>
      <c r="H16" s="115"/>
      <c r="I16" s="110">
        <v>6233379469</v>
      </c>
      <c r="J16" s="115"/>
      <c r="K16" s="110">
        <v>73001321</v>
      </c>
      <c r="L16" s="115"/>
      <c r="M16" s="110">
        <v>198193590</v>
      </c>
      <c r="N16" s="110"/>
      <c r="O16" s="110">
        <f>SUM(G16:M16)</f>
        <v>10313144882</v>
      </c>
    </row>
    <row r="17" spans="1:15" s="13" customFormat="1" ht="21.6" customHeight="1" x14ac:dyDescent="0.2">
      <c r="A17" s="35" t="s">
        <v>170</v>
      </c>
      <c r="B17" s="100"/>
      <c r="D17" s="100"/>
      <c r="E17" s="59">
        <v>21</v>
      </c>
      <c r="F17" s="32"/>
      <c r="G17" s="110">
        <v>0</v>
      </c>
      <c r="H17" s="115"/>
      <c r="I17" s="110">
        <v>0</v>
      </c>
      <c r="J17" s="115"/>
      <c r="K17" s="110">
        <v>9909680</v>
      </c>
      <c r="L17" s="115"/>
      <c r="M17" s="110">
        <v>-9909680</v>
      </c>
      <c r="N17" s="110"/>
      <c r="O17" s="111">
        <f>SUM(G17:M17)</f>
        <v>0</v>
      </c>
    </row>
    <row r="18" spans="1:15" s="13" customFormat="1" ht="21.6" customHeight="1" x14ac:dyDescent="0.2">
      <c r="A18" s="35" t="s">
        <v>164</v>
      </c>
      <c r="B18" s="100"/>
      <c r="D18" s="100"/>
      <c r="E18" s="59">
        <v>21</v>
      </c>
      <c r="F18" s="32"/>
      <c r="G18" s="110">
        <v>0</v>
      </c>
      <c r="H18" s="115"/>
      <c r="I18" s="110">
        <v>0</v>
      </c>
      <c r="J18" s="115"/>
      <c r="K18" s="110">
        <v>0</v>
      </c>
      <c r="L18" s="115"/>
      <c r="M18" s="110">
        <v>-38085645</v>
      </c>
      <c r="N18" s="110"/>
      <c r="O18" s="111">
        <f>SUM(G18:M18)</f>
        <v>-38085645</v>
      </c>
    </row>
    <row r="19" spans="1:15" ht="21.6" customHeight="1" x14ac:dyDescent="0.2">
      <c r="A19" s="19" t="s">
        <v>171</v>
      </c>
      <c r="D19" s="8"/>
      <c r="G19" s="49">
        <v>0</v>
      </c>
      <c r="I19" s="49">
        <v>0</v>
      </c>
      <c r="K19" s="49">
        <v>0</v>
      </c>
      <c r="M19" s="49">
        <v>-82782000</v>
      </c>
      <c r="N19" s="41"/>
      <c r="O19" s="113">
        <f>SUM(G19:M19)</f>
        <v>-82782000</v>
      </c>
    </row>
    <row r="20" spans="1:15" s="13" customFormat="1" ht="8.1" customHeight="1" x14ac:dyDescent="0.2">
      <c r="A20" s="35"/>
      <c r="B20" s="19"/>
      <c r="C20" s="19"/>
      <c r="D20" s="19"/>
      <c r="E20" s="32"/>
      <c r="F20" s="19"/>
      <c r="G20" s="41"/>
      <c r="H20" s="42"/>
      <c r="I20" s="41"/>
      <c r="J20" s="42"/>
      <c r="K20" s="41"/>
      <c r="L20" s="42"/>
      <c r="M20" s="41"/>
      <c r="N20" s="41"/>
      <c r="O20" s="41"/>
    </row>
    <row r="21" spans="1:15" s="13" customFormat="1" ht="21.6" customHeight="1" thickBot="1" x14ac:dyDescent="0.25">
      <c r="A21" s="14" t="s">
        <v>180</v>
      </c>
      <c r="B21" s="19"/>
      <c r="C21" s="19"/>
      <c r="D21" s="19"/>
      <c r="E21" s="32"/>
      <c r="F21" s="19"/>
      <c r="G21" s="54">
        <f>SUM(G16:G19)</f>
        <v>3808570502</v>
      </c>
      <c r="H21" s="42"/>
      <c r="I21" s="54">
        <f>SUM(I16:I19)</f>
        <v>6233379469</v>
      </c>
      <c r="J21" s="42"/>
      <c r="K21" s="54">
        <f>SUM(K16:K19)</f>
        <v>82911001</v>
      </c>
      <c r="L21" s="42"/>
      <c r="M21" s="54">
        <f>SUM(M16:M19)</f>
        <v>67416265</v>
      </c>
      <c r="N21" s="41"/>
      <c r="O21" s="54">
        <f>SUM(O16:O19)</f>
        <v>10192277237</v>
      </c>
    </row>
    <row r="22" spans="1:15" s="13" customFormat="1" ht="21.6" customHeight="1" thickTop="1" x14ac:dyDescent="0.2">
      <c r="F22" s="19"/>
    </row>
    <row r="23" spans="1:15" s="13" customFormat="1" ht="15.6" customHeight="1" x14ac:dyDescent="0.2">
      <c r="F23" s="19"/>
    </row>
    <row r="24" spans="1:15" s="13" customFormat="1" ht="21.6" customHeight="1" x14ac:dyDescent="0.2">
      <c r="F24" s="19"/>
    </row>
    <row r="25" spans="1:15" s="13" customFormat="1" ht="23.25" customHeight="1" x14ac:dyDescent="0.2">
      <c r="F25" s="19"/>
    </row>
    <row r="26" spans="1:15" s="13" customFormat="1" ht="9" customHeight="1" x14ac:dyDescent="0.2">
      <c r="F26" s="19"/>
    </row>
    <row r="27" spans="1:15" s="13" customFormat="1" ht="21.95" customHeight="1" x14ac:dyDescent="0.2">
      <c r="A27" s="91" t="s">
        <v>46</v>
      </c>
      <c r="B27" s="55"/>
      <c r="C27" s="55"/>
      <c r="D27" s="55"/>
      <c r="E27" s="57"/>
      <c r="F27" s="55"/>
      <c r="G27" s="49"/>
      <c r="H27" s="44"/>
      <c r="I27" s="49"/>
      <c r="J27" s="44"/>
      <c r="K27" s="49"/>
      <c r="L27" s="44"/>
      <c r="M27" s="49"/>
      <c r="N27" s="49"/>
      <c r="O27" s="49"/>
    </row>
  </sheetData>
  <mergeCells count="2">
    <mergeCell ref="G5:O5"/>
    <mergeCell ref="K6:M6"/>
  </mergeCells>
  <pageMargins left="0.4" right="0.4" top="0.5" bottom="0.6" header="0.49" footer="0.4"/>
  <pageSetup paperSize="9" scale="96" firstPageNumber="1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B466-6EEE-4FD2-9D4B-4CF77CA1A37E}">
  <sheetPr>
    <tabColor theme="8" tint="0.79998168889431442"/>
  </sheetPr>
  <dimension ref="A1:M170"/>
  <sheetViews>
    <sheetView topLeftCell="A88" zoomScale="85" zoomScaleNormal="85" zoomScaleSheetLayoutView="100" workbookViewId="0">
      <selection activeCell="P105" sqref="P105"/>
    </sheetView>
  </sheetViews>
  <sheetFormatPr defaultColWidth="8.83203125" defaultRowHeight="20.25" x14ac:dyDescent="0.4"/>
  <cols>
    <col min="1" max="3" width="1.83203125" style="19" customWidth="1"/>
    <col min="4" max="4" width="50.33203125" style="19" customWidth="1"/>
    <col min="5" max="5" width="8.6640625" style="32" customWidth="1"/>
    <col min="6" max="6" width="1" style="19" customWidth="1"/>
    <col min="7" max="7" width="17.83203125" style="111" bestFit="1" customWidth="1"/>
    <col min="8" max="8" width="1" style="111" customWidth="1"/>
    <col min="9" max="9" width="17.83203125" style="111" bestFit="1" customWidth="1"/>
    <col min="10" max="10" width="1" style="94" customWidth="1"/>
    <col min="11" max="11" width="17.83203125" style="111" bestFit="1" customWidth="1"/>
    <col min="12" max="12" width="1" style="94" customWidth="1"/>
    <col min="13" max="13" width="17.83203125" style="111" bestFit="1" customWidth="1"/>
    <col min="14" max="18" width="8.83203125" style="50"/>
    <col min="19" max="19" width="9.83203125" style="50" bestFit="1" customWidth="1"/>
    <col min="20" max="16384" width="8.83203125" style="50"/>
  </cols>
  <sheetData>
    <row r="1" spans="1:13" ht="21.75" customHeight="1" x14ac:dyDescent="0.4">
      <c r="A1" s="14" t="s">
        <v>0</v>
      </c>
      <c r="G1" s="116"/>
      <c r="I1" s="116"/>
    </row>
    <row r="2" spans="1:13" ht="21.75" customHeight="1" x14ac:dyDescent="0.4">
      <c r="A2" s="14" t="s">
        <v>181</v>
      </c>
      <c r="B2" s="73"/>
      <c r="C2" s="73"/>
      <c r="D2" s="73"/>
      <c r="F2" s="73"/>
      <c r="J2" s="74"/>
      <c r="L2" s="74"/>
    </row>
    <row r="3" spans="1:13" ht="21.75" customHeight="1" x14ac:dyDescent="0.4">
      <c r="A3" s="22" t="s">
        <v>127</v>
      </c>
      <c r="B3" s="75"/>
      <c r="C3" s="75"/>
      <c r="D3" s="75"/>
      <c r="E3" s="57"/>
      <c r="F3" s="75"/>
      <c r="G3" s="113"/>
      <c r="H3" s="113"/>
      <c r="I3" s="113"/>
      <c r="J3" s="76"/>
      <c r="K3" s="113"/>
      <c r="L3" s="76"/>
      <c r="M3" s="113"/>
    </row>
    <row r="4" spans="1:13" ht="18.95" customHeight="1" x14ac:dyDescent="0.4">
      <c r="A4" s="14"/>
      <c r="B4" s="73"/>
      <c r="C4" s="73"/>
      <c r="D4" s="73"/>
      <c r="F4" s="73"/>
      <c r="J4" s="74"/>
      <c r="L4" s="74"/>
    </row>
    <row r="5" spans="1:13" ht="18.95" customHeight="1" x14ac:dyDescent="0.4">
      <c r="A5" s="73"/>
      <c r="B5" s="73"/>
      <c r="C5" s="73"/>
      <c r="D5" s="73"/>
      <c r="E5" s="15"/>
      <c r="F5" s="77"/>
      <c r="G5" s="121" t="s">
        <v>3</v>
      </c>
      <c r="H5" s="121"/>
      <c r="I5" s="121" t="s">
        <v>3</v>
      </c>
      <c r="J5" s="20"/>
      <c r="K5" s="121" t="s">
        <v>4</v>
      </c>
      <c r="L5" s="121"/>
      <c r="M5" s="121" t="s">
        <v>4</v>
      </c>
    </row>
    <row r="6" spans="1:13" ht="18.95" customHeight="1" x14ac:dyDescent="0.4">
      <c r="A6" s="73"/>
      <c r="B6" s="73"/>
      <c r="C6" s="73"/>
      <c r="D6" s="73"/>
      <c r="E6" s="15"/>
      <c r="F6" s="77"/>
      <c r="G6" s="27" t="s">
        <v>5</v>
      </c>
      <c r="H6" s="27"/>
      <c r="I6" s="27" t="s">
        <v>5</v>
      </c>
      <c r="J6" s="20"/>
      <c r="K6" s="27" t="s">
        <v>5</v>
      </c>
      <c r="L6" s="17"/>
      <c r="M6" s="27" t="s">
        <v>5</v>
      </c>
    </row>
    <row r="7" spans="1:13" ht="18.95" customHeight="1" x14ac:dyDescent="0.4">
      <c r="F7" s="15"/>
      <c r="G7" s="31" t="s">
        <v>9</v>
      </c>
      <c r="H7" s="31"/>
      <c r="I7" s="31" t="s">
        <v>10</v>
      </c>
      <c r="J7" s="15"/>
      <c r="K7" s="31" t="s">
        <v>9</v>
      </c>
      <c r="L7" s="31"/>
      <c r="M7" s="31" t="s">
        <v>10</v>
      </c>
    </row>
    <row r="8" spans="1:13" ht="18.95" customHeight="1" x14ac:dyDescent="0.4">
      <c r="E8" s="23" t="s">
        <v>11</v>
      </c>
      <c r="F8" s="32"/>
      <c r="G8" s="33" t="s">
        <v>12</v>
      </c>
      <c r="H8" s="31"/>
      <c r="I8" s="33" t="s">
        <v>12</v>
      </c>
      <c r="J8" s="17"/>
      <c r="K8" s="33" t="s">
        <v>12</v>
      </c>
      <c r="L8" s="32"/>
      <c r="M8" s="33" t="s">
        <v>12</v>
      </c>
    </row>
    <row r="9" spans="1:13" ht="18.95" customHeight="1" x14ac:dyDescent="0.4">
      <c r="A9" s="13" t="s">
        <v>182</v>
      </c>
      <c r="E9" s="15"/>
      <c r="F9" s="15"/>
      <c r="G9" s="114"/>
      <c r="H9" s="114"/>
      <c r="I9" s="114"/>
      <c r="J9" s="114"/>
      <c r="K9" s="114"/>
      <c r="M9" s="114"/>
    </row>
    <row r="10" spans="1:13" ht="18.95" customHeight="1" x14ac:dyDescent="0.4">
      <c r="A10" s="19" t="s">
        <v>105</v>
      </c>
      <c r="H10" s="94"/>
      <c r="J10" s="114"/>
    </row>
    <row r="11" spans="1:13" ht="18.95" customHeight="1" x14ac:dyDescent="0.4">
      <c r="B11" s="88" t="s">
        <v>119</v>
      </c>
      <c r="G11" s="111">
        <v>-323727387</v>
      </c>
      <c r="H11" s="94"/>
      <c r="I11" s="111">
        <v>-234438290</v>
      </c>
      <c r="J11" s="114"/>
      <c r="K11" s="111">
        <v>-89693046</v>
      </c>
      <c r="M11" s="111">
        <v>-57376964</v>
      </c>
    </row>
    <row r="12" spans="1:13" ht="18.95" customHeight="1" x14ac:dyDescent="0.4">
      <c r="B12" s="88" t="s">
        <v>120</v>
      </c>
      <c r="G12" s="111">
        <v>0</v>
      </c>
      <c r="H12" s="94"/>
      <c r="I12" s="111">
        <v>831268239</v>
      </c>
      <c r="J12" s="114"/>
      <c r="K12" s="111" t="s">
        <v>117</v>
      </c>
      <c r="M12" s="111">
        <v>0</v>
      </c>
    </row>
    <row r="13" spans="1:13" ht="18.95" customHeight="1" x14ac:dyDescent="0.4">
      <c r="A13" s="19" t="s">
        <v>183</v>
      </c>
      <c r="G13" s="94"/>
      <c r="H13" s="94"/>
      <c r="I13" s="94"/>
      <c r="J13" s="114"/>
    </row>
    <row r="14" spans="1:13" ht="18.95" customHeight="1" x14ac:dyDescent="0.4">
      <c r="B14" s="19" t="s">
        <v>184</v>
      </c>
      <c r="G14" s="111">
        <v>513865777</v>
      </c>
      <c r="H14" s="94"/>
      <c r="I14" s="111">
        <v>494746409</v>
      </c>
      <c r="J14" s="114"/>
      <c r="K14" s="111">
        <v>108189190</v>
      </c>
      <c r="M14" s="111">
        <v>98879852</v>
      </c>
    </row>
    <row r="15" spans="1:13" ht="18.95" customHeight="1" x14ac:dyDescent="0.4">
      <c r="B15" s="19" t="s">
        <v>185</v>
      </c>
      <c r="G15" s="111">
        <v>3772451</v>
      </c>
      <c r="H15" s="94"/>
      <c r="I15" s="111">
        <v>1357447</v>
      </c>
      <c r="J15" s="114"/>
      <c r="K15" s="111">
        <v>909626</v>
      </c>
      <c r="M15" s="111">
        <v>1354124</v>
      </c>
    </row>
    <row r="16" spans="1:13" ht="18.95" customHeight="1" x14ac:dyDescent="0.4">
      <c r="B16" s="19" t="s">
        <v>186</v>
      </c>
      <c r="E16" s="32">
        <v>8</v>
      </c>
      <c r="G16" s="111">
        <v>-10944190</v>
      </c>
      <c r="H16" s="94"/>
      <c r="I16" s="111">
        <v>-19213504</v>
      </c>
      <c r="J16" s="114"/>
      <c r="K16" s="111">
        <v>-8762170</v>
      </c>
      <c r="M16" s="111">
        <v>-8053987</v>
      </c>
    </row>
    <row r="17" spans="2:13" ht="18.95" customHeight="1" x14ac:dyDescent="0.4">
      <c r="B17" s="19" t="s">
        <v>187</v>
      </c>
      <c r="E17" s="32">
        <v>8</v>
      </c>
      <c r="G17" s="111">
        <v>3809554</v>
      </c>
      <c r="H17" s="94"/>
      <c r="I17" s="111">
        <v>0</v>
      </c>
      <c r="J17" s="114"/>
      <c r="K17" s="111">
        <v>3024966</v>
      </c>
      <c r="M17" s="111">
        <v>0</v>
      </c>
    </row>
    <row r="18" spans="2:13" ht="18.95" customHeight="1" x14ac:dyDescent="0.4">
      <c r="B18" s="19" t="s">
        <v>188</v>
      </c>
      <c r="G18" s="111">
        <v>0</v>
      </c>
      <c r="H18" s="94"/>
      <c r="I18" s="111">
        <v>532719</v>
      </c>
      <c r="J18" s="114"/>
      <c r="K18" s="111" t="s">
        <v>117</v>
      </c>
      <c r="M18" s="111">
        <v>324288</v>
      </c>
    </row>
    <row r="19" spans="2:13" ht="18.95" customHeight="1" x14ac:dyDescent="0.4">
      <c r="B19" s="19" t="s">
        <v>189</v>
      </c>
      <c r="G19" s="111">
        <v>0</v>
      </c>
      <c r="H19" s="94"/>
      <c r="I19" s="111">
        <v>3030304</v>
      </c>
      <c r="J19" s="114"/>
      <c r="K19" s="111" t="s">
        <v>117</v>
      </c>
      <c r="M19" s="111">
        <v>0</v>
      </c>
    </row>
    <row r="20" spans="2:13" ht="18.95" customHeight="1" x14ac:dyDescent="0.4">
      <c r="B20" s="19" t="s">
        <v>190</v>
      </c>
      <c r="C20" s="88"/>
      <c r="H20" s="94"/>
    </row>
    <row r="21" spans="2:13" ht="18.95" customHeight="1" x14ac:dyDescent="0.4">
      <c r="C21" s="88" t="s">
        <v>191</v>
      </c>
      <c r="E21" s="32">
        <v>7</v>
      </c>
      <c r="G21" s="111">
        <v>-3732459</v>
      </c>
      <c r="H21" s="94"/>
      <c r="I21" s="111">
        <v>-3932102</v>
      </c>
      <c r="K21" s="111">
        <v>-3732459</v>
      </c>
      <c r="M21" s="111">
        <v>-3932102</v>
      </c>
    </row>
    <row r="22" spans="2:13" ht="18.95" customHeight="1" x14ac:dyDescent="0.4">
      <c r="B22" s="19" t="s">
        <v>192</v>
      </c>
      <c r="J22" s="111"/>
      <c r="L22" s="111"/>
    </row>
    <row r="23" spans="2:13" ht="18.95" customHeight="1" x14ac:dyDescent="0.4">
      <c r="C23" s="19" t="s">
        <v>193</v>
      </c>
      <c r="G23" s="111">
        <v>0</v>
      </c>
      <c r="H23" s="94"/>
      <c r="I23" s="111">
        <v>-1106012</v>
      </c>
      <c r="K23" s="111" t="s">
        <v>117</v>
      </c>
      <c r="M23" s="111">
        <v>-1106012</v>
      </c>
    </row>
    <row r="24" spans="2:13" ht="18.95" customHeight="1" x14ac:dyDescent="0.4">
      <c r="B24" s="19" t="s">
        <v>194</v>
      </c>
      <c r="G24" s="111">
        <v>1044329</v>
      </c>
      <c r="H24" s="94"/>
      <c r="I24" s="111">
        <v>295067</v>
      </c>
      <c r="K24" s="111" t="s">
        <v>117</v>
      </c>
      <c r="M24" s="111">
        <v>0</v>
      </c>
    </row>
    <row r="25" spans="2:13" ht="18.95" customHeight="1" x14ac:dyDescent="0.4">
      <c r="B25" s="19" t="s">
        <v>96</v>
      </c>
      <c r="E25" s="32">
        <v>10</v>
      </c>
      <c r="G25" s="111">
        <v>0</v>
      </c>
      <c r="H25" s="94"/>
      <c r="I25" s="111">
        <v>-700848181</v>
      </c>
      <c r="K25" s="111" t="s">
        <v>117</v>
      </c>
      <c r="M25" s="111">
        <v>-17938542</v>
      </c>
    </row>
    <row r="26" spans="2:13" ht="18.95" customHeight="1" x14ac:dyDescent="0.4">
      <c r="B26" s="19" t="s">
        <v>195</v>
      </c>
      <c r="E26" s="32">
        <v>11</v>
      </c>
      <c r="G26" s="94">
        <v>0</v>
      </c>
      <c r="H26" s="94"/>
      <c r="I26" s="94">
        <v>58748</v>
      </c>
      <c r="K26" s="111" t="s">
        <v>117</v>
      </c>
      <c r="M26" s="111">
        <v>0</v>
      </c>
    </row>
    <row r="27" spans="2:13" ht="18.95" customHeight="1" x14ac:dyDescent="0.4">
      <c r="B27" s="19" t="s">
        <v>196</v>
      </c>
      <c r="G27" s="94">
        <v>378737</v>
      </c>
      <c r="H27" s="94"/>
      <c r="I27" s="94">
        <v>27733</v>
      </c>
      <c r="K27" s="111">
        <v>-29938</v>
      </c>
      <c r="M27" s="111">
        <v>294476</v>
      </c>
    </row>
    <row r="28" spans="2:13" ht="18.95" customHeight="1" x14ac:dyDescent="0.4">
      <c r="B28" s="19" t="s">
        <v>197</v>
      </c>
      <c r="E28" s="32">
        <v>13</v>
      </c>
      <c r="G28" s="94">
        <v>1920037</v>
      </c>
      <c r="H28" s="94"/>
      <c r="I28" s="94">
        <v>4256135</v>
      </c>
      <c r="K28" s="111" t="s">
        <v>117</v>
      </c>
      <c r="M28" s="111">
        <v>0</v>
      </c>
    </row>
    <row r="29" spans="2:13" ht="18.95" customHeight="1" x14ac:dyDescent="0.4">
      <c r="B29" s="19" t="s">
        <v>198</v>
      </c>
      <c r="G29" s="94">
        <v>0</v>
      </c>
      <c r="H29" s="94"/>
      <c r="I29" s="94">
        <v>1868175</v>
      </c>
      <c r="K29" s="111">
        <v>82</v>
      </c>
      <c r="M29" s="111">
        <v>0</v>
      </c>
    </row>
    <row r="30" spans="2:13" ht="18.95" customHeight="1" x14ac:dyDescent="0.4">
      <c r="B30" s="19" t="s">
        <v>199</v>
      </c>
      <c r="G30" s="94">
        <v>86602</v>
      </c>
      <c r="H30" s="94"/>
      <c r="I30" s="94">
        <v>699485</v>
      </c>
      <c r="K30" s="111" t="s">
        <v>117</v>
      </c>
      <c r="M30" s="111">
        <v>0</v>
      </c>
    </row>
    <row r="31" spans="2:13" ht="18.95" customHeight="1" x14ac:dyDescent="0.4">
      <c r="B31" s="19" t="s">
        <v>200</v>
      </c>
      <c r="G31" s="94">
        <v>37519239</v>
      </c>
      <c r="H31" s="94"/>
      <c r="I31" s="94">
        <v>28060515</v>
      </c>
      <c r="K31" s="111">
        <v>13199654</v>
      </c>
      <c r="M31" s="111">
        <v>6464929</v>
      </c>
    </row>
    <row r="32" spans="2:13" ht="18.95" customHeight="1" x14ac:dyDescent="0.4">
      <c r="B32" s="19" t="s">
        <v>128</v>
      </c>
      <c r="G32" s="94">
        <v>0</v>
      </c>
      <c r="H32" s="94"/>
      <c r="I32" s="94">
        <v>0</v>
      </c>
      <c r="K32" s="111" t="s">
        <v>117</v>
      </c>
      <c r="M32" s="111">
        <v>-55764554</v>
      </c>
    </row>
    <row r="33" spans="1:13" ht="18.95" customHeight="1" x14ac:dyDescent="0.4">
      <c r="B33" s="19" t="s">
        <v>201</v>
      </c>
      <c r="C33" s="37"/>
      <c r="G33" s="94">
        <v>-2822685</v>
      </c>
      <c r="H33" s="94"/>
      <c r="I33" s="94">
        <v>-2484224</v>
      </c>
      <c r="K33" s="111">
        <v>-122397103</v>
      </c>
      <c r="M33" s="111">
        <v>-81418923</v>
      </c>
    </row>
    <row r="34" spans="1:13" ht="18.95" customHeight="1" x14ac:dyDescent="0.4">
      <c r="A34" s="20"/>
      <c r="B34" s="19" t="s">
        <v>102</v>
      </c>
      <c r="C34" s="37"/>
      <c r="G34" s="94">
        <v>124642330</v>
      </c>
      <c r="H34" s="94"/>
      <c r="I34" s="94">
        <v>189365465</v>
      </c>
      <c r="K34" s="111">
        <v>28652858</v>
      </c>
      <c r="M34" s="111">
        <v>107902699</v>
      </c>
    </row>
    <row r="35" spans="1:13" ht="18.95" customHeight="1" x14ac:dyDescent="0.4">
      <c r="A35" s="20"/>
      <c r="B35" s="19" t="s">
        <v>202</v>
      </c>
      <c r="C35" s="37"/>
      <c r="D35" s="8"/>
      <c r="G35" s="93">
        <v>21967030</v>
      </c>
      <c r="H35" s="94"/>
      <c r="I35" s="93">
        <v>14303026</v>
      </c>
      <c r="J35" s="111"/>
      <c r="K35" s="113" t="s">
        <v>117</v>
      </c>
      <c r="L35" s="111"/>
      <c r="M35" s="113">
        <v>0</v>
      </c>
    </row>
    <row r="36" spans="1:13" ht="6" customHeight="1" x14ac:dyDescent="0.4">
      <c r="E36" s="15"/>
      <c r="F36" s="32"/>
      <c r="G36" s="31"/>
      <c r="H36" s="31"/>
      <c r="I36" s="31"/>
      <c r="J36" s="31"/>
      <c r="K36" s="31"/>
      <c r="L36" s="31"/>
      <c r="M36" s="31"/>
    </row>
    <row r="37" spans="1:13" ht="18.95" customHeight="1" x14ac:dyDescent="0.4">
      <c r="A37" s="19" t="s">
        <v>203</v>
      </c>
      <c r="G37" s="19"/>
      <c r="H37" s="19"/>
      <c r="I37" s="19"/>
      <c r="J37" s="19"/>
      <c r="K37" s="19"/>
      <c r="L37" s="19"/>
      <c r="M37" s="19"/>
    </row>
    <row r="38" spans="1:13" ht="18.95" customHeight="1" x14ac:dyDescent="0.4">
      <c r="B38" s="19" t="s">
        <v>204</v>
      </c>
      <c r="G38" s="111">
        <f>SUM(G11:G35)</f>
        <v>367779365</v>
      </c>
      <c r="I38" s="111">
        <f>SUM(I11:I35)</f>
        <v>607847154</v>
      </c>
      <c r="J38" s="111"/>
      <c r="K38" s="111">
        <f>SUM(K11:K35)</f>
        <v>-70638340</v>
      </c>
      <c r="L38" s="111"/>
      <c r="M38" s="111">
        <f>SUM(M11:M35)</f>
        <v>-10370716</v>
      </c>
    </row>
    <row r="39" spans="1:13" ht="18.95" customHeight="1" x14ac:dyDescent="0.4">
      <c r="B39" s="117" t="s">
        <v>205</v>
      </c>
      <c r="G39" s="94">
        <v>-69772029</v>
      </c>
      <c r="H39" s="94"/>
      <c r="I39" s="94">
        <v>-103216241</v>
      </c>
      <c r="K39" s="111">
        <v>-14939221</v>
      </c>
      <c r="M39" s="111">
        <v>6547078</v>
      </c>
    </row>
    <row r="40" spans="1:13" ht="18.95" customHeight="1" x14ac:dyDescent="0.4">
      <c r="B40" s="117" t="s">
        <v>206</v>
      </c>
      <c r="G40" s="94">
        <v>25458058</v>
      </c>
      <c r="H40" s="94"/>
      <c r="I40" s="94">
        <v>9079008</v>
      </c>
      <c r="K40" s="111">
        <v>-571904</v>
      </c>
      <c r="M40" s="111">
        <v>-2034280</v>
      </c>
    </row>
    <row r="41" spans="1:13" ht="18.95" customHeight="1" x14ac:dyDescent="0.4">
      <c r="B41" s="117" t="s">
        <v>25</v>
      </c>
      <c r="G41" s="94">
        <v>-7169957</v>
      </c>
      <c r="H41" s="94"/>
      <c r="I41" s="94">
        <v>-3576447</v>
      </c>
      <c r="K41" s="111">
        <v>3646979</v>
      </c>
      <c r="M41" s="111">
        <v>20083</v>
      </c>
    </row>
    <row r="42" spans="1:13" ht="18.95" customHeight="1" x14ac:dyDescent="0.4">
      <c r="B42" s="117" t="s">
        <v>42</v>
      </c>
      <c r="G42" s="94">
        <v>12197066</v>
      </c>
      <c r="H42" s="94"/>
      <c r="I42" s="94">
        <v>26791105</v>
      </c>
      <c r="K42" s="111">
        <v>-3077276</v>
      </c>
      <c r="M42" s="111">
        <v>11357784</v>
      </c>
    </row>
    <row r="43" spans="1:13" ht="18.95" customHeight="1" x14ac:dyDescent="0.4">
      <c r="B43" s="88" t="s">
        <v>51</v>
      </c>
      <c r="G43" s="94">
        <v>5526801</v>
      </c>
      <c r="H43" s="94"/>
      <c r="I43" s="94">
        <v>136604265</v>
      </c>
      <c r="K43" s="94">
        <v>23993289</v>
      </c>
      <c r="M43" s="94">
        <v>15178341</v>
      </c>
    </row>
    <row r="44" spans="1:13" ht="18.95" customHeight="1" x14ac:dyDescent="0.4">
      <c r="B44" s="88" t="s">
        <v>52</v>
      </c>
      <c r="G44" s="94">
        <v>8672367</v>
      </c>
      <c r="H44" s="94"/>
      <c r="I44" s="94">
        <v>7251706</v>
      </c>
      <c r="K44" s="111">
        <v>392726</v>
      </c>
      <c r="M44" s="111">
        <v>-6144553</v>
      </c>
    </row>
    <row r="45" spans="1:13" ht="18.95" customHeight="1" x14ac:dyDescent="0.4">
      <c r="A45" s="20"/>
      <c r="B45" s="88" t="s">
        <v>207</v>
      </c>
      <c r="G45" s="94">
        <v>0</v>
      </c>
      <c r="H45" s="94"/>
      <c r="I45" s="94">
        <v>-4963102</v>
      </c>
      <c r="K45" s="111" t="s">
        <v>117</v>
      </c>
      <c r="M45" s="111">
        <v>54000</v>
      </c>
    </row>
    <row r="46" spans="1:13" ht="18.95" customHeight="1" x14ac:dyDescent="0.4">
      <c r="A46" s="20"/>
      <c r="B46" s="88" t="s">
        <v>59</v>
      </c>
      <c r="G46" s="94">
        <v>-7829143</v>
      </c>
      <c r="H46" s="94"/>
      <c r="I46" s="94">
        <v>812607</v>
      </c>
      <c r="K46" s="111">
        <v>-3470431</v>
      </c>
      <c r="M46" s="111">
        <v>97692</v>
      </c>
    </row>
    <row r="47" spans="1:13" ht="18.95" customHeight="1" x14ac:dyDescent="0.4">
      <c r="A47" s="20"/>
      <c r="B47" s="88" t="s">
        <v>65</v>
      </c>
      <c r="D47" s="50"/>
      <c r="G47" s="94">
        <v>-14082739</v>
      </c>
      <c r="H47" s="94"/>
      <c r="I47" s="94">
        <v>-9277939</v>
      </c>
      <c r="K47" s="111">
        <v>-8825583</v>
      </c>
      <c r="M47" s="111">
        <v>-10408886</v>
      </c>
    </row>
    <row r="48" spans="1:13" ht="18.95" customHeight="1" x14ac:dyDescent="0.4">
      <c r="A48" s="20"/>
      <c r="B48" s="88" t="s">
        <v>67</v>
      </c>
      <c r="G48" s="93">
        <v>-20402128</v>
      </c>
      <c r="H48" s="94"/>
      <c r="I48" s="93">
        <v>14454183</v>
      </c>
      <c r="K48" s="113">
        <v>-2118483</v>
      </c>
      <c r="M48" s="113">
        <v>3223768</v>
      </c>
    </row>
    <row r="49" spans="1:13" ht="6" customHeight="1" x14ac:dyDescent="0.4">
      <c r="E49" s="15"/>
      <c r="F49" s="32"/>
      <c r="G49" s="31"/>
      <c r="H49" s="31"/>
      <c r="I49" s="31"/>
      <c r="J49" s="31"/>
      <c r="K49" s="31"/>
      <c r="L49" s="31"/>
      <c r="M49" s="31"/>
    </row>
    <row r="50" spans="1:13" ht="18.95" customHeight="1" x14ac:dyDescent="0.4">
      <c r="A50" s="35" t="s">
        <v>208</v>
      </c>
      <c r="B50" s="50"/>
      <c r="D50" s="8"/>
      <c r="G50" s="111">
        <f>SUM(G38:G48)</f>
        <v>300377661</v>
      </c>
      <c r="I50" s="111">
        <f>SUM(I38:I48)</f>
        <v>681806299</v>
      </c>
      <c r="J50" s="111"/>
      <c r="K50" s="111">
        <f>SUM(K38:K48)</f>
        <v>-75608244</v>
      </c>
      <c r="L50" s="111"/>
      <c r="M50" s="111">
        <f>SUM(M38:M48)</f>
        <v>7520311</v>
      </c>
    </row>
    <row r="51" spans="1:13" ht="18.95" customHeight="1" x14ac:dyDescent="0.4">
      <c r="B51" s="118" t="s">
        <v>209</v>
      </c>
      <c r="G51" s="94">
        <v>-123787554</v>
      </c>
      <c r="I51" s="94">
        <v>-166070198</v>
      </c>
      <c r="J51" s="111"/>
      <c r="K51" s="94">
        <v>-27296011</v>
      </c>
      <c r="L51" s="111"/>
      <c r="M51" s="94">
        <v>-125987842</v>
      </c>
    </row>
    <row r="52" spans="1:13" ht="18.95" customHeight="1" x14ac:dyDescent="0.4">
      <c r="B52" s="118" t="s">
        <v>210</v>
      </c>
      <c r="G52" s="94">
        <v>-57085587</v>
      </c>
      <c r="I52" s="94">
        <v>-95945905</v>
      </c>
      <c r="J52" s="111"/>
      <c r="K52" s="94">
        <v>-5900348</v>
      </c>
      <c r="L52" s="111"/>
      <c r="M52" s="94">
        <v>-21720957</v>
      </c>
    </row>
    <row r="53" spans="1:13" ht="18.95" customHeight="1" x14ac:dyDescent="0.4">
      <c r="B53" s="118" t="s">
        <v>211</v>
      </c>
      <c r="E53" s="32">
        <v>16</v>
      </c>
      <c r="G53" s="93">
        <v>7864037</v>
      </c>
      <c r="I53" s="93">
        <v>13376935</v>
      </c>
      <c r="J53" s="111"/>
      <c r="K53" s="113">
        <v>3632641</v>
      </c>
      <c r="L53" s="111"/>
      <c r="M53" s="113">
        <v>0</v>
      </c>
    </row>
    <row r="54" spans="1:13" ht="6" customHeight="1" x14ac:dyDescent="0.4">
      <c r="E54" s="15"/>
      <c r="F54" s="32"/>
      <c r="G54" s="31"/>
      <c r="H54" s="31"/>
      <c r="I54" s="31"/>
      <c r="J54" s="31"/>
      <c r="K54" s="31"/>
      <c r="L54" s="31"/>
      <c r="M54" s="31"/>
    </row>
    <row r="55" spans="1:13" ht="18.95" customHeight="1" x14ac:dyDescent="0.4">
      <c r="A55" s="19" t="s">
        <v>212</v>
      </c>
      <c r="D55" s="8"/>
      <c r="G55" s="113">
        <f>SUM(G50:G53)</f>
        <v>127368557</v>
      </c>
      <c r="I55" s="113">
        <f>SUM(I50:I53)</f>
        <v>433167131</v>
      </c>
      <c r="J55" s="111"/>
      <c r="K55" s="113">
        <f>SUM(K50:K53)</f>
        <v>-105171962</v>
      </c>
      <c r="L55" s="111"/>
      <c r="M55" s="113">
        <f>SUM(M50:M53)</f>
        <v>-140188488</v>
      </c>
    </row>
    <row r="56" spans="1:13" ht="18.95" customHeight="1" x14ac:dyDescent="0.4">
      <c r="D56" s="8"/>
      <c r="J56" s="111"/>
      <c r="L56" s="111"/>
    </row>
    <row r="57" spans="1:13" ht="18" customHeight="1" x14ac:dyDescent="0.4">
      <c r="J57" s="111"/>
      <c r="L57" s="111"/>
    </row>
    <row r="58" spans="1:13" ht="9" customHeight="1" x14ac:dyDescent="0.4">
      <c r="J58" s="111"/>
      <c r="L58" s="111"/>
    </row>
    <row r="59" spans="1:13" ht="21.95" customHeight="1" x14ac:dyDescent="0.4">
      <c r="A59" s="91" t="s">
        <v>46</v>
      </c>
      <c r="B59" s="55"/>
      <c r="C59" s="55"/>
      <c r="D59" s="55"/>
      <c r="E59" s="57"/>
      <c r="F59" s="57"/>
      <c r="G59" s="57"/>
      <c r="H59" s="57"/>
      <c r="I59" s="57"/>
      <c r="J59" s="57"/>
      <c r="K59" s="48"/>
      <c r="L59" s="48"/>
      <c r="M59" s="48"/>
    </row>
    <row r="60" spans="1:13" ht="21.75" customHeight="1" x14ac:dyDescent="0.4">
      <c r="A60" s="14" t="s">
        <v>0</v>
      </c>
    </row>
    <row r="61" spans="1:13" ht="21.75" customHeight="1" x14ac:dyDescent="0.4">
      <c r="A61" s="14" t="s">
        <v>213</v>
      </c>
      <c r="B61" s="73"/>
      <c r="C61" s="73"/>
      <c r="D61" s="73"/>
      <c r="F61" s="73"/>
      <c r="J61" s="74"/>
      <c r="L61" s="74"/>
    </row>
    <row r="62" spans="1:13" ht="21.75" customHeight="1" x14ac:dyDescent="0.4">
      <c r="A62" s="22" t="s">
        <v>127</v>
      </c>
      <c r="B62" s="75"/>
      <c r="C62" s="75"/>
      <c r="D62" s="75"/>
      <c r="E62" s="57"/>
      <c r="F62" s="75"/>
      <c r="G62" s="113"/>
      <c r="H62" s="113"/>
      <c r="I62" s="113"/>
      <c r="J62" s="76"/>
      <c r="K62" s="113"/>
      <c r="L62" s="76"/>
      <c r="M62" s="113"/>
    </row>
    <row r="63" spans="1:13" ht="19.5" customHeight="1" x14ac:dyDescent="0.4">
      <c r="A63" s="14"/>
      <c r="B63" s="73"/>
      <c r="C63" s="73"/>
      <c r="D63" s="73"/>
      <c r="F63" s="73"/>
      <c r="J63" s="74"/>
      <c r="L63" s="74"/>
    </row>
    <row r="64" spans="1:13" ht="19.5" customHeight="1" x14ac:dyDescent="0.4">
      <c r="A64" s="73"/>
      <c r="B64" s="73"/>
      <c r="C64" s="73"/>
      <c r="D64" s="73"/>
      <c r="E64" s="15"/>
      <c r="F64" s="77"/>
      <c r="G64" s="121" t="s">
        <v>3</v>
      </c>
      <c r="H64" s="121"/>
      <c r="I64" s="121" t="s">
        <v>3</v>
      </c>
      <c r="J64" s="20"/>
      <c r="K64" s="121" t="s">
        <v>4</v>
      </c>
      <c r="L64" s="121"/>
      <c r="M64" s="121" t="s">
        <v>4</v>
      </c>
    </row>
    <row r="65" spans="1:13" ht="19.5" customHeight="1" x14ac:dyDescent="0.4">
      <c r="A65" s="73"/>
      <c r="B65" s="73"/>
      <c r="C65" s="73"/>
      <c r="D65" s="73"/>
      <c r="E65" s="15"/>
      <c r="F65" s="77"/>
      <c r="G65" s="27" t="s">
        <v>5</v>
      </c>
      <c r="H65" s="27"/>
      <c r="I65" s="27" t="s">
        <v>5</v>
      </c>
      <c r="J65" s="20"/>
      <c r="K65" s="27" t="s">
        <v>5</v>
      </c>
      <c r="L65" s="17"/>
      <c r="M65" s="27" t="s">
        <v>5</v>
      </c>
    </row>
    <row r="66" spans="1:13" ht="19.5" customHeight="1" x14ac:dyDescent="0.4">
      <c r="F66" s="15"/>
      <c r="G66" s="31" t="s">
        <v>9</v>
      </c>
      <c r="H66" s="31"/>
      <c r="I66" s="31" t="s">
        <v>10</v>
      </c>
      <c r="J66" s="15"/>
      <c r="K66" s="31" t="s">
        <v>9</v>
      </c>
      <c r="L66" s="31"/>
      <c r="M66" s="31" t="s">
        <v>10</v>
      </c>
    </row>
    <row r="67" spans="1:13" ht="19.5" customHeight="1" x14ac:dyDescent="0.4">
      <c r="E67" s="23" t="s">
        <v>11</v>
      </c>
      <c r="F67" s="32"/>
      <c r="G67" s="33" t="s">
        <v>12</v>
      </c>
      <c r="H67" s="31"/>
      <c r="I67" s="33" t="s">
        <v>12</v>
      </c>
      <c r="J67" s="17"/>
      <c r="K67" s="33" t="s">
        <v>12</v>
      </c>
      <c r="L67" s="32"/>
      <c r="M67" s="33" t="s">
        <v>12</v>
      </c>
    </row>
    <row r="68" spans="1:13" ht="19.5" customHeight="1" x14ac:dyDescent="0.4">
      <c r="A68" s="13" t="s">
        <v>214</v>
      </c>
      <c r="G68" s="94"/>
      <c r="H68" s="94"/>
      <c r="I68" s="94"/>
      <c r="K68" s="94"/>
      <c r="M68" s="94"/>
    </row>
    <row r="69" spans="1:13" ht="19.5" customHeight="1" x14ac:dyDescent="0.4">
      <c r="A69" s="19" t="s">
        <v>215</v>
      </c>
      <c r="D69" s="50"/>
      <c r="E69" s="32">
        <v>7</v>
      </c>
      <c r="G69" s="94">
        <v>2775808617</v>
      </c>
      <c r="H69" s="94"/>
      <c r="I69" s="94">
        <v>1845114891</v>
      </c>
      <c r="K69" s="111">
        <v>2775808617</v>
      </c>
      <c r="M69" s="111">
        <v>1845106771</v>
      </c>
    </row>
    <row r="70" spans="1:13" ht="19.5" customHeight="1" x14ac:dyDescent="0.4">
      <c r="A70" s="19" t="s">
        <v>216</v>
      </c>
      <c r="D70" s="50"/>
      <c r="G70" s="94">
        <v>400000000</v>
      </c>
      <c r="H70" s="94"/>
      <c r="I70" s="94">
        <v>2016573</v>
      </c>
      <c r="K70" s="111">
        <v>400000000</v>
      </c>
      <c r="M70" s="111">
        <v>0</v>
      </c>
    </row>
    <row r="71" spans="1:13" ht="19.5" customHeight="1" x14ac:dyDescent="0.4">
      <c r="A71" s="19" t="s">
        <v>217</v>
      </c>
      <c r="D71" s="50"/>
      <c r="G71" s="94">
        <v>0</v>
      </c>
      <c r="H71" s="94"/>
      <c r="I71" s="94">
        <v>-851000000</v>
      </c>
      <c r="K71" s="111" t="s">
        <v>117</v>
      </c>
      <c r="M71" s="111">
        <v>-846000000</v>
      </c>
    </row>
    <row r="72" spans="1:13" ht="19.5" customHeight="1" x14ac:dyDescent="0.4">
      <c r="A72" s="19" t="s">
        <v>218</v>
      </c>
      <c r="D72" s="50"/>
      <c r="E72" s="119">
        <v>7</v>
      </c>
      <c r="G72" s="94">
        <v>-2350000000</v>
      </c>
      <c r="H72" s="94"/>
      <c r="I72" s="94">
        <v>-2280000000</v>
      </c>
      <c r="K72" s="111">
        <v>-2350000000</v>
      </c>
      <c r="M72" s="111">
        <v>-2280000000</v>
      </c>
    </row>
    <row r="73" spans="1:13" ht="19.5" customHeight="1" x14ac:dyDescent="0.4">
      <c r="A73" s="19" t="s">
        <v>219</v>
      </c>
      <c r="E73" s="119"/>
      <c r="G73" s="94">
        <v>140000</v>
      </c>
      <c r="H73" s="94"/>
      <c r="I73" s="94">
        <v>500000</v>
      </c>
      <c r="K73" s="111" t="s">
        <v>117</v>
      </c>
      <c r="M73" s="111">
        <v>0</v>
      </c>
    </row>
    <row r="74" spans="1:13" ht="19.5" customHeight="1" x14ac:dyDescent="0.4">
      <c r="A74" s="37" t="s">
        <v>220</v>
      </c>
      <c r="C74" s="37"/>
      <c r="D74" s="50"/>
      <c r="E74" s="119">
        <v>23</v>
      </c>
      <c r="G74" s="94">
        <v>0</v>
      </c>
      <c r="H74" s="94"/>
      <c r="I74" s="94">
        <v>0</v>
      </c>
      <c r="K74" s="111" t="s">
        <v>117</v>
      </c>
      <c r="M74" s="111">
        <v>-18000000</v>
      </c>
    </row>
    <row r="75" spans="1:13" ht="19.5" customHeight="1" x14ac:dyDescent="0.4">
      <c r="A75" s="37" t="s">
        <v>221</v>
      </c>
      <c r="C75" s="37"/>
      <c r="D75" s="50"/>
      <c r="E75" s="119">
        <v>23</v>
      </c>
      <c r="G75" s="94">
        <v>0</v>
      </c>
      <c r="H75" s="94"/>
      <c r="I75" s="94">
        <v>0</v>
      </c>
      <c r="K75" s="111">
        <v>-3035000000</v>
      </c>
      <c r="M75" s="111">
        <v>-1751000000</v>
      </c>
    </row>
    <row r="76" spans="1:13" ht="19.5" customHeight="1" x14ac:dyDescent="0.4">
      <c r="A76" s="37" t="s">
        <v>222</v>
      </c>
      <c r="D76" s="50"/>
      <c r="E76" s="119">
        <v>23</v>
      </c>
      <c r="G76" s="94">
        <v>0</v>
      </c>
      <c r="H76" s="94"/>
      <c r="I76" s="94">
        <v>0</v>
      </c>
      <c r="K76" s="111">
        <v>2297500000</v>
      </c>
      <c r="M76" s="111">
        <v>1106000000</v>
      </c>
    </row>
    <row r="77" spans="1:13" ht="19.5" customHeight="1" x14ac:dyDescent="0.4">
      <c r="A77" s="19" t="s">
        <v>223</v>
      </c>
      <c r="D77" s="50"/>
      <c r="G77" s="94">
        <v>0</v>
      </c>
      <c r="I77" s="94">
        <v>0</v>
      </c>
      <c r="J77" s="111"/>
      <c r="K77" s="111" t="s">
        <v>117</v>
      </c>
      <c r="L77" s="111"/>
      <c r="M77" s="111">
        <v>-100000000</v>
      </c>
    </row>
    <row r="78" spans="1:13" ht="19.5" customHeight="1" x14ac:dyDescent="0.4">
      <c r="A78" s="19" t="s">
        <v>224</v>
      </c>
      <c r="D78" s="50"/>
      <c r="E78" s="32">
        <v>9</v>
      </c>
      <c r="G78" s="94">
        <v>70000000</v>
      </c>
      <c r="I78" s="94">
        <v>-70000000</v>
      </c>
      <c r="J78" s="111"/>
      <c r="K78" s="111" t="s">
        <v>117</v>
      </c>
      <c r="L78" s="111"/>
      <c r="M78" s="111">
        <v>0</v>
      </c>
    </row>
    <row r="79" spans="1:13" ht="19.5" customHeight="1" x14ac:dyDescent="0.4">
      <c r="A79" s="19" t="s">
        <v>225</v>
      </c>
      <c r="D79" s="50"/>
      <c r="G79" s="94">
        <v>0</v>
      </c>
      <c r="I79" s="94">
        <v>-47163336</v>
      </c>
      <c r="J79" s="111"/>
      <c r="K79" s="111" t="s">
        <v>117</v>
      </c>
      <c r="L79" s="111"/>
      <c r="M79" s="111">
        <v>-47163336</v>
      </c>
    </row>
    <row r="80" spans="1:13" ht="19.5" customHeight="1" x14ac:dyDescent="0.4">
      <c r="A80" s="19" t="s">
        <v>226</v>
      </c>
      <c r="D80" s="50"/>
      <c r="E80" s="32">
        <v>11</v>
      </c>
      <c r="G80" s="94">
        <v>-13368000</v>
      </c>
      <c r="I80" s="94">
        <v>-108123099</v>
      </c>
      <c r="J80" s="111"/>
      <c r="K80" s="111" t="s">
        <v>117</v>
      </c>
      <c r="L80" s="111"/>
      <c r="M80" s="111">
        <v>0</v>
      </c>
    </row>
    <row r="81" spans="1:13" ht="19.5" customHeight="1" x14ac:dyDescent="0.4">
      <c r="A81" s="19" t="s">
        <v>227</v>
      </c>
      <c r="D81" s="50"/>
      <c r="E81" s="32">
        <v>19</v>
      </c>
      <c r="G81" s="94">
        <v>-555969369</v>
      </c>
      <c r="I81" s="94">
        <v>0</v>
      </c>
      <c r="J81" s="111"/>
      <c r="K81" s="111" t="s">
        <v>117</v>
      </c>
      <c r="L81" s="111"/>
      <c r="M81" s="111">
        <v>0</v>
      </c>
    </row>
    <row r="82" spans="1:13" ht="19.5" customHeight="1" x14ac:dyDescent="0.4">
      <c r="A82" s="19" t="s">
        <v>228</v>
      </c>
      <c r="C82" s="37"/>
      <c r="D82" s="50"/>
      <c r="G82" s="94">
        <v>0</v>
      </c>
      <c r="H82" s="94"/>
      <c r="I82" s="94">
        <v>0</v>
      </c>
      <c r="K82" s="111" t="s">
        <v>117</v>
      </c>
      <c r="M82" s="111">
        <v>1390097</v>
      </c>
    </row>
    <row r="83" spans="1:13" ht="19.5" customHeight="1" x14ac:dyDescent="0.4">
      <c r="A83" s="19" t="s">
        <v>229</v>
      </c>
      <c r="C83" s="37"/>
      <c r="D83" s="50"/>
      <c r="G83" s="94">
        <v>0</v>
      </c>
      <c r="H83" s="94"/>
      <c r="I83" s="94">
        <v>0</v>
      </c>
      <c r="K83" s="111" t="s">
        <v>117</v>
      </c>
      <c r="M83" s="111">
        <v>55764554</v>
      </c>
    </row>
    <row r="84" spans="1:13" ht="19.5" customHeight="1" x14ac:dyDescent="0.4">
      <c r="A84" s="19" t="s">
        <v>230</v>
      </c>
      <c r="C84" s="37"/>
      <c r="D84" s="50"/>
      <c r="G84" s="94">
        <v>2811208</v>
      </c>
      <c r="H84" s="94"/>
      <c r="I84" s="94">
        <v>1704100</v>
      </c>
      <c r="K84" s="111">
        <v>53845932</v>
      </c>
      <c r="M84" s="111">
        <v>18493127</v>
      </c>
    </row>
    <row r="85" spans="1:13" ht="19.5" customHeight="1" x14ac:dyDescent="0.4">
      <c r="A85" s="19" t="s">
        <v>231</v>
      </c>
      <c r="C85" s="37"/>
      <c r="D85" s="50"/>
      <c r="G85" s="94"/>
      <c r="H85" s="94"/>
      <c r="I85" s="94"/>
    </row>
    <row r="86" spans="1:13" ht="19.5" customHeight="1" x14ac:dyDescent="0.4">
      <c r="B86" s="88" t="s">
        <v>232</v>
      </c>
      <c r="C86" s="37"/>
      <c r="D86" s="50"/>
      <c r="G86" s="94">
        <v>0</v>
      </c>
      <c r="H86" s="94"/>
      <c r="I86" s="94">
        <v>3454638343</v>
      </c>
      <c r="K86" s="111" t="s">
        <v>117</v>
      </c>
      <c r="M86" s="111">
        <v>3921512096</v>
      </c>
    </row>
    <row r="87" spans="1:13" ht="19.5" customHeight="1" x14ac:dyDescent="0.4">
      <c r="A87" s="19" t="s">
        <v>233</v>
      </c>
      <c r="B87" s="88"/>
      <c r="D87" s="50"/>
      <c r="G87" s="94">
        <v>3384420</v>
      </c>
      <c r="H87" s="94"/>
      <c r="I87" s="94">
        <v>3565267</v>
      </c>
      <c r="K87" s="111">
        <v>279344</v>
      </c>
      <c r="M87" s="111">
        <v>2094044</v>
      </c>
    </row>
    <row r="88" spans="1:13" ht="19.5" customHeight="1" x14ac:dyDescent="0.4">
      <c r="A88" s="19" t="s">
        <v>234</v>
      </c>
      <c r="B88" s="37"/>
      <c r="D88" s="50"/>
      <c r="G88" s="94">
        <v>0</v>
      </c>
      <c r="H88" s="94"/>
      <c r="I88" s="94">
        <v>-1646898</v>
      </c>
      <c r="K88" s="111" t="s">
        <v>117</v>
      </c>
      <c r="M88" s="111">
        <v>0</v>
      </c>
    </row>
    <row r="89" spans="1:13" ht="19.5" customHeight="1" x14ac:dyDescent="0.4">
      <c r="A89" s="19" t="s">
        <v>235</v>
      </c>
      <c r="B89" s="37"/>
      <c r="D89" s="50"/>
      <c r="G89" s="94">
        <v>-635308575</v>
      </c>
      <c r="H89" s="94"/>
      <c r="I89" s="94">
        <v>-668957849</v>
      </c>
      <c r="K89" s="111">
        <v>-42871989</v>
      </c>
      <c r="M89" s="111">
        <v>-155903764</v>
      </c>
    </row>
    <row r="90" spans="1:13" ht="19.5" customHeight="1" x14ac:dyDescent="0.4">
      <c r="A90" s="19" t="s">
        <v>236</v>
      </c>
      <c r="D90" s="50"/>
      <c r="E90" s="32">
        <v>14</v>
      </c>
      <c r="G90" s="94">
        <v>-30279579</v>
      </c>
      <c r="H90" s="94"/>
      <c r="I90" s="94">
        <v>-23910267</v>
      </c>
      <c r="K90" s="111">
        <v>-3384542</v>
      </c>
      <c r="M90" s="111">
        <v>-7877482</v>
      </c>
    </row>
    <row r="91" spans="1:13" ht="19.5" customHeight="1" x14ac:dyDescent="0.4">
      <c r="A91" s="19" t="s">
        <v>237</v>
      </c>
      <c r="D91" s="50"/>
      <c r="G91" s="111">
        <v>-1551500</v>
      </c>
      <c r="H91" s="94"/>
      <c r="I91" s="94">
        <v>-18939000</v>
      </c>
      <c r="K91" s="111">
        <v>-1551500</v>
      </c>
      <c r="M91" s="111">
        <v>0</v>
      </c>
    </row>
    <row r="92" spans="1:13" ht="19.5" customHeight="1" x14ac:dyDescent="0.4">
      <c r="A92" s="19" t="s">
        <v>238</v>
      </c>
      <c r="D92" s="50"/>
      <c r="E92" s="32">
        <v>16</v>
      </c>
      <c r="G92" s="93">
        <v>-58990023</v>
      </c>
      <c r="H92" s="94"/>
      <c r="I92" s="93">
        <v>0</v>
      </c>
      <c r="K92" s="113" t="s">
        <v>117</v>
      </c>
      <c r="M92" s="113">
        <v>0</v>
      </c>
    </row>
    <row r="93" spans="1:13" ht="6" customHeight="1" x14ac:dyDescent="0.4">
      <c r="E93" s="15"/>
      <c r="F93" s="32"/>
      <c r="G93" s="31"/>
      <c r="H93" s="31"/>
      <c r="I93" s="31"/>
      <c r="J93" s="31"/>
      <c r="K93" s="31"/>
      <c r="L93" s="31"/>
      <c r="M93" s="31"/>
    </row>
    <row r="94" spans="1:13" ht="19.5" customHeight="1" x14ac:dyDescent="0.4">
      <c r="A94" s="19" t="s">
        <v>239</v>
      </c>
      <c r="D94" s="8"/>
      <c r="G94" s="113">
        <f>SUM(G69:G92)</f>
        <v>-393322801</v>
      </c>
      <c r="I94" s="113">
        <f>SUM(I69:I92)</f>
        <v>1237798725</v>
      </c>
      <c r="J94" s="111"/>
      <c r="K94" s="113">
        <f>SUM(K69:K92)</f>
        <v>94625862</v>
      </c>
      <c r="L94" s="111"/>
      <c r="M94" s="113">
        <f>SUM(M69:M92)</f>
        <v>1744416107</v>
      </c>
    </row>
    <row r="95" spans="1:13" ht="6" customHeight="1" x14ac:dyDescent="0.4">
      <c r="A95" s="13"/>
      <c r="J95" s="111"/>
      <c r="L95" s="111"/>
    </row>
    <row r="96" spans="1:13" ht="19.5" customHeight="1" x14ac:dyDescent="0.4">
      <c r="A96" s="13" t="s">
        <v>240</v>
      </c>
      <c r="J96" s="111"/>
      <c r="L96" s="111"/>
    </row>
    <row r="97" spans="1:13" ht="19.5" customHeight="1" x14ac:dyDescent="0.4">
      <c r="A97" s="19" t="s">
        <v>241</v>
      </c>
      <c r="G97" s="111">
        <v>0</v>
      </c>
      <c r="I97" s="111">
        <v>-500000</v>
      </c>
      <c r="J97" s="111"/>
      <c r="K97" s="111" t="s">
        <v>117</v>
      </c>
      <c r="L97" s="111"/>
      <c r="M97" s="111">
        <v>-500000</v>
      </c>
    </row>
    <row r="98" spans="1:13" ht="19.5" customHeight="1" x14ac:dyDescent="0.4">
      <c r="A98" s="19" t="s">
        <v>242</v>
      </c>
      <c r="D98" s="50"/>
      <c r="E98" s="32">
        <v>18</v>
      </c>
      <c r="G98" s="94">
        <v>649765254</v>
      </c>
      <c r="I98" s="94">
        <v>1545113885</v>
      </c>
      <c r="J98" s="111"/>
      <c r="K98" s="111">
        <v>15565254</v>
      </c>
      <c r="L98" s="111"/>
      <c r="M98" s="111">
        <v>1392521985</v>
      </c>
    </row>
    <row r="99" spans="1:13" ht="19.5" customHeight="1" x14ac:dyDescent="0.4">
      <c r="A99" s="19" t="s">
        <v>243</v>
      </c>
      <c r="D99" s="50"/>
      <c r="E99" s="32">
        <v>18</v>
      </c>
      <c r="G99" s="94">
        <v>-337441000</v>
      </c>
      <c r="I99" s="94">
        <v>-3264918262</v>
      </c>
      <c r="J99" s="111"/>
      <c r="K99" s="94">
        <v>-81750000</v>
      </c>
      <c r="L99" s="111"/>
      <c r="M99" s="94">
        <v>-3053791800</v>
      </c>
    </row>
    <row r="100" spans="1:13" ht="19.5" customHeight="1" x14ac:dyDescent="0.4">
      <c r="A100" s="19" t="s">
        <v>264</v>
      </c>
      <c r="D100" s="50"/>
      <c r="E100" s="32" t="s">
        <v>53</v>
      </c>
      <c r="G100" s="94">
        <v>0</v>
      </c>
      <c r="I100" s="94">
        <v>0</v>
      </c>
      <c r="J100" s="111"/>
      <c r="K100" s="111">
        <v>723084051</v>
      </c>
      <c r="L100" s="111"/>
      <c r="M100" s="111">
        <v>564437551</v>
      </c>
    </row>
    <row r="101" spans="1:13" ht="19.5" customHeight="1" x14ac:dyDescent="0.4">
      <c r="A101" s="19" t="s">
        <v>265</v>
      </c>
      <c r="D101" s="50"/>
      <c r="E101" s="32" t="s">
        <v>53</v>
      </c>
      <c r="G101" s="94">
        <v>0</v>
      </c>
      <c r="I101" s="94">
        <v>0</v>
      </c>
      <c r="J101" s="111"/>
      <c r="K101" s="111">
        <v>-616964668</v>
      </c>
      <c r="L101" s="111"/>
      <c r="M101" s="111">
        <v>-468419960</v>
      </c>
    </row>
    <row r="102" spans="1:13" ht="19.5" customHeight="1" x14ac:dyDescent="0.4">
      <c r="A102" s="19" t="s">
        <v>244</v>
      </c>
      <c r="D102" s="50"/>
      <c r="E102" s="32">
        <v>18</v>
      </c>
      <c r="G102" s="94">
        <v>6000000</v>
      </c>
      <c r="I102" s="94">
        <v>0</v>
      </c>
      <c r="J102" s="111"/>
      <c r="K102" s="111" t="s">
        <v>117</v>
      </c>
      <c r="L102" s="111"/>
      <c r="M102" s="111">
        <v>0</v>
      </c>
    </row>
    <row r="103" spans="1:13" ht="19.5" customHeight="1" x14ac:dyDescent="0.4">
      <c r="A103" s="19" t="s">
        <v>245</v>
      </c>
      <c r="D103" s="50"/>
      <c r="E103" s="32">
        <v>18</v>
      </c>
      <c r="G103" s="94">
        <v>-72087939</v>
      </c>
      <c r="H103" s="94"/>
      <c r="I103" s="94">
        <v>-88749389</v>
      </c>
      <c r="K103" s="94">
        <v>-15023684</v>
      </c>
      <c r="M103" s="94">
        <v>-40157721</v>
      </c>
    </row>
    <row r="104" spans="1:13" ht="19.5" customHeight="1" x14ac:dyDescent="0.4">
      <c r="A104" s="19" t="s">
        <v>246</v>
      </c>
      <c r="D104" s="50"/>
      <c r="G104" s="94">
        <v>-25250000</v>
      </c>
      <c r="H104" s="94"/>
      <c r="I104" s="94">
        <v>0</v>
      </c>
      <c r="K104" s="94">
        <v>0</v>
      </c>
      <c r="M104" s="94">
        <v>0</v>
      </c>
    </row>
    <row r="105" spans="1:13" ht="19.5" customHeight="1" x14ac:dyDescent="0.4">
      <c r="A105" s="19" t="s">
        <v>247</v>
      </c>
      <c r="D105" s="50"/>
      <c r="G105" s="94">
        <v>-36661359</v>
      </c>
      <c r="H105" s="94"/>
      <c r="I105" s="94">
        <v>0</v>
      </c>
      <c r="K105" s="94">
        <v>-36661359</v>
      </c>
      <c r="M105" s="94">
        <v>0</v>
      </c>
    </row>
    <row r="106" spans="1:13" ht="19.5" customHeight="1" x14ac:dyDescent="0.4">
      <c r="A106" s="19" t="s">
        <v>248</v>
      </c>
      <c r="D106" s="50"/>
      <c r="G106" s="94">
        <v>-41415293</v>
      </c>
      <c r="H106" s="94"/>
      <c r="I106" s="94">
        <v>-11929292</v>
      </c>
      <c r="K106" s="94">
        <v>0</v>
      </c>
      <c r="M106" s="94">
        <v>0</v>
      </c>
    </row>
    <row r="107" spans="1:13" ht="19.5" customHeight="1" x14ac:dyDescent="0.4">
      <c r="A107" s="19" t="s">
        <v>249</v>
      </c>
      <c r="D107" s="50"/>
      <c r="G107" s="94">
        <v>0</v>
      </c>
      <c r="H107" s="94"/>
      <c r="I107" s="94">
        <v>-40000000</v>
      </c>
      <c r="K107" s="94">
        <v>0</v>
      </c>
      <c r="M107" s="94">
        <v>0</v>
      </c>
    </row>
    <row r="108" spans="1:13" ht="19.5" customHeight="1" x14ac:dyDescent="0.4">
      <c r="A108" s="19" t="s">
        <v>250</v>
      </c>
      <c r="C108" s="37"/>
      <c r="D108" s="50"/>
      <c r="E108" s="119"/>
      <c r="G108" s="93">
        <v>110550000</v>
      </c>
      <c r="H108" s="94"/>
      <c r="I108" s="93">
        <v>24000000</v>
      </c>
      <c r="K108" s="93">
        <v>0</v>
      </c>
      <c r="M108" s="93">
        <v>0</v>
      </c>
    </row>
    <row r="109" spans="1:13" ht="6" customHeight="1" x14ac:dyDescent="0.4">
      <c r="E109" s="15"/>
      <c r="F109" s="32"/>
      <c r="G109" s="31"/>
      <c r="H109" s="31"/>
      <c r="I109" s="31"/>
      <c r="J109" s="31"/>
      <c r="K109" s="31"/>
      <c r="L109" s="31"/>
      <c r="M109" s="31"/>
    </row>
    <row r="110" spans="1:13" ht="19.5" customHeight="1" x14ac:dyDescent="0.4">
      <c r="A110" s="19" t="s">
        <v>251</v>
      </c>
      <c r="D110" s="8"/>
      <c r="G110" s="93">
        <f>SUM(G97:G108)</f>
        <v>253459663</v>
      </c>
      <c r="I110" s="93">
        <f>SUM(I97:I108)</f>
        <v>-1836983058</v>
      </c>
      <c r="J110" s="111"/>
      <c r="K110" s="93">
        <f>SUM(K97:K108)</f>
        <v>-11750406</v>
      </c>
      <c r="L110" s="111"/>
      <c r="M110" s="93">
        <f>SUM(M97:M108)</f>
        <v>-1605909945</v>
      </c>
    </row>
    <row r="111" spans="1:13" ht="6" customHeight="1" x14ac:dyDescent="0.4">
      <c r="A111" s="13"/>
      <c r="E111" s="15"/>
      <c r="F111" s="32"/>
      <c r="J111" s="111"/>
      <c r="L111" s="111"/>
    </row>
    <row r="112" spans="1:13" ht="19.5" customHeight="1" x14ac:dyDescent="0.4">
      <c r="A112" s="13" t="s">
        <v>252</v>
      </c>
      <c r="D112" s="8"/>
      <c r="E112" s="15"/>
      <c r="F112" s="32"/>
      <c r="G112" s="94">
        <f>SUM(G110,G94,G55)</f>
        <v>-12494581</v>
      </c>
      <c r="I112" s="94">
        <f>SUM(I110,I94,I55)</f>
        <v>-166017202</v>
      </c>
      <c r="J112" s="111"/>
      <c r="K112" s="94">
        <f>SUM(K110,K94,K55)</f>
        <v>-22296506</v>
      </c>
      <c r="L112" s="111"/>
      <c r="M112" s="94">
        <f>SUM(M110,M94,M55)</f>
        <v>-1682326</v>
      </c>
    </row>
    <row r="113" spans="1:13" ht="19.5" customHeight="1" x14ac:dyDescent="0.4">
      <c r="A113" s="19" t="s">
        <v>253</v>
      </c>
      <c r="D113" s="8"/>
      <c r="E113" s="15"/>
      <c r="F113" s="32"/>
      <c r="G113" s="93">
        <v>267286191</v>
      </c>
      <c r="I113" s="93">
        <v>520112962</v>
      </c>
      <c r="J113" s="111"/>
      <c r="K113" s="113">
        <v>56818245</v>
      </c>
      <c r="L113" s="111"/>
      <c r="M113" s="113">
        <v>59519693</v>
      </c>
    </row>
    <row r="114" spans="1:13" ht="6" customHeight="1" x14ac:dyDescent="0.4">
      <c r="A114" s="13"/>
      <c r="E114" s="15"/>
      <c r="F114" s="32"/>
      <c r="G114" s="94"/>
      <c r="I114" s="94"/>
      <c r="J114" s="111"/>
      <c r="L114" s="111"/>
    </row>
    <row r="115" spans="1:13" ht="19.5" customHeight="1" thickBot="1" x14ac:dyDescent="0.45">
      <c r="A115" s="13" t="s">
        <v>254</v>
      </c>
      <c r="E115" s="15"/>
      <c r="F115" s="32"/>
      <c r="G115" s="120">
        <f>SUM(G112:G113)</f>
        <v>254791610</v>
      </c>
      <c r="I115" s="120">
        <f>SUM(I112:I113)</f>
        <v>354095760</v>
      </c>
      <c r="J115" s="111"/>
      <c r="K115" s="120">
        <f>SUM(K112:K113)</f>
        <v>34521739</v>
      </c>
      <c r="L115" s="111"/>
      <c r="M115" s="120">
        <f>SUM(M112:M113)</f>
        <v>57837367</v>
      </c>
    </row>
    <row r="116" spans="1:13" ht="10.5" customHeight="1" thickTop="1" x14ac:dyDescent="0.4">
      <c r="D116" s="50"/>
      <c r="G116" s="94"/>
      <c r="H116" s="94"/>
      <c r="I116" s="94"/>
      <c r="K116" s="94"/>
      <c r="M116" s="94"/>
    </row>
    <row r="117" spans="1:13" ht="8.25" customHeight="1" x14ac:dyDescent="0.4">
      <c r="D117" s="50"/>
      <c r="G117" s="94"/>
      <c r="H117" s="94"/>
      <c r="I117" s="94"/>
      <c r="K117" s="94"/>
      <c r="M117" s="94"/>
    </row>
    <row r="118" spans="1:13" ht="6" customHeight="1" x14ac:dyDescent="0.4">
      <c r="D118" s="50"/>
      <c r="G118" s="94"/>
      <c r="H118" s="94"/>
      <c r="I118" s="94"/>
      <c r="K118" s="94"/>
      <c r="M118" s="94"/>
    </row>
    <row r="119" spans="1:13" ht="21.95" customHeight="1" x14ac:dyDescent="0.4">
      <c r="A119" s="91" t="s">
        <v>46</v>
      </c>
      <c r="B119" s="55"/>
      <c r="C119" s="55"/>
      <c r="D119" s="55"/>
      <c r="E119" s="57"/>
      <c r="F119" s="57"/>
      <c r="G119" s="57"/>
      <c r="H119" s="57"/>
      <c r="I119" s="57"/>
      <c r="J119" s="57"/>
      <c r="K119" s="48"/>
      <c r="L119" s="48"/>
      <c r="M119" s="48"/>
    </row>
    <row r="120" spans="1:13" ht="21.75" customHeight="1" x14ac:dyDescent="0.4">
      <c r="A120" s="14" t="s">
        <v>0</v>
      </c>
    </row>
    <row r="121" spans="1:13" ht="21.75" customHeight="1" x14ac:dyDescent="0.4">
      <c r="A121" s="14" t="s">
        <v>213</v>
      </c>
      <c r="B121" s="73"/>
      <c r="C121" s="73"/>
      <c r="D121" s="73"/>
      <c r="F121" s="73"/>
      <c r="J121" s="74"/>
      <c r="L121" s="74"/>
    </row>
    <row r="122" spans="1:13" ht="21.75" customHeight="1" x14ac:dyDescent="0.4">
      <c r="A122" s="22" t="s">
        <v>127</v>
      </c>
      <c r="B122" s="75"/>
      <c r="C122" s="75"/>
      <c r="D122" s="75"/>
      <c r="E122" s="57"/>
      <c r="F122" s="75"/>
      <c r="G122" s="113"/>
      <c r="H122" s="113"/>
      <c r="I122" s="113"/>
      <c r="J122" s="76"/>
      <c r="K122" s="113"/>
      <c r="L122" s="76"/>
      <c r="M122" s="113"/>
    </row>
    <row r="123" spans="1:13" ht="21.75" customHeight="1" x14ac:dyDescent="0.4">
      <c r="A123" s="14"/>
      <c r="B123" s="73"/>
      <c r="C123" s="73"/>
      <c r="D123" s="73"/>
      <c r="F123" s="73"/>
      <c r="J123" s="74"/>
      <c r="L123" s="74"/>
    </row>
    <row r="124" spans="1:13" ht="21.75" customHeight="1" x14ac:dyDescent="0.4">
      <c r="A124" s="73"/>
      <c r="B124" s="73"/>
      <c r="C124" s="73"/>
      <c r="D124" s="73"/>
      <c r="E124" s="15"/>
      <c r="F124" s="77"/>
      <c r="G124" s="121" t="s">
        <v>3</v>
      </c>
      <c r="H124" s="121"/>
      <c r="I124" s="121" t="s">
        <v>3</v>
      </c>
      <c r="J124" s="20"/>
      <c r="K124" s="121" t="s">
        <v>4</v>
      </c>
      <c r="L124" s="121"/>
      <c r="M124" s="121" t="s">
        <v>4</v>
      </c>
    </row>
    <row r="125" spans="1:13" ht="21.75" customHeight="1" x14ac:dyDescent="0.4">
      <c r="A125" s="73"/>
      <c r="B125" s="73"/>
      <c r="C125" s="73"/>
      <c r="D125" s="73"/>
      <c r="E125" s="15"/>
      <c r="F125" s="77"/>
      <c r="G125" s="27" t="s">
        <v>5</v>
      </c>
      <c r="H125" s="27"/>
      <c r="I125" s="27" t="s">
        <v>5</v>
      </c>
      <c r="J125" s="20"/>
      <c r="K125" s="27" t="s">
        <v>5</v>
      </c>
      <c r="L125" s="17"/>
      <c r="M125" s="27" t="s">
        <v>5</v>
      </c>
    </row>
    <row r="126" spans="1:13" ht="21.75" customHeight="1" x14ac:dyDescent="0.4">
      <c r="F126" s="15"/>
      <c r="G126" s="31" t="s">
        <v>9</v>
      </c>
      <c r="H126" s="31"/>
      <c r="I126" s="31" t="s">
        <v>10</v>
      </c>
      <c r="J126" s="15"/>
      <c r="K126" s="31" t="s">
        <v>9</v>
      </c>
      <c r="L126" s="31"/>
      <c r="M126" s="31" t="s">
        <v>10</v>
      </c>
    </row>
    <row r="127" spans="1:13" ht="21.75" customHeight="1" x14ac:dyDescent="0.4">
      <c r="E127" s="23" t="s">
        <v>11</v>
      </c>
      <c r="F127" s="32"/>
      <c r="G127" s="33" t="s">
        <v>12</v>
      </c>
      <c r="H127" s="31"/>
      <c r="I127" s="33" t="s">
        <v>12</v>
      </c>
      <c r="J127" s="17"/>
      <c r="K127" s="33" t="s">
        <v>12</v>
      </c>
      <c r="L127" s="32"/>
      <c r="M127" s="33" t="s">
        <v>12</v>
      </c>
    </row>
    <row r="128" spans="1:13" ht="21.75" customHeight="1" x14ac:dyDescent="0.4">
      <c r="E128" s="15"/>
      <c r="F128" s="15"/>
      <c r="G128" s="114"/>
      <c r="H128" s="114"/>
      <c r="I128" s="114"/>
      <c r="K128" s="114"/>
      <c r="M128" s="114"/>
    </row>
    <row r="129" spans="1:13" ht="21.75" customHeight="1" x14ac:dyDescent="0.4">
      <c r="A129" s="13" t="s">
        <v>255</v>
      </c>
      <c r="E129" s="119"/>
      <c r="J129" s="111"/>
      <c r="L129" s="111"/>
    </row>
    <row r="130" spans="1:13" ht="6" customHeight="1" x14ac:dyDescent="0.4">
      <c r="E130" s="15"/>
      <c r="F130" s="32"/>
      <c r="G130" s="31"/>
      <c r="H130" s="31"/>
      <c r="I130" s="31"/>
      <c r="J130" s="31"/>
      <c r="K130" s="31"/>
      <c r="L130" s="31"/>
      <c r="M130" s="31"/>
    </row>
    <row r="131" spans="1:13" ht="21.75" customHeight="1" x14ac:dyDescent="0.4">
      <c r="A131" s="35" t="s">
        <v>256</v>
      </c>
      <c r="B131" s="73"/>
      <c r="C131" s="73"/>
      <c r="D131" s="73"/>
      <c r="E131" s="15"/>
      <c r="F131" s="77"/>
      <c r="G131" s="94"/>
      <c r="H131" s="94"/>
      <c r="I131" s="94"/>
      <c r="K131" s="94"/>
      <c r="M131" s="94"/>
    </row>
    <row r="132" spans="1:13" ht="21.75" customHeight="1" x14ac:dyDescent="0.4">
      <c r="A132" s="35"/>
      <c r="B132" s="35" t="s">
        <v>257</v>
      </c>
      <c r="C132" s="73"/>
      <c r="D132" s="73"/>
      <c r="E132" s="15"/>
      <c r="F132" s="77"/>
      <c r="G132" s="94"/>
      <c r="H132" s="94"/>
      <c r="I132" s="94"/>
      <c r="K132" s="94"/>
      <c r="M132" s="94"/>
    </row>
    <row r="133" spans="1:13" ht="6" customHeight="1" x14ac:dyDescent="0.4">
      <c r="E133" s="15"/>
      <c r="F133" s="32"/>
      <c r="G133" s="31"/>
      <c r="H133" s="31"/>
      <c r="I133" s="31"/>
      <c r="J133" s="31"/>
      <c r="K133" s="31"/>
      <c r="L133" s="31"/>
      <c r="M133" s="31"/>
    </row>
    <row r="134" spans="1:13" ht="21.75" customHeight="1" x14ac:dyDescent="0.4">
      <c r="A134" s="35" t="s">
        <v>258</v>
      </c>
      <c r="B134" s="73"/>
      <c r="C134" s="73"/>
      <c r="D134" s="73"/>
      <c r="E134" s="15"/>
      <c r="F134" s="77"/>
      <c r="G134" s="94">
        <v>55909214</v>
      </c>
      <c r="H134" s="94"/>
      <c r="I134" s="94">
        <v>161830763</v>
      </c>
      <c r="K134" s="94">
        <v>4811999</v>
      </c>
      <c r="M134" s="94">
        <v>15129339</v>
      </c>
    </row>
    <row r="135" spans="1:13" ht="21.75" customHeight="1" x14ac:dyDescent="0.4">
      <c r="A135" s="19" t="s">
        <v>259</v>
      </c>
      <c r="E135" s="32">
        <v>18</v>
      </c>
      <c r="G135" s="94">
        <v>51333591</v>
      </c>
      <c r="H135" s="94"/>
      <c r="I135" s="94">
        <v>162131352</v>
      </c>
      <c r="K135" s="94">
        <v>11189298</v>
      </c>
      <c r="M135" s="94">
        <v>1927458.48</v>
      </c>
    </row>
    <row r="136" spans="1:13" ht="21.75" customHeight="1" x14ac:dyDescent="0.4">
      <c r="A136" s="19" t="s">
        <v>260</v>
      </c>
      <c r="C136" s="37"/>
      <c r="G136" s="94"/>
      <c r="H136" s="94"/>
      <c r="I136" s="94"/>
      <c r="K136" s="94"/>
      <c r="M136" s="94"/>
    </row>
    <row r="137" spans="1:13" ht="21.75" customHeight="1" x14ac:dyDescent="0.4">
      <c r="B137" s="88" t="s">
        <v>268</v>
      </c>
      <c r="C137" s="37"/>
      <c r="E137" s="32" t="s">
        <v>53</v>
      </c>
      <c r="G137" s="94">
        <v>0</v>
      </c>
      <c r="H137" s="94"/>
      <c r="I137" s="94">
        <v>0</v>
      </c>
      <c r="K137" s="94">
        <v>256000000</v>
      </c>
      <c r="M137" s="94">
        <v>0</v>
      </c>
    </row>
    <row r="138" spans="1:13" s="111" customFormat="1" ht="21.75" customHeight="1" x14ac:dyDescent="0.2">
      <c r="A138" s="19" t="s">
        <v>261</v>
      </c>
      <c r="B138" s="19"/>
      <c r="C138" s="19"/>
      <c r="D138" s="19"/>
      <c r="E138" s="32">
        <v>17</v>
      </c>
      <c r="F138" s="94"/>
      <c r="G138" s="94">
        <v>1424286</v>
      </c>
      <c r="H138" s="94"/>
      <c r="I138" s="94">
        <v>0</v>
      </c>
      <c r="J138" s="94"/>
      <c r="K138" s="94">
        <v>1424286</v>
      </c>
      <c r="L138" s="94"/>
      <c r="M138" s="94">
        <v>0</v>
      </c>
    </row>
    <row r="139" spans="1:13" s="111" customFormat="1" ht="21.75" customHeight="1" x14ac:dyDescent="0.2">
      <c r="A139" s="19" t="s">
        <v>262</v>
      </c>
      <c r="B139" s="19"/>
      <c r="C139" s="19"/>
      <c r="D139" s="19"/>
      <c r="E139" s="32">
        <v>10</v>
      </c>
      <c r="F139" s="19"/>
      <c r="G139" s="94">
        <v>0</v>
      </c>
      <c r="I139" s="94">
        <v>0</v>
      </c>
      <c r="K139" s="111">
        <v>0</v>
      </c>
      <c r="M139" s="111">
        <v>2021000000</v>
      </c>
    </row>
    <row r="140" spans="1:13" s="111" customFormat="1" ht="21.75" customHeight="1" x14ac:dyDescent="0.2">
      <c r="A140" s="19" t="s">
        <v>263</v>
      </c>
      <c r="B140" s="19"/>
      <c r="C140" s="19"/>
      <c r="D140" s="19"/>
      <c r="E140" s="32"/>
      <c r="F140" s="19"/>
      <c r="G140" s="94">
        <v>0</v>
      </c>
      <c r="I140" s="94">
        <v>1354697</v>
      </c>
      <c r="K140" s="111">
        <v>0</v>
      </c>
      <c r="M140" s="111">
        <v>1354697</v>
      </c>
    </row>
    <row r="141" spans="1:13" s="111" customFormat="1" ht="21.75" customHeight="1" x14ac:dyDescent="0.2">
      <c r="A141" s="19"/>
      <c r="B141" s="19"/>
      <c r="C141" s="19"/>
      <c r="D141" s="19"/>
      <c r="E141" s="32"/>
      <c r="F141" s="19"/>
      <c r="G141" s="94"/>
      <c r="I141" s="94"/>
    </row>
    <row r="142" spans="1:13" s="111" customFormat="1" ht="21.75" customHeight="1" x14ac:dyDescent="0.2">
      <c r="A142" s="19"/>
      <c r="B142" s="19"/>
      <c r="C142" s="19"/>
      <c r="D142" s="19"/>
      <c r="E142" s="32"/>
      <c r="F142" s="19"/>
      <c r="G142" s="94"/>
      <c r="I142" s="94"/>
    </row>
    <row r="143" spans="1:13" s="111" customFormat="1" ht="21.75" customHeight="1" x14ac:dyDescent="0.2">
      <c r="A143" s="19"/>
      <c r="B143" s="19"/>
      <c r="C143" s="19"/>
      <c r="D143" s="19"/>
      <c r="E143" s="32"/>
      <c r="F143" s="19"/>
      <c r="G143" s="94"/>
      <c r="I143" s="94"/>
    </row>
    <row r="144" spans="1:13" s="111" customFormat="1" ht="21.75" customHeight="1" x14ac:dyDescent="0.2">
      <c r="A144" s="19"/>
      <c r="B144" s="19"/>
      <c r="C144" s="19"/>
      <c r="D144" s="19"/>
      <c r="E144" s="32"/>
      <c r="F144" s="19"/>
      <c r="G144" s="94"/>
      <c r="I144" s="94"/>
    </row>
    <row r="145" spans="1:9" s="111" customFormat="1" ht="21.75" customHeight="1" x14ac:dyDescent="0.2">
      <c r="A145" s="19"/>
      <c r="B145" s="19"/>
      <c r="C145" s="19"/>
      <c r="D145" s="19"/>
      <c r="E145" s="32"/>
      <c r="F145" s="19"/>
      <c r="G145" s="94"/>
      <c r="I145" s="94"/>
    </row>
    <row r="146" spans="1:9" s="111" customFormat="1" ht="21.75" customHeight="1" x14ac:dyDescent="0.2">
      <c r="A146" s="19"/>
      <c r="B146" s="19"/>
      <c r="C146" s="19"/>
      <c r="D146" s="19"/>
      <c r="E146" s="32"/>
      <c r="F146" s="19"/>
      <c r="G146" s="94"/>
      <c r="I146" s="94"/>
    </row>
    <row r="147" spans="1:9" s="111" customFormat="1" ht="21.75" customHeight="1" x14ac:dyDescent="0.2">
      <c r="A147" s="19"/>
      <c r="B147" s="19"/>
      <c r="C147" s="19"/>
      <c r="D147" s="19"/>
      <c r="E147" s="32"/>
      <c r="F147" s="19"/>
      <c r="G147" s="94"/>
      <c r="I147" s="94"/>
    </row>
    <row r="148" spans="1:9" s="111" customFormat="1" ht="21.75" customHeight="1" x14ac:dyDescent="0.2">
      <c r="A148" s="19"/>
      <c r="B148" s="19"/>
      <c r="C148" s="19"/>
      <c r="D148" s="19"/>
      <c r="E148" s="32"/>
      <c r="F148" s="19"/>
      <c r="G148" s="94"/>
      <c r="I148" s="94"/>
    </row>
    <row r="149" spans="1:9" s="111" customFormat="1" ht="21.75" customHeight="1" x14ac:dyDescent="0.2">
      <c r="A149" s="19"/>
      <c r="B149" s="19"/>
      <c r="C149" s="19"/>
      <c r="D149" s="19"/>
      <c r="E149" s="32"/>
      <c r="F149" s="19"/>
      <c r="G149" s="94"/>
      <c r="I149" s="94"/>
    </row>
    <row r="150" spans="1:9" s="111" customFormat="1" ht="21.75" customHeight="1" x14ac:dyDescent="0.2">
      <c r="A150" s="19"/>
      <c r="B150" s="19"/>
      <c r="C150" s="19"/>
      <c r="D150" s="19"/>
      <c r="E150" s="32"/>
      <c r="F150" s="19"/>
      <c r="G150" s="94"/>
      <c r="I150" s="94"/>
    </row>
    <row r="151" spans="1:9" s="111" customFormat="1" ht="21.75" customHeight="1" x14ac:dyDescent="0.2">
      <c r="A151" s="19"/>
      <c r="B151" s="19"/>
      <c r="C151" s="19"/>
      <c r="D151" s="19"/>
      <c r="E151" s="32"/>
      <c r="F151" s="19"/>
      <c r="G151" s="94"/>
      <c r="I151" s="94"/>
    </row>
    <row r="152" spans="1:9" s="111" customFormat="1" ht="21.75" customHeight="1" x14ac:dyDescent="0.2">
      <c r="A152" s="19"/>
      <c r="B152" s="19"/>
      <c r="C152" s="19"/>
      <c r="D152" s="19"/>
      <c r="E152" s="32"/>
      <c r="F152" s="19"/>
      <c r="G152" s="94"/>
      <c r="I152" s="94"/>
    </row>
    <row r="153" spans="1:9" s="111" customFormat="1" ht="21.75" customHeight="1" x14ac:dyDescent="0.2">
      <c r="A153" s="19"/>
      <c r="B153" s="19"/>
      <c r="C153" s="19"/>
      <c r="D153" s="19"/>
      <c r="E153" s="32"/>
      <c r="F153" s="19"/>
      <c r="G153" s="94"/>
      <c r="I153" s="94"/>
    </row>
    <row r="154" spans="1:9" s="111" customFormat="1" ht="21.75" customHeight="1" x14ac:dyDescent="0.2">
      <c r="A154" s="19"/>
      <c r="B154" s="19"/>
      <c r="C154" s="19"/>
      <c r="D154" s="19"/>
      <c r="E154" s="32"/>
      <c r="F154" s="19"/>
      <c r="G154" s="94"/>
      <c r="I154" s="94"/>
    </row>
    <row r="155" spans="1:9" s="111" customFormat="1" ht="21.75" customHeight="1" x14ac:dyDescent="0.2">
      <c r="A155" s="19"/>
      <c r="B155" s="19"/>
      <c r="C155" s="19"/>
      <c r="D155" s="19"/>
      <c r="E155" s="32"/>
      <c r="F155" s="19"/>
      <c r="G155" s="94"/>
      <c r="I155" s="94"/>
    </row>
    <row r="156" spans="1:9" s="111" customFormat="1" ht="21.75" customHeight="1" x14ac:dyDescent="0.2">
      <c r="A156" s="19"/>
      <c r="B156" s="19"/>
      <c r="C156" s="19"/>
      <c r="D156" s="19"/>
      <c r="E156" s="32"/>
      <c r="F156" s="19"/>
      <c r="G156" s="94"/>
      <c r="I156" s="94"/>
    </row>
    <row r="157" spans="1:9" s="111" customFormat="1" ht="21.75" customHeight="1" x14ac:dyDescent="0.2">
      <c r="A157" s="19"/>
      <c r="B157" s="19"/>
      <c r="C157" s="19"/>
      <c r="D157" s="19"/>
      <c r="E157" s="32"/>
      <c r="F157" s="19"/>
      <c r="G157" s="94"/>
      <c r="I157" s="94"/>
    </row>
    <row r="158" spans="1:9" s="111" customFormat="1" ht="21.75" customHeight="1" x14ac:dyDescent="0.2">
      <c r="A158" s="19"/>
      <c r="B158" s="19"/>
      <c r="C158" s="19"/>
      <c r="D158" s="19"/>
      <c r="E158" s="32"/>
      <c r="F158" s="19"/>
      <c r="G158" s="94"/>
      <c r="I158" s="94"/>
    </row>
    <row r="159" spans="1:9" s="111" customFormat="1" ht="21.75" customHeight="1" x14ac:dyDescent="0.2">
      <c r="A159" s="19"/>
      <c r="B159" s="19"/>
      <c r="C159" s="19"/>
      <c r="D159" s="19"/>
      <c r="E159" s="32"/>
      <c r="F159" s="19"/>
      <c r="G159" s="94"/>
      <c r="I159" s="94"/>
    </row>
    <row r="160" spans="1:9" s="111" customFormat="1" ht="21.75" customHeight="1" x14ac:dyDescent="0.2">
      <c r="A160" s="19"/>
      <c r="B160" s="19"/>
      <c r="C160" s="19"/>
      <c r="D160" s="19"/>
      <c r="E160" s="32"/>
      <c r="F160" s="19"/>
      <c r="G160" s="94"/>
      <c r="I160" s="94"/>
    </row>
    <row r="161" spans="1:13" s="111" customFormat="1" ht="21.75" customHeight="1" x14ac:dyDescent="0.2">
      <c r="A161" s="19"/>
      <c r="B161" s="19"/>
      <c r="C161" s="19"/>
      <c r="D161" s="19"/>
      <c r="E161" s="32"/>
      <c r="F161" s="19"/>
      <c r="G161" s="94"/>
      <c r="I161" s="94"/>
    </row>
    <row r="162" spans="1:13" s="111" customFormat="1" ht="21.75" customHeight="1" x14ac:dyDescent="0.2">
      <c r="A162" s="19"/>
      <c r="B162" s="19"/>
      <c r="C162" s="19"/>
      <c r="D162" s="19"/>
      <c r="E162" s="32"/>
      <c r="F162" s="19"/>
      <c r="G162" s="94"/>
      <c r="I162" s="94"/>
    </row>
    <row r="163" spans="1:13" s="111" customFormat="1" ht="21.75" customHeight="1" x14ac:dyDescent="0.2">
      <c r="A163" s="19"/>
      <c r="B163" s="19"/>
      <c r="C163" s="19"/>
      <c r="D163" s="19"/>
      <c r="E163" s="32"/>
      <c r="F163" s="19"/>
      <c r="G163" s="94"/>
      <c r="I163" s="94"/>
    </row>
    <row r="164" spans="1:13" s="111" customFormat="1" ht="21.75" customHeight="1" x14ac:dyDescent="0.2">
      <c r="A164" s="19"/>
      <c r="B164" s="19"/>
      <c r="C164" s="19"/>
      <c r="D164" s="19"/>
      <c r="E164" s="32"/>
      <c r="F164" s="19"/>
      <c r="G164" s="94"/>
      <c r="I164" s="94"/>
    </row>
    <row r="165" spans="1:13" s="111" customFormat="1" ht="21.75" customHeight="1" x14ac:dyDescent="0.2">
      <c r="A165" s="19"/>
      <c r="B165" s="19"/>
      <c r="C165" s="19"/>
      <c r="D165" s="19"/>
      <c r="E165" s="32"/>
      <c r="F165" s="19"/>
      <c r="G165" s="94"/>
      <c r="I165" s="94"/>
    </row>
    <row r="166" spans="1:13" s="111" customFormat="1" ht="21.75" customHeight="1" x14ac:dyDescent="0.2">
      <c r="A166" s="19"/>
      <c r="B166" s="19"/>
      <c r="C166" s="19"/>
      <c r="D166" s="19"/>
      <c r="E166" s="32"/>
      <c r="F166" s="19"/>
      <c r="G166" s="94"/>
      <c r="I166" s="94"/>
    </row>
    <row r="167" spans="1:13" s="111" customFormat="1" ht="21.75" customHeight="1" x14ac:dyDescent="0.2">
      <c r="A167" s="19"/>
      <c r="B167" s="19"/>
      <c r="C167" s="19"/>
      <c r="D167" s="19"/>
      <c r="E167" s="32"/>
      <c r="F167" s="19"/>
      <c r="G167" s="94"/>
      <c r="I167" s="94"/>
    </row>
    <row r="168" spans="1:13" s="111" customFormat="1" ht="24" customHeight="1" x14ac:dyDescent="0.2">
      <c r="A168" s="19"/>
      <c r="B168" s="19"/>
      <c r="C168" s="19"/>
      <c r="D168" s="19"/>
      <c r="E168" s="32"/>
      <c r="F168" s="19"/>
      <c r="G168" s="94"/>
      <c r="I168" s="94"/>
    </row>
    <row r="169" spans="1:13" s="111" customFormat="1" ht="15" customHeight="1" x14ac:dyDescent="0.2">
      <c r="A169" s="19"/>
      <c r="B169" s="19"/>
      <c r="C169" s="19"/>
      <c r="D169" s="19"/>
      <c r="E169" s="32"/>
      <c r="F169" s="19"/>
      <c r="G169" s="94"/>
      <c r="I169" s="94"/>
    </row>
    <row r="170" spans="1:13" ht="21.95" customHeight="1" x14ac:dyDescent="0.4">
      <c r="A170" s="91" t="s">
        <v>46</v>
      </c>
      <c r="B170" s="55"/>
      <c r="C170" s="55"/>
      <c r="D170" s="55"/>
      <c r="E170" s="57"/>
      <c r="F170" s="57"/>
      <c r="G170" s="57"/>
      <c r="H170" s="57"/>
      <c r="I170" s="57"/>
      <c r="J170" s="57"/>
      <c r="K170" s="48"/>
      <c r="L170" s="48"/>
      <c r="M170" s="48"/>
    </row>
  </sheetData>
  <mergeCells count="6">
    <mergeCell ref="G5:I5"/>
    <mergeCell ref="K5:M5"/>
    <mergeCell ref="G64:I64"/>
    <mergeCell ref="K64:M64"/>
    <mergeCell ref="G124:I124"/>
    <mergeCell ref="K124:M124"/>
  </mergeCells>
  <pageMargins left="0.8" right="0.5" top="0.5" bottom="0.6" header="0.49" footer="0.4"/>
  <pageSetup paperSize="9" scale="71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9" max="12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(9M)</vt:lpstr>
      <vt:lpstr>9 Consolidated</vt:lpstr>
      <vt:lpstr>10 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Natetida Porntawabuncha (TH)</cp:lastModifiedBy>
  <cp:lastPrinted>2025-11-12T06:55:00Z</cp:lastPrinted>
  <dcterms:created xsi:type="dcterms:W3CDTF">2025-11-04T02:44:15Z</dcterms:created>
  <dcterms:modified xsi:type="dcterms:W3CDTF">2025-11-12T08:50:19Z</dcterms:modified>
</cp:coreProperties>
</file>