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rincipal Capital Public Company Limited\Principal Capital Public_Sep2025 (Q3)\"/>
    </mc:Choice>
  </mc:AlternateContent>
  <xr:revisionPtr revIDLastSave="0" documentId="13_ncr:1_{232BF452-63FC-45C0-9270-ED0564A721BC}" xr6:coauthVersionLast="47" xr6:coauthVersionMax="47" xr10:uidLastSave="{00000000-0000-0000-0000-000000000000}"/>
  <bookViews>
    <workbookView xWindow="-120" yWindow="-120" windowWidth="29040" windowHeight="15720" tabRatio="516" activeTab="5" xr2:uid="{768322D8-D2BB-42D8-A1C9-69FE841B9467}"/>
  </bookViews>
  <sheets>
    <sheet name="2-4" sheetId="1" r:id="rId1"/>
    <sheet name="5-6 (3M)" sheetId="22" r:id="rId2"/>
    <sheet name="7-8 (9M)" sheetId="23" r:id="rId3"/>
    <sheet name="9 Consolidated" sheetId="24" r:id="rId4"/>
    <sheet name="10 Company " sheetId="25" r:id="rId5"/>
    <sheet name="11-13" sheetId="2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22" l="1"/>
  <c r="K30" i="22"/>
  <c r="I30" i="22"/>
  <c r="G30" i="22"/>
  <c r="M121" i="26"/>
  <c r="K121" i="26"/>
  <c r="I121" i="26"/>
  <c r="G121" i="26"/>
  <c r="M104" i="26" l="1"/>
  <c r="K104" i="26"/>
  <c r="I104" i="26"/>
  <c r="G104" i="26"/>
  <c r="M81" i="23"/>
  <c r="K81" i="23"/>
  <c r="I81" i="23"/>
  <c r="G81" i="23"/>
  <c r="K39" i="22"/>
  <c r="K43" i="22" s="1"/>
  <c r="G39" i="22"/>
  <c r="G43" i="22" s="1"/>
  <c r="M98" i="1"/>
  <c r="K98" i="1"/>
  <c r="I98" i="1"/>
  <c r="G98" i="1"/>
  <c r="M87" i="1" l="1"/>
  <c r="M100" i="1" s="1"/>
  <c r="K87" i="1"/>
  <c r="K100" i="1" s="1"/>
  <c r="I87" i="1"/>
  <c r="I100" i="1" s="1"/>
  <c r="G87" i="1"/>
  <c r="G100" i="1" s="1"/>
  <c r="Q18" i="24"/>
  <c r="S18" i="24" s="1"/>
  <c r="W18" i="24" s="1"/>
  <c r="Q19" i="24"/>
  <c r="S19" i="24" s="1"/>
  <c r="W19" i="24" s="1"/>
  <c r="K17" i="22" l="1"/>
  <c r="G42" i="26"/>
  <c r="G54" i="26" s="1"/>
  <c r="G146" i="1" l="1"/>
  <c r="M42" i="26" l="1"/>
  <c r="K42" i="26"/>
  <c r="I42" i="26"/>
  <c r="G72" i="23"/>
  <c r="M81" i="22" l="1"/>
  <c r="M72" i="22"/>
  <c r="M17" i="22"/>
  <c r="M39" i="22" s="1"/>
  <c r="M43" i="22" s="1"/>
  <c r="I81" i="22"/>
  <c r="I72" i="22"/>
  <c r="I17" i="22"/>
  <c r="I39" i="22" s="1"/>
  <c r="I43" i="22" s="1"/>
  <c r="M72" i="23"/>
  <c r="M17" i="23"/>
  <c r="M30" i="23" s="1"/>
  <c r="M34" i="23" s="1"/>
  <c r="M39" i="23" s="1"/>
  <c r="M43" i="23" s="1"/>
  <c r="I72" i="23"/>
  <c r="I17" i="23"/>
  <c r="I30" i="23" s="1"/>
  <c r="I34" i="23" s="1"/>
  <c r="I39" i="23" s="1"/>
  <c r="I43" i="23" s="1"/>
  <c r="U22" i="24"/>
  <c r="O22" i="24"/>
  <c r="M22" i="24"/>
  <c r="K22" i="24"/>
  <c r="I22" i="24"/>
  <c r="G22" i="24"/>
  <c r="E22" i="24"/>
  <c r="Q20" i="24"/>
  <c r="S20" i="24" s="1"/>
  <c r="W20" i="24" s="1"/>
  <c r="Q17" i="24"/>
  <c r="S17" i="24" s="1"/>
  <c r="W17" i="24" s="1"/>
  <c r="Q15" i="24"/>
  <c r="G23" i="25"/>
  <c r="E23" i="25"/>
  <c r="K15" i="25"/>
  <c r="I15" i="25"/>
  <c r="G15" i="25"/>
  <c r="E15" i="25"/>
  <c r="M13" i="25"/>
  <c r="M12" i="25"/>
  <c r="M54" i="26"/>
  <c r="M59" i="26" s="1"/>
  <c r="K54" i="26"/>
  <c r="K59" i="26" s="1"/>
  <c r="G59" i="26"/>
  <c r="I54" i="26"/>
  <c r="I59" i="26" s="1"/>
  <c r="A131" i="26"/>
  <c r="A68" i="26"/>
  <c r="A134" i="26" s="1"/>
  <c r="A66" i="26"/>
  <c r="A132" i="26" s="1"/>
  <c r="K23" i="25"/>
  <c r="I23" i="25"/>
  <c r="U32" i="24"/>
  <c r="O32" i="24"/>
  <c r="M32" i="24"/>
  <c r="K32" i="24"/>
  <c r="I32" i="24"/>
  <c r="G32" i="24"/>
  <c r="E32" i="24"/>
  <c r="K72" i="23"/>
  <c r="K17" i="23"/>
  <c r="K30" i="23" s="1"/>
  <c r="K34" i="23" s="1"/>
  <c r="K39" i="23" s="1"/>
  <c r="K43" i="23" s="1"/>
  <c r="G17" i="23"/>
  <c r="G30" i="23" s="1"/>
  <c r="G34" i="23" s="1"/>
  <c r="G39" i="23" s="1"/>
  <c r="G43" i="23" s="1"/>
  <c r="K81" i="22"/>
  <c r="G81" i="22"/>
  <c r="K72" i="22"/>
  <c r="G72" i="22"/>
  <c r="G17" i="22"/>
  <c r="I146" i="26" l="1"/>
  <c r="K146" i="26"/>
  <c r="G146" i="26"/>
  <c r="M146" i="26"/>
  <c r="M15" i="25"/>
  <c r="Q22" i="24"/>
  <c r="S15" i="24"/>
  <c r="Q32" i="24"/>
  <c r="M23" i="25"/>
  <c r="S22" i="24" l="1"/>
  <c r="W15" i="24"/>
  <c r="W22" i="24" s="1"/>
  <c r="W32" i="24"/>
  <c r="S32" i="24"/>
  <c r="M146" i="1" l="1"/>
  <c r="M150" i="1" s="1"/>
  <c r="M152" i="1" s="1"/>
  <c r="K146" i="1"/>
  <c r="K150" i="1" s="1"/>
  <c r="K152" i="1" s="1"/>
  <c r="I146" i="1"/>
  <c r="I150" i="1" s="1"/>
  <c r="I152" i="1" s="1"/>
  <c r="G150" i="1"/>
  <c r="G152" i="1" s="1"/>
  <c r="I27" i="1"/>
  <c r="M27" i="1" l="1"/>
  <c r="K27" i="1"/>
  <c r="G27" i="1"/>
  <c r="G48" i="1" l="1"/>
  <c r="A171" i="1" l="1"/>
  <c r="A116" i="1"/>
  <c r="A115" i="1"/>
  <c r="A62" i="1"/>
  <c r="A118" i="1" s="1"/>
  <c r="A60" i="1"/>
  <c r="M48" i="1"/>
  <c r="K48" i="1"/>
  <c r="I48" i="1"/>
  <c r="G50" i="1" l="1"/>
  <c r="I50" i="1"/>
  <c r="K50" i="1"/>
  <c r="M50" i="1"/>
</calcChain>
</file>

<file path=xl/sharedStrings.xml><?xml version="1.0" encoding="utf-8"?>
<sst xmlns="http://schemas.openxmlformats.org/spreadsheetml/2006/main" count="624" uniqueCount="274">
  <si>
    <t>Principal Capital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</si>
  <si>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</si>
  <si>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</si>
  <si>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</si>
  <si>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</si>
  <si>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</si>
  <si>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</si>
  <si>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</si>
  <si>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</si>
  <si>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</si>
  <si>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</si>
  <si>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</si>
  <si>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</si>
  <si>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</si>
  <si>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</si>
  <si>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fixed deposits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</si>
  <si>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</si>
  <si>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</si>
  <si>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</si>
  <si>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</si>
  <si>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</si>
  <si>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Investment property, net</t>
  </si>
  <si>
    <t>Property, plant and equipment, net</t>
  </si>
  <si>
    <t>Intangible assets, net</t>
  </si>
  <si>
    <t>Right-of-use assets, net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</si>
  <si>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</si>
  <si>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</si>
  <si>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</si>
  <si>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</si>
  <si>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</si>
  <si>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this interim financial information.</t>
  </si>
  <si>
    <t>Liabilities and equity</t>
  </si>
  <si>
    <t>Current liabilities</t>
  </si>
  <si>
    <t>Current portion of lease liabilities</t>
  </si>
  <si>
    <t>Current portion of long-term borrowings</t>
  </si>
  <si>
    <t>from financial institutions</t>
  </si>
  <si>
    <t>Deposits received from customers - current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</si>
  <si>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</si>
  <si>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</si>
  <si>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</si>
  <si>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</si>
  <si>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</si>
  <si>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</si>
  <si>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</si>
  <si>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</si>
  <si>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</si>
  <si>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</si>
  <si>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</si>
  <si>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</si>
  <si>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</si>
  <si>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at a par value of Baht 1 each</t>
  </si>
  <si>
    <t>Issued and paid-up share capital</t>
  </si>
  <si>
    <t>3,808,570,502 paid-up ordinary shares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</si>
  <si>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</si>
  <si>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</si>
  <si>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</si>
  <si>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</si>
  <si>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</si>
  <si>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</si>
  <si>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</si>
  <si>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</si>
  <si>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</si>
  <si>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 </t>
  </si>
  <si>
    <t>Revenues from sales and services</t>
  </si>
  <si>
    <t>Costs of sales and services</t>
  </si>
  <si>
    <t>Other income</t>
  </si>
  <si>
    <t>Selling expenses</t>
  </si>
  <si>
    <t>Administrative expenses</t>
  </si>
  <si>
    <t>Other expenses</t>
  </si>
  <si>
    <t>Finance costs</t>
  </si>
  <si>
    <t>for the period</t>
  </si>
  <si>
    <t>Owner of the parent</t>
  </si>
  <si>
    <t xml:space="preserve">Total comprehensive income </t>
  </si>
  <si>
    <t>(expense) attributable to:</t>
  </si>
  <si>
    <t>Statement of Changes in Equity</t>
  </si>
  <si>
    <t>Consolidated financial information (Unaudited)</t>
  </si>
  <si>
    <t>Attributable to owners of the parent</t>
  </si>
  <si>
    <t>Difference arising</t>
  </si>
  <si>
    <t>Issued and</t>
  </si>
  <si>
    <t>from business</t>
  </si>
  <si>
    <t>from change in</t>
  </si>
  <si>
    <t>Total other</t>
  </si>
  <si>
    <t>paid-up</t>
  </si>
  <si>
    <t>Premium on</t>
  </si>
  <si>
    <t>Appropriated -</t>
  </si>
  <si>
    <t>combination under</t>
  </si>
  <si>
    <t>ownership interest</t>
  </si>
  <si>
    <t>components</t>
  </si>
  <si>
    <t>Total owners</t>
  </si>
  <si>
    <t>Non-controlling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</si>
  <si>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</si>
  <si>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</si>
  <si>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</si>
  <si>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</si>
  <si>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</si>
  <si>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</si>
  <si>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</si>
  <si>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</si>
  <si>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>Separate financial information (Unaudited)</t>
  </si>
  <si>
    <t>Issued and paid-up</t>
  </si>
  <si>
    <t xml:space="preserve">Statement of Cash Flows </t>
  </si>
  <si>
    <t>Cash flows from operating activities</t>
  </si>
  <si>
    <t>Profit (loss) before income tax</t>
  </si>
  <si>
    <t>Adjustments for:</t>
  </si>
  <si>
    <t>Depreciation and amortisation</t>
  </si>
  <si>
    <t>Realised gains on disposals of financial assets</t>
  </si>
  <si>
    <t>measured at fair value through profit or loss</t>
  </si>
  <si>
    <t>Employee benefit expenses</t>
  </si>
  <si>
    <t>Interest income</t>
  </si>
  <si>
    <t>in operating assets and liabilities</t>
  </si>
  <si>
    <t>Inventories</t>
  </si>
  <si>
    <t>Advances received from customers</t>
  </si>
  <si>
    <t>Deposits received from customers</t>
  </si>
  <si>
    <t>Interest paid</t>
  </si>
  <si>
    <t>Income tax paid</t>
  </si>
  <si>
    <t>Cash flows from investing activities</t>
  </si>
  <si>
    <t>Proceeds from disposals of equipment</t>
  </si>
  <si>
    <t>Cash flows from financing activities</t>
  </si>
  <si>
    <t>Payments for financing fee</t>
  </si>
  <si>
    <t>Non-cash transactions</t>
  </si>
  <si>
    <t>Purchases of plant and equipment not yet paid for</t>
  </si>
  <si>
    <t xml:space="preserve">of financial assets measured at fair value </t>
  </si>
  <si>
    <t>4,189,427,552 ordinary shares</t>
  </si>
  <si>
    <t>Revenues from healthcare services</t>
  </si>
  <si>
    <t>Costs of healthcare services</t>
  </si>
  <si>
    <t>Total comprehensive expense for the period</t>
  </si>
  <si>
    <t>Loss on write-offs of inventories</t>
  </si>
  <si>
    <t>Profit (loss) from operating activities before changes</t>
  </si>
  <si>
    <t>Net cash generated from (used in) operating activities</t>
  </si>
  <si>
    <t>Proceeds from borrowings from financial institutions</t>
  </si>
  <si>
    <t xml:space="preserve">Current portion of long-term loans </t>
  </si>
  <si>
    <t>Payments for short-term loans to subsidiaries</t>
  </si>
  <si>
    <t>Payments for lease liabilities</t>
  </si>
  <si>
    <t>of a subsidiary</t>
  </si>
  <si>
    <t>2024</t>
  </si>
  <si>
    <t>Investment in an associate and joint ventures</t>
  </si>
  <si>
    <t>Income tax received</t>
  </si>
  <si>
    <t>Net cash generated from (used in) financing activities</t>
  </si>
  <si>
    <t>6, 7</t>
  </si>
  <si>
    <t>Goodwill</t>
  </si>
  <si>
    <t xml:space="preserve">Share of loss from an associate </t>
  </si>
  <si>
    <t xml:space="preserve">Proceeds from ordinary shares issued </t>
  </si>
  <si>
    <t>Opening balance as at 31 December 2023</t>
  </si>
  <si>
    <t>Unrealised gains on changes in fair values</t>
  </si>
  <si>
    <t>Long-term loans to subsidiaries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</si>
  <si>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</si>
  <si>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(Cont'd)</t>
    </r>
  </si>
  <si>
    <t>Proceeds from disposals of short-term investments</t>
  </si>
  <si>
    <t>Investment in subsidiaries</t>
  </si>
  <si>
    <t>Corporate income tax payables</t>
  </si>
  <si>
    <t>Income tax (expense) income</t>
  </si>
  <si>
    <t>2025</t>
  </si>
  <si>
    <t>Opening balance as at 31 December 2024</t>
  </si>
  <si>
    <t>continuing operations</t>
  </si>
  <si>
    <t xml:space="preserve">Loss for the period from </t>
  </si>
  <si>
    <t>Profit for the period from</t>
  </si>
  <si>
    <t xml:space="preserve">discontinued operations </t>
  </si>
  <si>
    <t>-</t>
  </si>
  <si>
    <t>From continuing operations</t>
  </si>
  <si>
    <t>From discontinued operations</t>
  </si>
  <si>
    <t>Loss per share from</t>
  </si>
  <si>
    <t xml:space="preserve">continuing operations - </t>
  </si>
  <si>
    <t>owners of the Company</t>
  </si>
  <si>
    <t>Basic loss per share</t>
  </si>
  <si>
    <t>Loss before income tax expense</t>
  </si>
  <si>
    <t>from continuing operations</t>
  </si>
  <si>
    <t xml:space="preserve">from discontinued operations </t>
  </si>
  <si>
    <t>Other comprehensive income</t>
  </si>
  <si>
    <r>
      <t>Statement of Comprehensive Income</t>
    </r>
    <r>
      <rPr>
        <sz val="10"/>
        <rFont val="Arial"/>
        <family val="2"/>
      </rPr>
      <t xml:space="preserve"> (Cont’d)</t>
    </r>
  </si>
  <si>
    <r>
      <t>Statement of Changes in Equity</t>
    </r>
    <r>
      <rPr>
        <sz val="10"/>
        <rFont val="Arial"/>
        <family val="2"/>
      </rPr>
      <t xml:space="preserve"> (Cont'd)</t>
    </r>
  </si>
  <si>
    <t>Acquisition payables</t>
  </si>
  <si>
    <r>
      <t xml:space="preserve">Statement of Cash Flows </t>
    </r>
    <r>
      <rPr>
        <sz val="10"/>
        <rFont val="Arial"/>
        <family val="2"/>
      </rPr>
      <t>(Cont’d)</t>
    </r>
  </si>
  <si>
    <t>Trade and other current payables</t>
  </si>
  <si>
    <t>Dividend income</t>
  </si>
  <si>
    <t xml:space="preserve">   -  From continuing operations</t>
  </si>
  <si>
    <t xml:space="preserve">   -  From discontinued operations</t>
  </si>
  <si>
    <t>continuing operations -</t>
  </si>
  <si>
    <t>Write-offs withholding tax receivables</t>
  </si>
  <si>
    <t xml:space="preserve">Loss on write-offs investment in an associate </t>
  </si>
  <si>
    <t>Loss on impairment of building improvements</t>
  </si>
  <si>
    <t>Loss on write-offs of intangible assets</t>
  </si>
  <si>
    <t xml:space="preserve">Share of loss of an associate and joint ventures </t>
  </si>
  <si>
    <t>accounted for using the equity method</t>
  </si>
  <si>
    <t>Cash generated from (used in) operating activities</t>
  </si>
  <si>
    <t>Decrease in restricted deposits at financial institutions</t>
  </si>
  <si>
    <t>Payments for investment in joint ventures</t>
  </si>
  <si>
    <t>Repayments of borrowings from financial institutions</t>
  </si>
  <si>
    <t>Dividends paid to non-controlling interests</t>
  </si>
  <si>
    <t>Cash and cash equivalents at the beginning of the period, net</t>
  </si>
  <si>
    <t>Cash and cash equivalents at the end of the period</t>
  </si>
  <si>
    <t>Purchases of equipment under lease contracts</t>
  </si>
  <si>
    <t xml:space="preserve">                               -  </t>
  </si>
  <si>
    <t>Allowance for expected credit losses</t>
  </si>
  <si>
    <t>Write-offs trade receivables</t>
  </si>
  <si>
    <t>Dividends paid to shareholders</t>
  </si>
  <si>
    <t>18, 23</t>
  </si>
  <si>
    <t>Legal reserve</t>
  </si>
  <si>
    <t>(Gain) loss on disposals of equipment</t>
  </si>
  <si>
    <t>Assets acquired in business combination</t>
  </si>
  <si>
    <t>under purchase price allocation</t>
  </si>
  <si>
    <t>Note</t>
  </si>
  <si>
    <t>Gross profit</t>
  </si>
  <si>
    <t>Allowance for inventories obsolescence</t>
  </si>
  <si>
    <t>Loss from changes in estimation of lease term</t>
  </si>
  <si>
    <t>Proceeds from short-term fixed deposits</t>
  </si>
  <si>
    <t>Payments for investment in a subsidiary</t>
  </si>
  <si>
    <t>Payments for hospital acquisition - net of cash acquired</t>
  </si>
  <si>
    <t>Dividend payables</t>
  </si>
  <si>
    <t>Proceeds from (payments for) deposit for hospital acquisition</t>
  </si>
  <si>
    <t>Trade and other current receivables, net</t>
  </si>
  <si>
    <t>Trade and other current receivables</t>
  </si>
  <si>
    <t>Reversal of expected credit losses and write-offs</t>
  </si>
  <si>
    <t>and write-offs</t>
  </si>
  <si>
    <t>to subsidiaries</t>
  </si>
  <si>
    <t>Deposit for acquisition of a hospital</t>
  </si>
  <si>
    <t>Non-current trade receivables</t>
  </si>
  <si>
    <t>Reversal of allowance for expected credit loss</t>
  </si>
  <si>
    <t>Payments for short-term investments</t>
  </si>
  <si>
    <t>Payments for long-term loans to subsidiaries</t>
  </si>
  <si>
    <t>Payments for investment property</t>
  </si>
  <si>
    <t>Payments for plant and equipment</t>
  </si>
  <si>
    <t>Payments for intangible assets</t>
  </si>
  <si>
    <t>Payments for right-of-use assets</t>
  </si>
  <si>
    <t>Payments for deposit for building improvement and equipment</t>
  </si>
  <si>
    <t>Payments for a hospital acquisition payables</t>
  </si>
  <si>
    <t>Proceeds from subsidiaries' ordinary shares issuance</t>
  </si>
  <si>
    <t>As at 30 September 2025</t>
  </si>
  <si>
    <t>30 September</t>
  </si>
  <si>
    <t>For the three-month period ended 30 September 2025</t>
  </si>
  <si>
    <t>Closing balance as at 30 September 2024</t>
  </si>
  <si>
    <t>Closing balance as at 30 September 2025</t>
  </si>
  <si>
    <t>ended 30 September are as follows:</t>
  </si>
  <si>
    <t>For the nine-month period ended 30 September 2025</t>
  </si>
  <si>
    <t xml:space="preserve">Significant non-cash transactions for the nine-month period </t>
  </si>
  <si>
    <t xml:space="preserve">Gain on disposal of discontinued operations </t>
  </si>
  <si>
    <t>Change in ownership interest in a subsidiary</t>
  </si>
  <si>
    <t>Total comprehensive income for the period</t>
  </si>
  <si>
    <t>Payments for short-term fixed deposits</t>
  </si>
  <si>
    <t>Payments for transaction costs of disposal of investment</t>
  </si>
  <si>
    <t xml:space="preserve">Proceeds from disposal of investment in </t>
  </si>
  <si>
    <t>subsidiaries - net of cash disposed</t>
  </si>
  <si>
    <t>Payments for acquisition in a</t>
  </si>
  <si>
    <t>subsidiary's ownership interest</t>
  </si>
  <si>
    <t xml:space="preserve">Transferring liabilities from </t>
  </si>
  <si>
    <t>disposal of a subsidiaries</t>
  </si>
  <si>
    <t xml:space="preserve">Accrued expense for transaction costs of disposal </t>
  </si>
  <si>
    <t>of investment in a subsidiaries</t>
  </si>
  <si>
    <t>Dividends payment</t>
  </si>
  <si>
    <t>Short-term borrowings from subsidiaries</t>
  </si>
  <si>
    <t>Short-term borrowings from financial institutions</t>
  </si>
  <si>
    <t>Profit (loss) before income tax expense</t>
  </si>
  <si>
    <t>Reversal of expected credit losses</t>
  </si>
  <si>
    <t>Profit (loss) for the period from</t>
  </si>
  <si>
    <t>Profit (loss) for the period</t>
  </si>
  <si>
    <t>Total comprehensive income (expense)</t>
  </si>
  <si>
    <t>Profit (loss) attributable to:</t>
  </si>
  <si>
    <t xml:space="preserve">Earnings (loss) per share from </t>
  </si>
  <si>
    <t>Basic earnings (loss) per share</t>
  </si>
  <si>
    <t xml:space="preserve">Earnings (loss) per share - </t>
  </si>
  <si>
    <t>Proceeds from borrowings from an other party</t>
  </si>
  <si>
    <t>Net decrease in cash and cash equivalents</t>
  </si>
  <si>
    <t>Gain on disposal of subsidiaries</t>
  </si>
  <si>
    <t>Borrowings from an other party</t>
  </si>
  <si>
    <t xml:space="preserve">and joint ventures accounted </t>
  </si>
  <si>
    <t xml:space="preserve">for using the equity method </t>
  </si>
  <si>
    <t>Proceeds from long-term loans to subsidiaries</t>
  </si>
  <si>
    <t>Proceeds from lease receivables</t>
  </si>
  <si>
    <t>Proceeds from dividend income</t>
  </si>
  <si>
    <t>Proceeds from interest income</t>
  </si>
  <si>
    <t>Net cash (used in) generated from investing activities</t>
  </si>
  <si>
    <t>Proceeds from borrowings from subsidiaries</t>
  </si>
  <si>
    <t>Repayments of long-term loans to a subsidiary</t>
  </si>
  <si>
    <t>- offsetting of short-term borrowings from a subsidiary</t>
  </si>
  <si>
    <t>Repayments of borrowings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</si>
</sst>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\-"/>
    <numFmt numFmtId="165" formatCode="#,##0;\(#,##0\)"/>
    <numFmt numFmtId="166" formatCode="#,##0.0;\(#,##0.0\)"/>
    <numFmt numFmtId="167" formatCode="#,##0;\ \(#,##0\);\-"/>
    <numFmt numFmtId="168" formatCode="_(#,##0_);\(#,##0\);_(&quot;-&quot;??_)"/>
    <numFmt numFmtId="169" formatCode="_(* #,##0_);_(* \(#,##0\);_(* &quot;-&quot;??_);_(@_)"/>
    <numFmt numFmtId="170" formatCode="#,##0.000;\(#,##0.000\);\-"/>
    <numFmt numFmtId="171" formatCode="#,##0.00;\(#,##0.00\);\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  <charset val="222"/>
    </font>
    <font>
      <sz val="10"/>
      <color rgb="FF000000"/>
      <name val="Times New Roman"/>
      <family val="1"/>
      <charset val="222"/>
    </font>
    <font>
      <sz val="10"/>
      <name val="ApFont"/>
      <charset val="222"/>
    </font>
    <font>
      <sz val="11"/>
      <color rgb="FF0061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4" fillId="0" borderId="0"/>
    <xf numFmtId="0" fontId="7" fillId="2" borderId="0" applyNumberFormat="0" applyBorder="0" applyAlignment="0" applyProtection="0"/>
  </cellStyleXfs>
  <cellXfs count="115">
    <xf numFmtId="0" fontId="0" fillId="0" borderId="0" xfId="0"/>
    <xf numFmtId="164" fontId="2" fillId="0" borderId="0" xfId="4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2" fillId="0" borderId="0" xfId="4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0" xfId="12" applyNumberFormat="1" applyFont="1" applyFill="1" applyAlignment="1">
      <alignment vertical="center"/>
    </xf>
    <xf numFmtId="164" fontId="2" fillId="0" borderId="2" xfId="4" applyNumberFormat="1" applyFont="1" applyFill="1" applyBorder="1" applyAlignment="1">
      <alignment horizontal="right" vertical="center"/>
    </xf>
    <xf numFmtId="164" fontId="2" fillId="0" borderId="0" xfId="5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0" quotePrefix="1" applyNumberFormat="1" applyFont="1" applyFill="1" applyBorder="1" applyAlignment="1">
      <alignment horizontal="right" vertical="center"/>
    </xf>
    <xf numFmtId="164" fontId="2" fillId="0" borderId="1" xfId="10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9" applyNumberFormat="1" applyFont="1" applyFill="1" applyBorder="1" applyAlignment="1">
      <alignment horizontal="right" vertical="center"/>
    </xf>
    <xf numFmtId="167" fontId="2" fillId="0" borderId="1" xfId="9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0" fontId="2" fillId="0" borderId="0" xfId="12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Continuous" vertical="center"/>
    </xf>
    <xf numFmtId="165" fontId="8" fillId="0" borderId="0" xfId="0" applyNumberFormat="1" applyFont="1" applyAlignment="1">
      <alignment horizontal="centerContinuous" vertical="center"/>
    </xf>
    <xf numFmtId="0" fontId="2" fillId="0" borderId="0" xfId="0" applyFont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Continuous" vertical="center"/>
    </xf>
    <xf numFmtId="165" fontId="8" fillId="0" borderId="1" xfId="0" applyNumberFormat="1" applyFont="1" applyBorder="1" applyAlignment="1">
      <alignment horizontal="centerContinuous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8" fillId="0" borderId="0" xfId="0" quotePrefix="1" applyNumberFormat="1" applyFont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2" fillId="0" borderId="1" xfId="7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167" fontId="2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167" fontId="2" fillId="0" borderId="1" xfId="0" applyNumberFormat="1" applyFont="1" applyBorder="1" applyAlignment="1">
      <alignment horizontal="centerContinuous" vertical="center"/>
    </xf>
    <xf numFmtId="165" fontId="8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horizontal="center" vertical="center"/>
    </xf>
    <xf numFmtId="165" fontId="2" fillId="0" borderId="0" xfId="6" applyNumberFormat="1" applyFont="1" applyAlignment="1">
      <alignment horizontal="right" vertical="center" wrapText="1"/>
    </xf>
    <xf numFmtId="165" fontId="2" fillId="0" borderId="0" xfId="7" applyNumberFormat="1" applyFont="1" applyAlignment="1">
      <alignment horizontal="right" vertical="center"/>
    </xf>
    <xf numFmtId="164" fontId="2" fillId="0" borderId="0" xfId="7" applyNumberFormat="1" applyFont="1" applyAlignment="1">
      <alignment horizontal="right" vertical="center"/>
    </xf>
    <xf numFmtId="165" fontId="2" fillId="0" borderId="1" xfId="7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4" fontId="2" fillId="0" borderId="0" xfId="8" applyNumberFormat="1" applyFont="1" applyAlignment="1">
      <alignment horizontal="right" vertical="center"/>
    </xf>
    <xf numFmtId="164" fontId="2" fillId="0" borderId="1" xfId="8" applyNumberFormat="1" applyFont="1" applyBorder="1" applyAlignment="1">
      <alignment horizontal="right" vertical="center"/>
    </xf>
    <xf numFmtId="164" fontId="2" fillId="0" borderId="2" xfId="7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 wrapText="1"/>
    </xf>
    <xf numFmtId="164" fontId="2" fillId="0" borderId="2" xfId="8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70" fontId="2" fillId="0" borderId="2" xfId="0" applyNumberFormat="1" applyFont="1" applyBorder="1" applyAlignment="1">
      <alignment vertical="center"/>
    </xf>
    <xf numFmtId="170" fontId="2" fillId="0" borderId="0" xfId="0" applyNumberFormat="1" applyFont="1" applyAlignment="1">
      <alignment vertical="center"/>
    </xf>
    <xf numFmtId="0" fontId="10" fillId="0" borderId="0" xfId="0" applyFont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167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71" fontId="2" fillId="0" borderId="0" xfId="8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165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3">
    <cellStyle name="Comma" xfId="1" builtinId="3"/>
    <cellStyle name="Comma 10 17" xfId="10" xr:uid="{CB2845A0-28CE-4E20-8B2B-627AF2C14DDB}"/>
    <cellStyle name="Comma_Akara 2010 2 2" xfId="4" xr:uid="{D50A6120-58A8-4B6F-A23D-249D2665AA30}"/>
    <cellStyle name="Comma_Akara 2010 2 2 2" xfId="2" xr:uid="{D667EA16-A819-4CD5-B13A-5B546E8B0303}"/>
    <cellStyle name="Comma_Akara 2010 3" xfId="5" xr:uid="{18A3473E-CDF2-4FE7-B688-D1FF2D88A67B}"/>
    <cellStyle name="Comma_Akara_3 years FS_Eng_v 19 March" xfId="9" xr:uid="{3A9C9022-55C0-4E95-B3C2-3D43A0CD53CD}"/>
    <cellStyle name="Good" xfId="12" builtinId="26"/>
    <cellStyle name="Normal" xfId="0" builtinId="0"/>
    <cellStyle name="Normal 6" xfId="11" xr:uid="{EF4035AA-F5EC-4AFB-8DE7-1C523B5EC5A2}"/>
    <cellStyle name="Normal_Akara 2010" xfId="3" xr:uid="{3B2352BE-0BAA-4EFF-A3A8-E002DD334BF4}"/>
    <cellStyle name="Normal_Akara_3 years FS_Eng_v 19 March" xfId="7" xr:uid="{9CCFEBBE-1B06-4B03-84ED-61A287C7F3D3}"/>
    <cellStyle name="Normal_Akara_June Eng09" xfId="6" xr:uid="{C8ED9842-8390-4E47-96FA-53B080568108}"/>
    <cellStyle name="Normal_SPRCstatement01-Eng" xfId="8" xr:uid="{FED24478-B680-457B-B36B-DC584E26311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F56E-7AE7-4D86-B347-E36C9A603B9F}">
  <sheetPr>
    <tabColor theme="8" tint="0.79998168889431442"/>
  </sheetPr>
  <dimension ref="A1:AA171"/>
  <sheetViews>
    <sheetView zoomScaleNormal="100" zoomScaleSheetLayoutView="100" workbookViewId="0">
      <selection activeCell="T18" sqref="T18"/>
    </sheetView>
  </sheetViews>
  <sheetFormatPr defaultColWidth="9.42578125" defaultRowHeight="16.5" customHeight="1"/>
  <cols>
    <col min="1" max="3" width="1.42578125" style="29" customWidth="1"/>
    <col min="4" max="4" width="39.140625" style="29" customWidth="1"/>
    <col min="5" max="5" width="5.42578125" style="29" customWidth="1"/>
    <col min="6" max="6" width="0.5703125" style="29" customWidth="1"/>
    <col min="7" max="7" width="13.5703125" style="29" customWidth="1"/>
    <col min="8" max="8" width="0.5703125" style="29" customWidth="1"/>
    <col min="9" max="9" width="13.5703125" style="29" customWidth="1"/>
    <col min="10" max="10" width="0.5703125" style="29" customWidth="1"/>
    <col min="11" max="11" width="13.5703125" style="29" customWidth="1"/>
    <col min="12" max="12" width="0.5703125" style="29" customWidth="1"/>
    <col min="13" max="13" width="13.5703125" style="29" customWidth="1"/>
    <col min="14" max="16384" width="9.42578125" style="29"/>
  </cols>
  <sheetData>
    <row r="1" spans="1:13" ht="16.5" customHeight="1">
      <c r="A1" s="24" t="s">
        <v>0</v>
      </c>
      <c r="B1" s="24"/>
      <c r="C1" s="25"/>
      <c r="D1" s="25"/>
      <c r="E1" s="26"/>
      <c r="F1" s="25"/>
      <c r="G1" s="27"/>
      <c r="H1" s="28"/>
      <c r="I1" s="25"/>
      <c r="J1" s="28"/>
      <c r="K1" s="27"/>
      <c r="L1" s="28"/>
      <c r="M1" s="28"/>
    </row>
    <row r="2" spans="1:13" ht="16.5" customHeight="1">
      <c r="A2" s="24" t="s">
        <v>1</v>
      </c>
      <c r="B2" s="24"/>
      <c r="C2" s="25"/>
      <c r="D2" s="25"/>
      <c r="E2" s="26"/>
      <c r="F2" s="25"/>
      <c r="G2" s="27"/>
      <c r="H2" s="28"/>
      <c r="I2" s="25"/>
      <c r="J2" s="28"/>
      <c r="K2" s="27"/>
      <c r="L2" s="28"/>
      <c r="M2" s="28"/>
    </row>
    <row r="3" spans="1:13" ht="16.5" customHeight="1">
      <c r="A3" s="30" t="s">
        <v>226</v>
      </c>
      <c r="B3" s="30"/>
      <c r="C3" s="31"/>
      <c r="D3" s="31"/>
      <c r="E3" s="32"/>
      <c r="F3" s="31"/>
      <c r="G3" s="33"/>
      <c r="H3" s="34"/>
      <c r="I3" s="31"/>
      <c r="J3" s="34"/>
      <c r="K3" s="33"/>
      <c r="L3" s="34"/>
      <c r="M3" s="34"/>
    </row>
    <row r="4" spans="1:13" ht="15.6" customHeight="1">
      <c r="A4" s="24"/>
      <c r="B4" s="24"/>
      <c r="C4" s="25"/>
      <c r="D4" s="25"/>
      <c r="E4" s="26"/>
      <c r="F4" s="25"/>
      <c r="G4" s="27"/>
      <c r="H4" s="28"/>
      <c r="I4" s="25"/>
      <c r="J4" s="28"/>
      <c r="K4" s="27"/>
      <c r="L4" s="28"/>
      <c r="M4" s="28"/>
    </row>
    <row r="5" spans="1:13" ht="15.6" customHeight="1">
      <c r="A5" s="24"/>
      <c r="B5" s="24"/>
      <c r="C5" s="25"/>
      <c r="D5" s="25"/>
      <c r="E5" s="26"/>
      <c r="F5" s="25"/>
      <c r="G5" s="27"/>
      <c r="H5" s="28"/>
      <c r="I5" s="25"/>
      <c r="J5" s="28"/>
      <c r="K5" s="27"/>
      <c r="L5" s="28"/>
      <c r="M5" s="28"/>
    </row>
    <row r="6" spans="1:13" ht="15.6" customHeight="1">
      <c r="A6" s="24"/>
      <c r="B6" s="24"/>
      <c r="C6" s="25"/>
      <c r="D6" s="25"/>
      <c r="E6" s="26"/>
      <c r="F6" s="25"/>
      <c r="G6" s="110" t="s">
        <v>2</v>
      </c>
      <c r="H6" s="110"/>
      <c r="I6" s="110"/>
      <c r="J6" s="36"/>
      <c r="K6" s="110" t="s">
        <v>3</v>
      </c>
      <c r="L6" s="110"/>
      <c r="M6" s="110"/>
    </row>
    <row r="7" spans="1:13" ht="15.6" customHeight="1">
      <c r="A7" s="24"/>
      <c r="B7" s="24"/>
      <c r="C7" s="25"/>
      <c r="D7" s="25"/>
      <c r="E7" s="26"/>
      <c r="F7" s="25"/>
      <c r="G7" s="108" t="s">
        <v>4</v>
      </c>
      <c r="H7" s="108"/>
      <c r="I7" s="108"/>
      <c r="J7" s="36"/>
      <c r="K7" s="108" t="s">
        <v>4</v>
      </c>
      <c r="L7" s="108"/>
      <c r="M7" s="108"/>
    </row>
    <row r="8" spans="1:13" ht="15.6" customHeight="1">
      <c r="A8" s="24"/>
      <c r="B8" s="24"/>
      <c r="C8" s="25"/>
      <c r="D8" s="25"/>
      <c r="E8" s="26"/>
      <c r="F8" s="25"/>
      <c r="G8" s="37" t="s">
        <v>5</v>
      </c>
      <c r="H8" s="36"/>
      <c r="I8" s="36" t="s">
        <v>6</v>
      </c>
      <c r="J8" s="36"/>
      <c r="K8" s="37" t="s">
        <v>5</v>
      </c>
      <c r="L8" s="36"/>
      <c r="M8" s="36" t="s">
        <v>6</v>
      </c>
    </row>
    <row r="9" spans="1:13" ht="15.6" customHeight="1">
      <c r="A9" s="24"/>
      <c r="B9" s="24"/>
      <c r="C9" s="25"/>
      <c r="D9" s="25"/>
      <c r="E9" s="26"/>
      <c r="F9" s="25"/>
      <c r="G9" s="38" t="s">
        <v>227</v>
      </c>
      <c r="H9" s="36"/>
      <c r="I9" s="36" t="s">
        <v>7</v>
      </c>
      <c r="J9" s="36"/>
      <c r="K9" s="38" t="s">
        <v>227</v>
      </c>
      <c r="L9" s="36"/>
      <c r="M9" s="36" t="s">
        <v>7</v>
      </c>
    </row>
    <row r="10" spans="1:13" ht="15.6" customHeight="1">
      <c r="A10" s="39"/>
      <c r="B10" s="39"/>
      <c r="C10" s="39"/>
      <c r="D10" s="39"/>
      <c r="E10" s="40"/>
      <c r="F10" s="39"/>
      <c r="G10" s="41" t="s">
        <v>151</v>
      </c>
      <c r="H10" s="42"/>
      <c r="I10" s="41" t="s">
        <v>134</v>
      </c>
      <c r="J10" s="42"/>
      <c r="K10" s="41" t="s">
        <v>151</v>
      </c>
      <c r="L10" s="42"/>
      <c r="M10" s="41" t="s">
        <v>134</v>
      </c>
    </row>
    <row r="11" spans="1:13" ht="15.6" customHeight="1">
      <c r="A11" s="39"/>
      <c r="B11" s="39"/>
      <c r="C11" s="39"/>
      <c r="D11" s="39"/>
      <c r="E11" s="32" t="s">
        <v>8</v>
      </c>
      <c r="F11" s="39"/>
      <c r="G11" s="43" t="s">
        <v>9</v>
      </c>
      <c r="H11" s="35"/>
      <c r="I11" s="44" t="s">
        <v>9</v>
      </c>
      <c r="J11" s="35"/>
      <c r="K11" s="43" t="s">
        <v>9</v>
      </c>
      <c r="L11" s="39"/>
      <c r="M11" s="44" t="s">
        <v>9</v>
      </c>
    </row>
    <row r="12" spans="1:13" ht="15.6" customHeight="1">
      <c r="A12" s="45" t="s">
        <v>10</v>
      </c>
      <c r="B12" s="46"/>
      <c r="C12" s="40"/>
      <c r="D12" s="40"/>
      <c r="E12" s="39"/>
      <c r="F12" s="40"/>
      <c r="G12" s="47"/>
      <c r="H12" s="48"/>
      <c r="I12" s="40"/>
      <c r="J12" s="48"/>
      <c r="K12" s="47"/>
      <c r="L12" s="48"/>
      <c r="M12" s="48"/>
    </row>
    <row r="13" spans="1:13" ht="15.6" customHeight="1">
      <c r="A13" s="45"/>
      <c r="B13" s="46"/>
      <c r="C13" s="40"/>
      <c r="D13" s="40"/>
      <c r="E13" s="39"/>
      <c r="F13" s="40"/>
      <c r="G13" s="47"/>
      <c r="H13" s="48"/>
      <c r="I13" s="40"/>
      <c r="J13" s="48"/>
      <c r="K13" s="47"/>
      <c r="L13" s="48"/>
      <c r="M13" s="48"/>
    </row>
    <row r="14" spans="1:13" ht="15.6" customHeight="1">
      <c r="A14" s="45" t="s">
        <v>11</v>
      </c>
      <c r="B14" s="46"/>
      <c r="C14" s="40"/>
      <c r="D14" s="40"/>
      <c r="E14" s="39"/>
      <c r="F14" s="40"/>
      <c r="G14" s="47"/>
      <c r="H14" s="48"/>
      <c r="I14" s="40"/>
      <c r="J14" s="48"/>
      <c r="K14" s="47"/>
      <c r="L14" s="48"/>
      <c r="M14" s="48"/>
    </row>
    <row r="15" spans="1:13" ht="15.6" customHeight="1">
      <c r="A15" s="45"/>
      <c r="B15" s="46"/>
      <c r="C15" s="40"/>
      <c r="D15" s="40"/>
      <c r="E15" s="39"/>
      <c r="F15" s="40"/>
      <c r="G15" s="47"/>
      <c r="H15" s="48"/>
      <c r="I15" s="40"/>
      <c r="J15" s="48"/>
      <c r="K15" s="47"/>
      <c r="L15" s="48"/>
      <c r="M15" s="48"/>
    </row>
    <row r="16" spans="1:13" ht="15.6" customHeight="1">
      <c r="A16" s="40" t="s">
        <v>12</v>
      </c>
      <c r="B16" s="40"/>
      <c r="C16" s="40"/>
      <c r="D16" s="40"/>
      <c r="E16" s="49"/>
      <c r="F16" s="49"/>
      <c r="G16" s="2">
        <v>254791610</v>
      </c>
      <c r="H16" s="50"/>
      <c r="I16" s="1">
        <v>267286191</v>
      </c>
      <c r="J16" s="50"/>
      <c r="K16" s="2">
        <v>34521739</v>
      </c>
      <c r="L16" s="50"/>
      <c r="M16" s="1">
        <v>56818245</v>
      </c>
    </row>
    <row r="17" spans="1:13" ht="15.6" customHeight="1">
      <c r="A17" s="40" t="s">
        <v>13</v>
      </c>
      <c r="B17" s="40"/>
      <c r="C17" s="40"/>
      <c r="D17" s="40"/>
      <c r="E17" s="49"/>
      <c r="F17" s="49"/>
      <c r="G17" s="51"/>
      <c r="H17" s="51"/>
      <c r="I17" s="3"/>
      <c r="J17" s="51"/>
      <c r="K17" s="51"/>
      <c r="L17" s="40"/>
      <c r="M17" s="51"/>
    </row>
    <row r="18" spans="1:13" ht="15.6" customHeight="1">
      <c r="A18" s="40"/>
      <c r="B18" s="40" t="s">
        <v>14</v>
      </c>
      <c r="C18" s="40"/>
      <c r="D18" s="40"/>
      <c r="E18" s="49" t="s">
        <v>138</v>
      </c>
      <c r="F18" s="49"/>
      <c r="G18" s="2">
        <v>0</v>
      </c>
      <c r="H18" s="50"/>
      <c r="I18" s="1">
        <v>422076158</v>
      </c>
      <c r="J18" s="50"/>
      <c r="K18" s="2">
        <v>0</v>
      </c>
      <c r="L18" s="50"/>
      <c r="M18" s="1">
        <v>422076158</v>
      </c>
    </row>
    <row r="19" spans="1:13" ht="15.6" customHeight="1">
      <c r="A19" s="40" t="s">
        <v>15</v>
      </c>
      <c r="B19" s="40"/>
      <c r="C19" s="40"/>
      <c r="D19" s="40"/>
      <c r="E19" s="49"/>
      <c r="F19" s="49"/>
      <c r="G19" s="2">
        <v>1297946</v>
      </c>
      <c r="H19" s="50"/>
      <c r="I19" s="2">
        <v>401286469</v>
      </c>
      <c r="J19" s="50"/>
      <c r="K19" s="2">
        <v>0</v>
      </c>
      <c r="L19" s="50"/>
      <c r="M19" s="2">
        <v>400000000</v>
      </c>
    </row>
    <row r="20" spans="1:13" ht="15.6" customHeight="1">
      <c r="A20" s="40" t="s">
        <v>209</v>
      </c>
      <c r="B20" s="40"/>
      <c r="C20" s="40"/>
      <c r="D20" s="40"/>
      <c r="E20" s="52">
        <v>8</v>
      </c>
      <c r="F20" s="49"/>
      <c r="G20" s="51">
        <v>637915300</v>
      </c>
      <c r="H20" s="51"/>
      <c r="I20" s="2">
        <v>547349952</v>
      </c>
      <c r="J20" s="3"/>
      <c r="K20" s="51">
        <v>109722763</v>
      </c>
      <c r="L20" s="3"/>
      <c r="M20" s="2">
        <v>102361535</v>
      </c>
    </row>
    <row r="21" spans="1:13" ht="15.6" customHeight="1">
      <c r="A21" s="48" t="s">
        <v>130</v>
      </c>
      <c r="B21" s="40"/>
      <c r="C21" s="40"/>
      <c r="D21" s="40"/>
      <c r="E21" s="52"/>
      <c r="F21" s="49"/>
      <c r="G21" s="2"/>
      <c r="H21" s="50"/>
      <c r="I21" s="2"/>
      <c r="J21" s="50"/>
      <c r="K21" s="2"/>
      <c r="L21" s="50"/>
      <c r="M21" s="2"/>
    </row>
    <row r="22" spans="1:13" ht="15.6" customHeight="1">
      <c r="A22" s="48"/>
      <c r="B22" s="48" t="s">
        <v>213</v>
      </c>
      <c r="C22" s="48"/>
      <c r="E22" s="52">
        <v>23</v>
      </c>
      <c r="F22" s="49"/>
      <c r="G22" s="2">
        <v>0</v>
      </c>
      <c r="H22" s="40"/>
      <c r="I22" s="2">
        <v>0</v>
      </c>
      <c r="J22" s="40"/>
      <c r="K22" s="2">
        <v>58909700</v>
      </c>
      <c r="L22" s="40"/>
      <c r="M22" s="2">
        <v>38381687</v>
      </c>
    </row>
    <row r="23" spans="1:13" ht="15.6" customHeight="1">
      <c r="A23" s="40" t="s">
        <v>16</v>
      </c>
      <c r="B23" s="40"/>
      <c r="C23" s="40"/>
      <c r="D23" s="40"/>
      <c r="E23" s="49"/>
      <c r="F23" s="49"/>
      <c r="G23" s="2">
        <v>128795305</v>
      </c>
      <c r="H23" s="50"/>
      <c r="I23" s="2">
        <v>133802209</v>
      </c>
      <c r="J23" s="50"/>
      <c r="K23" s="2">
        <v>13940564</v>
      </c>
      <c r="L23" s="50"/>
      <c r="M23" s="2">
        <v>13368660</v>
      </c>
    </row>
    <row r="24" spans="1:13" ht="15.6" customHeight="1">
      <c r="A24" s="40" t="s">
        <v>214</v>
      </c>
      <c r="B24" s="40"/>
      <c r="C24" s="40"/>
      <c r="D24" s="40"/>
      <c r="E24" s="49">
        <v>9</v>
      </c>
      <c r="F24" s="49"/>
      <c r="G24" s="2">
        <v>0</v>
      </c>
      <c r="H24" s="50"/>
      <c r="I24" s="2">
        <v>70000000</v>
      </c>
      <c r="J24" s="50"/>
      <c r="K24" s="2">
        <v>0</v>
      </c>
      <c r="L24" s="50"/>
      <c r="M24" s="2">
        <v>0</v>
      </c>
    </row>
    <row r="25" spans="1:13" ht="15.6" customHeight="1">
      <c r="A25" s="40" t="s">
        <v>17</v>
      </c>
      <c r="B25" s="40"/>
      <c r="C25" s="40"/>
      <c r="D25" s="40"/>
      <c r="E25" s="49"/>
      <c r="F25" s="49"/>
      <c r="G25" s="53">
        <v>49991783</v>
      </c>
      <c r="H25" s="40"/>
      <c r="I25" s="53">
        <v>41479241</v>
      </c>
      <c r="J25" s="40"/>
      <c r="K25" s="4">
        <v>8913251</v>
      </c>
      <c r="L25" s="40"/>
      <c r="M25" s="53">
        <v>6840621</v>
      </c>
    </row>
    <row r="26" spans="1:13" ht="15.6" customHeight="1">
      <c r="A26" s="40"/>
      <c r="B26" s="40"/>
      <c r="C26" s="40"/>
      <c r="D26" s="40"/>
      <c r="E26" s="54"/>
      <c r="F26" s="49"/>
      <c r="G26" s="51"/>
      <c r="H26" s="51"/>
      <c r="I26" s="51"/>
      <c r="J26" s="51"/>
      <c r="K26" s="51"/>
      <c r="L26" s="40"/>
      <c r="M26" s="51"/>
    </row>
    <row r="27" spans="1:13" ht="15.6" customHeight="1">
      <c r="A27" s="45" t="s">
        <v>18</v>
      </c>
      <c r="B27" s="40"/>
      <c r="C27" s="40"/>
      <c r="D27" s="40"/>
      <c r="E27" s="49"/>
      <c r="F27" s="49"/>
      <c r="G27" s="55">
        <f>SUM(G16:G25)</f>
        <v>1072791944</v>
      </c>
      <c r="H27" s="51"/>
      <c r="I27" s="55">
        <f>SUM(I16:I25)</f>
        <v>1883280220</v>
      </c>
      <c r="J27" s="51"/>
      <c r="K27" s="55">
        <f>SUM(K16:K25)</f>
        <v>226008017</v>
      </c>
      <c r="L27" s="51"/>
      <c r="M27" s="55">
        <f>SUM(M16:M25)</f>
        <v>1039846906</v>
      </c>
    </row>
    <row r="28" spans="1:13" ht="15.6" customHeight="1">
      <c r="A28" s="48"/>
      <c r="B28" s="40"/>
      <c r="C28" s="40"/>
      <c r="D28" s="40"/>
      <c r="E28" s="49"/>
      <c r="F28" s="49"/>
      <c r="G28" s="51"/>
      <c r="H28" s="51"/>
      <c r="I28" s="51"/>
      <c r="J28" s="51"/>
      <c r="K28" s="51"/>
      <c r="L28" s="51"/>
      <c r="M28" s="51"/>
    </row>
    <row r="29" spans="1:13" ht="15.6" customHeight="1">
      <c r="A29" s="45" t="s">
        <v>19</v>
      </c>
      <c r="B29" s="40"/>
      <c r="C29" s="40"/>
      <c r="D29" s="40"/>
      <c r="E29" s="49"/>
      <c r="F29" s="49"/>
      <c r="G29" s="51"/>
      <c r="H29" s="51"/>
      <c r="I29" s="51"/>
      <c r="J29" s="51"/>
      <c r="K29" s="51"/>
      <c r="L29" s="51"/>
      <c r="M29" s="51"/>
    </row>
    <row r="30" spans="1:13" ht="15.6" customHeight="1">
      <c r="A30" s="45"/>
      <c r="B30" s="40"/>
      <c r="C30" s="40"/>
      <c r="D30" s="40"/>
      <c r="E30" s="49"/>
      <c r="F30" s="49"/>
      <c r="G30" s="51"/>
      <c r="H30" s="51"/>
      <c r="I30" s="51"/>
      <c r="J30" s="51"/>
      <c r="K30" s="51"/>
      <c r="L30" s="51"/>
      <c r="M30" s="51"/>
    </row>
    <row r="31" spans="1:13" ht="15.6" customHeight="1">
      <c r="A31" s="40" t="s">
        <v>20</v>
      </c>
      <c r="B31" s="40"/>
      <c r="C31" s="40"/>
      <c r="D31" s="40"/>
      <c r="E31" s="52"/>
      <c r="F31" s="49"/>
      <c r="G31" s="51">
        <v>2500000</v>
      </c>
      <c r="H31" s="56"/>
      <c r="I31" s="47">
        <v>2640000</v>
      </c>
      <c r="J31" s="56"/>
      <c r="K31" s="47">
        <v>0</v>
      </c>
      <c r="L31" s="56"/>
      <c r="M31" s="47">
        <v>0</v>
      </c>
    </row>
    <row r="32" spans="1:13" ht="15.6" customHeight="1">
      <c r="A32" s="40" t="s">
        <v>215</v>
      </c>
      <c r="B32" s="40"/>
      <c r="C32" s="40"/>
      <c r="D32" s="40"/>
      <c r="E32" s="52">
        <v>23</v>
      </c>
      <c r="F32" s="49"/>
      <c r="G32" s="51">
        <v>0</v>
      </c>
      <c r="H32" s="56"/>
      <c r="I32" s="3">
        <v>0</v>
      </c>
      <c r="J32" s="56"/>
      <c r="K32" s="51">
        <v>7789043</v>
      </c>
      <c r="L32" s="56"/>
      <c r="M32" s="3">
        <v>1355540</v>
      </c>
    </row>
    <row r="33" spans="1:13" ht="15.6" customHeight="1">
      <c r="A33" s="40" t="s">
        <v>135</v>
      </c>
      <c r="B33" s="40"/>
      <c r="C33" s="40"/>
      <c r="D33" s="40"/>
      <c r="E33" s="52">
        <v>11</v>
      </c>
      <c r="F33" s="49"/>
      <c r="G33" s="51">
        <v>738248193</v>
      </c>
      <c r="H33" s="56"/>
      <c r="I33" s="47">
        <v>746847223</v>
      </c>
      <c r="J33" s="56"/>
      <c r="K33" s="51">
        <v>0</v>
      </c>
      <c r="L33" s="56"/>
      <c r="M33" s="47">
        <v>0</v>
      </c>
    </row>
    <row r="34" spans="1:13" ht="15.6" customHeight="1">
      <c r="A34" s="40" t="s">
        <v>148</v>
      </c>
      <c r="B34" s="40"/>
      <c r="C34" s="40"/>
      <c r="D34" s="40"/>
      <c r="E34" s="52">
        <v>11</v>
      </c>
      <c r="F34" s="49"/>
      <c r="G34" s="51">
        <v>0</v>
      </c>
      <c r="H34" s="56"/>
      <c r="I34" s="3">
        <v>0</v>
      </c>
      <c r="J34" s="56"/>
      <c r="K34" s="51">
        <v>4707747676</v>
      </c>
      <c r="L34" s="56"/>
      <c r="M34" s="3">
        <v>4707747676</v>
      </c>
    </row>
    <row r="35" spans="1:13" ht="15.6" customHeight="1">
      <c r="A35" s="40" t="s">
        <v>13</v>
      </c>
      <c r="B35" s="40"/>
      <c r="C35" s="40"/>
      <c r="D35" s="40"/>
      <c r="E35" s="52"/>
      <c r="F35" s="49"/>
      <c r="G35" s="51"/>
      <c r="H35" s="51"/>
      <c r="I35" s="3"/>
      <c r="J35" s="51"/>
      <c r="K35" s="51"/>
      <c r="L35" s="51"/>
      <c r="M35" s="3"/>
    </row>
    <row r="36" spans="1:13" ht="15.6" customHeight="1">
      <c r="A36" s="40"/>
      <c r="B36" s="40" t="s">
        <v>14</v>
      </c>
      <c r="C36" s="40"/>
      <c r="D36" s="40"/>
      <c r="E36" s="49" t="s">
        <v>138</v>
      </c>
      <c r="F36" s="49"/>
      <c r="G36" s="57">
        <v>611250</v>
      </c>
      <c r="H36" s="56"/>
      <c r="I36" s="47">
        <v>611250</v>
      </c>
      <c r="J36" s="56"/>
      <c r="K36" s="51">
        <v>330000</v>
      </c>
      <c r="L36" s="56"/>
      <c r="M36" s="47">
        <v>330000</v>
      </c>
    </row>
    <row r="37" spans="1:13" ht="15.6" customHeight="1">
      <c r="A37" s="48" t="s">
        <v>144</v>
      </c>
      <c r="B37" s="40"/>
      <c r="C37" s="40"/>
      <c r="D37" s="40"/>
      <c r="E37" s="52">
        <v>23</v>
      </c>
      <c r="F37" s="49"/>
      <c r="G37" s="51">
        <v>0</v>
      </c>
      <c r="H37" s="56"/>
      <c r="I37" s="3">
        <v>0</v>
      </c>
      <c r="J37" s="56"/>
      <c r="K37" s="51">
        <v>3965077404</v>
      </c>
      <c r="L37" s="56"/>
      <c r="M37" s="3">
        <v>3435301786</v>
      </c>
    </row>
    <row r="38" spans="1:13" ht="15.6" customHeight="1">
      <c r="A38" s="40" t="s">
        <v>21</v>
      </c>
      <c r="B38" s="40"/>
      <c r="C38" s="40"/>
      <c r="D38" s="40"/>
      <c r="E38" s="52">
        <v>12</v>
      </c>
      <c r="F38" s="49"/>
      <c r="G38" s="51">
        <v>204138951</v>
      </c>
      <c r="H38" s="56"/>
      <c r="I38" s="47">
        <v>205494584</v>
      </c>
      <c r="J38" s="56"/>
      <c r="K38" s="51">
        <v>0</v>
      </c>
      <c r="L38" s="56"/>
      <c r="M38" s="47">
        <v>0</v>
      </c>
    </row>
    <row r="39" spans="1:13" ht="15.6" customHeight="1">
      <c r="A39" s="40" t="s">
        <v>22</v>
      </c>
      <c r="B39" s="40"/>
      <c r="C39" s="40"/>
      <c r="D39" s="40"/>
      <c r="E39" s="52">
        <v>13</v>
      </c>
      <c r="F39" s="49"/>
      <c r="G39" s="51">
        <v>9522822887</v>
      </c>
      <c r="H39" s="56"/>
      <c r="I39" s="47">
        <v>9134788951</v>
      </c>
      <c r="J39" s="56"/>
      <c r="K39" s="51">
        <v>2128455385</v>
      </c>
      <c r="L39" s="56"/>
      <c r="M39" s="47">
        <v>2175205626</v>
      </c>
    </row>
    <row r="40" spans="1:13" ht="15.6" customHeight="1">
      <c r="A40" s="40" t="s">
        <v>23</v>
      </c>
      <c r="B40" s="40"/>
      <c r="C40" s="40"/>
      <c r="D40" s="40"/>
      <c r="E40" s="52">
        <v>14</v>
      </c>
      <c r="F40" s="49"/>
      <c r="G40" s="51">
        <v>206049798</v>
      </c>
      <c r="H40" s="56"/>
      <c r="I40" s="47">
        <v>201722892</v>
      </c>
      <c r="J40" s="56"/>
      <c r="K40" s="51">
        <v>10310441</v>
      </c>
      <c r="L40" s="56"/>
      <c r="M40" s="47">
        <v>9176890</v>
      </c>
    </row>
    <row r="41" spans="1:13" ht="15.6" customHeight="1">
      <c r="A41" s="40" t="s">
        <v>24</v>
      </c>
      <c r="B41" s="40"/>
      <c r="C41" s="40"/>
      <c r="D41" s="40"/>
      <c r="E41" s="52">
        <v>15</v>
      </c>
      <c r="F41" s="49"/>
      <c r="G41" s="51">
        <v>565709475</v>
      </c>
      <c r="H41" s="56"/>
      <c r="I41" s="47">
        <v>591833788</v>
      </c>
      <c r="J41" s="56"/>
      <c r="K41" s="51">
        <v>124185334</v>
      </c>
      <c r="L41" s="56"/>
      <c r="M41" s="47">
        <v>130085373</v>
      </c>
    </row>
    <row r="42" spans="1:13" ht="15.6" customHeight="1">
      <c r="A42" s="40" t="s">
        <v>139</v>
      </c>
      <c r="B42" s="40"/>
      <c r="C42" s="40"/>
      <c r="D42" s="40"/>
      <c r="E42" s="49"/>
      <c r="F42" s="49"/>
      <c r="G42" s="51">
        <v>2054875364</v>
      </c>
      <c r="H42" s="56"/>
      <c r="I42" s="47">
        <v>2054875364</v>
      </c>
      <c r="J42" s="56"/>
      <c r="K42" s="51">
        <v>0</v>
      </c>
      <c r="L42" s="56"/>
      <c r="M42" s="47">
        <v>0</v>
      </c>
    </row>
    <row r="43" spans="1:13" ht="15.6" customHeight="1">
      <c r="A43" s="40" t="s">
        <v>25</v>
      </c>
      <c r="B43" s="40"/>
      <c r="C43" s="40"/>
      <c r="D43" s="40"/>
      <c r="E43" s="49"/>
      <c r="F43" s="49"/>
      <c r="G43" s="51">
        <v>20052747</v>
      </c>
      <c r="H43" s="56"/>
      <c r="I43" s="47">
        <v>32395130</v>
      </c>
      <c r="J43" s="56"/>
      <c r="K43" s="51">
        <v>0</v>
      </c>
      <c r="L43" s="56"/>
      <c r="M43" s="47">
        <v>0</v>
      </c>
    </row>
    <row r="44" spans="1:13" ht="15.6" customHeight="1">
      <c r="A44" s="40" t="s">
        <v>198</v>
      </c>
      <c r="B44" s="40"/>
      <c r="C44" s="40"/>
      <c r="D44" s="40"/>
      <c r="E44" s="49"/>
      <c r="F44" s="49"/>
      <c r="G44" s="51"/>
      <c r="H44" s="56"/>
      <c r="I44" s="47"/>
      <c r="J44" s="56"/>
      <c r="K44" s="51"/>
      <c r="L44" s="56"/>
      <c r="M44" s="47"/>
    </row>
    <row r="45" spans="1:13" ht="15.6" customHeight="1">
      <c r="A45" s="40"/>
      <c r="B45" s="40" t="s">
        <v>199</v>
      </c>
      <c r="C45" s="40"/>
      <c r="D45" s="40"/>
      <c r="E45" s="49">
        <v>19</v>
      </c>
      <c r="F45" s="49"/>
      <c r="G45" s="51">
        <v>402745186</v>
      </c>
      <c r="H45" s="56"/>
      <c r="I45" s="47">
        <v>0</v>
      </c>
      <c r="J45" s="56"/>
      <c r="K45" s="51">
        <v>0</v>
      </c>
      <c r="L45" s="56"/>
      <c r="M45" s="47">
        <v>0</v>
      </c>
    </row>
    <row r="46" spans="1:13" ht="15.6" customHeight="1">
      <c r="A46" s="40" t="s">
        <v>26</v>
      </c>
      <c r="B46" s="40"/>
      <c r="C46" s="40"/>
      <c r="D46" s="40"/>
      <c r="E46" s="49">
        <v>16</v>
      </c>
      <c r="F46" s="49"/>
      <c r="G46" s="55">
        <v>223121696</v>
      </c>
      <c r="H46" s="56"/>
      <c r="I46" s="53">
        <v>170077268</v>
      </c>
      <c r="J46" s="56"/>
      <c r="K46" s="55">
        <v>84107793</v>
      </c>
      <c r="L46" s="56"/>
      <c r="M46" s="53">
        <v>78762810</v>
      </c>
    </row>
    <row r="47" spans="1:13" ht="15.6" customHeight="1">
      <c r="A47" s="40"/>
      <c r="B47" s="40"/>
      <c r="C47" s="40"/>
      <c r="D47" s="40"/>
      <c r="E47" s="49"/>
      <c r="F47" s="49"/>
      <c r="G47" s="51"/>
      <c r="H47" s="51"/>
      <c r="I47" s="51"/>
      <c r="J47" s="51"/>
      <c r="K47" s="51"/>
      <c r="L47" s="51"/>
      <c r="M47" s="51"/>
    </row>
    <row r="48" spans="1:13" ht="15.6" customHeight="1">
      <c r="A48" s="45" t="s">
        <v>27</v>
      </c>
      <c r="B48" s="40"/>
      <c r="C48" s="40"/>
      <c r="D48" s="40"/>
      <c r="E48" s="49"/>
      <c r="F48" s="49"/>
      <c r="G48" s="55">
        <f>SUM(G31:G46)</f>
        <v>13940875547</v>
      </c>
      <c r="H48" s="51"/>
      <c r="I48" s="55">
        <f>SUM(I31:I46)</f>
        <v>13141286450</v>
      </c>
      <c r="J48" s="51"/>
      <c r="K48" s="55">
        <f>SUM(K31:K46)</f>
        <v>11028003076</v>
      </c>
      <c r="L48" s="40"/>
      <c r="M48" s="55">
        <f>SUM(M31:M46)</f>
        <v>10537965701</v>
      </c>
    </row>
    <row r="49" spans="1:13" ht="15.6" customHeight="1">
      <c r="A49" s="48"/>
      <c r="B49" s="40"/>
      <c r="C49" s="40"/>
      <c r="D49" s="40"/>
      <c r="E49" s="49"/>
      <c r="F49" s="49"/>
      <c r="G49" s="51"/>
      <c r="H49" s="51"/>
      <c r="I49" s="51"/>
      <c r="J49" s="51"/>
      <c r="K49" s="51"/>
      <c r="L49" s="40"/>
      <c r="M49" s="51"/>
    </row>
    <row r="50" spans="1:13" ht="15" customHeight="1" thickBot="1">
      <c r="A50" s="45" t="s">
        <v>28</v>
      </c>
      <c r="B50" s="40"/>
      <c r="C50" s="40"/>
      <c r="D50" s="40"/>
      <c r="E50" s="35"/>
      <c r="F50" s="35"/>
      <c r="G50" s="58">
        <f>SUM(G27,G48)</f>
        <v>15013667491</v>
      </c>
      <c r="H50" s="51"/>
      <c r="I50" s="58">
        <f>SUM(I27,I48)</f>
        <v>15024566670</v>
      </c>
      <c r="J50" s="51"/>
      <c r="K50" s="58">
        <f>SUM(K27,K48)</f>
        <v>11254011093</v>
      </c>
      <c r="L50" s="40"/>
      <c r="M50" s="58">
        <f>SUM(M27,M48)</f>
        <v>11577812607</v>
      </c>
    </row>
    <row r="51" spans="1:13" ht="15.6" customHeight="1" thickTop="1">
      <c r="A51" s="45"/>
      <c r="B51" s="40"/>
      <c r="C51" s="40"/>
      <c r="D51" s="40"/>
      <c r="E51" s="35"/>
      <c r="F51" s="35"/>
      <c r="G51" s="51"/>
      <c r="H51" s="51"/>
      <c r="I51" s="51"/>
      <c r="J51" s="51"/>
      <c r="K51" s="51"/>
      <c r="L51" s="40"/>
      <c r="M51" s="51"/>
    </row>
    <row r="52" spans="1:13" ht="18.600000000000001" customHeight="1">
      <c r="A52" s="45"/>
      <c r="B52" s="40"/>
      <c r="C52" s="40"/>
      <c r="D52" s="40"/>
      <c r="E52" s="35"/>
      <c r="F52" s="35"/>
      <c r="G52" s="51"/>
      <c r="H52" s="51"/>
      <c r="I52" s="51"/>
      <c r="J52" s="51"/>
      <c r="K52" s="51"/>
      <c r="L52" s="40"/>
      <c r="M52" s="51"/>
    </row>
    <row r="53" spans="1:13" ht="18.600000000000001" customHeight="1">
      <c r="A53" s="45"/>
      <c r="B53" s="40"/>
      <c r="C53" s="40"/>
      <c r="D53" s="40"/>
      <c r="E53" s="35"/>
      <c r="F53" s="35"/>
      <c r="G53" s="51"/>
      <c r="H53" s="51"/>
      <c r="I53" s="51"/>
      <c r="J53" s="51"/>
      <c r="K53" s="51"/>
      <c r="L53" s="40"/>
      <c r="M53" s="51"/>
    </row>
    <row r="54" spans="1:13" ht="15.75" customHeight="1">
      <c r="A54" s="45"/>
      <c r="B54" s="40"/>
      <c r="C54" s="40"/>
      <c r="D54" s="40"/>
      <c r="E54" s="35"/>
      <c r="F54" s="35"/>
      <c r="G54" s="51"/>
      <c r="H54" s="51"/>
      <c r="I54" s="51"/>
      <c r="J54" s="51"/>
      <c r="K54" s="51"/>
      <c r="L54" s="40"/>
      <c r="M54" s="51"/>
    </row>
    <row r="55" spans="1:13" ht="18.600000000000001" customHeight="1">
      <c r="A55" s="45"/>
      <c r="B55" s="40"/>
      <c r="C55" s="40"/>
      <c r="D55" s="40"/>
      <c r="E55" s="35"/>
      <c r="F55" s="35"/>
      <c r="G55" s="51"/>
      <c r="H55" s="51"/>
      <c r="I55" s="51"/>
      <c r="J55" s="51"/>
      <c r="K55" s="51"/>
      <c r="L55" s="40"/>
      <c r="M55" s="51"/>
    </row>
    <row r="56" spans="1:13" ht="15.6" customHeight="1">
      <c r="A56" s="111" t="s">
        <v>29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</row>
    <row r="57" spans="1:13" ht="15.6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</row>
    <row r="58" spans="1:13" ht="15.6" customHeight="1">
      <c r="A58" s="39"/>
      <c r="B58" s="39"/>
      <c r="C58" s="39"/>
      <c r="E58" s="39"/>
      <c r="F58" s="39"/>
      <c r="G58" s="39"/>
      <c r="H58" s="39"/>
      <c r="I58" s="39"/>
      <c r="J58" s="39"/>
      <c r="K58" s="39"/>
      <c r="L58" s="39"/>
      <c r="M58" s="39"/>
    </row>
    <row r="59" spans="1:13" ht="21.95" customHeight="1">
      <c r="A59" s="109" t="s">
        <v>30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</row>
    <row r="60" spans="1:13" ht="16.5" customHeight="1">
      <c r="A60" s="24" t="str">
        <f>A1</f>
        <v>Principal Capital Public Company Limited</v>
      </c>
      <c r="B60" s="24"/>
      <c r="C60" s="25"/>
      <c r="D60" s="25"/>
      <c r="E60" s="26"/>
      <c r="F60" s="25"/>
      <c r="G60" s="27"/>
      <c r="H60" s="28"/>
      <c r="I60" s="25"/>
      <c r="J60" s="28"/>
      <c r="K60" s="27"/>
      <c r="L60" s="28"/>
      <c r="M60" s="28"/>
    </row>
    <row r="61" spans="1:13" ht="16.5" customHeight="1">
      <c r="A61" s="24" t="s">
        <v>145</v>
      </c>
      <c r="B61" s="24"/>
      <c r="C61" s="25"/>
      <c r="D61" s="25"/>
      <c r="E61" s="26"/>
      <c r="F61" s="25"/>
      <c r="G61" s="27"/>
      <c r="H61" s="28"/>
      <c r="I61" s="25"/>
      <c r="J61" s="28"/>
      <c r="K61" s="27"/>
      <c r="L61" s="28"/>
      <c r="M61" s="28"/>
    </row>
    <row r="62" spans="1:13" ht="16.5" customHeight="1">
      <c r="A62" s="30" t="str">
        <f>A3</f>
        <v>As at 30 September 2025</v>
      </c>
      <c r="B62" s="30"/>
      <c r="C62" s="31"/>
      <c r="D62" s="31"/>
      <c r="E62" s="32"/>
      <c r="F62" s="31"/>
      <c r="G62" s="33"/>
      <c r="H62" s="34"/>
      <c r="I62" s="31"/>
      <c r="J62" s="34"/>
      <c r="K62" s="33"/>
      <c r="L62" s="34"/>
      <c r="M62" s="34"/>
    </row>
    <row r="63" spans="1:13" ht="16.5" customHeight="1">
      <c r="A63" s="24"/>
      <c r="B63" s="24"/>
      <c r="C63" s="25"/>
      <c r="D63" s="25"/>
      <c r="E63" s="26"/>
      <c r="F63" s="25"/>
      <c r="G63" s="27"/>
      <c r="H63" s="28"/>
      <c r="I63" s="25"/>
      <c r="J63" s="28"/>
      <c r="K63" s="27"/>
      <c r="L63" s="28"/>
      <c r="M63" s="28"/>
    </row>
    <row r="64" spans="1:13" ht="16.5" customHeight="1">
      <c r="A64" s="24"/>
      <c r="B64" s="24"/>
      <c r="C64" s="25"/>
      <c r="D64" s="25"/>
      <c r="E64" s="26"/>
      <c r="F64" s="25"/>
      <c r="G64" s="27"/>
      <c r="H64" s="28"/>
      <c r="I64" s="25"/>
      <c r="J64" s="28"/>
      <c r="K64" s="27"/>
      <c r="L64" s="28"/>
      <c r="M64" s="28"/>
    </row>
    <row r="65" spans="1:13" ht="16.5" customHeight="1">
      <c r="A65" s="24"/>
      <c r="B65" s="24"/>
      <c r="C65" s="25"/>
      <c r="D65" s="25"/>
      <c r="E65" s="26"/>
      <c r="F65" s="25"/>
      <c r="G65" s="110" t="s">
        <v>2</v>
      </c>
      <c r="H65" s="110"/>
      <c r="I65" s="110"/>
      <c r="J65" s="36"/>
      <c r="K65" s="110" t="s">
        <v>3</v>
      </c>
      <c r="L65" s="110"/>
      <c r="M65" s="110"/>
    </row>
    <row r="66" spans="1:13" ht="16.5" customHeight="1">
      <c r="A66" s="24"/>
      <c r="B66" s="24"/>
      <c r="C66" s="25"/>
      <c r="D66" s="25"/>
      <c r="E66" s="26"/>
      <c r="F66" s="25"/>
      <c r="G66" s="108" t="s">
        <v>4</v>
      </c>
      <c r="H66" s="108"/>
      <c r="I66" s="108"/>
      <c r="J66" s="36"/>
      <c r="K66" s="108" t="s">
        <v>4</v>
      </c>
      <c r="L66" s="108"/>
      <c r="M66" s="108"/>
    </row>
    <row r="67" spans="1:13" ht="16.5" customHeight="1">
      <c r="A67" s="24"/>
      <c r="B67" s="24"/>
      <c r="C67" s="25"/>
      <c r="D67" s="25"/>
      <c r="E67" s="26"/>
      <c r="F67" s="25"/>
      <c r="G67" s="37" t="s">
        <v>5</v>
      </c>
      <c r="H67" s="36"/>
      <c r="I67" s="36" t="s">
        <v>6</v>
      </c>
      <c r="J67" s="36"/>
      <c r="K67" s="37" t="s">
        <v>5</v>
      </c>
      <c r="L67" s="36"/>
      <c r="M67" s="36" t="s">
        <v>6</v>
      </c>
    </row>
    <row r="68" spans="1:13" ht="16.5" customHeight="1">
      <c r="A68" s="24"/>
      <c r="B68" s="24"/>
      <c r="C68" s="25"/>
      <c r="D68" s="25"/>
      <c r="E68" s="26"/>
      <c r="F68" s="25"/>
      <c r="G68" s="38" t="s">
        <v>227</v>
      </c>
      <c r="H68" s="36"/>
      <c r="I68" s="36" t="s">
        <v>7</v>
      </c>
      <c r="J68" s="36"/>
      <c r="K68" s="38" t="s">
        <v>227</v>
      </c>
      <c r="L68" s="36"/>
      <c r="M68" s="36" t="s">
        <v>7</v>
      </c>
    </row>
    <row r="69" spans="1:13" ht="16.5" customHeight="1">
      <c r="A69" s="24"/>
      <c r="B69" s="24"/>
      <c r="C69" s="25"/>
      <c r="D69" s="25"/>
      <c r="E69" s="26"/>
      <c r="F69" s="25"/>
      <c r="G69" s="41" t="s">
        <v>151</v>
      </c>
      <c r="H69" s="42"/>
      <c r="I69" s="41" t="s">
        <v>134</v>
      </c>
      <c r="J69" s="42"/>
      <c r="K69" s="41" t="s">
        <v>151</v>
      </c>
      <c r="L69" s="42"/>
      <c r="M69" s="41" t="s">
        <v>134</v>
      </c>
    </row>
    <row r="70" spans="1:13" ht="16.5" customHeight="1">
      <c r="A70" s="24"/>
      <c r="B70" s="24"/>
      <c r="C70" s="25"/>
      <c r="D70" s="25"/>
      <c r="E70" s="32" t="s">
        <v>8</v>
      </c>
      <c r="F70" s="25"/>
      <c r="G70" s="43" t="s">
        <v>9</v>
      </c>
      <c r="H70" s="35"/>
      <c r="I70" s="44" t="s">
        <v>9</v>
      </c>
      <c r="J70" s="35"/>
      <c r="K70" s="43" t="s">
        <v>9</v>
      </c>
      <c r="L70" s="39"/>
      <c r="M70" s="44" t="s">
        <v>9</v>
      </c>
    </row>
    <row r="71" spans="1:13" ht="16.5" customHeight="1">
      <c r="A71" s="59" t="s">
        <v>31</v>
      </c>
      <c r="B71" s="47"/>
      <c r="C71" s="47"/>
      <c r="D71" s="47"/>
      <c r="E71" s="60"/>
      <c r="F71" s="47"/>
      <c r="G71" s="47"/>
      <c r="H71" s="47"/>
      <c r="I71" s="47"/>
      <c r="J71" s="47"/>
      <c r="K71" s="47"/>
      <c r="L71" s="47"/>
      <c r="M71" s="47"/>
    </row>
    <row r="72" spans="1:13" ht="16.5" customHeight="1">
      <c r="A72" s="47"/>
      <c r="B72" s="47"/>
      <c r="C72" s="47"/>
      <c r="D72" s="61"/>
      <c r="E72" s="61"/>
      <c r="F72" s="61"/>
      <c r="G72" s="61"/>
      <c r="H72" s="37"/>
      <c r="I72" s="61"/>
      <c r="J72" s="37"/>
      <c r="K72" s="61"/>
      <c r="L72" s="37"/>
      <c r="M72" s="37"/>
    </row>
    <row r="73" spans="1:13" ht="16.5" customHeight="1">
      <c r="A73" s="59" t="s">
        <v>32</v>
      </c>
      <c r="B73" s="47"/>
      <c r="C73" s="47"/>
      <c r="D73" s="47"/>
      <c r="E73" s="60"/>
      <c r="F73" s="61"/>
      <c r="G73" s="61"/>
      <c r="H73" s="61"/>
      <c r="I73" s="61"/>
      <c r="J73" s="61"/>
      <c r="K73" s="61"/>
      <c r="L73" s="61"/>
      <c r="M73" s="61"/>
    </row>
    <row r="74" spans="1:13" ht="16.5" customHeight="1">
      <c r="A74" s="59"/>
      <c r="B74" s="47"/>
      <c r="C74" s="47"/>
      <c r="D74" s="47"/>
      <c r="E74" s="60"/>
      <c r="F74" s="61"/>
      <c r="G74" s="51"/>
      <c r="H74" s="61"/>
      <c r="I74" s="61"/>
      <c r="J74" s="61"/>
      <c r="K74" s="61"/>
      <c r="L74" s="61"/>
      <c r="M74" s="61"/>
    </row>
    <row r="75" spans="1:13" ht="16.5" customHeight="1">
      <c r="A75" s="47" t="s">
        <v>249</v>
      </c>
      <c r="B75" s="47"/>
      <c r="C75" s="47"/>
      <c r="D75" s="61"/>
      <c r="E75" s="39">
        <v>18</v>
      </c>
      <c r="F75" s="61"/>
      <c r="G75" s="57">
        <v>195009644</v>
      </c>
      <c r="H75" s="61"/>
      <c r="I75" s="51">
        <v>80000000</v>
      </c>
      <c r="J75" s="60"/>
      <c r="K75" s="51">
        <v>0</v>
      </c>
      <c r="L75" s="61"/>
      <c r="M75" s="51">
        <v>0</v>
      </c>
    </row>
    <row r="76" spans="1:13" ht="16.5" customHeight="1">
      <c r="A76" s="47" t="s">
        <v>262</v>
      </c>
      <c r="B76" s="47"/>
      <c r="C76" s="47"/>
      <c r="D76" s="7"/>
      <c r="E76" s="39">
        <v>18</v>
      </c>
      <c r="F76" s="60"/>
      <c r="G76" s="47">
        <v>6000000</v>
      </c>
      <c r="H76" s="1"/>
      <c r="I76" s="47">
        <v>0</v>
      </c>
      <c r="J76" s="1"/>
      <c r="K76" s="47">
        <v>0</v>
      </c>
      <c r="L76" s="1"/>
      <c r="M76" s="47">
        <v>0</v>
      </c>
    </row>
    <row r="77" spans="1:13" ht="16.5" customHeight="1">
      <c r="A77" s="47" t="s">
        <v>172</v>
      </c>
      <c r="B77" s="40"/>
      <c r="C77" s="40"/>
      <c r="D77" s="40"/>
      <c r="E77" s="39">
        <v>17</v>
      </c>
      <c r="F77" s="60"/>
      <c r="G77" s="47">
        <v>796646394</v>
      </c>
      <c r="H77" s="1"/>
      <c r="I77" s="47">
        <v>743419132</v>
      </c>
      <c r="J77" s="1"/>
      <c r="K77" s="47">
        <v>121466831</v>
      </c>
      <c r="L77" s="1"/>
      <c r="M77" s="47">
        <v>98124598</v>
      </c>
    </row>
    <row r="78" spans="1:13" ht="16.5" customHeight="1">
      <c r="A78" s="47" t="s">
        <v>111</v>
      </c>
      <c r="B78" s="40"/>
      <c r="C78" s="40"/>
      <c r="D78" s="40"/>
      <c r="E78" s="39"/>
      <c r="F78" s="60"/>
      <c r="G78" s="47">
        <v>44307344</v>
      </c>
      <c r="H78" s="1"/>
      <c r="I78" s="47">
        <v>35634977</v>
      </c>
      <c r="J78" s="1"/>
      <c r="K78" s="47">
        <v>7281853</v>
      </c>
      <c r="L78" s="1"/>
      <c r="M78" s="47">
        <v>6889127</v>
      </c>
    </row>
    <row r="79" spans="1:13" ht="16.5" customHeight="1">
      <c r="A79" s="47" t="s">
        <v>248</v>
      </c>
      <c r="B79" s="47"/>
      <c r="C79" s="47"/>
      <c r="D79" s="47"/>
      <c r="E79" s="39" t="s">
        <v>195</v>
      </c>
      <c r="F79" s="60"/>
      <c r="G79" s="51">
        <v>0</v>
      </c>
      <c r="H79" s="51"/>
      <c r="I79" s="12">
        <v>0</v>
      </c>
      <c r="J79" s="51"/>
      <c r="K79" s="51">
        <v>51365360</v>
      </c>
      <c r="L79" s="61"/>
      <c r="M79" s="12">
        <v>201290836</v>
      </c>
    </row>
    <row r="80" spans="1:13" ht="16.5" customHeight="1">
      <c r="A80" s="47" t="s">
        <v>33</v>
      </c>
      <c r="B80" s="47"/>
      <c r="C80" s="47"/>
      <c r="D80" s="47"/>
      <c r="E80" s="39">
        <v>18</v>
      </c>
      <c r="F80" s="60"/>
      <c r="G80" s="47">
        <v>99959445</v>
      </c>
      <c r="H80" s="1"/>
      <c r="I80" s="47">
        <v>104369582</v>
      </c>
      <c r="J80" s="1"/>
      <c r="K80" s="47">
        <v>19634291</v>
      </c>
      <c r="L80" s="1"/>
      <c r="M80" s="47">
        <v>18339349</v>
      </c>
    </row>
    <row r="81" spans="1:27" ht="16.5" customHeight="1">
      <c r="A81" s="47" t="s">
        <v>34</v>
      </c>
      <c r="B81" s="47"/>
      <c r="C81" s="47"/>
      <c r="D81" s="7"/>
      <c r="E81" s="40"/>
      <c r="F81" s="60"/>
      <c r="G81" s="47"/>
      <c r="H81" s="1"/>
      <c r="I81" s="47"/>
      <c r="J81" s="1"/>
      <c r="K81" s="51"/>
      <c r="L81" s="1"/>
      <c r="M81" s="47"/>
      <c r="O81" s="47"/>
      <c r="P81" s="47"/>
      <c r="Q81" s="47"/>
      <c r="R81" s="7"/>
      <c r="S81" s="40"/>
      <c r="T81" s="60"/>
      <c r="U81" s="47"/>
      <c r="V81" s="1"/>
      <c r="W81" s="47"/>
      <c r="X81" s="1"/>
      <c r="Y81" s="51"/>
      <c r="Z81" s="1"/>
      <c r="AA81" s="47"/>
    </row>
    <row r="82" spans="1:27" ht="16.5" customHeight="1">
      <c r="A82" s="47"/>
      <c r="B82" s="47" t="s">
        <v>35</v>
      </c>
      <c r="C82" s="47"/>
      <c r="D82" s="47"/>
      <c r="E82" s="39">
        <v>18</v>
      </c>
      <c r="F82" s="60"/>
      <c r="G82" s="47">
        <v>474054399</v>
      </c>
      <c r="H82" s="1"/>
      <c r="I82" s="47">
        <v>458582575</v>
      </c>
      <c r="J82" s="1"/>
      <c r="K82" s="47">
        <v>93687239</v>
      </c>
      <c r="L82" s="1"/>
      <c r="M82" s="47">
        <v>103117185</v>
      </c>
      <c r="O82" s="47"/>
      <c r="P82" s="47"/>
      <c r="Q82" s="47"/>
      <c r="R82" s="47"/>
      <c r="S82" s="39"/>
      <c r="T82" s="60"/>
      <c r="U82" s="47"/>
      <c r="V82" s="1"/>
      <c r="W82" s="47"/>
      <c r="X82" s="1"/>
      <c r="Y82" s="47"/>
      <c r="Z82" s="1"/>
      <c r="AA82" s="47"/>
    </row>
    <row r="83" spans="1:27" ht="16.5" customHeight="1">
      <c r="A83" s="47" t="s">
        <v>149</v>
      </c>
      <c r="B83" s="47"/>
      <c r="C83" s="47"/>
      <c r="D83" s="7"/>
      <c r="E83" s="40"/>
      <c r="F83" s="60"/>
      <c r="G83" s="47">
        <v>12611550</v>
      </c>
      <c r="H83" s="1"/>
      <c r="I83" s="47">
        <v>14833472</v>
      </c>
      <c r="J83" s="1"/>
      <c r="K83" s="51">
        <v>0</v>
      </c>
      <c r="L83" s="1"/>
      <c r="M83" s="47">
        <v>0</v>
      </c>
    </row>
    <row r="84" spans="1:27" ht="16.5" customHeight="1">
      <c r="A84" s="47" t="s">
        <v>36</v>
      </c>
      <c r="B84" s="47"/>
      <c r="C84" s="47"/>
      <c r="D84" s="47"/>
      <c r="E84" s="47"/>
      <c r="F84" s="60"/>
      <c r="G84" s="47">
        <v>232800</v>
      </c>
      <c r="H84" s="1"/>
      <c r="I84" s="47">
        <v>232800</v>
      </c>
      <c r="J84" s="1"/>
      <c r="K84" s="47">
        <v>232800</v>
      </c>
      <c r="L84" s="1"/>
      <c r="M84" s="47">
        <v>232800</v>
      </c>
    </row>
    <row r="85" spans="1:27" ht="16.5" customHeight="1">
      <c r="A85" s="40" t="s">
        <v>37</v>
      </c>
      <c r="B85" s="40"/>
      <c r="C85" s="40"/>
      <c r="D85" s="40"/>
      <c r="E85" s="39"/>
      <c r="F85" s="60"/>
      <c r="G85" s="53">
        <v>75830720</v>
      </c>
      <c r="H85" s="1"/>
      <c r="I85" s="53">
        <v>83640213</v>
      </c>
      <c r="J85" s="1"/>
      <c r="K85" s="53">
        <v>10433449</v>
      </c>
      <c r="L85" s="1"/>
      <c r="M85" s="53">
        <v>13903880</v>
      </c>
    </row>
    <row r="86" spans="1:27" ht="16.5" customHeight="1">
      <c r="A86" s="47"/>
      <c r="B86" s="47"/>
      <c r="C86" s="47"/>
      <c r="D86" s="61"/>
      <c r="E86" s="61"/>
      <c r="F86" s="61"/>
      <c r="G86" s="61"/>
      <c r="H86" s="37"/>
      <c r="I86" s="61"/>
      <c r="J86" s="37"/>
      <c r="K86" s="61"/>
      <c r="L86" s="37"/>
      <c r="M86" s="37"/>
    </row>
    <row r="87" spans="1:27" ht="16.5" customHeight="1">
      <c r="A87" s="59" t="s">
        <v>38</v>
      </c>
      <c r="B87" s="47"/>
      <c r="C87" s="47"/>
      <c r="D87" s="47"/>
      <c r="E87" s="60"/>
      <c r="F87" s="60"/>
      <c r="G87" s="55">
        <f>SUM(G75:G85)</f>
        <v>1704652296</v>
      </c>
      <c r="H87" s="51"/>
      <c r="I87" s="55">
        <f>SUM(I75:I85)</f>
        <v>1520712751</v>
      </c>
      <c r="J87" s="51"/>
      <c r="K87" s="55">
        <f>SUM(K75:K85)</f>
        <v>304101823</v>
      </c>
      <c r="L87" s="51"/>
      <c r="M87" s="55">
        <f>SUM(M75:M85)</f>
        <v>441897775</v>
      </c>
    </row>
    <row r="88" spans="1:27" ht="16.5" customHeight="1">
      <c r="A88" s="47"/>
      <c r="B88" s="47"/>
      <c r="C88" s="47"/>
      <c r="D88" s="47"/>
      <c r="E88" s="60"/>
      <c r="F88" s="60"/>
      <c r="G88" s="51"/>
      <c r="H88" s="51"/>
      <c r="I88" s="51"/>
      <c r="J88" s="51"/>
      <c r="K88" s="51"/>
      <c r="L88" s="61"/>
      <c r="M88" s="51"/>
    </row>
    <row r="89" spans="1:27" ht="16.5" customHeight="1">
      <c r="A89" s="59" t="s">
        <v>39</v>
      </c>
      <c r="B89" s="47"/>
      <c r="C89" s="47"/>
      <c r="D89" s="47"/>
      <c r="E89" s="60"/>
      <c r="F89" s="60"/>
      <c r="G89" s="51"/>
      <c r="H89" s="51"/>
      <c r="I89" s="51"/>
      <c r="J89" s="51"/>
      <c r="K89" s="51"/>
      <c r="L89" s="61"/>
      <c r="M89" s="51"/>
    </row>
    <row r="90" spans="1:27" ht="16.5" customHeight="1">
      <c r="A90" s="47"/>
      <c r="B90" s="47"/>
      <c r="C90" s="47"/>
      <c r="D90" s="61"/>
      <c r="E90" s="61"/>
      <c r="F90" s="61"/>
      <c r="G90" s="61"/>
      <c r="H90" s="37"/>
      <c r="I90" s="61"/>
      <c r="J90" s="37"/>
      <c r="K90" s="61"/>
      <c r="L90" s="37"/>
      <c r="M90" s="37"/>
    </row>
    <row r="91" spans="1:27" ht="16.5" customHeight="1">
      <c r="A91" s="47" t="s">
        <v>40</v>
      </c>
      <c r="B91" s="47"/>
      <c r="C91" s="47"/>
      <c r="D91" s="47"/>
      <c r="E91" s="39">
        <v>18</v>
      </c>
      <c r="F91" s="60"/>
      <c r="G91" s="47">
        <v>336718712</v>
      </c>
      <c r="H91" s="1"/>
      <c r="I91" s="47">
        <v>355344206</v>
      </c>
      <c r="J91" s="1"/>
      <c r="K91" s="47">
        <v>76726135</v>
      </c>
      <c r="L91" s="1"/>
      <c r="M91" s="47">
        <v>80453794</v>
      </c>
    </row>
    <row r="92" spans="1:27" ht="16.5" customHeight="1">
      <c r="A92" s="47" t="s">
        <v>41</v>
      </c>
      <c r="B92" s="47"/>
      <c r="C92" s="47"/>
      <c r="D92" s="47"/>
      <c r="E92" s="39">
        <v>18</v>
      </c>
      <c r="F92" s="60"/>
      <c r="G92" s="47">
        <v>2856055731</v>
      </c>
      <c r="H92" s="1"/>
      <c r="I92" s="47">
        <v>2674759875</v>
      </c>
      <c r="J92" s="1"/>
      <c r="K92" s="47">
        <v>501800000</v>
      </c>
      <c r="L92" s="1"/>
      <c r="M92" s="47">
        <v>558554800</v>
      </c>
    </row>
    <row r="93" spans="1:27" ht="16.5" customHeight="1">
      <c r="A93" s="47" t="s">
        <v>42</v>
      </c>
      <c r="B93" s="47"/>
      <c r="C93" s="47"/>
      <c r="D93" s="47"/>
      <c r="E93" s="39"/>
      <c r="F93" s="60"/>
      <c r="G93" s="47">
        <v>354425633</v>
      </c>
      <c r="H93" s="2"/>
      <c r="I93" s="47">
        <v>368003101</v>
      </c>
      <c r="J93" s="1"/>
      <c r="K93" s="47">
        <v>139814292</v>
      </c>
      <c r="L93" s="1"/>
      <c r="M93" s="47">
        <v>146725338</v>
      </c>
    </row>
    <row r="94" spans="1:27" ht="16.5" customHeight="1">
      <c r="A94" s="47" t="s">
        <v>43</v>
      </c>
      <c r="B94" s="47"/>
      <c r="C94" s="47"/>
      <c r="D94" s="47"/>
      <c r="E94" s="39"/>
      <c r="F94" s="60"/>
      <c r="G94" s="47">
        <v>211092464</v>
      </c>
      <c r="H94" s="1"/>
      <c r="I94" s="47">
        <v>178162770</v>
      </c>
      <c r="J94" s="2"/>
      <c r="K94" s="47">
        <v>38822225</v>
      </c>
      <c r="L94" s="2"/>
      <c r="M94" s="47">
        <v>34448154</v>
      </c>
    </row>
    <row r="95" spans="1:27" ht="16.5" customHeight="1">
      <c r="A95" s="40" t="s">
        <v>170</v>
      </c>
      <c r="B95" s="47"/>
      <c r="C95" s="47"/>
      <c r="D95" s="47"/>
      <c r="E95" s="39"/>
      <c r="F95" s="60"/>
      <c r="G95" s="47">
        <v>0</v>
      </c>
      <c r="H95" s="1"/>
      <c r="I95" s="47">
        <v>24352467</v>
      </c>
      <c r="J95" s="1"/>
      <c r="K95" s="47">
        <v>0</v>
      </c>
      <c r="L95" s="1"/>
      <c r="M95" s="47">
        <v>0</v>
      </c>
    </row>
    <row r="96" spans="1:27" ht="16.5" customHeight="1">
      <c r="A96" s="47" t="s">
        <v>44</v>
      </c>
      <c r="B96" s="47"/>
      <c r="C96" s="47"/>
      <c r="D96" s="47"/>
      <c r="E96" s="60"/>
      <c r="F96" s="60"/>
      <c r="G96" s="53">
        <v>4647158</v>
      </c>
      <c r="H96" s="5"/>
      <c r="I96" s="53">
        <v>24880986</v>
      </c>
      <c r="J96" s="1"/>
      <c r="K96" s="53">
        <v>469381</v>
      </c>
      <c r="L96" s="1"/>
      <c r="M96" s="53">
        <v>2587864</v>
      </c>
    </row>
    <row r="97" spans="1:13" ht="16.5" customHeight="1">
      <c r="A97" s="47"/>
      <c r="B97" s="47"/>
      <c r="C97" s="47"/>
      <c r="D97" s="61"/>
      <c r="E97" s="61"/>
      <c r="F97" s="61"/>
      <c r="G97" s="61"/>
      <c r="H97" s="37"/>
      <c r="I97" s="61"/>
      <c r="J97" s="37"/>
      <c r="K97" s="61"/>
      <c r="L97" s="37"/>
      <c r="M97" s="37"/>
    </row>
    <row r="98" spans="1:13" ht="16.5" customHeight="1">
      <c r="A98" s="59" t="s">
        <v>45</v>
      </c>
      <c r="B98" s="47"/>
      <c r="C98" s="47"/>
      <c r="D98" s="47"/>
      <c r="E98" s="60"/>
      <c r="F98" s="60"/>
      <c r="G98" s="55">
        <f>SUM(G91:G96)</f>
        <v>3762939698</v>
      </c>
      <c r="H98" s="51"/>
      <c r="I98" s="55">
        <f>SUM(I91:I96)</f>
        <v>3625503405</v>
      </c>
      <c r="J98" s="51"/>
      <c r="K98" s="55">
        <f>SUM(K91:K96)</f>
        <v>757632033</v>
      </c>
      <c r="L98" s="61"/>
      <c r="M98" s="55">
        <f>SUM(M91:M96)</f>
        <v>822769950</v>
      </c>
    </row>
    <row r="99" spans="1:13" ht="16.5" customHeight="1">
      <c r="A99" s="47"/>
      <c r="B99" s="47"/>
      <c r="C99" s="47"/>
      <c r="D99" s="61"/>
      <c r="E99" s="61"/>
      <c r="F99" s="61"/>
      <c r="G99" s="61"/>
      <c r="H99" s="37"/>
      <c r="I99" s="61"/>
      <c r="J99" s="37"/>
      <c r="K99" s="61"/>
      <c r="L99" s="37"/>
      <c r="M99" s="37"/>
    </row>
    <row r="100" spans="1:13" ht="16.5" customHeight="1">
      <c r="A100" s="59" t="s">
        <v>46</v>
      </c>
      <c r="B100" s="47"/>
      <c r="C100" s="47"/>
      <c r="D100" s="47"/>
      <c r="E100" s="60"/>
      <c r="F100" s="60"/>
      <c r="G100" s="55">
        <f>SUM(G87,G98)</f>
        <v>5467591994</v>
      </c>
      <c r="H100" s="51"/>
      <c r="I100" s="55">
        <f>SUM(I87,I98)</f>
        <v>5146216156</v>
      </c>
      <c r="J100" s="51"/>
      <c r="K100" s="55">
        <f>SUM(K87,K98)</f>
        <v>1061733856</v>
      </c>
      <c r="L100" s="61"/>
      <c r="M100" s="55">
        <f>SUM(M87,M98)</f>
        <v>1264667725</v>
      </c>
    </row>
    <row r="101" spans="1:13" ht="16.5" customHeight="1">
      <c r="A101" s="59"/>
      <c r="B101" s="47"/>
      <c r="C101" s="47"/>
      <c r="D101" s="47"/>
      <c r="E101" s="60"/>
      <c r="F101" s="60"/>
      <c r="G101" s="51"/>
      <c r="H101" s="51"/>
      <c r="I101" s="51"/>
      <c r="J101" s="51"/>
      <c r="K101" s="51"/>
      <c r="L101" s="61"/>
      <c r="M101" s="51"/>
    </row>
    <row r="102" spans="1:13" ht="16.5" customHeight="1">
      <c r="A102" s="59"/>
      <c r="B102" s="47"/>
      <c r="C102" s="47"/>
      <c r="D102" s="47"/>
      <c r="E102" s="60"/>
      <c r="F102" s="60"/>
      <c r="G102" s="51"/>
      <c r="H102" s="51"/>
      <c r="I102" s="51"/>
      <c r="J102" s="51"/>
      <c r="K102" s="51"/>
      <c r="L102" s="61"/>
      <c r="M102" s="51"/>
    </row>
    <row r="103" spans="1:13" ht="16.5" customHeight="1">
      <c r="A103" s="59"/>
      <c r="B103" s="47"/>
      <c r="C103" s="47"/>
      <c r="D103" s="47"/>
      <c r="E103" s="60"/>
      <c r="F103" s="60"/>
      <c r="G103" s="51"/>
      <c r="H103" s="51"/>
      <c r="I103" s="51"/>
      <c r="J103" s="51"/>
      <c r="K103" s="51"/>
      <c r="L103" s="61"/>
      <c r="M103" s="51"/>
    </row>
    <row r="104" spans="1:13" ht="16.5" customHeight="1">
      <c r="A104" s="59"/>
      <c r="B104" s="47"/>
      <c r="C104" s="47"/>
      <c r="D104" s="47"/>
      <c r="E104" s="60"/>
      <c r="F104" s="60"/>
      <c r="G104" s="51"/>
      <c r="H104" s="51"/>
      <c r="I104" s="51"/>
      <c r="J104" s="51"/>
      <c r="K104" s="51"/>
      <c r="L104" s="61"/>
      <c r="M104" s="51"/>
    </row>
    <row r="105" spans="1:13" ht="16.5" customHeight="1">
      <c r="A105" s="59"/>
      <c r="B105" s="47"/>
      <c r="C105" s="47"/>
      <c r="D105" s="47"/>
      <c r="E105" s="60"/>
      <c r="F105" s="60"/>
      <c r="G105" s="51"/>
      <c r="H105" s="51"/>
      <c r="I105" s="51"/>
      <c r="J105" s="51"/>
      <c r="K105" s="51"/>
      <c r="L105" s="61"/>
      <c r="M105" s="51"/>
    </row>
    <row r="106" spans="1:13" ht="16.5" customHeight="1">
      <c r="A106" s="59"/>
      <c r="B106" s="47"/>
      <c r="C106" s="47"/>
      <c r="D106" s="47"/>
      <c r="E106" s="60"/>
      <c r="F106" s="60"/>
      <c r="G106" s="51"/>
      <c r="H106" s="51"/>
      <c r="I106" s="51"/>
      <c r="J106" s="51"/>
      <c r="K106" s="51"/>
      <c r="L106" s="61"/>
      <c r="M106" s="51"/>
    </row>
    <row r="107" spans="1:13" ht="16.5" customHeight="1">
      <c r="A107" s="59"/>
      <c r="B107" s="47"/>
      <c r="C107" s="47"/>
      <c r="D107" s="47"/>
      <c r="E107" s="60"/>
      <c r="F107" s="60"/>
      <c r="G107" s="51"/>
      <c r="H107" s="51"/>
      <c r="I107" s="51"/>
      <c r="J107" s="51"/>
      <c r="K107" s="51"/>
      <c r="L107" s="61"/>
      <c r="M107" s="51"/>
    </row>
    <row r="108" spans="1:13" ht="16.5" customHeight="1">
      <c r="A108" s="59"/>
      <c r="B108" s="47"/>
      <c r="C108" s="47"/>
      <c r="D108" s="47"/>
      <c r="E108" s="60"/>
      <c r="F108" s="60"/>
      <c r="G108" s="51"/>
      <c r="H108" s="51"/>
      <c r="I108" s="51"/>
      <c r="J108" s="51"/>
      <c r="K108" s="51"/>
      <c r="L108" s="61"/>
      <c r="M108" s="51"/>
    </row>
    <row r="109" spans="1:13" ht="16.5" customHeight="1">
      <c r="A109" s="59"/>
      <c r="B109" s="47"/>
      <c r="C109" s="47"/>
      <c r="D109" s="47"/>
      <c r="E109" s="60"/>
      <c r="F109" s="60"/>
      <c r="G109" s="51"/>
      <c r="H109" s="51"/>
      <c r="I109" s="51"/>
      <c r="J109" s="51"/>
      <c r="K109" s="51"/>
      <c r="L109" s="61"/>
      <c r="M109" s="51"/>
    </row>
    <row r="110" spans="1:13" ht="16.5" customHeight="1">
      <c r="A110" s="59"/>
      <c r="B110" s="47"/>
      <c r="C110" s="47"/>
      <c r="D110" s="47"/>
      <c r="E110" s="60"/>
      <c r="F110" s="60"/>
      <c r="G110" s="51"/>
      <c r="H110" s="51"/>
      <c r="I110" s="51"/>
      <c r="J110" s="51"/>
      <c r="K110" s="51"/>
      <c r="L110" s="61"/>
      <c r="M110" s="51"/>
    </row>
    <row r="111" spans="1:13" ht="25.15" customHeight="1">
      <c r="A111" s="59"/>
      <c r="B111" s="47"/>
      <c r="C111" s="47"/>
      <c r="D111" s="47"/>
      <c r="E111" s="60"/>
      <c r="F111" s="60"/>
      <c r="G111" s="51"/>
      <c r="H111" s="51"/>
      <c r="I111" s="51"/>
      <c r="J111" s="51"/>
      <c r="K111" s="51"/>
      <c r="L111" s="61"/>
      <c r="M111" s="51"/>
    </row>
    <row r="112" spans="1:13" ht="16.5" customHeight="1">
      <c r="A112" s="59"/>
      <c r="B112" s="47"/>
      <c r="C112" s="47"/>
      <c r="D112" s="47"/>
      <c r="E112" s="60"/>
      <c r="F112" s="60"/>
      <c r="G112" s="51"/>
      <c r="H112" s="51"/>
      <c r="I112" s="51"/>
      <c r="J112" s="51"/>
      <c r="K112" s="51"/>
      <c r="L112" s="61"/>
      <c r="M112" s="51"/>
    </row>
    <row r="113" spans="1:13" ht="16.5" customHeight="1">
      <c r="A113" s="59"/>
      <c r="B113" s="47"/>
      <c r="C113" s="47"/>
      <c r="E113" s="60"/>
      <c r="F113" s="60"/>
      <c r="G113" s="51"/>
      <c r="H113" s="51"/>
      <c r="I113" s="51"/>
      <c r="J113" s="51"/>
      <c r="K113" s="51"/>
      <c r="L113" s="61"/>
      <c r="M113" s="51"/>
    </row>
    <row r="114" spans="1:13" ht="12.75" customHeight="1">
      <c r="A114" s="59"/>
      <c r="B114" s="47"/>
      <c r="C114" s="47"/>
      <c r="D114" s="47"/>
      <c r="E114" s="60"/>
      <c r="F114" s="60"/>
      <c r="G114" s="51"/>
      <c r="H114" s="51"/>
      <c r="I114" s="51"/>
      <c r="J114" s="51"/>
      <c r="K114" s="51"/>
      <c r="L114" s="61"/>
      <c r="M114" s="51"/>
    </row>
    <row r="115" spans="1:13" ht="21.95" customHeight="1">
      <c r="A115" s="109" t="str">
        <f>A59</f>
        <v>The accompanying notes are an integral part of this interim financial information.</v>
      </c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</row>
    <row r="116" spans="1:13" ht="16.5" customHeight="1">
      <c r="A116" s="24" t="str">
        <f>+A1</f>
        <v>Principal Capital Public Company Limited</v>
      </c>
      <c r="B116" s="47"/>
      <c r="C116" s="47"/>
      <c r="D116" s="47"/>
      <c r="E116" s="60"/>
      <c r="F116" s="60"/>
      <c r="G116" s="51"/>
      <c r="H116" s="51"/>
      <c r="I116" s="51"/>
      <c r="J116" s="51"/>
      <c r="K116" s="51"/>
      <c r="L116" s="61"/>
      <c r="M116" s="51"/>
    </row>
    <row r="117" spans="1:13" ht="16.5" customHeight="1">
      <c r="A117" s="24" t="s">
        <v>145</v>
      </c>
      <c r="B117" s="47"/>
      <c r="C117" s="47"/>
      <c r="D117" s="47"/>
      <c r="E117" s="60"/>
      <c r="F117" s="60"/>
      <c r="G117" s="51"/>
      <c r="H117" s="51"/>
      <c r="I117" s="51"/>
      <c r="J117" s="51"/>
      <c r="K117" s="51"/>
      <c r="L117" s="61"/>
      <c r="M117" s="51"/>
    </row>
    <row r="118" spans="1:13" ht="16.5" customHeight="1">
      <c r="A118" s="30" t="str">
        <f>A62</f>
        <v>As at 30 September 2025</v>
      </c>
      <c r="B118" s="53"/>
      <c r="C118" s="53"/>
      <c r="D118" s="53"/>
      <c r="E118" s="62"/>
      <c r="F118" s="62"/>
      <c r="G118" s="55"/>
      <c r="H118" s="55"/>
      <c r="I118" s="55"/>
      <c r="J118" s="55"/>
      <c r="K118" s="55"/>
      <c r="L118" s="63"/>
      <c r="M118" s="55"/>
    </row>
    <row r="119" spans="1:13" ht="16.5" customHeight="1">
      <c r="A119" s="59"/>
      <c r="B119" s="47"/>
      <c r="C119" s="47"/>
      <c r="D119" s="47"/>
      <c r="E119" s="60"/>
      <c r="F119" s="60"/>
      <c r="G119" s="51"/>
      <c r="H119" s="51"/>
      <c r="I119" s="51"/>
      <c r="J119" s="51"/>
      <c r="K119" s="51"/>
      <c r="L119" s="61"/>
      <c r="M119" s="51"/>
    </row>
    <row r="120" spans="1:13" ht="16.5" customHeight="1">
      <c r="A120" s="59"/>
      <c r="B120" s="47"/>
      <c r="C120" s="47"/>
      <c r="D120" s="47"/>
      <c r="E120" s="60"/>
      <c r="F120" s="60"/>
      <c r="G120" s="51"/>
      <c r="H120" s="51"/>
      <c r="I120" s="51"/>
      <c r="J120" s="51"/>
      <c r="K120" s="51"/>
      <c r="L120" s="61"/>
      <c r="M120" s="51"/>
    </row>
    <row r="121" spans="1:13" ht="16.5" customHeight="1">
      <c r="A121" s="24"/>
      <c r="B121" s="24"/>
      <c r="C121" s="25"/>
      <c r="D121" s="25"/>
      <c r="E121" s="26"/>
      <c r="F121" s="25"/>
      <c r="G121" s="110" t="s">
        <v>2</v>
      </c>
      <c r="H121" s="110"/>
      <c r="I121" s="110"/>
      <c r="J121" s="36"/>
      <c r="K121" s="110" t="s">
        <v>3</v>
      </c>
      <c r="L121" s="110"/>
      <c r="M121" s="110"/>
    </row>
    <row r="122" spans="1:13" ht="16.5" customHeight="1">
      <c r="A122" s="24"/>
      <c r="B122" s="24"/>
      <c r="C122" s="25"/>
      <c r="D122" s="25"/>
      <c r="E122" s="26"/>
      <c r="F122" s="25"/>
      <c r="G122" s="108" t="s">
        <v>4</v>
      </c>
      <c r="H122" s="108"/>
      <c r="I122" s="108"/>
      <c r="J122" s="36"/>
      <c r="K122" s="108" t="s">
        <v>4</v>
      </c>
      <c r="L122" s="108"/>
      <c r="M122" s="108"/>
    </row>
    <row r="123" spans="1:13" ht="16.5" customHeight="1">
      <c r="A123" s="24"/>
      <c r="B123" s="24"/>
      <c r="C123" s="25"/>
      <c r="D123" s="25"/>
      <c r="E123" s="26"/>
      <c r="F123" s="25"/>
      <c r="G123" s="37" t="s">
        <v>5</v>
      </c>
      <c r="H123" s="36"/>
      <c r="I123" s="36" t="s">
        <v>6</v>
      </c>
      <c r="J123" s="36"/>
      <c r="K123" s="37" t="s">
        <v>5</v>
      </c>
      <c r="L123" s="36"/>
      <c r="M123" s="36" t="s">
        <v>6</v>
      </c>
    </row>
    <row r="124" spans="1:13" ht="16.5" customHeight="1">
      <c r="A124" s="24"/>
      <c r="B124" s="24"/>
      <c r="C124" s="25"/>
      <c r="D124" s="25"/>
      <c r="E124" s="26"/>
      <c r="F124" s="25"/>
      <c r="G124" s="38" t="s">
        <v>227</v>
      </c>
      <c r="H124" s="36"/>
      <c r="I124" s="36" t="s">
        <v>7</v>
      </c>
      <c r="J124" s="36"/>
      <c r="K124" s="38" t="s">
        <v>227</v>
      </c>
      <c r="L124" s="36"/>
      <c r="M124" s="36" t="s">
        <v>7</v>
      </c>
    </row>
    <row r="125" spans="1:13" ht="16.5" customHeight="1">
      <c r="A125" s="39"/>
      <c r="B125" s="39"/>
      <c r="C125" s="39"/>
      <c r="D125" s="39"/>
      <c r="E125" s="26"/>
      <c r="F125" s="25"/>
      <c r="G125" s="41" t="s">
        <v>151</v>
      </c>
      <c r="H125" s="42"/>
      <c r="I125" s="41" t="s">
        <v>134</v>
      </c>
      <c r="J125" s="42"/>
      <c r="K125" s="41" t="s">
        <v>151</v>
      </c>
      <c r="L125" s="42"/>
      <c r="M125" s="41" t="s">
        <v>134</v>
      </c>
    </row>
    <row r="126" spans="1:13" ht="16.5" customHeight="1">
      <c r="A126" s="24"/>
      <c r="B126" s="24"/>
      <c r="C126" s="25"/>
      <c r="D126" s="25"/>
      <c r="E126" s="32" t="s">
        <v>200</v>
      </c>
      <c r="F126" s="25"/>
      <c r="G126" s="43" t="s">
        <v>9</v>
      </c>
      <c r="H126" s="35"/>
      <c r="I126" s="44" t="s">
        <v>9</v>
      </c>
      <c r="J126" s="35"/>
      <c r="K126" s="43" t="s">
        <v>9</v>
      </c>
      <c r="L126" s="39"/>
      <c r="M126" s="44" t="s">
        <v>9</v>
      </c>
    </row>
    <row r="127" spans="1:13" ht="16.5" customHeight="1">
      <c r="A127" s="46"/>
      <c r="B127" s="46"/>
      <c r="C127" s="40"/>
      <c r="D127" s="40"/>
      <c r="E127" s="39"/>
      <c r="F127" s="40"/>
      <c r="G127" s="47"/>
      <c r="H127" s="48"/>
      <c r="I127" s="40"/>
      <c r="J127" s="48"/>
      <c r="K127" s="47"/>
      <c r="L127" s="48"/>
      <c r="M127" s="48"/>
    </row>
    <row r="128" spans="1:13" ht="16.5" customHeight="1">
      <c r="A128" s="59" t="s">
        <v>146</v>
      </c>
      <c r="B128" s="47"/>
      <c r="C128" s="47"/>
      <c r="D128" s="47"/>
      <c r="E128" s="60"/>
      <c r="F128" s="47"/>
      <c r="G128" s="47"/>
      <c r="H128" s="47"/>
      <c r="I128" s="47"/>
      <c r="J128" s="47"/>
      <c r="K128" s="47"/>
      <c r="L128" s="47"/>
      <c r="M128" s="47"/>
    </row>
    <row r="129" spans="1:13" ht="16.5" customHeight="1">
      <c r="A129" s="59"/>
      <c r="B129" s="59"/>
      <c r="C129" s="47"/>
      <c r="D129" s="47"/>
      <c r="E129" s="60"/>
      <c r="F129" s="47"/>
      <c r="G129" s="47"/>
      <c r="H129" s="47"/>
      <c r="I129" s="47"/>
      <c r="J129" s="47"/>
      <c r="K129" s="47"/>
      <c r="L129" s="47"/>
      <c r="M129" s="47"/>
    </row>
    <row r="130" spans="1:13" ht="16.5" customHeight="1">
      <c r="A130" s="59" t="s">
        <v>47</v>
      </c>
      <c r="B130" s="47"/>
      <c r="C130" s="47"/>
      <c r="D130" s="47"/>
      <c r="E130" s="60"/>
      <c r="F130" s="60"/>
      <c r="G130" s="51"/>
      <c r="H130" s="51"/>
      <c r="I130" s="51"/>
      <c r="J130" s="51"/>
      <c r="K130" s="51"/>
      <c r="L130" s="61"/>
      <c r="M130" s="51"/>
    </row>
    <row r="131" spans="1:13" ht="16.5" customHeight="1">
      <c r="A131" s="47"/>
      <c r="B131" s="47"/>
      <c r="C131" s="47"/>
      <c r="D131" s="47"/>
      <c r="E131" s="60"/>
      <c r="F131" s="60"/>
      <c r="G131" s="51"/>
      <c r="H131" s="51"/>
      <c r="I131" s="51"/>
      <c r="J131" s="51"/>
      <c r="K131" s="51"/>
      <c r="L131" s="61"/>
      <c r="M131" s="51"/>
    </row>
    <row r="132" spans="1:13" ht="16.5" customHeight="1">
      <c r="A132" s="47" t="s">
        <v>48</v>
      </c>
      <c r="B132" s="47"/>
      <c r="C132" s="47"/>
      <c r="D132" s="47"/>
      <c r="E132" s="60"/>
      <c r="F132" s="60"/>
      <c r="G132" s="51"/>
      <c r="H132" s="51"/>
      <c r="I132" s="51"/>
      <c r="J132" s="51"/>
      <c r="K132" s="51"/>
      <c r="L132" s="61"/>
      <c r="M132" s="51"/>
    </row>
    <row r="133" spans="1:13" ht="16.5" customHeight="1">
      <c r="A133" s="47"/>
      <c r="B133" s="47" t="s">
        <v>49</v>
      </c>
      <c r="C133" s="47"/>
      <c r="D133" s="47"/>
      <c r="E133" s="40"/>
      <c r="F133" s="60"/>
      <c r="G133" s="51"/>
      <c r="H133" s="51"/>
      <c r="I133" s="51"/>
      <c r="J133" s="51"/>
      <c r="K133" s="51"/>
      <c r="L133" s="61"/>
      <c r="M133" s="51"/>
    </row>
    <row r="134" spans="1:13" ht="16.5" customHeight="1">
      <c r="A134" s="47"/>
      <c r="B134" s="47"/>
      <c r="C134" s="47" t="s">
        <v>122</v>
      </c>
      <c r="D134" s="47"/>
      <c r="E134" s="40"/>
      <c r="F134" s="60"/>
      <c r="G134" s="51"/>
      <c r="H134" s="51"/>
      <c r="I134" s="51"/>
      <c r="J134" s="51"/>
      <c r="K134" s="51"/>
      <c r="L134" s="61"/>
      <c r="M134" s="51"/>
    </row>
    <row r="135" spans="1:13" ht="16.5" customHeight="1" thickBot="1">
      <c r="A135" s="47"/>
      <c r="B135" s="47"/>
      <c r="D135" s="47" t="s">
        <v>50</v>
      </c>
      <c r="E135" s="40"/>
      <c r="F135" s="60"/>
      <c r="G135" s="8">
        <v>4189427552</v>
      </c>
      <c r="H135" s="51"/>
      <c r="I135" s="8">
        <v>4189427552</v>
      </c>
      <c r="J135" s="9"/>
      <c r="K135" s="8">
        <v>4189427552</v>
      </c>
      <c r="L135" s="9"/>
      <c r="M135" s="8">
        <v>4189427552</v>
      </c>
    </row>
    <row r="136" spans="1:13" ht="16.5" customHeight="1" thickTop="1">
      <c r="A136" s="47"/>
      <c r="B136" s="47"/>
      <c r="C136" s="47"/>
      <c r="D136" s="47"/>
      <c r="E136" s="60"/>
      <c r="F136" s="60"/>
      <c r="G136" s="51"/>
      <c r="H136" s="51"/>
      <c r="I136" s="51"/>
      <c r="J136" s="51"/>
      <c r="K136" s="51"/>
      <c r="L136" s="61"/>
      <c r="M136" s="51"/>
    </row>
    <row r="137" spans="1:13" ht="16.5" customHeight="1">
      <c r="A137" s="40"/>
      <c r="B137" s="47" t="s">
        <v>51</v>
      </c>
      <c r="C137" s="47"/>
      <c r="D137" s="47"/>
      <c r="E137" s="40"/>
      <c r="F137" s="60"/>
      <c r="G137" s="51"/>
      <c r="H137" s="51"/>
      <c r="I137" s="51"/>
      <c r="J137" s="51"/>
      <c r="K137" s="51"/>
      <c r="L137" s="61"/>
      <c r="M137" s="51"/>
    </row>
    <row r="138" spans="1:13" ht="16.5" customHeight="1">
      <c r="A138" s="40"/>
      <c r="B138" s="47"/>
      <c r="C138" s="47" t="s">
        <v>52</v>
      </c>
      <c r="D138" s="47"/>
      <c r="E138" s="40"/>
      <c r="F138" s="60"/>
      <c r="G138" s="51"/>
      <c r="H138" s="51"/>
      <c r="I138" s="51"/>
      <c r="J138" s="51"/>
      <c r="K138" s="51"/>
      <c r="L138" s="61"/>
      <c r="M138" s="51"/>
    </row>
    <row r="139" spans="1:13" ht="16.5" customHeight="1">
      <c r="A139" s="40"/>
      <c r="B139" s="47"/>
      <c r="D139" s="47" t="s">
        <v>50</v>
      </c>
      <c r="E139" s="40"/>
      <c r="F139" s="60"/>
      <c r="G139" s="2">
        <v>3808570502</v>
      </c>
      <c r="H139" s="2"/>
      <c r="I139" s="2">
        <v>3808570502</v>
      </c>
      <c r="J139" s="2"/>
      <c r="K139" s="2">
        <v>3808570502</v>
      </c>
      <c r="L139" s="2"/>
      <c r="M139" s="2">
        <v>3808570502</v>
      </c>
    </row>
    <row r="140" spans="1:13" ht="16.5" customHeight="1">
      <c r="A140" s="47" t="s">
        <v>53</v>
      </c>
      <c r="B140" s="47"/>
      <c r="C140" s="47"/>
      <c r="D140" s="47"/>
      <c r="E140" s="60"/>
      <c r="F140" s="60"/>
      <c r="G140" s="47">
        <v>6233379469</v>
      </c>
      <c r="H140" s="40"/>
      <c r="I140" s="47">
        <v>6233379469</v>
      </c>
      <c r="J140" s="40"/>
      <c r="K140" s="2">
        <v>6233379469</v>
      </c>
      <c r="L140" s="40"/>
      <c r="M140" s="47">
        <v>6233379469</v>
      </c>
    </row>
    <row r="141" spans="1:13" ht="16.5" customHeight="1">
      <c r="A141" s="47" t="s">
        <v>54</v>
      </c>
      <c r="B141" s="47"/>
      <c r="C141" s="47"/>
      <c r="D141" s="47"/>
      <c r="E141" s="60"/>
      <c r="F141" s="60"/>
      <c r="G141" s="47"/>
      <c r="H141" s="40"/>
      <c r="I141" s="40"/>
      <c r="J141" s="40"/>
      <c r="K141" s="10"/>
      <c r="L141" s="40"/>
      <c r="M141" s="40"/>
    </row>
    <row r="142" spans="1:13" ht="16.5" customHeight="1">
      <c r="A142" s="40"/>
      <c r="B142" s="47" t="s">
        <v>55</v>
      </c>
      <c r="C142" s="47"/>
      <c r="D142" s="47"/>
      <c r="E142" s="60">
        <v>21</v>
      </c>
      <c r="F142" s="60"/>
      <c r="G142" s="2">
        <v>82911001</v>
      </c>
      <c r="H142" s="40"/>
      <c r="I142" s="2">
        <v>73001321</v>
      </c>
      <c r="J142" s="40"/>
      <c r="K142" s="2">
        <v>82911001</v>
      </c>
      <c r="L142" s="40"/>
      <c r="M142" s="2">
        <v>73001321</v>
      </c>
    </row>
    <row r="143" spans="1:13" ht="16.5" customHeight="1">
      <c r="A143" s="40"/>
      <c r="B143" s="47" t="s">
        <v>56</v>
      </c>
      <c r="C143" s="47"/>
      <c r="D143" s="47"/>
      <c r="E143" s="60"/>
      <c r="F143" s="60"/>
      <c r="G143" s="48">
        <v>-1521306596</v>
      </c>
      <c r="H143" s="40"/>
      <c r="I143" s="48">
        <v>-1149553841</v>
      </c>
      <c r="J143" s="40"/>
      <c r="K143" s="48">
        <v>67416265</v>
      </c>
      <c r="L143" s="40"/>
      <c r="M143" s="48">
        <v>198193590</v>
      </c>
    </row>
    <row r="144" spans="1:13" ht="16.5" customHeight="1">
      <c r="A144" s="40" t="s">
        <v>57</v>
      </c>
      <c r="B144" s="40"/>
      <c r="C144" s="47"/>
      <c r="D144" s="47"/>
      <c r="E144" s="60"/>
      <c r="F144" s="60"/>
      <c r="G144" s="6">
        <v>181421821</v>
      </c>
      <c r="H144" s="40"/>
      <c r="I144" s="13">
        <v>181421821</v>
      </c>
      <c r="J144" s="40"/>
      <c r="K144" s="6">
        <v>0</v>
      </c>
      <c r="L144" s="40"/>
      <c r="M144" s="13">
        <v>0</v>
      </c>
    </row>
    <row r="145" spans="1:13" ht="16.5" customHeight="1">
      <c r="A145" s="47"/>
      <c r="B145" s="47"/>
      <c r="C145" s="47"/>
      <c r="D145" s="47"/>
      <c r="E145" s="60"/>
      <c r="F145" s="60"/>
      <c r="G145" s="51"/>
      <c r="H145" s="51"/>
      <c r="I145" s="51"/>
      <c r="J145" s="51"/>
      <c r="K145" s="51"/>
      <c r="L145" s="47"/>
      <c r="M145" s="51"/>
    </row>
    <row r="146" spans="1:13" ht="16.5" customHeight="1">
      <c r="A146" s="59" t="s">
        <v>58</v>
      </c>
      <c r="B146" s="59"/>
      <c r="C146" s="47"/>
      <c r="D146" s="47"/>
      <c r="E146" s="60"/>
      <c r="F146" s="60"/>
      <c r="G146" s="51">
        <f>SUM(G139:G144)</f>
        <v>8784976197</v>
      </c>
      <c r="H146" s="51"/>
      <c r="I146" s="51">
        <f>SUM(I139:I144)</f>
        <v>9146819272</v>
      </c>
      <c r="J146" s="51"/>
      <c r="K146" s="51">
        <f>SUM(K139:K144)</f>
        <v>10192277237</v>
      </c>
      <c r="L146" s="47"/>
      <c r="M146" s="51">
        <f>SUM(M139:M144)</f>
        <v>10313144882</v>
      </c>
    </row>
    <row r="147" spans="1:13" ht="16.5" customHeight="1">
      <c r="A147" s="59"/>
      <c r="B147" s="59"/>
      <c r="C147" s="47"/>
      <c r="D147" s="47"/>
      <c r="E147" s="60"/>
      <c r="F147" s="60"/>
      <c r="G147" s="51"/>
      <c r="H147" s="51"/>
      <c r="I147" s="51"/>
      <c r="J147" s="51"/>
      <c r="K147" s="51"/>
      <c r="L147" s="47"/>
      <c r="M147" s="51"/>
    </row>
    <row r="148" spans="1:13" ht="16.5" customHeight="1">
      <c r="A148" s="47" t="s">
        <v>59</v>
      </c>
      <c r="B148" s="47"/>
      <c r="C148" s="47"/>
      <c r="D148" s="47"/>
      <c r="E148" s="60"/>
      <c r="F148" s="60"/>
      <c r="G148" s="6">
        <v>761099300</v>
      </c>
      <c r="H148" s="2"/>
      <c r="I148" s="4">
        <v>731531242</v>
      </c>
      <c r="J148" s="2"/>
      <c r="K148" s="4">
        <v>0</v>
      </c>
      <c r="L148" s="2"/>
      <c r="M148" s="4">
        <v>0</v>
      </c>
    </row>
    <row r="149" spans="1:13" ht="16.5" customHeight="1">
      <c r="A149" s="47"/>
      <c r="B149" s="47"/>
      <c r="C149" s="47"/>
      <c r="D149" s="47"/>
      <c r="E149" s="60"/>
      <c r="F149" s="60"/>
      <c r="G149" s="51"/>
      <c r="H149" s="51"/>
      <c r="I149" s="51"/>
      <c r="J149" s="51"/>
      <c r="K149" s="51"/>
      <c r="L149" s="47"/>
      <c r="M149" s="51"/>
    </row>
    <row r="150" spans="1:13" ht="16.5" customHeight="1">
      <c r="A150" s="59" t="s">
        <v>60</v>
      </c>
      <c r="B150" s="47"/>
      <c r="C150" s="47"/>
      <c r="D150" s="47"/>
      <c r="E150" s="60"/>
      <c r="F150" s="60"/>
      <c r="G150" s="64">
        <f>SUM(G146,G148)</f>
        <v>9546075497</v>
      </c>
      <c r="H150" s="51"/>
      <c r="I150" s="65">
        <f>SUM(I146,I148)</f>
        <v>9878350514</v>
      </c>
      <c r="J150" s="51"/>
      <c r="K150" s="64">
        <f>SUM(K146,K148)</f>
        <v>10192277237</v>
      </c>
      <c r="L150" s="47"/>
      <c r="M150" s="55">
        <f>SUM(M146,M148)</f>
        <v>10313144882</v>
      </c>
    </row>
    <row r="151" spans="1:13" ht="16.5" customHeight="1">
      <c r="A151" s="59"/>
      <c r="B151" s="47"/>
      <c r="C151" s="47"/>
      <c r="D151" s="47"/>
      <c r="E151" s="60"/>
      <c r="F151" s="60"/>
      <c r="G151" s="51"/>
      <c r="H151" s="51"/>
      <c r="I151" s="51"/>
      <c r="J151" s="51"/>
      <c r="K151" s="51"/>
      <c r="L151" s="51"/>
      <c r="M151" s="51"/>
    </row>
    <row r="152" spans="1:13" ht="16.5" customHeight="1" thickBot="1">
      <c r="A152" s="59" t="s">
        <v>61</v>
      </c>
      <c r="B152" s="59"/>
      <c r="C152" s="59"/>
      <c r="D152" s="47"/>
      <c r="E152" s="61"/>
      <c r="F152" s="61"/>
      <c r="G152" s="58">
        <f>SUM(G100+G150)</f>
        <v>15013667491</v>
      </c>
      <c r="H152" s="51"/>
      <c r="I152" s="58">
        <f>SUM(I100+I150)</f>
        <v>15024566670</v>
      </c>
      <c r="J152" s="51"/>
      <c r="K152" s="58">
        <f>SUM(K100+K150)</f>
        <v>11254011093</v>
      </c>
      <c r="L152" s="51"/>
      <c r="M152" s="58">
        <f>SUM(M100+M150)</f>
        <v>11577812607</v>
      </c>
    </row>
    <row r="153" spans="1:13" ht="17.100000000000001" customHeight="1" thickTop="1">
      <c r="A153" s="47"/>
      <c r="B153" s="47"/>
      <c r="C153" s="47"/>
      <c r="D153" s="47"/>
      <c r="E153" s="60"/>
      <c r="F153" s="60"/>
      <c r="G153" s="11"/>
      <c r="H153" s="51"/>
      <c r="I153" s="51"/>
      <c r="J153" s="51"/>
      <c r="K153" s="11"/>
      <c r="L153" s="51"/>
      <c r="M153" s="51"/>
    </row>
    <row r="154" spans="1:13" ht="17.100000000000001" customHeight="1">
      <c r="A154" s="47"/>
      <c r="B154" s="47"/>
      <c r="C154" s="47"/>
      <c r="D154" s="47"/>
      <c r="E154" s="60"/>
      <c r="F154" s="60"/>
      <c r="G154" s="57"/>
      <c r="H154" s="51"/>
      <c r="I154" s="57"/>
      <c r="J154" s="51"/>
      <c r="K154" s="57"/>
      <c r="L154" s="51"/>
      <c r="M154" s="57"/>
    </row>
    <row r="155" spans="1:13" ht="17.100000000000001" customHeight="1">
      <c r="A155" s="47"/>
      <c r="B155" s="47"/>
      <c r="C155" s="47"/>
      <c r="D155" s="47"/>
      <c r="E155" s="60"/>
      <c r="F155" s="60"/>
      <c r="G155" s="51"/>
      <c r="H155" s="51"/>
      <c r="I155" s="51"/>
      <c r="J155" s="51"/>
      <c r="K155" s="51"/>
      <c r="L155" s="51"/>
      <c r="M155" s="51"/>
    </row>
    <row r="156" spans="1:13" ht="17.100000000000001" customHeight="1">
      <c r="A156" s="47"/>
      <c r="B156" s="47"/>
      <c r="C156" s="47"/>
      <c r="D156" s="47"/>
      <c r="E156" s="60"/>
      <c r="F156" s="60"/>
      <c r="G156" s="51"/>
      <c r="H156" s="51"/>
      <c r="I156" s="51"/>
      <c r="J156" s="51"/>
      <c r="K156" s="51"/>
      <c r="L156" s="51"/>
      <c r="M156" s="51"/>
    </row>
    <row r="157" spans="1:13" ht="17.100000000000001" customHeight="1">
      <c r="A157" s="47"/>
      <c r="B157" s="47"/>
      <c r="C157" s="47"/>
      <c r="D157" s="47"/>
      <c r="E157" s="60"/>
      <c r="F157" s="60"/>
      <c r="G157" s="51"/>
      <c r="H157" s="51"/>
      <c r="I157" s="51"/>
      <c r="J157" s="51"/>
      <c r="K157" s="51"/>
      <c r="L157" s="51"/>
      <c r="M157" s="51"/>
    </row>
    <row r="158" spans="1:13" ht="17.100000000000001" customHeight="1">
      <c r="A158" s="47"/>
      <c r="B158" s="47"/>
      <c r="C158" s="47"/>
      <c r="D158" s="47"/>
      <c r="E158" s="60"/>
      <c r="F158" s="60"/>
      <c r="G158" s="51"/>
      <c r="H158" s="51"/>
      <c r="I158" s="51"/>
      <c r="J158" s="51"/>
      <c r="K158" s="51"/>
      <c r="L158" s="51"/>
      <c r="M158" s="51"/>
    </row>
    <row r="159" spans="1:13" ht="17.100000000000001" customHeight="1">
      <c r="A159" s="47"/>
      <c r="B159" s="47"/>
      <c r="C159" s="47"/>
      <c r="D159" s="47"/>
      <c r="E159" s="60"/>
      <c r="F159" s="60"/>
      <c r="G159" s="51"/>
      <c r="H159" s="51"/>
      <c r="I159" s="51"/>
      <c r="J159" s="51"/>
      <c r="K159" s="51"/>
      <c r="L159" s="51"/>
      <c r="M159" s="51"/>
    </row>
    <row r="160" spans="1:13" ht="17.100000000000001" customHeight="1">
      <c r="A160" s="47"/>
      <c r="B160" s="47"/>
      <c r="C160" s="47"/>
      <c r="D160" s="47"/>
      <c r="E160" s="60"/>
      <c r="F160" s="60"/>
      <c r="G160" s="51"/>
      <c r="H160" s="51"/>
      <c r="I160" s="51"/>
      <c r="J160" s="51"/>
      <c r="K160" s="51"/>
      <c r="L160" s="51"/>
      <c r="M160" s="51"/>
    </row>
    <row r="161" spans="1:13" ht="17.100000000000001" customHeight="1">
      <c r="A161" s="47"/>
      <c r="B161" s="47"/>
      <c r="C161" s="47"/>
      <c r="D161" s="47"/>
      <c r="E161" s="60"/>
      <c r="F161" s="60"/>
      <c r="G161" s="51"/>
      <c r="H161" s="51"/>
      <c r="I161" s="51"/>
      <c r="J161" s="51"/>
      <c r="K161" s="51"/>
      <c r="L161" s="51"/>
      <c r="M161" s="51"/>
    </row>
    <row r="162" spans="1:13" ht="17.100000000000001" customHeight="1">
      <c r="A162" s="47"/>
      <c r="B162" s="47"/>
      <c r="C162" s="47"/>
      <c r="D162" s="47"/>
      <c r="E162" s="60"/>
      <c r="F162" s="60"/>
      <c r="G162" s="51"/>
      <c r="H162" s="51"/>
      <c r="I162" s="51"/>
      <c r="J162" s="51"/>
      <c r="K162" s="51"/>
      <c r="L162" s="51"/>
      <c r="M162" s="51"/>
    </row>
    <row r="163" spans="1:13" ht="17.100000000000001" customHeight="1">
      <c r="A163" s="47"/>
      <c r="B163" s="47"/>
      <c r="C163" s="47"/>
      <c r="D163" s="47"/>
      <c r="E163" s="60"/>
      <c r="F163" s="60"/>
      <c r="G163" s="51"/>
      <c r="H163" s="51"/>
      <c r="I163" s="51"/>
      <c r="J163" s="51"/>
      <c r="K163" s="51"/>
      <c r="L163" s="51"/>
      <c r="M163" s="51"/>
    </row>
    <row r="164" spans="1:13" ht="17.100000000000001" customHeight="1">
      <c r="A164" s="47"/>
      <c r="B164" s="47"/>
      <c r="C164" s="47"/>
      <c r="D164" s="47"/>
      <c r="E164" s="60"/>
      <c r="F164" s="60"/>
      <c r="G164" s="51"/>
      <c r="H164" s="51"/>
      <c r="I164" s="51"/>
      <c r="J164" s="51"/>
      <c r="K164" s="51"/>
      <c r="L164" s="51"/>
      <c r="M164" s="51"/>
    </row>
    <row r="165" spans="1:13" ht="17.100000000000001" customHeight="1">
      <c r="A165" s="47"/>
      <c r="B165" s="47"/>
      <c r="C165" s="47"/>
      <c r="D165" s="47"/>
      <c r="E165" s="60"/>
      <c r="F165" s="60"/>
      <c r="G165" s="51"/>
      <c r="H165" s="51"/>
      <c r="I165" s="51"/>
      <c r="J165" s="51"/>
      <c r="K165" s="51"/>
      <c r="L165" s="51"/>
      <c r="M165" s="51"/>
    </row>
    <row r="166" spans="1:13" ht="17.100000000000001" customHeight="1">
      <c r="A166" s="47"/>
      <c r="B166" s="47"/>
      <c r="C166" s="47"/>
      <c r="D166" s="47"/>
      <c r="E166" s="60"/>
      <c r="F166" s="60"/>
      <c r="G166" s="51"/>
      <c r="H166" s="51"/>
      <c r="I166" s="51"/>
      <c r="J166" s="51"/>
      <c r="K166" s="51"/>
      <c r="L166" s="51"/>
      <c r="M166" s="51"/>
    </row>
    <row r="167" spans="1:13" ht="17.100000000000001" customHeight="1">
      <c r="A167" s="47"/>
      <c r="B167" s="47"/>
      <c r="C167" s="47"/>
      <c r="D167" s="47"/>
      <c r="E167" s="60"/>
      <c r="F167" s="60"/>
      <c r="G167" s="51"/>
      <c r="H167" s="51"/>
      <c r="I167" s="51"/>
      <c r="J167" s="51"/>
      <c r="K167" s="51"/>
      <c r="L167" s="51"/>
      <c r="M167" s="51"/>
    </row>
    <row r="168" spans="1:13" ht="20.45" customHeight="1">
      <c r="A168" s="47"/>
      <c r="B168" s="47"/>
      <c r="C168" s="47"/>
      <c r="D168" s="47"/>
      <c r="E168" s="60"/>
      <c r="F168" s="60"/>
      <c r="G168" s="51"/>
      <c r="H168" s="51"/>
      <c r="I168" s="51"/>
      <c r="J168" s="51"/>
      <c r="K168" s="51"/>
      <c r="L168" s="51"/>
      <c r="M168" s="51"/>
    </row>
    <row r="169" spans="1:13" ht="17.100000000000001" customHeight="1">
      <c r="A169" s="47"/>
      <c r="B169" s="47"/>
      <c r="C169" s="47"/>
      <c r="D169" s="47"/>
      <c r="E169" s="60"/>
      <c r="F169" s="60"/>
      <c r="G169" s="51"/>
      <c r="H169" s="51"/>
      <c r="I169" s="51"/>
      <c r="J169" s="51"/>
      <c r="K169" s="51"/>
      <c r="L169" s="51"/>
      <c r="M169" s="51"/>
    </row>
    <row r="170" spans="1:13" ht="9.75" customHeight="1">
      <c r="A170" s="47"/>
      <c r="B170" s="47"/>
      <c r="C170" s="47"/>
      <c r="D170" s="47"/>
      <c r="E170" s="60"/>
      <c r="F170" s="60"/>
      <c r="G170" s="51"/>
      <c r="H170" s="51"/>
      <c r="I170" s="51"/>
      <c r="J170" s="51"/>
      <c r="K170" s="51"/>
      <c r="L170" s="51"/>
      <c r="M170" s="51"/>
    </row>
    <row r="171" spans="1:13" ht="21.95" customHeight="1">
      <c r="A171" s="109" t="str">
        <f>A59</f>
        <v>The accompanying notes are an integral part of this interim financial information.</v>
      </c>
      <c r="B171" s="109"/>
      <c r="C171" s="109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</row>
  </sheetData>
  <mergeCells count="16">
    <mergeCell ref="A59:M59"/>
    <mergeCell ref="G6:I6"/>
    <mergeCell ref="K6:M6"/>
    <mergeCell ref="G7:I7"/>
    <mergeCell ref="K7:M7"/>
    <mergeCell ref="A56:M56"/>
    <mergeCell ref="G122:I122"/>
    <mergeCell ref="K122:M122"/>
    <mergeCell ref="A171:M171"/>
    <mergeCell ref="G65:I65"/>
    <mergeCell ref="K65:M65"/>
    <mergeCell ref="G66:I66"/>
    <mergeCell ref="K66:M66"/>
    <mergeCell ref="A115:M115"/>
    <mergeCell ref="G121:I121"/>
    <mergeCell ref="K121:M121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9" max="16383" man="1"/>
    <brk id="115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1129-BB33-4EFA-82F3-841C52EA8E9D}">
  <sheetPr>
    <tabColor theme="8" tint="0.79998168889431442"/>
  </sheetPr>
  <dimension ref="A1:M113"/>
  <sheetViews>
    <sheetView zoomScaleNormal="100" zoomScaleSheetLayoutView="100" workbookViewId="0">
      <selection activeCell="Q15" sqref="Q15"/>
    </sheetView>
  </sheetViews>
  <sheetFormatPr defaultColWidth="9.42578125" defaultRowHeight="16.5" customHeight="1"/>
  <cols>
    <col min="1" max="3" width="1.5703125" style="29" customWidth="1"/>
    <col min="4" max="4" width="33.85546875" style="29" customWidth="1"/>
    <col min="5" max="5" width="5.7109375" style="29" customWidth="1"/>
    <col min="6" max="6" width="0.5703125" style="29" customWidth="1"/>
    <col min="7" max="7" width="14.7109375" style="29" customWidth="1"/>
    <col min="8" max="8" width="0.5703125" style="29" customWidth="1"/>
    <col min="9" max="9" width="14.7109375" style="29" customWidth="1"/>
    <col min="10" max="10" width="0.5703125" style="29" customWidth="1"/>
    <col min="11" max="11" width="14.7109375" style="29" customWidth="1"/>
    <col min="12" max="12" width="0.5703125" style="29" customWidth="1"/>
    <col min="13" max="13" width="14.7109375" style="29" customWidth="1"/>
    <col min="14" max="16384" width="9.42578125" style="29"/>
  </cols>
  <sheetData>
    <row r="1" spans="1:13" ht="16.5" customHeight="1">
      <c r="A1" s="24" t="s">
        <v>0</v>
      </c>
      <c r="B1" s="24"/>
      <c r="C1" s="66"/>
      <c r="D1" s="66"/>
      <c r="E1" s="66"/>
      <c r="F1" s="66"/>
      <c r="G1" s="66"/>
      <c r="H1" s="66"/>
      <c r="I1" s="66"/>
      <c r="J1" s="66"/>
      <c r="K1" s="67"/>
      <c r="L1" s="67"/>
      <c r="M1" s="67"/>
    </row>
    <row r="2" spans="1:13" ht="16.5" customHeight="1">
      <c r="A2" s="24" t="s">
        <v>62</v>
      </c>
      <c r="B2" s="24"/>
      <c r="C2" s="66"/>
      <c r="D2" s="66"/>
      <c r="E2" s="66"/>
      <c r="F2" s="66"/>
      <c r="G2" s="66"/>
      <c r="H2" s="66"/>
      <c r="I2" s="66"/>
      <c r="J2" s="66"/>
      <c r="K2" s="67"/>
      <c r="L2" s="67"/>
      <c r="M2" s="67"/>
    </row>
    <row r="3" spans="1:13" ht="16.5" customHeight="1">
      <c r="A3" s="30" t="s">
        <v>228</v>
      </c>
      <c r="B3" s="30"/>
      <c r="C3" s="68"/>
      <c r="D3" s="68"/>
      <c r="E3" s="68"/>
      <c r="F3" s="68"/>
      <c r="G3" s="68"/>
      <c r="H3" s="68"/>
      <c r="I3" s="68"/>
      <c r="J3" s="68"/>
      <c r="K3" s="69"/>
      <c r="L3" s="69"/>
      <c r="M3" s="69"/>
    </row>
    <row r="4" spans="1:13" ht="16.5" customHeight="1">
      <c r="A4" s="24"/>
      <c r="B4" s="24"/>
      <c r="C4" s="66"/>
      <c r="D4" s="66"/>
      <c r="E4" s="66"/>
      <c r="F4" s="66"/>
      <c r="G4" s="66"/>
      <c r="H4" s="66"/>
      <c r="I4" s="66"/>
      <c r="J4" s="66"/>
      <c r="K4" s="67"/>
      <c r="L4" s="67"/>
      <c r="M4" s="67"/>
    </row>
    <row r="5" spans="1:13" ht="16.5" customHeight="1">
      <c r="A5" s="24"/>
      <c r="B5" s="24"/>
      <c r="C5" s="66"/>
      <c r="D5" s="66"/>
      <c r="E5" s="66"/>
      <c r="F5" s="66"/>
      <c r="G5" s="66"/>
      <c r="H5" s="66"/>
      <c r="I5" s="66"/>
      <c r="J5" s="66"/>
      <c r="K5" s="67"/>
      <c r="L5" s="67"/>
      <c r="M5" s="67"/>
    </row>
    <row r="6" spans="1:13" ht="16.5" customHeight="1">
      <c r="A6" s="24"/>
      <c r="B6" s="24"/>
      <c r="C6" s="25"/>
      <c r="D6" s="25"/>
      <c r="E6" s="26"/>
      <c r="F6" s="25"/>
      <c r="G6" s="110" t="s">
        <v>2</v>
      </c>
      <c r="H6" s="110"/>
      <c r="I6" s="110" t="s">
        <v>2</v>
      </c>
      <c r="J6" s="36"/>
      <c r="K6" s="110" t="s">
        <v>3</v>
      </c>
      <c r="L6" s="110"/>
      <c r="M6" s="110" t="s">
        <v>3</v>
      </c>
    </row>
    <row r="7" spans="1:13" ht="16.5" customHeight="1">
      <c r="A7" s="24"/>
      <c r="B7" s="24"/>
      <c r="C7" s="25"/>
      <c r="D7" s="25"/>
      <c r="E7" s="26"/>
      <c r="F7" s="25"/>
      <c r="G7" s="108" t="s">
        <v>4</v>
      </c>
      <c r="H7" s="108"/>
      <c r="I7" s="108" t="s">
        <v>4</v>
      </c>
      <c r="J7" s="36"/>
      <c r="K7" s="108" t="s">
        <v>4</v>
      </c>
      <c r="L7" s="108"/>
      <c r="M7" s="108" t="s">
        <v>4</v>
      </c>
    </row>
    <row r="8" spans="1:13" ht="16.5" customHeight="1">
      <c r="A8" s="66"/>
      <c r="B8" s="66"/>
      <c r="C8" s="66"/>
      <c r="D8" s="66"/>
      <c r="E8" s="26"/>
      <c r="F8" s="25"/>
      <c r="G8" s="36" t="s">
        <v>5</v>
      </c>
      <c r="H8" s="36"/>
      <c r="I8" s="36" t="s">
        <v>5</v>
      </c>
      <c r="J8" s="46"/>
      <c r="K8" s="36" t="s">
        <v>5</v>
      </c>
      <c r="L8" s="26"/>
      <c r="M8" s="36" t="s">
        <v>5</v>
      </c>
    </row>
    <row r="9" spans="1:13" ht="16.5" customHeight="1">
      <c r="A9" s="40"/>
      <c r="B9" s="40"/>
      <c r="C9" s="40"/>
      <c r="D9" s="40"/>
      <c r="E9" s="39"/>
      <c r="F9" s="26"/>
      <c r="G9" s="41" t="s">
        <v>151</v>
      </c>
      <c r="H9" s="70"/>
      <c r="I9" s="41" t="s">
        <v>134</v>
      </c>
      <c r="J9" s="26"/>
      <c r="K9" s="41" t="s">
        <v>151</v>
      </c>
      <c r="L9" s="70"/>
      <c r="M9" s="41" t="s">
        <v>134</v>
      </c>
    </row>
    <row r="10" spans="1:13" ht="16.5" customHeight="1">
      <c r="A10" s="40"/>
      <c r="B10" s="40"/>
      <c r="C10" s="40"/>
      <c r="D10" s="40"/>
      <c r="E10" s="32" t="s">
        <v>8</v>
      </c>
      <c r="F10" s="39"/>
      <c r="G10" s="44" t="s">
        <v>9</v>
      </c>
      <c r="H10" s="70"/>
      <c r="I10" s="44" t="s">
        <v>9</v>
      </c>
      <c r="J10" s="39"/>
      <c r="K10" s="44" t="s">
        <v>9</v>
      </c>
      <c r="L10" s="35"/>
      <c r="M10" s="44" t="s">
        <v>9</v>
      </c>
    </row>
    <row r="11" spans="1:13" ht="16.5" customHeight="1">
      <c r="A11" s="40"/>
      <c r="B11" s="40"/>
      <c r="C11" s="40"/>
      <c r="D11" s="40"/>
      <c r="E11" s="39"/>
      <c r="F11" s="39"/>
      <c r="G11" s="51"/>
      <c r="H11" s="51"/>
      <c r="I11" s="51"/>
      <c r="J11" s="39"/>
      <c r="K11" s="51"/>
      <c r="L11" s="71"/>
      <c r="M11" s="51"/>
    </row>
    <row r="12" spans="1:13" ht="16.5" customHeight="1">
      <c r="A12" s="40" t="s">
        <v>123</v>
      </c>
      <c r="B12" s="40"/>
      <c r="C12" s="40"/>
      <c r="D12" s="40"/>
      <c r="E12" s="39">
        <v>5</v>
      </c>
      <c r="F12" s="39"/>
      <c r="G12" s="72">
        <v>1591519841</v>
      </c>
      <c r="H12" s="51"/>
      <c r="I12" s="72">
        <v>1617056401</v>
      </c>
      <c r="J12" s="39"/>
      <c r="K12" s="72">
        <v>203106128</v>
      </c>
      <c r="L12" s="71"/>
      <c r="M12" s="72">
        <v>198073377</v>
      </c>
    </row>
    <row r="13" spans="1:13" ht="16.5" customHeight="1">
      <c r="A13" s="40" t="s">
        <v>63</v>
      </c>
      <c r="B13" s="40"/>
      <c r="C13" s="40"/>
      <c r="D13" s="40"/>
      <c r="E13" s="39">
        <v>5</v>
      </c>
      <c r="F13" s="39"/>
      <c r="G13" s="73">
        <v>2261280</v>
      </c>
      <c r="H13" s="51"/>
      <c r="I13" s="73">
        <v>1616290</v>
      </c>
      <c r="J13" s="51"/>
      <c r="K13" s="74">
        <v>11682567</v>
      </c>
      <c r="L13" s="51"/>
      <c r="M13" s="74">
        <v>16105289</v>
      </c>
    </row>
    <row r="14" spans="1:13" ht="16.5" customHeight="1">
      <c r="A14" s="40" t="s">
        <v>124</v>
      </c>
      <c r="B14" s="40"/>
      <c r="C14" s="40"/>
      <c r="D14" s="40"/>
      <c r="E14" s="39"/>
      <c r="F14" s="39"/>
      <c r="G14" s="73">
        <v>-1254362647</v>
      </c>
      <c r="H14" s="51"/>
      <c r="I14" s="73">
        <v>-1217393785</v>
      </c>
      <c r="J14" s="51"/>
      <c r="K14" s="74">
        <v>-175200501</v>
      </c>
      <c r="L14" s="51"/>
      <c r="M14" s="74">
        <v>-171597390</v>
      </c>
    </row>
    <row r="15" spans="1:13" ht="16.5" customHeight="1">
      <c r="A15" s="40" t="s">
        <v>64</v>
      </c>
      <c r="B15" s="40"/>
      <c r="C15" s="40"/>
      <c r="D15" s="40"/>
      <c r="E15" s="39"/>
      <c r="F15" s="39"/>
      <c r="G15" s="75">
        <v>-1522625</v>
      </c>
      <c r="H15" s="51"/>
      <c r="I15" s="75">
        <v>-1178644</v>
      </c>
      <c r="J15" s="51"/>
      <c r="K15" s="64">
        <v>-11616203</v>
      </c>
      <c r="L15" s="51"/>
      <c r="M15" s="64">
        <v>-11838432</v>
      </c>
    </row>
    <row r="16" spans="1:13" ht="16.5" customHeight="1">
      <c r="A16" s="76"/>
      <c r="B16" s="40"/>
      <c r="C16" s="40"/>
      <c r="D16" s="40"/>
      <c r="E16" s="39"/>
      <c r="F16" s="40"/>
      <c r="G16" s="51"/>
      <c r="H16" s="51"/>
      <c r="I16" s="51"/>
      <c r="J16" s="51"/>
      <c r="K16" s="51"/>
      <c r="L16" s="51"/>
      <c r="M16" s="51"/>
    </row>
    <row r="17" spans="1:13" ht="16.5" customHeight="1">
      <c r="A17" s="24" t="s">
        <v>201</v>
      </c>
      <c r="B17" s="40"/>
      <c r="C17" s="40"/>
      <c r="D17" s="40"/>
      <c r="E17" s="39"/>
      <c r="F17" s="40"/>
      <c r="G17" s="51">
        <f>SUM(G12:G15)</f>
        <v>337895849</v>
      </c>
      <c r="H17" s="51"/>
      <c r="I17" s="51">
        <f>SUM(I12:I15)</f>
        <v>400100262</v>
      </c>
      <c r="J17" s="51"/>
      <c r="K17" s="51">
        <f>SUM(K12:K15)</f>
        <v>27971991</v>
      </c>
      <c r="L17" s="51"/>
      <c r="M17" s="51">
        <f>SUM(M12:M15)</f>
        <v>30742844</v>
      </c>
    </row>
    <row r="18" spans="1:13" ht="16.5" customHeight="1">
      <c r="A18" s="40" t="s">
        <v>65</v>
      </c>
      <c r="B18" s="40"/>
      <c r="C18" s="40"/>
      <c r="D18" s="40"/>
      <c r="E18" s="39"/>
      <c r="F18" s="40"/>
      <c r="G18" s="74">
        <v>15893220</v>
      </c>
      <c r="H18" s="51"/>
      <c r="I18" s="74">
        <v>18870823</v>
      </c>
      <c r="J18" s="51"/>
      <c r="K18" s="74">
        <v>49649698</v>
      </c>
      <c r="L18" s="51"/>
      <c r="M18" s="74">
        <v>35096490</v>
      </c>
    </row>
    <row r="19" spans="1:13" ht="16.5" customHeight="1">
      <c r="A19" s="40" t="s">
        <v>261</v>
      </c>
      <c r="B19" s="40"/>
      <c r="C19" s="40"/>
      <c r="D19" s="40"/>
      <c r="E19" s="39"/>
      <c r="F19" s="40"/>
      <c r="G19" s="74">
        <v>0</v>
      </c>
      <c r="H19" s="51"/>
      <c r="I19" s="74">
        <v>0</v>
      </c>
      <c r="J19" s="51"/>
      <c r="K19" s="74">
        <v>0</v>
      </c>
      <c r="L19" s="51"/>
      <c r="M19" s="74">
        <v>17938542</v>
      </c>
    </row>
    <row r="20" spans="1:13" ht="16.5" customHeight="1">
      <c r="A20" s="40" t="s">
        <v>66</v>
      </c>
      <c r="B20" s="40"/>
      <c r="C20" s="40"/>
      <c r="D20" s="40"/>
      <c r="E20" s="39"/>
      <c r="F20" s="40"/>
      <c r="G20" s="74">
        <v>-19760244</v>
      </c>
      <c r="H20" s="51"/>
      <c r="I20" s="74">
        <v>-18769514</v>
      </c>
      <c r="J20" s="51"/>
      <c r="K20" s="74">
        <v>-1684151</v>
      </c>
      <c r="L20" s="51"/>
      <c r="M20" s="74">
        <v>-2107000</v>
      </c>
    </row>
    <row r="21" spans="1:13" ht="16.5" customHeight="1">
      <c r="A21" s="40" t="s">
        <v>67</v>
      </c>
      <c r="B21" s="40"/>
      <c r="C21" s="40"/>
      <c r="D21" s="40"/>
      <c r="E21" s="40"/>
      <c r="F21" s="40"/>
      <c r="G21" s="74">
        <v>-354110036</v>
      </c>
      <c r="H21" s="51"/>
      <c r="I21" s="74">
        <v>-320927493</v>
      </c>
      <c r="J21" s="51"/>
      <c r="K21" s="74">
        <v>-103133331</v>
      </c>
      <c r="L21" s="51"/>
      <c r="M21" s="74">
        <v>-69533236</v>
      </c>
    </row>
    <row r="22" spans="1:13" ht="16.5" customHeight="1">
      <c r="A22" s="40" t="s">
        <v>251</v>
      </c>
      <c r="B22" s="40"/>
      <c r="C22" s="40"/>
      <c r="D22" s="40"/>
      <c r="E22" s="40"/>
      <c r="F22" s="40"/>
      <c r="G22" s="74"/>
      <c r="H22" s="51"/>
      <c r="I22" s="74"/>
      <c r="J22" s="51"/>
      <c r="K22" s="74"/>
      <c r="L22" s="51"/>
      <c r="M22" s="74"/>
    </row>
    <row r="23" spans="1:13" ht="16.5" customHeight="1">
      <c r="A23" s="40"/>
      <c r="B23" s="40" t="s">
        <v>212</v>
      </c>
      <c r="C23" s="40"/>
      <c r="D23" s="40"/>
      <c r="E23" s="40"/>
      <c r="F23" s="40"/>
      <c r="G23" s="74">
        <v>11668</v>
      </c>
      <c r="H23" s="51"/>
      <c r="I23" s="74">
        <v>5172405</v>
      </c>
      <c r="J23" s="51"/>
      <c r="K23" s="74">
        <v>2034378</v>
      </c>
      <c r="L23" s="51"/>
      <c r="M23" s="74">
        <v>2547750</v>
      </c>
    </row>
    <row r="24" spans="1:13" ht="16.5" customHeight="1">
      <c r="A24" s="40" t="s">
        <v>68</v>
      </c>
      <c r="B24" s="40"/>
      <c r="C24" s="40"/>
      <c r="D24" s="40"/>
      <c r="E24" s="40"/>
      <c r="F24" s="40"/>
      <c r="G24" s="74">
        <v>-4114690</v>
      </c>
      <c r="H24" s="51"/>
      <c r="I24" s="74">
        <v>-5878591</v>
      </c>
      <c r="J24" s="51"/>
      <c r="K24" s="74">
        <v>-300394</v>
      </c>
      <c r="L24" s="51"/>
      <c r="M24" s="74">
        <v>-564449</v>
      </c>
    </row>
    <row r="25" spans="1:13" ht="16.5" customHeight="1">
      <c r="A25" s="40" t="s">
        <v>69</v>
      </c>
      <c r="B25" s="40"/>
      <c r="C25" s="40"/>
      <c r="D25" s="40"/>
      <c r="E25" s="39"/>
      <c r="F25" s="39"/>
      <c r="G25" s="74">
        <v>-42611691</v>
      </c>
      <c r="H25" s="51"/>
      <c r="I25" s="74">
        <v>-43792457</v>
      </c>
      <c r="J25" s="51"/>
      <c r="K25" s="74">
        <v>-9526758</v>
      </c>
      <c r="L25" s="51"/>
      <c r="M25" s="74">
        <v>-22253156</v>
      </c>
    </row>
    <row r="26" spans="1:13" ht="16.5" customHeight="1">
      <c r="A26" s="40" t="s">
        <v>140</v>
      </c>
      <c r="B26" s="40"/>
      <c r="C26" s="40"/>
      <c r="D26" s="40"/>
      <c r="E26" s="39"/>
      <c r="F26" s="39"/>
      <c r="G26" s="74"/>
      <c r="H26" s="51"/>
      <c r="I26" s="74"/>
      <c r="J26" s="51"/>
      <c r="K26" s="74"/>
      <c r="L26" s="51"/>
      <c r="M26" s="74"/>
    </row>
    <row r="27" spans="1:13" ht="16.5" customHeight="1">
      <c r="A27" s="76"/>
      <c r="B27" s="40" t="s">
        <v>263</v>
      </c>
      <c r="C27" s="40"/>
      <c r="D27" s="40"/>
      <c r="E27" s="39"/>
      <c r="F27" s="39"/>
    </row>
    <row r="28" spans="1:13" ht="16.5" customHeight="1">
      <c r="A28" s="76"/>
      <c r="B28" s="40" t="s">
        <v>264</v>
      </c>
      <c r="D28" s="40"/>
      <c r="E28" s="39"/>
      <c r="F28" s="39"/>
      <c r="G28" s="64">
        <v>-2214311</v>
      </c>
      <c r="H28" s="51"/>
      <c r="I28" s="64">
        <v>-2294495</v>
      </c>
      <c r="J28" s="51"/>
      <c r="K28" s="64">
        <v>0</v>
      </c>
      <c r="L28" s="51"/>
      <c r="M28" s="64">
        <v>0</v>
      </c>
    </row>
    <row r="30" spans="1:13" ht="16.5" customHeight="1">
      <c r="A30" s="24" t="s">
        <v>250</v>
      </c>
      <c r="B30" s="40"/>
      <c r="C30" s="40"/>
      <c r="D30" s="40"/>
      <c r="E30" s="40"/>
      <c r="F30" s="40"/>
      <c r="G30" s="51">
        <f>SUM(G17:G28)</f>
        <v>-69010235</v>
      </c>
      <c r="H30" s="51"/>
      <c r="I30" s="51">
        <f>SUM(I17:I28)</f>
        <v>32480940</v>
      </c>
      <c r="J30" s="51"/>
      <c r="K30" s="51">
        <f>SUM(K17:K28)</f>
        <v>-34988567</v>
      </c>
      <c r="L30" s="51"/>
      <c r="M30" s="51">
        <f>SUM(M17:M28)</f>
        <v>-8132215</v>
      </c>
    </row>
    <row r="31" spans="1:13" ht="16.5" customHeight="1">
      <c r="A31" s="76" t="s">
        <v>150</v>
      </c>
      <c r="B31" s="40"/>
      <c r="C31" s="40"/>
      <c r="D31" s="40"/>
      <c r="E31" s="77"/>
      <c r="F31" s="77"/>
      <c r="G31" s="64">
        <v>-14646170</v>
      </c>
      <c r="H31" s="51"/>
      <c r="I31" s="64">
        <v>-24281882</v>
      </c>
      <c r="J31" s="51"/>
      <c r="K31" s="64">
        <v>2945295</v>
      </c>
      <c r="L31" s="51"/>
      <c r="M31" s="64">
        <v>932090</v>
      </c>
    </row>
    <row r="32" spans="1:13" ht="16.5" customHeight="1">
      <c r="A32" s="76"/>
      <c r="B32" s="40"/>
      <c r="C32" s="40"/>
      <c r="D32" s="40"/>
      <c r="E32" s="77"/>
      <c r="F32" s="77"/>
      <c r="G32" s="51"/>
      <c r="H32" s="51"/>
      <c r="I32" s="51"/>
      <c r="J32" s="51"/>
      <c r="K32" s="51"/>
      <c r="L32" s="51"/>
      <c r="M32" s="51"/>
    </row>
    <row r="33" spans="1:13" ht="16.5" customHeight="1">
      <c r="A33" s="24" t="s">
        <v>252</v>
      </c>
      <c r="B33" s="24"/>
      <c r="C33" s="46"/>
      <c r="D33" s="40"/>
      <c r="E33" s="39"/>
      <c r="F33" s="39"/>
      <c r="G33" s="51"/>
      <c r="H33" s="51"/>
      <c r="I33" s="51"/>
      <c r="J33" s="51"/>
      <c r="K33" s="51"/>
      <c r="L33" s="51"/>
      <c r="M33" s="51"/>
    </row>
    <row r="34" spans="1:13" ht="16.5" customHeight="1">
      <c r="A34" s="40"/>
      <c r="B34" s="24" t="s">
        <v>153</v>
      </c>
      <c r="C34" s="76"/>
      <c r="D34" s="76"/>
      <c r="E34" s="39"/>
      <c r="F34" s="39"/>
      <c r="G34" s="51">
        <v>-83656405</v>
      </c>
      <c r="H34" s="51"/>
      <c r="I34" s="51">
        <v>8199058</v>
      </c>
      <c r="J34" s="51"/>
      <c r="K34" s="51">
        <v>-32043272</v>
      </c>
      <c r="L34" s="51"/>
      <c r="M34" s="51">
        <v>-7200125</v>
      </c>
    </row>
    <row r="35" spans="1:13" ht="16.5" customHeight="1">
      <c r="A35" s="40" t="s">
        <v>155</v>
      </c>
      <c r="B35" s="24"/>
      <c r="C35" s="76"/>
      <c r="D35" s="76"/>
      <c r="E35" s="39"/>
      <c r="F35" s="39"/>
      <c r="G35" s="74"/>
      <c r="H35" s="78"/>
      <c r="I35" s="74"/>
      <c r="J35" s="78"/>
      <c r="K35" s="74"/>
      <c r="L35" s="78"/>
      <c r="M35" s="74"/>
    </row>
    <row r="36" spans="1:13" ht="16.5" customHeight="1">
      <c r="A36" s="40"/>
      <c r="B36" s="76" t="s">
        <v>156</v>
      </c>
      <c r="C36" s="76"/>
      <c r="D36" s="76"/>
      <c r="E36" s="39">
        <v>10</v>
      </c>
      <c r="F36" s="39"/>
      <c r="G36" s="74">
        <v>0</v>
      </c>
      <c r="H36" s="78"/>
      <c r="I36" s="74">
        <v>38908272</v>
      </c>
      <c r="J36" s="78"/>
      <c r="K36" s="74">
        <v>0</v>
      </c>
      <c r="L36" s="78"/>
      <c r="M36" s="74">
        <v>0</v>
      </c>
    </row>
    <row r="37" spans="1:13" ht="16.5" customHeight="1">
      <c r="A37" s="40" t="s">
        <v>234</v>
      </c>
      <c r="E37" s="39">
        <v>10</v>
      </c>
      <c r="F37" s="39"/>
      <c r="G37" s="79">
        <v>0</v>
      </c>
      <c r="H37" s="78"/>
      <c r="I37" s="79">
        <v>700848181</v>
      </c>
      <c r="J37" s="78"/>
      <c r="K37" s="79">
        <v>0</v>
      </c>
      <c r="L37" s="78"/>
      <c r="M37" s="79">
        <v>0</v>
      </c>
    </row>
    <row r="38" spans="1:13" ht="16.5" customHeight="1">
      <c r="A38" s="40"/>
      <c r="B38" s="24"/>
      <c r="C38" s="76"/>
      <c r="D38" s="76"/>
      <c r="E38" s="39"/>
      <c r="F38" s="39"/>
      <c r="G38" s="74"/>
      <c r="H38" s="78"/>
      <c r="I38" s="74"/>
      <c r="J38" s="78"/>
      <c r="K38" s="74"/>
      <c r="L38" s="78"/>
      <c r="M38" s="74"/>
    </row>
    <row r="39" spans="1:13" ht="16.5" customHeight="1">
      <c r="A39" s="46" t="s">
        <v>253</v>
      </c>
      <c r="B39" s="24"/>
      <c r="C39" s="76"/>
      <c r="D39" s="76"/>
      <c r="E39" s="39"/>
      <c r="F39" s="39"/>
      <c r="G39" s="74">
        <f>SUM(G34:G37)</f>
        <v>-83656405</v>
      </c>
      <c r="H39" s="78"/>
      <c r="I39" s="74">
        <f>SUM(I34:I37)</f>
        <v>747955511</v>
      </c>
      <c r="J39" s="78"/>
      <c r="K39" s="74">
        <f>SUM(K34:K37)</f>
        <v>-32043272</v>
      </c>
      <c r="L39" s="78"/>
      <c r="M39" s="74">
        <f>SUM(M34:M37)</f>
        <v>-7200125</v>
      </c>
    </row>
    <row r="40" spans="1:13" ht="16.5" customHeight="1">
      <c r="A40" s="40" t="s">
        <v>167</v>
      </c>
      <c r="B40" s="46"/>
      <c r="C40" s="40"/>
      <c r="D40" s="40"/>
      <c r="E40" s="39"/>
      <c r="F40" s="39"/>
      <c r="G40" s="64">
        <v>0</v>
      </c>
      <c r="H40" s="78"/>
      <c r="I40" s="64">
        <v>0</v>
      </c>
      <c r="J40" s="78"/>
      <c r="K40" s="79">
        <v>0</v>
      </c>
      <c r="L40" s="78"/>
      <c r="M40" s="79">
        <v>0</v>
      </c>
    </row>
    <row r="41" spans="1:13" ht="16.5" customHeight="1">
      <c r="A41" s="40"/>
      <c r="B41" s="76"/>
      <c r="C41" s="46"/>
      <c r="D41" s="40"/>
      <c r="E41" s="39"/>
      <c r="F41" s="39"/>
      <c r="G41" s="74"/>
      <c r="H41" s="78"/>
      <c r="I41" s="74"/>
      <c r="J41" s="78"/>
      <c r="K41" s="78"/>
      <c r="L41" s="78"/>
      <c r="M41" s="78"/>
    </row>
    <row r="42" spans="1:13" ht="16.5" customHeight="1">
      <c r="A42" s="46" t="s">
        <v>254</v>
      </c>
      <c r="B42" s="24"/>
      <c r="C42" s="46"/>
      <c r="D42" s="40"/>
      <c r="E42" s="39"/>
      <c r="F42" s="39"/>
      <c r="G42" s="51"/>
      <c r="H42" s="51"/>
      <c r="I42" s="51"/>
      <c r="J42" s="51"/>
      <c r="K42" s="51"/>
      <c r="L42" s="51"/>
      <c r="M42" s="51"/>
    </row>
    <row r="43" spans="1:13" ht="16.5" customHeight="1" thickBot="1">
      <c r="A43" s="40"/>
      <c r="B43" s="24" t="s">
        <v>70</v>
      </c>
      <c r="C43" s="46"/>
      <c r="D43" s="40"/>
      <c r="E43" s="39"/>
      <c r="F43" s="39"/>
      <c r="G43" s="80">
        <f>G39+G40</f>
        <v>-83656405</v>
      </c>
      <c r="H43" s="78"/>
      <c r="I43" s="80">
        <f>I39+I40</f>
        <v>747955511</v>
      </c>
      <c r="J43" s="78"/>
      <c r="K43" s="80">
        <f>K39+K40</f>
        <v>-32043272</v>
      </c>
      <c r="L43" s="78"/>
      <c r="M43" s="80">
        <f>M39+M40</f>
        <v>-7200125</v>
      </c>
    </row>
    <row r="44" spans="1:13" ht="16.5" customHeight="1" thickTop="1">
      <c r="A44" s="40"/>
      <c r="B44" s="76"/>
      <c r="C44" s="40"/>
      <c r="D44" s="46"/>
      <c r="E44" s="39"/>
      <c r="F44" s="39"/>
      <c r="G44" s="74"/>
      <c r="H44" s="78"/>
      <c r="I44" s="74"/>
      <c r="J44" s="78"/>
      <c r="K44" s="78"/>
      <c r="L44" s="78"/>
      <c r="M44" s="78"/>
    </row>
    <row r="45" spans="1:13" ht="16.5" customHeight="1">
      <c r="A45" s="40"/>
      <c r="B45" s="76"/>
      <c r="C45" s="40"/>
      <c r="D45" s="46"/>
      <c r="E45" s="39"/>
      <c r="F45" s="39"/>
      <c r="G45" s="74"/>
      <c r="H45" s="78"/>
      <c r="I45" s="74"/>
      <c r="J45" s="78"/>
      <c r="K45" s="78"/>
      <c r="L45" s="78"/>
      <c r="M45" s="78"/>
    </row>
    <row r="46" spans="1:13" ht="16.5" customHeight="1">
      <c r="A46" s="40"/>
      <c r="B46" s="76"/>
      <c r="C46" s="76"/>
      <c r="D46" s="46"/>
      <c r="E46" s="39"/>
      <c r="F46" s="39"/>
      <c r="G46" s="78"/>
      <c r="H46" s="78"/>
      <c r="I46" s="78"/>
      <c r="J46" s="78"/>
      <c r="K46" s="78"/>
      <c r="L46" s="78"/>
      <c r="M46" s="78"/>
    </row>
    <row r="47" spans="1:13" ht="16.5" customHeight="1">
      <c r="A47" s="40"/>
      <c r="B47" s="76"/>
      <c r="C47" s="46"/>
      <c r="D47" s="40"/>
      <c r="E47" s="39"/>
      <c r="F47" s="39"/>
      <c r="G47" s="74"/>
      <c r="H47" s="78"/>
      <c r="I47" s="74"/>
      <c r="J47" s="78"/>
      <c r="K47" s="78"/>
      <c r="L47" s="78"/>
      <c r="M47" s="78"/>
    </row>
    <row r="48" spans="1:13" ht="16.5" customHeight="1">
      <c r="A48" s="40"/>
      <c r="B48" s="76"/>
      <c r="C48" s="46"/>
      <c r="D48" s="40"/>
      <c r="E48" s="39"/>
      <c r="F48" s="39"/>
      <c r="G48" s="74"/>
      <c r="H48" s="78"/>
      <c r="I48" s="74"/>
      <c r="J48" s="78"/>
      <c r="K48" s="78"/>
      <c r="L48" s="78"/>
      <c r="M48" s="78"/>
    </row>
    <row r="49" spans="1:13" ht="16.5" customHeight="1">
      <c r="A49" s="40"/>
      <c r="B49" s="76"/>
      <c r="C49" s="46"/>
      <c r="D49" s="40"/>
      <c r="E49" s="39"/>
      <c r="F49" s="39"/>
      <c r="G49" s="74"/>
      <c r="H49" s="78"/>
      <c r="I49" s="74"/>
      <c r="J49" s="78"/>
      <c r="K49" s="78"/>
      <c r="L49" s="78"/>
      <c r="M49" s="78"/>
    </row>
    <row r="50" spans="1:13" ht="16.5" customHeight="1">
      <c r="A50" s="40"/>
      <c r="B50" s="76"/>
      <c r="C50" s="46"/>
      <c r="D50" s="40"/>
      <c r="E50" s="39"/>
      <c r="F50" s="39"/>
      <c r="G50" s="74"/>
      <c r="H50" s="78"/>
      <c r="I50" s="74"/>
      <c r="J50" s="78"/>
      <c r="K50" s="78"/>
      <c r="L50" s="78"/>
      <c r="M50" s="78"/>
    </row>
    <row r="51" spans="1:13" ht="16.5" customHeight="1">
      <c r="A51" s="40"/>
      <c r="B51" s="76"/>
      <c r="C51" s="46"/>
      <c r="D51" s="40"/>
      <c r="E51" s="39"/>
      <c r="F51" s="39"/>
      <c r="G51" s="74"/>
      <c r="H51" s="78"/>
      <c r="I51" s="74"/>
      <c r="J51" s="78"/>
      <c r="K51" s="78"/>
      <c r="L51" s="78"/>
      <c r="M51" s="78"/>
    </row>
    <row r="52" spans="1:13" ht="16.5" customHeight="1">
      <c r="A52" s="40"/>
      <c r="B52" s="76"/>
      <c r="C52" s="46"/>
      <c r="D52" s="40"/>
      <c r="E52" s="39"/>
      <c r="F52" s="39"/>
      <c r="G52" s="74"/>
      <c r="H52" s="78"/>
      <c r="I52" s="74"/>
      <c r="J52" s="78"/>
      <c r="K52" s="78"/>
      <c r="L52" s="78"/>
      <c r="M52" s="78"/>
    </row>
    <row r="53" spans="1:13" ht="18" customHeight="1">
      <c r="A53" s="40"/>
      <c r="B53" s="76"/>
      <c r="C53" s="46"/>
      <c r="D53" s="40"/>
      <c r="E53" s="39"/>
      <c r="F53" s="39"/>
      <c r="G53" s="74"/>
      <c r="H53" s="78"/>
      <c r="I53" s="74"/>
      <c r="J53" s="78"/>
      <c r="K53" s="78"/>
      <c r="L53" s="78"/>
      <c r="M53" s="78"/>
    </row>
    <row r="54" spans="1:13" ht="16.5" customHeight="1">
      <c r="A54" s="40"/>
      <c r="B54" s="24"/>
      <c r="C54" s="46"/>
      <c r="D54" s="40"/>
      <c r="E54" s="39"/>
      <c r="F54" s="39"/>
      <c r="G54" s="74"/>
      <c r="H54" s="78"/>
      <c r="I54" s="74"/>
      <c r="J54" s="78"/>
      <c r="K54" s="74"/>
      <c r="L54" s="78"/>
      <c r="M54" s="74"/>
    </row>
    <row r="55" spans="1:13" ht="19.5" customHeight="1">
      <c r="A55" s="40"/>
      <c r="B55" s="24"/>
      <c r="C55" s="46"/>
      <c r="D55" s="40"/>
      <c r="E55" s="39"/>
      <c r="F55" s="39"/>
      <c r="G55" s="51"/>
      <c r="H55" s="51"/>
      <c r="I55" s="51"/>
      <c r="J55" s="51"/>
      <c r="K55" s="51"/>
      <c r="L55" s="51"/>
      <c r="M55" s="51"/>
    </row>
    <row r="56" spans="1:13" ht="21.95" customHeight="1">
      <c r="A56" s="109" t="s">
        <v>30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</row>
    <row r="57" spans="1:13" ht="16.5" customHeight="1">
      <c r="A57" s="24" t="s">
        <v>0</v>
      </c>
      <c r="B57" s="24"/>
      <c r="C57" s="66"/>
      <c r="D57" s="66"/>
      <c r="E57" s="66"/>
      <c r="F57" s="66"/>
      <c r="G57" s="66"/>
      <c r="H57" s="66"/>
      <c r="I57" s="66"/>
      <c r="J57" s="66"/>
      <c r="K57" s="67"/>
      <c r="L57" s="67"/>
      <c r="M57" s="67"/>
    </row>
    <row r="58" spans="1:13" ht="16.5" customHeight="1">
      <c r="A58" s="24" t="s">
        <v>168</v>
      </c>
      <c r="B58" s="24"/>
      <c r="C58" s="66"/>
      <c r="D58" s="66"/>
      <c r="E58" s="66"/>
      <c r="F58" s="66"/>
      <c r="G58" s="66"/>
      <c r="H58" s="66"/>
      <c r="I58" s="66"/>
      <c r="J58" s="66"/>
      <c r="K58" s="67"/>
      <c r="L58" s="67"/>
      <c r="M58" s="67"/>
    </row>
    <row r="59" spans="1:13" ht="16.5" customHeight="1">
      <c r="A59" s="30" t="s">
        <v>228</v>
      </c>
      <c r="B59" s="30"/>
      <c r="C59" s="68"/>
      <c r="D59" s="68"/>
      <c r="E59" s="68"/>
      <c r="F59" s="68"/>
      <c r="G59" s="68"/>
      <c r="H59" s="68"/>
      <c r="I59" s="68"/>
      <c r="J59" s="68"/>
      <c r="K59" s="69"/>
      <c r="L59" s="69"/>
      <c r="M59" s="69"/>
    </row>
    <row r="60" spans="1:13" ht="16.5" customHeight="1">
      <c r="A60" s="24"/>
      <c r="B60" s="24"/>
      <c r="C60" s="66"/>
      <c r="D60" s="66"/>
      <c r="E60" s="66"/>
      <c r="F60" s="66"/>
      <c r="G60" s="66"/>
      <c r="H60" s="66"/>
      <c r="I60" s="66"/>
      <c r="J60" s="66"/>
      <c r="K60" s="67"/>
      <c r="L60" s="67"/>
      <c r="M60" s="67"/>
    </row>
    <row r="61" spans="1:13" ht="16.5" customHeight="1">
      <c r="A61" s="24"/>
      <c r="B61" s="24"/>
      <c r="C61" s="66"/>
      <c r="D61" s="66"/>
      <c r="E61" s="66"/>
      <c r="F61" s="66"/>
      <c r="G61" s="66"/>
      <c r="H61" s="66"/>
      <c r="I61" s="66"/>
      <c r="J61" s="66"/>
      <c r="K61" s="67"/>
      <c r="L61" s="67"/>
      <c r="M61" s="67"/>
    </row>
    <row r="62" spans="1:13" ht="16.5" customHeight="1">
      <c r="A62" s="24"/>
      <c r="B62" s="24"/>
      <c r="C62" s="25"/>
      <c r="D62" s="25"/>
      <c r="E62" s="26"/>
      <c r="F62" s="25"/>
      <c r="G62" s="110" t="s">
        <v>2</v>
      </c>
      <c r="H62" s="110"/>
      <c r="I62" s="110" t="s">
        <v>2</v>
      </c>
      <c r="J62" s="36"/>
      <c r="K62" s="110" t="s">
        <v>3</v>
      </c>
      <c r="L62" s="110"/>
      <c r="M62" s="110" t="s">
        <v>3</v>
      </c>
    </row>
    <row r="63" spans="1:13" ht="16.5" customHeight="1">
      <c r="A63" s="24"/>
      <c r="B63" s="24"/>
      <c r="C63" s="25"/>
      <c r="D63" s="25"/>
      <c r="E63" s="26"/>
      <c r="F63" s="25"/>
      <c r="G63" s="108" t="s">
        <v>4</v>
      </c>
      <c r="H63" s="108"/>
      <c r="I63" s="108" t="s">
        <v>4</v>
      </c>
      <c r="J63" s="36"/>
      <c r="K63" s="108" t="s">
        <v>4</v>
      </c>
      <c r="L63" s="108"/>
      <c r="M63" s="108" t="s">
        <v>4</v>
      </c>
    </row>
    <row r="64" spans="1:13" ht="16.5" customHeight="1">
      <c r="A64" s="66"/>
      <c r="B64" s="66"/>
      <c r="C64" s="66"/>
      <c r="D64" s="66"/>
      <c r="E64" s="26"/>
      <c r="F64" s="25"/>
      <c r="G64" s="36" t="s">
        <v>5</v>
      </c>
      <c r="H64" s="36"/>
      <c r="I64" s="36" t="s">
        <v>5</v>
      </c>
      <c r="J64" s="46"/>
      <c r="K64" s="36" t="s">
        <v>5</v>
      </c>
      <c r="L64" s="26"/>
      <c r="M64" s="36" t="s">
        <v>5</v>
      </c>
    </row>
    <row r="65" spans="1:13" ht="16.5" customHeight="1">
      <c r="A65" s="40"/>
      <c r="B65" s="40"/>
      <c r="C65" s="40"/>
      <c r="D65" s="40"/>
      <c r="E65" s="39"/>
      <c r="F65" s="26"/>
      <c r="G65" s="41" t="s">
        <v>151</v>
      </c>
      <c r="H65" s="70"/>
      <c r="I65" s="41" t="s">
        <v>134</v>
      </c>
      <c r="J65" s="26"/>
      <c r="K65" s="41" t="s">
        <v>151</v>
      </c>
      <c r="L65" s="70"/>
      <c r="M65" s="41" t="s">
        <v>134</v>
      </c>
    </row>
    <row r="66" spans="1:13" ht="16.5" customHeight="1">
      <c r="A66" s="40"/>
      <c r="B66" s="40"/>
      <c r="C66" s="40"/>
      <c r="D66" s="40"/>
      <c r="E66" s="32" t="s">
        <v>8</v>
      </c>
      <c r="F66" s="39"/>
      <c r="G66" s="44" t="s">
        <v>9</v>
      </c>
      <c r="H66" s="70"/>
      <c r="I66" s="44" t="s">
        <v>9</v>
      </c>
      <c r="J66" s="39"/>
      <c r="K66" s="44" t="s">
        <v>9</v>
      </c>
      <c r="L66" s="35"/>
      <c r="M66" s="44" t="s">
        <v>9</v>
      </c>
    </row>
    <row r="67" spans="1:13" ht="16.5" customHeight="1">
      <c r="A67" s="24"/>
      <c r="B67" s="24"/>
      <c r="C67" s="66"/>
      <c r="D67" s="66"/>
      <c r="E67" s="66"/>
      <c r="F67" s="66"/>
      <c r="G67" s="66"/>
      <c r="H67" s="66"/>
      <c r="I67" s="66"/>
      <c r="J67" s="66"/>
      <c r="K67" s="67"/>
      <c r="L67" s="67"/>
      <c r="M67" s="67"/>
    </row>
    <row r="68" spans="1:13" ht="16.5" customHeight="1">
      <c r="A68" s="46" t="s">
        <v>255</v>
      </c>
      <c r="B68" s="40"/>
      <c r="C68" s="46"/>
      <c r="D68" s="40"/>
      <c r="E68" s="39"/>
      <c r="F68" s="39"/>
      <c r="G68" s="51"/>
      <c r="H68" s="51"/>
      <c r="I68" s="51"/>
      <c r="J68" s="51"/>
      <c r="K68" s="51"/>
      <c r="L68" s="51"/>
      <c r="M68" s="51"/>
    </row>
    <row r="69" spans="1:13" ht="16.5" customHeight="1">
      <c r="A69" s="40" t="s">
        <v>71</v>
      </c>
      <c r="B69" s="40"/>
      <c r="C69" s="40"/>
      <c r="D69" s="46"/>
      <c r="E69" s="39"/>
      <c r="F69" s="39"/>
      <c r="G69" s="78">
        <v>-75527163</v>
      </c>
      <c r="H69" s="51"/>
      <c r="I69" s="78">
        <v>741294952</v>
      </c>
      <c r="J69" s="51"/>
      <c r="K69" s="78">
        <v>-32043272</v>
      </c>
      <c r="L69" s="51"/>
      <c r="M69" s="78">
        <v>-7200125</v>
      </c>
    </row>
    <row r="70" spans="1:13" ht="16.5" customHeight="1">
      <c r="A70" s="40" t="s">
        <v>59</v>
      </c>
      <c r="B70" s="40"/>
      <c r="C70" s="40"/>
      <c r="D70" s="46"/>
      <c r="E70" s="39"/>
      <c r="F70" s="39"/>
      <c r="G70" s="79">
        <v>-8129242</v>
      </c>
      <c r="H70" s="51"/>
      <c r="I70" s="79">
        <v>6660559</v>
      </c>
      <c r="J70" s="51"/>
      <c r="K70" s="79" t="s">
        <v>157</v>
      </c>
      <c r="L70" s="51"/>
      <c r="M70" s="79" t="s">
        <v>191</v>
      </c>
    </row>
    <row r="71" spans="1:13" ht="16.5" customHeight="1">
      <c r="A71" s="24"/>
      <c r="B71" s="81"/>
      <c r="C71" s="81"/>
      <c r="D71" s="40"/>
      <c r="E71" s="40"/>
      <c r="F71" s="39"/>
      <c r="G71" s="82"/>
      <c r="H71" s="82"/>
      <c r="I71" s="82"/>
      <c r="J71" s="82"/>
      <c r="K71" s="82"/>
      <c r="L71" s="82"/>
      <c r="M71" s="82"/>
    </row>
    <row r="72" spans="1:13" ht="16.5" customHeight="1" thickBot="1">
      <c r="A72" s="24"/>
      <c r="B72" s="81"/>
      <c r="C72" s="81"/>
      <c r="D72" s="40"/>
      <c r="E72" s="40"/>
      <c r="F72" s="40"/>
      <c r="G72" s="83">
        <f t="shared" ref="G72:I72" si="0">SUM(G69:G70)</f>
        <v>-83656405</v>
      </c>
      <c r="H72" s="51"/>
      <c r="I72" s="83">
        <f t="shared" si="0"/>
        <v>747955511</v>
      </c>
      <c r="J72" s="51"/>
      <c r="K72" s="83">
        <f t="shared" ref="K72:M72" si="1">SUM(K69:K70)</f>
        <v>-32043272</v>
      </c>
      <c r="L72" s="51"/>
      <c r="M72" s="83">
        <f t="shared" si="1"/>
        <v>-7200125</v>
      </c>
    </row>
    <row r="73" spans="1:13" ht="16.5" customHeight="1" thickTop="1">
      <c r="A73" s="40"/>
      <c r="B73" s="40"/>
      <c r="C73" s="46"/>
      <c r="D73" s="40"/>
      <c r="E73" s="39"/>
      <c r="F73" s="39"/>
      <c r="G73" s="51"/>
      <c r="H73" s="51"/>
      <c r="I73" s="51"/>
      <c r="J73" s="51"/>
      <c r="K73" s="51"/>
      <c r="L73" s="51"/>
      <c r="M73" s="51"/>
    </row>
    <row r="74" spans="1:13" ht="16.5" customHeight="1">
      <c r="A74" s="24" t="s">
        <v>72</v>
      </c>
      <c r="B74" s="40"/>
      <c r="C74" s="46"/>
      <c r="D74" s="40"/>
      <c r="E74" s="39"/>
      <c r="F74" s="39"/>
      <c r="G74" s="51"/>
      <c r="H74" s="51"/>
      <c r="I74" s="51"/>
      <c r="J74" s="51"/>
      <c r="K74" s="51"/>
      <c r="L74" s="51"/>
      <c r="M74" s="51"/>
    </row>
    <row r="75" spans="1:13" ht="16.5" customHeight="1">
      <c r="A75" s="76"/>
      <c r="B75" s="46" t="s">
        <v>73</v>
      </c>
      <c r="C75" s="46"/>
      <c r="D75" s="40"/>
      <c r="E75" s="40"/>
      <c r="F75" s="39"/>
      <c r="G75" s="51"/>
      <c r="H75" s="51"/>
      <c r="I75" s="51"/>
      <c r="J75" s="51"/>
      <c r="K75" s="51"/>
      <c r="L75" s="51"/>
      <c r="M75" s="51"/>
    </row>
    <row r="76" spans="1:13" ht="16.5" customHeight="1">
      <c r="B76" s="40" t="s">
        <v>71</v>
      </c>
      <c r="C76" s="46"/>
      <c r="D76" s="40"/>
      <c r="E76" s="40"/>
      <c r="F76" s="39"/>
      <c r="G76" s="51"/>
      <c r="H76" s="51"/>
      <c r="I76" s="51"/>
      <c r="J76" s="51"/>
      <c r="K76" s="51"/>
      <c r="L76" s="51"/>
      <c r="M76" s="51"/>
    </row>
    <row r="77" spans="1:13" ht="16.5" customHeight="1">
      <c r="B77" s="40" t="s">
        <v>174</v>
      </c>
      <c r="C77" s="40"/>
      <c r="D77" s="46"/>
      <c r="E77" s="39"/>
      <c r="F77" s="39"/>
      <c r="G77" s="78">
        <v>-75527163</v>
      </c>
      <c r="H77" s="78"/>
      <c r="I77" s="78">
        <v>1538499</v>
      </c>
      <c r="J77" s="78"/>
      <c r="K77" s="78">
        <v>-32043272</v>
      </c>
      <c r="L77" s="78"/>
      <c r="M77" s="78">
        <v>-7200125</v>
      </c>
    </row>
    <row r="78" spans="1:13" ht="16.5" customHeight="1">
      <c r="A78" s="40"/>
      <c r="B78" s="40" t="s">
        <v>175</v>
      </c>
      <c r="C78" s="40"/>
      <c r="D78" s="46"/>
      <c r="E78" s="39">
        <v>10</v>
      </c>
      <c r="F78" s="39"/>
      <c r="G78" s="78" t="s">
        <v>157</v>
      </c>
      <c r="H78" s="78"/>
      <c r="I78" s="78">
        <v>739756453</v>
      </c>
      <c r="J78" s="78"/>
      <c r="K78" s="78">
        <v>0</v>
      </c>
      <c r="L78" s="78"/>
      <c r="M78" s="78">
        <v>0</v>
      </c>
    </row>
    <row r="79" spans="1:13" ht="16.5" customHeight="1">
      <c r="B79" s="40" t="s">
        <v>59</v>
      </c>
      <c r="C79" s="40"/>
      <c r="D79" s="46"/>
      <c r="E79" s="39"/>
      <c r="F79" s="39"/>
      <c r="G79" s="79">
        <v>-8129242</v>
      </c>
      <c r="H79" s="78"/>
      <c r="I79" s="79">
        <v>6660559</v>
      </c>
      <c r="J79" s="78"/>
      <c r="K79" s="79">
        <v>0</v>
      </c>
      <c r="L79" s="78"/>
      <c r="M79" s="79">
        <v>0</v>
      </c>
    </row>
    <row r="80" spans="1:13" ht="16.5" customHeight="1">
      <c r="A80" s="81"/>
      <c r="B80" s="40"/>
      <c r="C80" s="81"/>
      <c r="D80" s="40"/>
      <c r="E80" s="40"/>
      <c r="F80" s="39"/>
      <c r="G80" s="82"/>
      <c r="H80" s="82"/>
      <c r="I80" s="82"/>
      <c r="J80" s="82"/>
      <c r="K80" s="82"/>
      <c r="L80" s="82"/>
      <c r="M80" s="82"/>
    </row>
    <row r="81" spans="1:13" ht="16.5" customHeight="1" thickBot="1">
      <c r="A81" s="24"/>
      <c r="B81" s="81"/>
      <c r="C81" s="81"/>
      <c r="D81" s="40"/>
      <c r="E81" s="40"/>
      <c r="F81" s="40"/>
      <c r="G81" s="83">
        <f t="shared" ref="G81:I81" si="2">SUM(G77:G79)</f>
        <v>-83656405</v>
      </c>
      <c r="H81" s="51"/>
      <c r="I81" s="83">
        <f t="shared" si="2"/>
        <v>747955511</v>
      </c>
      <c r="J81" s="51"/>
      <c r="K81" s="83">
        <f t="shared" ref="K81:M81" si="3">SUM(K77:K79)</f>
        <v>-32043272</v>
      </c>
      <c r="L81" s="51"/>
      <c r="M81" s="83">
        <f t="shared" si="3"/>
        <v>-7200125</v>
      </c>
    </row>
    <row r="82" spans="1:13" ht="16.5" customHeight="1" thickTop="1">
      <c r="A82" s="24"/>
      <c r="B82" s="81"/>
      <c r="C82" s="81"/>
      <c r="D82" s="40"/>
      <c r="E82" s="40"/>
      <c r="F82" s="40"/>
      <c r="G82" s="51"/>
      <c r="H82" s="51"/>
      <c r="I82" s="51"/>
      <c r="J82" s="51"/>
      <c r="K82" s="51"/>
      <c r="L82" s="51"/>
      <c r="M82" s="51"/>
    </row>
    <row r="83" spans="1:13" ht="16.5" customHeight="1">
      <c r="A83" s="24" t="s">
        <v>256</v>
      </c>
      <c r="B83" s="40"/>
      <c r="C83" s="46"/>
      <c r="D83" s="23"/>
      <c r="F83" s="39"/>
      <c r="G83" s="51"/>
      <c r="H83" s="51"/>
      <c r="I83" s="51"/>
      <c r="J83" s="51"/>
      <c r="K83" s="51"/>
      <c r="L83" s="51"/>
      <c r="M83" s="51"/>
    </row>
    <row r="84" spans="1:13" ht="16.5" customHeight="1">
      <c r="A84" s="24"/>
      <c r="B84" s="24" t="s">
        <v>176</v>
      </c>
      <c r="C84" s="46"/>
      <c r="D84" s="23"/>
      <c r="E84" s="39"/>
      <c r="F84" s="39"/>
      <c r="G84" s="51"/>
      <c r="H84" s="51"/>
      <c r="I84" s="51"/>
      <c r="J84" s="51"/>
      <c r="K84" s="51"/>
      <c r="L84" s="51"/>
      <c r="M84" s="51"/>
    </row>
    <row r="85" spans="1:13" ht="16.5" customHeight="1">
      <c r="A85" s="24"/>
      <c r="B85" s="84" t="s">
        <v>162</v>
      </c>
      <c r="C85" s="46"/>
      <c r="D85" s="23"/>
      <c r="E85" s="39">
        <v>22</v>
      </c>
      <c r="F85" s="39"/>
      <c r="G85" s="51"/>
      <c r="H85" s="51"/>
      <c r="I85" s="51"/>
      <c r="J85" s="51"/>
      <c r="K85" s="51"/>
      <c r="L85" s="51"/>
      <c r="M85" s="51"/>
    </row>
    <row r="86" spans="1:13" ht="16.5" customHeight="1">
      <c r="A86" s="40"/>
      <c r="B86" s="40"/>
      <c r="C86" s="40"/>
      <c r="D86" s="40"/>
      <c r="E86" s="39"/>
      <c r="F86" s="39"/>
      <c r="G86" s="51"/>
      <c r="H86" s="39"/>
      <c r="I86" s="51"/>
      <c r="J86" s="39"/>
      <c r="K86" s="51"/>
      <c r="L86" s="39"/>
      <c r="M86" s="51"/>
    </row>
    <row r="87" spans="1:13" ht="16.5" customHeight="1" thickBot="1">
      <c r="A87" s="40" t="s">
        <v>257</v>
      </c>
      <c r="B87" s="40"/>
      <c r="C87" s="40"/>
      <c r="D87" s="23"/>
      <c r="E87" s="39"/>
      <c r="F87" s="39"/>
      <c r="G87" s="85">
        <v>-0.02</v>
      </c>
      <c r="H87" s="86"/>
      <c r="I87" s="85">
        <v>4.0000000000000002E-4</v>
      </c>
      <c r="J87" s="86"/>
      <c r="K87" s="85">
        <v>-8.0000000000000002E-3</v>
      </c>
      <c r="L87" s="86"/>
      <c r="M87" s="85">
        <v>-2E-3</v>
      </c>
    </row>
    <row r="88" spans="1:13" ht="16.5" customHeight="1" thickTop="1">
      <c r="A88" s="40"/>
      <c r="B88" s="40"/>
      <c r="C88" s="40"/>
      <c r="D88" s="40"/>
      <c r="E88" s="39"/>
      <c r="F88" s="39"/>
      <c r="G88" s="51"/>
      <c r="H88" s="86"/>
      <c r="I88" s="51"/>
      <c r="J88" s="86"/>
      <c r="K88" s="51"/>
      <c r="L88" s="86"/>
      <c r="M88" s="51"/>
    </row>
    <row r="89" spans="1:13" ht="16.5" customHeight="1">
      <c r="A89" s="24" t="s">
        <v>258</v>
      </c>
      <c r="B89" s="40"/>
      <c r="C89" s="46"/>
      <c r="D89" s="23"/>
      <c r="F89" s="39"/>
      <c r="G89" s="51"/>
      <c r="H89" s="51"/>
      <c r="I89" s="51"/>
      <c r="J89" s="51"/>
      <c r="K89" s="51"/>
      <c r="L89" s="51"/>
      <c r="M89" s="51"/>
    </row>
    <row r="90" spans="1:13" ht="16.5" customHeight="1">
      <c r="A90" s="24"/>
      <c r="B90" s="24" t="s">
        <v>162</v>
      </c>
      <c r="C90" s="46"/>
      <c r="D90" s="23"/>
      <c r="E90" s="39">
        <v>22</v>
      </c>
      <c r="F90" s="39"/>
      <c r="G90" s="51"/>
      <c r="H90" s="51"/>
      <c r="I90" s="51"/>
      <c r="J90" s="51"/>
      <c r="K90" s="51"/>
      <c r="L90" s="51"/>
      <c r="M90" s="51"/>
    </row>
    <row r="91" spans="1:13" ht="16.5" customHeight="1">
      <c r="A91" s="40"/>
      <c r="B91" s="40"/>
      <c r="C91" s="40"/>
      <c r="D91" s="40"/>
      <c r="E91" s="39"/>
      <c r="F91" s="39"/>
      <c r="G91" s="51"/>
      <c r="H91" s="39"/>
      <c r="I91" s="51"/>
      <c r="J91" s="39"/>
      <c r="K91" s="51"/>
      <c r="L91" s="39"/>
      <c r="M91" s="51"/>
    </row>
    <row r="92" spans="1:13" ht="16.5" customHeight="1" thickBot="1">
      <c r="A92" s="40" t="s">
        <v>257</v>
      </c>
      <c r="B92" s="40"/>
      <c r="C92" s="40"/>
      <c r="D92" s="23"/>
      <c r="E92" s="39"/>
      <c r="F92" s="39"/>
      <c r="G92" s="85">
        <v>-0.02</v>
      </c>
      <c r="H92" s="86"/>
      <c r="I92" s="85">
        <v>0.19500000000000001</v>
      </c>
      <c r="J92" s="86"/>
      <c r="K92" s="85">
        <v>-8.0000000000000002E-3</v>
      </c>
      <c r="L92" s="86"/>
      <c r="M92" s="85">
        <v>-2E-3</v>
      </c>
    </row>
    <row r="93" spans="1:13" ht="16.5" customHeight="1" thickTop="1">
      <c r="A93" s="40"/>
      <c r="B93" s="40"/>
      <c r="C93" s="40"/>
      <c r="D93" s="40"/>
      <c r="E93" s="39"/>
      <c r="F93" s="39"/>
      <c r="G93" s="86"/>
      <c r="H93" s="86"/>
      <c r="I93" s="86"/>
      <c r="J93" s="86"/>
      <c r="K93" s="86"/>
      <c r="L93" s="86"/>
      <c r="M93" s="86"/>
    </row>
    <row r="94" spans="1:13" ht="16.5" customHeight="1">
      <c r="A94" s="40"/>
      <c r="B94" s="40"/>
      <c r="C94" s="40"/>
      <c r="D94" s="40"/>
      <c r="E94" s="39"/>
      <c r="F94" s="39"/>
      <c r="G94" s="86"/>
      <c r="H94" s="86"/>
      <c r="I94" s="86"/>
      <c r="J94" s="86"/>
      <c r="K94" s="86"/>
      <c r="L94" s="86"/>
      <c r="M94" s="86"/>
    </row>
    <row r="95" spans="1:13" ht="16.5" customHeight="1">
      <c r="A95" s="40"/>
      <c r="B95" s="40"/>
      <c r="C95" s="40"/>
      <c r="D95" s="40"/>
      <c r="E95" s="39"/>
      <c r="F95" s="39"/>
      <c r="G95" s="86"/>
      <c r="H95" s="86"/>
      <c r="I95" s="86"/>
      <c r="J95" s="86"/>
      <c r="K95" s="86"/>
      <c r="L95" s="86"/>
      <c r="M95" s="86"/>
    </row>
    <row r="96" spans="1:13" ht="16.5" customHeight="1">
      <c r="A96" s="40"/>
      <c r="B96" s="40"/>
      <c r="C96" s="40"/>
      <c r="D96" s="40"/>
      <c r="E96" s="39"/>
      <c r="F96" s="39"/>
      <c r="G96" s="86"/>
      <c r="H96" s="86"/>
      <c r="I96" s="86"/>
      <c r="J96" s="86"/>
      <c r="K96" s="86"/>
      <c r="L96" s="86"/>
      <c r="M96" s="86"/>
    </row>
    <row r="97" spans="1:13" ht="16.5" customHeight="1">
      <c r="A97" s="40"/>
      <c r="B97" s="40"/>
      <c r="C97" s="40"/>
      <c r="D97" s="40"/>
      <c r="E97" s="39"/>
      <c r="F97" s="39"/>
      <c r="G97" s="86"/>
      <c r="H97" s="86"/>
      <c r="I97" s="86"/>
      <c r="J97" s="86"/>
      <c r="K97" s="86"/>
      <c r="L97" s="86"/>
      <c r="M97" s="86"/>
    </row>
    <row r="98" spans="1:13" ht="16.5" customHeight="1">
      <c r="A98" s="40"/>
      <c r="B98" s="40"/>
      <c r="C98" s="40"/>
      <c r="D98" s="40"/>
      <c r="E98" s="39"/>
      <c r="F98" s="39"/>
      <c r="G98" s="86"/>
      <c r="H98" s="86"/>
      <c r="I98" s="86"/>
      <c r="J98" s="86"/>
      <c r="K98" s="86"/>
      <c r="L98" s="86"/>
      <c r="M98" s="86"/>
    </row>
    <row r="99" spans="1:13" ht="16.5" customHeight="1">
      <c r="A99" s="40"/>
      <c r="B99" s="40"/>
      <c r="C99" s="40"/>
      <c r="D99" s="40"/>
      <c r="E99" s="39"/>
      <c r="F99" s="39"/>
      <c r="G99" s="86"/>
      <c r="H99" s="86"/>
      <c r="I99" s="86"/>
      <c r="J99" s="86"/>
      <c r="K99" s="86"/>
      <c r="L99" s="86"/>
      <c r="M99" s="86"/>
    </row>
    <row r="100" spans="1:13" ht="16.5" customHeight="1">
      <c r="A100" s="40"/>
      <c r="B100" s="40"/>
      <c r="C100" s="40"/>
      <c r="D100" s="40"/>
      <c r="E100" s="39"/>
      <c r="F100" s="39"/>
      <c r="G100" s="86"/>
      <c r="H100" s="86"/>
      <c r="I100" s="86"/>
      <c r="J100" s="86"/>
      <c r="K100" s="86"/>
      <c r="L100" s="86"/>
      <c r="M100" s="86"/>
    </row>
    <row r="101" spans="1:13" ht="16.5" customHeight="1">
      <c r="A101" s="40"/>
      <c r="B101" s="40"/>
      <c r="C101" s="40"/>
      <c r="D101" s="40"/>
      <c r="E101" s="39"/>
      <c r="F101" s="39"/>
      <c r="G101" s="86"/>
      <c r="H101" s="86"/>
      <c r="I101" s="86"/>
      <c r="J101" s="86"/>
      <c r="K101" s="86"/>
      <c r="L101" s="86"/>
      <c r="M101" s="86"/>
    </row>
    <row r="102" spans="1:13" ht="16.5" customHeight="1">
      <c r="A102" s="40"/>
      <c r="B102" s="40"/>
      <c r="C102" s="40"/>
      <c r="D102" s="40"/>
      <c r="E102" s="39"/>
      <c r="F102" s="39"/>
      <c r="G102" s="86"/>
      <c r="H102" s="86"/>
      <c r="I102" s="86"/>
      <c r="J102" s="86"/>
      <c r="K102" s="86"/>
      <c r="L102" s="86"/>
      <c r="M102" s="86"/>
    </row>
    <row r="103" spans="1:13" ht="16.5" customHeight="1">
      <c r="A103" s="40"/>
      <c r="B103" s="40"/>
      <c r="C103" s="40"/>
      <c r="D103" s="40"/>
      <c r="E103" s="39"/>
      <c r="F103" s="39"/>
      <c r="G103" s="86"/>
      <c r="H103" s="86"/>
      <c r="I103" s="86"/>
      <c r="J103" s="86"/>
      <c r="K103" s="86"/>
      <c r="L103" s="86"/>
      <c r="M103" s="86"/>
    </row>
    <row r="104" spans="1:13" ht="16.5" customHeight="1">
      <c r="A104" s="40"/>
      <c r="B104" s="40"/>
      <c r="C104" s="40"/>
      <c r="D104" s="40"/>
      <c r="E104" s="39"/>
      <c r="F104" s="39"/>
      <c r="G104" s="86"/>
      <c r="H104" s="86"/>
      <c r="I104" s="86"/>
      <c r="J104" s="86"/>
      <c r="K104" s="86"/>
      <c r="L104" s="86"/>
      <c r="M104" s="86"/>
    </row>
    <row r="105" spans="1:13" ht="16.5" customHeight="1">
      <c r="A105" s="40"/>
      <c r="B105" s="40"/>
      <c r="C105" s="40"/>
      <c r="D105" s="40"/>
      <c r="E105" s="39"/>
      <c r="F105" s="39"/>
      <c r="G105" s="86"/>
      <c r="H105" s="86"/>
      <c r="I105" s="86"/>
      <c r="J105" s="86"/>
      <c r="K105" s="86"/>
      <c r="L105" s="86"/>
      <c r="M105" s="86"/>
    </row>
    <row r="106" spans="1:13" ht="16.5" customHeight="1">
      <c r="A106" s="40"/>
      <c r="B106" s="40"/>
      <c r="C106" s="40"/>
      <c r="D106" s="40"/>
      <c r="E106" s="39"/>
      <c r="F106" s="39"/>
      <c r="G106" s="86"/>
      <c r="H106" s="86"/>
      <c r="I106" s="86"/>
      <c r="J106" s="86"/>
      <c r="K106" s="86"/>
      <c r="L106" s="86"/>
      <c r="M106" s="86"/>
    </row>
    <row r="107" spans="1:13" ht="16.5" customHeight="1">
      <c r="A107" s="40"/>
      <c r="B107" s="40"/>
      <c r="C107" s="40"/>
      <c r="D107" s="40"/>
      <c r="E107" s="39"/>
      <c r="F107" s="39"/>
      <c r="G107" s="86"/>
      <c r="H107" s="86"/>
      <c r="I107" s="86"/>
      <c r="J107" s="86"/>
      <c r="K107" s="86"/>
      <c r="L107" s="86"/>
      <c r="M107" s="86"/>
    </row>
    <row r="108" spans="1:13" ht="16.5" customHeight="1">
      <c r="A108" s="40"/>
      <c r="B108" s="40"/>
      <c r="C108" s="40"/>
      <c r="D108" s="40"/>
      <c r="E108" s="39"/>
      <c r="F108" s="39"/>
      <c r="G108" s="86"/>
      <c r="H108" s="86"/>
      <c r="I108" s="86"/>
      <c r="J108" s="86"/>
      <c r="K108" s="86"/>
      <c r="L108" s="86"/>
      <c r="M108" s="86"/>
    </row>
    <row r="109" spans="1:13" ht="23.45" customHeight="1">
      <c r="A109" s="40"/>
      <c r="B109" s="40"/>
      <c r="C109" s="40"/>
      <c r="D109" s="40"/>
      <c r="E109" s="39"/>
      <c r="F109" s="39"/>
      <c r="G109" s="86"/>
      <c r="H109" s="86"/>
      <c r="I109" s="86"/>
      <c r="J109" s="86"/>
      <c r="K109" s="86"/>
      <c r="L109" s="86"/>
      <c r="M109" s="86"/>
    </row>
    <row r="110" spans="1:13" ht="16.5" customHeight="1">
      <c r="A110" s="40"/>
      <c r="B110" s="40"/>
      <c r="C110" s="40"/>
      <c r="D110" s="40"/>
      <c r="E110" s="39"/>
      <c r="F110" s="39"/>
      <c r="G110" s="86"/>
      <c r="H110" s="86"/>
      <c r="I110" s="86"/>
      <c r="J110" s="86"/>
      <c r="K110" s="86"/>
      <c r="L110" s="86"/>
      <c r="M110" s="86"/>
    </row>
    <row r="111" spans="1:13" ht="7.5" customHeight="1">
      <c r="A111" s="40"/>
      <c r="B111" s="40"/>
      <c r="C111" s="40"/>
      <c r="D111" s="40"/>
      <c r="E111" s="39"/>
      <c r="F111" s="39"/>
      <c r="G111" s="86"/>
      <c r="H111" s="86"/>
      <c r="I111" s="86"/>
      <c r="J111" s="86"/>
      <c r="K111" s="86"/>
      <c r="L111" s="86"/>
      <c r="M111" s="86"/>
    </row>
    <row r="112" spans="1:13" ht="6.75" customHeight="1">
      <c r="A112" s="40"/>
      <c r="B112" s="40"/>
      <c r="C112" s="40"/>
      <c r="D112" s="40"/>
      <c r="E112" s="39"/>
      <c r="F112" s="39"/>
      <c r="G112" s="86"/>
      <c r="H112" s="86"/>
      <c r="I112" s="86"/>
      <c r="J112" s="86"/>
      <c r="K112" s="86"/>
      <c r="L112" s="86"/>
      <c r="M112" s="86"/>
    </row>
    <row r="113" spans="1:13" ht="21.95" customHeight="1">
      <c r="A113" s="109" t="s">
        <v>30</v>
      </c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</row>
  </sheetData>
  <mergeCells count="10">
    <mergeCell ref="G63:I63"/>
    <mergeCell ref="K63:M63"/>
    <mergeCell ref="A113:M113"/>
    <mergeCell ref="G6:I6"/>
    <mergeCell ref="K6:M6"/>
    <mergeCell ref="G7:I7"/>
    <mergeCell ref="K7:M7"/>
    <mergeCell ref="A56:M56"/>
    <mergeCell ref="G62:I62"/>
    <mergeCell ref="K62:M6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5063B-E5C7-4C70-83F1-29692E2907F6}">
  <sheetPr>
    <tabColor theme="8" tint="0.79998168889431442"/>
  </sheetPr>
  <dimension ref="A1:M112"/>
  <sheetViews>
    <sheetView topLeftCell="A84" zoomScaleNormal="100" zoomScaleSheetLayoutView="115" workbookViewId="0">
      <selection activeCell="Q81" sqref="Q81"/>
    </sheetView>
  </sheetViews>
  <sheetFormatPr defaultColWidth="9.42578125" defaultRowHeight="16.5" customHeight="1"/>
  <cols>
    <col min="1" max="3" width="1.5703125" style="29" customWidth="1"/>
    <col min="4" max="4" width="34.85546875" style="29" customWidth="1"/>
    <col min="5" max="5" width="5.7109375" style="29" customWidth="1"/>
    <col min="6" max="6" width="0.5703125" style="29" customWidth="1"/>
    <col min="7" max="7" width="14.7109375" style="29" customWidth="1"/>
    <col min="8" max="8" width="0.5703125" style="29" customWidth="1"/>
    <col min="9" max="9" width="14.7109375" style="29" customWidth="1"/>
    <col min="10" max="10" width="0.5703125" style="29" customWidth="1"/>
    <col min="11" max="11" width="14.28515625" style="29" customWidth="1"/>
    <col min="12" max="12" width="0.5703125" style="29" customWidth="1"/>
    <col min="13" max="13" width="14.28515625" style="29" customWidth="1"/>
    <col min="14" max="16384" width="9.42578125" style="29"/>
  </cols>
  <sheetData>
    <row r="1" spans="1:13" ht="16.5" customHeight="1">
      <c r="A1" s="24" t="s">
        <v>0</v>
      </c>
      <c r="B1" s="24"/>
      <c r="C1" s="66"/>
      <c r="D1" s="66"/>
      <c r="E1" s="66"/>
      <c r="F1" s="66"/>
      <c r="G1" s="66"/>
      <c r="H1" s="66"/>
      <c r="I1" s="66"/>
      <c r="J1" s="66"/>
      <c r="K1" s="67"/>
      <c r="L1" s="67"/>
      <c r="M1" s="67"/>
    </row>
    <row r="2" spans="1:13" ht="16.5" customHeight="1">
      <c r="A2" s="24" t="s">
        <v>62</v>
      </c>
      <c r="B2" s="24"/>
      <c r="C2" s="66"/>
      <c r="D2" s="66"/>
      <c r="E2" s="66"/>
      <c r="F2" s="66"/>
      <c r="G2" s="66"/>
      <c r="H2" s="66"/>
      <c r="I2" s="66"/>
      <c r="J2" s="66"/>
      <c r="K2" s="67"/>
      <c r="L2" s="67"/>
      <c r="M2" s="67"/>
    </row>
    <row r="3" spans="1:13" ht="16.5" customHeight="1">
      <c r="A3" s="30" t="s">
        <v>232</v>
      </c>
      <c r="B3" s="30"/>
      <c r="C3" s="68"/>
      <c r="D3" s="68"/>
      <c r="E3" s="68"/>
      <c r="F3" s="68"/>
      <c r="G3" s="68"/>
      <c r="H3" s="68"/>
      <c r="I3" s="68"/>
      <c r="J3" s="68"/>
      <c r="K3" s="69"/>
      <c r="L3" s="69"/>
      <c r="M3" s="69"/>
    </row>
    <row r="4" spans="1:13" ht="16.5" customHeight="1">
      <c r="A4" s="24"/>
      <c r="B4" s="24"/>
      <c r="C4" s="66"/>
      <c r="D4" s="66"/>
      <c r="E4" s="66"/>
      <c r="F4" s="66"/>
      <c r="G4" s="66"/>
      <c r="H4" s="66"/>
      <c r="I4" s="66"/>
      <c r="J4" s="66"/>
      <c r="K4" s="67"/>
      <c r="L4" s="67"/>
      <c r="M4" s="67"/>
    </row>
    <row r="5" spans="1:13" ht="16.5" customHeight="1">
      <c r="A5" s="24"/>
      <c r="B5" s="24"/>
      <c r="C5" s="66"/>
      <c r="D5" s="66"/>
      <c r="E5" s="66"/>
      <c r="F5" s="66"/>
      <c r="G5" s="66"/>
      <c r="H5" s="66"/>
      <c r="I5" s="66"/>
      <c r="J5" s="66"/>
      <c r="K5" s="67"/>
      <c r="L5" s="67"/>
      <c r="M5" s="67"/>
    </row>
    <row r="6" spans="1:13" ht="16.5" customHeight="1">
      <c r="A6" s="24"/>
      <c r="B6" s="24"/>
      <c r="C6" s="25"/>
      <c r="D6" s="25"/>
      <c r="E6" s="26"/>
      <c r="F6" s="25"/>
      <c r="G6" s="110" t="s">
        <v>2</v>
      </c>
      <c r="H6" s="110"/>
      <c r="I6" s="110" t="s">
        <v>2</v>
      </c>
      <c r="J6" s="36"/>
      <c r="K6" s="110" t="s">
        <v>3</v>
      </c>
      <c r="L6" s="110"/>
      <c r="M6" s="110" t="s">
        <v>3</v>
      </c>
    </row>
    <row r="7" spans="1:13" ht="16.5" customHeight="1">
      <c r="A7" s="24"/>
      <c r="B7" s="24"/>
      <c r="C7" s="25"/>
      <c r="D7" s="25"/>
      <c r="E7" s="26"/>
      <c r="F7" s="25"/>
      <c r="G7" s="108" t="s">
        <v>4</v>
      </c>
      <c r="H7" s="108"/>
      <c r="I7" s="108" t="s">
        <v>4</v>
      </c>
      <c r="J7" s="36"/>
      <c r="K7" s="108" t="s">
        <v>4</v>
      </c>
      <c r="L7" s="108"/>
      <c r="M7" s="108" t="s">
        <v>4</v>
      </c>
    </row>
    <row r="8" spans="1:13" ht="16.5" customHeight="1">
      <c r="A8" s="66"/>
      <c r="B8" s="66"/>
      <c r="C8" s="66"/>
      <c r="D8" s="66"/>
      <c r="E8" s="26"/>
      <c r="F8" s="25"/>
      <c r="G8" s="36" t="s">
        <v>5</v>
      </c>
      <c r="H8" s="36"/>
      <c r="I8" s="36" t="s">
        <v>5</v>
      </c>
      <c r="J8" s="46"/>
      <c r="K8" s="36" t="s">
        <v>5</v>
      </c>
      <c r="L8" s="26"/>
      <c r="M8" s="36" t="s">
        <v>5</v>
      </c>
    </row>
    <row r="9" spans="1:13" ht="16.5" customHeight="1">
      <c r="A9" s="40"/>
      <c r="B9" s="40"/>
      <c r="C9" s="40"/>
      <c r="D9" s="40"/>
      <c r="E9" s="39"/>
      <c r="F9" s="26"/>
      <c r="G9" s="41" t="s">
        <v>151</v>
      </c>
      <c r="H9" s="70"/>
      <c r="I9" s="41" t="s">
        <v>134</v>
      </c>
      <c r="J9" s="26"/>
      <c r="K9" s="41" t="s">
        <v>151</v>
      </c>
      <c r="L9" s="70"/>
      <c r="M9" s="41" t="s">
        <v>134</v>
      </c>
    </row>
    <row r="10" spans="1:13" ht="16.5" customHeight="1">
      <c r="A10" s="40"/>
      <c r="B10" s="40"/>
      <c r="C10" s="40"/>
      <c r="D10" s="40"/>
      <c r="E10" s="32" t="s">
        <v>8</v>
      </c>
      <c r="F10" s="39"/>
      <c r="G10" s="44" t="s">
        <v>9</v>
      </c>
      <c r="H10" s="70"/>
      <c r="I10" s="44" t="s">
        <v>9</v>
      </c>
      <c r="J10" s="39"/>
      <c r="K10" s="44" t="s">
        <v>9</v>
      </c>
      <c r="L10" s="35"/>
      <c r="M10" s="44" t="s">
        <v>9</v>
      </c>
    </row>
    <row r="11" spans="1:13" ht="16.5" customHeight="1">
      <c r="A11" s="40"/>
      <c r="B11" s="40"/>
      <c r="C11" s="40"/>
      <c r="D11" s="40"/>
      <c r="E11" s="39"/>
      <c r="F11" s="39"/>
      <c r="G11" s="51"/>
      <c r="H11" s="51"/>
      <c r="I11" s="51"/>
      <c r="J11" s="39"/>
      <c r="K11" s="71"/>
      <c r="L11" s="71"/>
      <c r="M11" s="71"/>
    </row>
    <row r="12" spans="1:13" ht="16.5" customHeight="1">
      <c r="A12" s="40" t="s">
        <v>123</v>
      </c>
      <c r="B12" s="40"/>
      <c r="C12" s="40"/>
      <c r="D12" s="40"/>
      <c r="E12" s="39">
        <v>5</v>
      </c>
      <c r="F12" s="39"/>
      <c r="G12" s="72">
        <v>4457696861</v>
      </c>
      <c r="H12" s="51"/>
      <c r="I12" s="72">
        <v>4303138077</v>
      </c>
      <c r="J12" s="39"/>
      <c r="K12" s="72">
        <v>584442286</v>
      </c>
      <c r="L12" s="71"/>
      <c r="M12" s="72">
        <v>533202256</v>
      </c>
    </row>
    <row r="13" spans="1:13" ht="16.5" customHeight="1">
      <c r="A13" s="40" t="s">
        <v>63</v>
      </c>
      <c r="B13" s="40"/>
      <c r="C13" s="40"/>
      <c r="D13" s="40"/>
      <c r="E13" s="39">
        <v>5</v>
      </c>
      <c r="F13" s="39"/>
      <c r="G13" s="74">
        <v>7910893</v>
      </c>
      <c r="H13" s="51"/>
      <c r="I13" s="74">
        <v>2876290</v>
      </c>
      <c r="J13" s="51"/>
      <c r="K13" s="74">
        <v>35929832</v>
      </c>
      <c r="L13" s="51"/>
      <c r="M13" s="74">
        <v>59132666</v>
      </c>
    </row>
    <row r="14" spans="1:13" ht="16.5" customHeight="1">
      <c r="A14" s="40" t="s">
        <v>124</v>
      </c>
      <c r="B14" s="40"/>
      <c r="C14" s="40"/>
      <c r="D14" s="40"/>
      <c r="E14" s="39"/>
      <c r="F14" s="39"/>
      <c r="G14" s="74">
        <v>-3612671166</v>
      </c>
      <c r="H14" s="51"/>
      <c r="I14" s="74">
        <v>-3393155779</v>
      </c>
      <c r="J14" s="51"/>
      <c r="K14" s="74">
        <v>-526584545</v>
      </c>
      <c r="L14" s="51"/>
      <c r="M14" s="74">
        <v>-488455695</v>
      </c>
    </row>
    <row r="15" spans="1:13" ht="16.5" customHeight="1">
      <c r="A15" s="40" t="s">
        <v>64</v>
      </c>
      <c r="B15" s="40"/>
      <c r="C15" s="40"/>
      <c r="D15" s="40"/>
      <c r="E15" s="39"/>
      <c r="F15" s="39"/>
      <c r="G15" s="64">
        <v>-6468155</v>
      </c>
      <c r="H15" s="51"/>
      <c r="I15" s="64">
        <v>-2479359</v>
      </c>
      <c r="J15" s="51"/>
      <c r="K15" s="64">
        <v>-32315931</v>
      </c>
      <c r="L15" s="51"/>
      <c r="M15" s="64">
        <v>-40984212</v>
      </c>
    </row>
    <row r="16" spans="1:13" ht="16.5" customHeight="1">
      <c r="A16" s="76"/>
      <c r="B16" s="40"/>
      <c r="C16" s="40"/>
      <c r="D16" s="40"/>
      <c r="E16" s="39"/>
      <c r="F16" s="40"/>
      <c r="G16" s="51"/>
      <c r="H16" s="51"/>
      <c r="I16" s="51"/>
      <c r="J16" s="51"/>
      <c r="K16" s="51"/>
      <c r="L16" s="51"/>
      <c r="M16" s="51"/>
    </row>
    <row r="17" spans="1:13" ht="16.5" customHeight="1">
      <c r="A17" s="24" t="s">
        <v>201</v>
      </c>
      <c r="B17" s="40"/>
      <c r="C17" s="40"/>
      <c r="D17" s="40"/>
      <c r="E17" s="39"/>
      <c r="F17" s="40"/>
      <c r="G17" s="51">
        <f>SUM(G12:G15)</f>
        <v>846468433</v>
      </c>
      <c r="H17" s="51"/>
      <c r="I17" s="51">
        <f>SUM(I12:I15)</f>
        <v>910379229</v>
      </c>
      <c r="J17" s="51"/>
      <c r="K17" s="51">
        <f>SUM(K12:K15)</f>
        <v>61471642</v>
      </c>
      <c r="L17" s="51"/>
      <c r="M17" s="51">
        <f>SUM(M12:M15)</f>
        <v>62895015</v>
      </c>
    </row>
    <row r="18" spans="1:13" ht="16.5" customHeight="1">
      <c r="A18" s="40" t="s">
        <v>65</v>
      </c>
      <c r="B18" s="40"/>
      <c r="C18" s="40"/>
      <c r="D18" s="40"/>
      <c r="E18" s="39"/>
      <c r="F18" s="40"/>
      <c r="G18" s="74">
        <v>51423973</v>
      </c>
      <c r="H18" s="51"/>
      <c r="I18" s="74">
        <v>62325757</v>
      </c>
      <c r="J18" s="51"/>
      <c r="K18" s="74">
        <v>140617515</v>
      </c>
      <c r="L18" s="51"/>
      <c r="M18" s="74">
        <v>99364048</v>
      </c>
    </row>
    <row r="19" spans="1:13" ht="16.5" customHeight="1">
      <c r="A19" s="40" t="s">
        <v>173</v>
      </c>
      <c r="B19" s="40"/>
      <c r="C19" s="40"/>
      <c r="D19" s="40"/>
      <c r="E19" s="39"/>
      <c r="F19" s="40"/>
      <c r="G19" s="74">
        <v>0</v>
      </c>
      <c r="H19" s="51"/>
      <c r="I19" s="74">
        <v>0</v>
      </c>
      <c r="J19" s="51"/>
      <c r="K19" s="74">
        <v>0</v>
      </c>
      <c r="L19" s="51"/>
      <c r="M19" s="74">
        <v>55764554</v>
      </c>
    </row>
    <row r="20" spans="1:13" ht="16.5" customHeight="1">
      <c r="A20" s="40" t="s">
        <v>261</v>
      </c>
      <c r="B20" s="40"/>
      <c r="C20" s="40"/>
      <c r="D20" s="40"/>
      <c r="E20" s="39"/>
      <c r="F20" s="40"/>
      <c r="G20" s="74">
        <v>0</v>
      </c>
      <c r="H20" s="51"/>
      <c r="I20" s="74">
        <v>0</v>
      </c>
      <c r="J20" s="51"/>
      <c r="K20" s="74">
        <v>0</v>
      </c>
      <c r="L20" s="51"/>
      <c r="M20" s="74">
        <v>17938542</v>
      </c>
    </row>
    <row r="21" spans="1:13" ht="16.5" customHeight="1">
      <c r="A21" s="40" t="s">
        <v>66</v>
      </c>
      <c r="B21" s="40"/>
      <c r="C21" s="40"/>
      <c r="D21" s="40"/>
      <c r="E21" s="39"/>
      <c r="F21" s="40"/>
      <c r="G21" s="74">
        <v>-58164782</v>
      </c>
      <c r="H21" s="51"/>
      <c r="I21" s="74">
        <v>-57844505</v>
      </c>
      <c r="J21" s="51"/>
      <c r="K21" s="74">
        <v>-5433173</v>
      </c>
      <c r="L21" s="51"/>
      <c r="M21" s="74">
        <v>-5368971</v>
      </c>
    </row>
    <row r="22" spans="1:13" ht="16.5" customHeight="1">
      <c r="A22" s="40" t="s">
        <v>67</v>
      </c>
      <c r="B22" s="40"/>
      <c r="C22" s="40"/>
      <c r="D22" s="40"/>
      <c r="E22" s="40"/>
      <c r="F22" s="40"/>
      <c r="G22" s="74">
        <v>-1002298868</v>
      </c>
      <c r="H22" s="51"/>
      <c r="I22" s="74">
        <v>-962808346</v>
      </c>
      <c r="J22" s="51"/>
      <c r="K22" s="74">
        <v>-261675438</v>
      </c>
      <c r="L22" s="51"/>
      <c r="M22" s="74">
        <v>-185671878</v>
      </c>
    </row>
    <row r="23" spans="1:13" ht="16.5" customHeight="1">
      <c r="A23" s="40" t="s">
        <v>211</v>
      </c>
      <c r="B23" s="40"/>
      <c r="C23" s="40"/>
      <c r="D23" s="40"/>
      <c r="E23" s="40"/>
      <c r="F23" s="40"/>
      <c r="G23" s="74">
        <v>3362185</v>
      </c>
      <c r="H23" s="51"/>
      <c r="I23" s="74">
        <v>17856057</v>
      </c>
      <c r="J23" s="51"/>
      <c r="K23" s="74">
        <v>4827578</v>
      </c>
      <c r="L23" s="51"/>
      <c r="M23" s="74">
        <v>6699863</v>
      </c>
    </row>
    <row r="24" spans="1:13" ht="16.5" customHeight="1">
      <c r="A24" s="40" t="s">
        <v>68</v>
      </c>
      <c r="B24" s="40"/>
      <c r="C24" s="40"/>
      <c r="D24" s="40"/>
      <c r="E24" s="40"/>
      <c r="F24" s="40"/>
      <c r="G24" s="74">
        <v>-17908968</v>
      </c>
      <c r="H24" s="51"/>
      <c r="I24" s="74">
        <v>-22016772</v>
      </c>
      <c r="J24" s="51"/>
      <c r="K24" s="74">
        <v>-848312</v>
      </c>
      <c r="L24" s="51"/>
      <c r="M24" s="74">
        <v>-1095438</v>
      </c>
    </row>
    <row r="25" spans="1:13" ht="16.5" customHeight="1">
      <c r="A25" s="40" t="s">
        <v>69</v>
      </c>
      <c r="B25" s="40"/>
      <c r="C25" s="40"/>
      <c r="D25" s="40"/>
      <c r="E25" s="39"/>
      <c r="F25" s="39"/>
      <c r="G25" s="74">
        <v>-124642330</v>
      </c>
      <c r="H25" s="51"/>
      <c r="I25" s="74">
        <v>-168026684</v>
      </c>
      <c r="J25" s="51"/>
      <c r="K25" s="74">
        <v>-28652858</v>
      </c>
      <c r="L25" s="51"/>
      <c r="M25" s="74">
        <v>-107902699</v>
      </c>
    </row>
    <row r="26" spans="1:13" ht="16.5" customHeight="1">
      <c r="A26" s="40" t="s">
        <v>140</v>
      </c>
      <c r="B26" s="40"/>
      <c r="C26" s="40"/>
      <c r="D26" s="40"/>
      <c r="G26" s="74"/>
      <c r="H26" s="51"/>
      <c r="I26" s="74"/>
      <c r="J26" s="51"/>
      <c r="K26" s="74"/>
      <c r="L26" s="51"/>
      <c r="M26" s="74"/>
    </row>
    <row r="27" spans="1:13" ht="16.5" customHeight="1">
      <c r="A27" s="76"/>
      <c r="B27" s="40" t="s">
        <v>263</v>
      </c>
      <c r="C27" s="40"/>
      <c r="D27" s="40"/>
    </row>
    <row r="28" spans="1:13" ht="16.5" customHeight="1">
      <c r="A28" s="76"/>
      <c r="B28" s="40" t="s">
        <v>264</v>
      </c>
      <c r="C28" s="40"/>
      <c r="D28" s="40"/>
      <c r="E28" s="39">
        <v>11</v>
      </c>
      <c r="F28" s="39"/>
      <c r="G28" s="64">
        <v>-21967030</v>
      </c>
      <c r="H28" s="51"/>
      <c r="I28" s="64">
        <v>-14303026</v>
      </c>
      <c r="J28" s="51"/>
      <c r="K28" s="64">
        <v>0</v>
      </c>
      <c r="L28" s="51"/>
      <c r="M28" s="64">
        <v>0</v>
      </c>
    </row>
    <row r="30" spans="1:13" ht="16.5" customHeight="1">
      <c r="A30" s="24" t="s">
        <v>164</v>
      </c>
      <c r="B30" s="40"/>
      <c r="C30" s="40"/>
      <c r="D30" s="40"/>
      <c r="E30" s="40"/>
      <c r="F30" s="40"/>
      <c r="G30" s="51">
        <f>SUM(G17:G28)</f>
        <v>-323727387</v>
      </c>
      <c r="H30" s="51"/>
      <c r="I30" s="51">
        <f>SUM(I17:I28)</f>
        <v>-234438290</v>
      </c>
      <c r="J30" s="51"/>
      <c r="K30" s="51">
        <f>SUM(K17:K28)</f>
        <v>-89693046</v>
      </c>
      <c r="L30" s="51"/>
      <c r="M30" s="51">
        <f>SUM(M17:M28)</f>
        <v>-57376964</v>
      </c>
    </row>
    <row r="31" spans="1:13" ht="16.5" customHeight="1">
      <c r="A31" s="76" t="s">
        <v>150</v>
      </c>
      <c r="B31" s="40"/>
      <c r="C31" s="40"/>
      <c r="D31" s="40"/>
      <c r="E31" s="77">
        <v>20</v>
      </c>
      <c r="F31" s="77"/>
      <c r="G31" s="64">
        <v>-39596692</v>
      </c>
      <c r="H31" s="51"/>
      <c r="I31" s="64">
        <v>-32660936</v>
      </c>
      <c r="J31" s="51"/>
      <c r="K31" s="64">
        <v>6911046</v>
      </c>
      <c r="L31" s="51"/>
      <c r="M31" s="64">
        <v>12510</v>
      </c>
    </row>
    <row r="32" spans="1:13" ht="16.5" customHeight="1">
      <c r="A32" s="76"/>
      <c r="B32" s="40"/>
      <c r="C32" s="40"/>
      <c r="D32" s="40"/>
      <c r="E32" s="77"/>
      <c r="F32" s="77"/>
      <c r="G32" s="51"/>
      <c r="H32" s="51"/>
      <c r="I32" s="51"/>
      <c r="J32" s="51"/>
      <c r="K32" s="51"/>
      <c r="L32" s="51"/>
      <c r="M32" s="51"/>
    </row>
    <row r="33" spans="1:13" ht="16.5" customHeight="1">
      <c r="A33" s="24" t="s">
        <v>154</v>
      </c>
      <c r="B33" s="24"/>
      <c r="C33" s="46"/>
      <c r="D33" s="40"/>
      <c r="E33" s="77"/>
      <c r="F33" s="77"/>
      <c r="G33" s="51"/>
      <c r="H33" s="51"/>
      <c r="I33" s="51"/>
      <c r="J33" s="51"/>
      <c r="K33" s="51"/>
      <c r="L33" s="51"/>
      <c r="M33" s="51"/>
    </row>
    <row r="34" spans="1:13" ht="16.5" customHeight="1">
      <c r="A34" s="40"/>
      <c r="B34" s="24" t="s">
        <v>153</v>
      </c>
      <c r="C34" s="76"/>
      <c r="D34" s="76"/>
      <c r="E34" s="77"/>
      <c r="F34" s="77"/>
      <c r="G34" s="51">
        <f>SUM(G30:G31)</f>
        <v>-363324079</v>
      </c>
      <c r="H34" s="51"/>
      <c r="I34" s="51">
        <f>SUM(I30:I31)</f>
        <v>-267099226</v>
      </c>
      <c r="J34" s="51"/>
      <c r="K34" s="51">
        <f>SUM(K30:K31)</f>
        <v>-82782000</v>
      </c>
      <c r="L34" s="51"/>
      <c r="M34" s="51">
        <f>SUM(M30:M31)</f>
        <v>-57364454</v>
      </c>
    </row>
    <row r="35" spans="1:13" ht="16.5" customHeight="1">
      <c r="A35" s="40" t="s">
        <v>155</v>
      </c>
      <c r="B35" s="24"/>
      <c r="C35" s="76"/>
      <c r="D35" s="76"/>
      <c r="E35" s="77"/>
      <c r="F35" s="77"/>
      <c r="G35" s="51"/>
      <c r="H35" s="51"/>
      <c r="I35" s="51"/>
      <c r="J35" s="51"/>
      <c r="K35" s="51"/>
      <c r="L35" s="51"/>
      <c r="M35" s="51"/>
    </row>
    <row r="36" spans="1:13" ht="16.5" customHeight="1">
      <c r="A36" s="40"/>
      <c r="B36" s="76" t="s">
        <v>156</v>
      </c>
      <c r="C36" s="76"/>
      <c r="D36" s="76"/>
      <c r="E36" s="77">
        <v>10</v>
      </c>
      <c r="F36" s="77"/>
      <c r="G36" s="51">
        <v>0</v>
      </c>
      <c r="H36" s="51"/>
      <c r="I36" s="51">
        <v>123763991</v>
      </c>
      <c r="J36" s="51"/>
      <c r="K36" s="51">
        <v>0</v>
      </c>
      <c r="L36" s="51"/>
      <c r="M36" s="51">
        <v>0</v>
      </c>
    </row>
    <row r="37" spans="1:13" ht="16.5" customHeight="1">
      <c r="A37" s="40" t="s">
        <v>234</v>
      </c>
      <c r="E37" s="77">
        <v>10</v>
      </c>
      <c r="F37" s="77"/>
      <c r="G37" s="79">
        <v>0</v>
      </c>
      <c r="H37" s="78"/>
      <c r="I37" s="79">
        <v>700848181</v>
      </c>
      <c r="J37" s="78"/>
      <c r="K37" s="79">
        <v>0</v>
      </c>
      <c r="L37" s="78"/>
      <c r="M37" s="79">
        <v>0</v>
      </c>
    </row>
    <row r="38" spans="1:13" ht="16.5" customHeight="1">
      <c r="A38" s="40"/>
      <c r="B38" s="76"/>
      <c r="C38" s="76"/>
      <c r="D38" s="76"/>
      <c r="E38" s="77"/>
      <c r="F38" s="77"/>
      <c r="G38" s="51"/>
      <c r="H38" s="51"/>
      <c r="I38" s="51"/>
      <c r="J38" s="51"/>
      <c r="K38" s="51"/>
      <c r="L38" s="51"/>
      <c r="M38" s="51"/>
    </row>
    <row r="39" spans="1:13" ht="16.5" customHeight="1">
      <c r="A39" s="46" t="s">
        <v>253</v>
      </c>
      <c r="B39" s="24"/>
      <c r="C39" s="46"/>
      <c r="D39" s="40"/>
      <c r="E39" s="39"/>
      <c r="F39" s="39"/>
      <c r="G39" s="78">
        <f>SUM(G34:G37)</f>
        <v>-363324079</v>
      </c>
      <c r="H39" s="78"/>
      <c r="I39" s="78">
        <f>SUM(I34:I37)</f>
        <v>557512946</v>
      </c>
      <c r="J39" s="78"/>
      <c r="K39" s="78">
        <f>SUM(K34:K37)</f>
        <v>-82782000</v>
      </c>
      <c r="L39" s="78"/>
      <c r="M39" s="78">
        <f>SUM(M34:M37)</f>
        <v>-57364454</v>
      </c>
    </row>
    <row r="40" spans="1:13" ht="16.5" customHeight="1">
      <c r="A40" s="40" t="s">
        <v>167</v>
      </c>
      <c r="B40" s="76"/>
      <c r="C40" s="76"/>
      <c r="D40" s="46"/>
      <c r="E40" s="39"/>
      <c r="F40" s="39"/>
      <c r="G40" s="79">
        <v>0</v>
      </c>
      <c r="H40" s="78"/>
      <c r="I40" s="79">
        <v>0</v>
      </c>
      <c r="J40" s="78"/>
      <c r="K40" s="79">
        <v>0</v>
      </c>
      <c r="L40" s="78"/>
      <c r="M40" s="79">
        <v>0</v>
      </c>
    </row>
    <row r="41" spans="1:13" ht="16.5" customHeight="1">
      <c r="A41" s="40"/>
      <c r="B41" s="76"/>
      <c r="C41" s="46"/>
      <c r="D41" s="40"/>
      <c r="E41" s="39"/>
      <c r="F41" s="39"/>
      <c r="G41" s="74"/>
      <c r="H41" s="78"/>
      <c r="I41" s="74"/>
      <c r="J41" s="78"/>
      <c r="K41" s="78"/>
      <c r="L41" s="78"/>
      <c r="M41" s="78"/>
    </row>
    <row r="42" spans="1:13" ht="16.5" customHeight="1">
      <c r="A42" s="46" t="s">
        <v>254</v>
      </c>
      <c r="B42" s="76"/>
      <c r="C42" s="46"/>
      <c r="D42" s="40"/>
      <c r="E42" s="39"/>
      <c r="F42" s="39"/>
      <c r="G42" s="74"/>
      <c r="H42" s="40"/>
      <c r="I42" s="74"/>
      <c r="J42" s="40"/>
      <c r="K42" s="40"/>
      <c r="L42" s="40"/>
      <c r="M42" s="40"/>
    </row>
    <row r="43" spans="1:13" ht="16.5" customHeight="1" thickBot="1">
      <c r="A43" s="46"/>
      <c r="B43" s="24" t="s">
        <v>70</v>
      </c>
      <c r="C43" s="46"/>
      <c r="D43" s="40"/>
      <c r="E43" s="39"/>
      <c r="F43" s="39"/>
      <c r="G43" s="80">
        <f>G39+G40</f>
        <v>-363324079</v>
      </c>
      <c r="H43" s="78"/>
      <c r="I43" s="80">
        <f>I39+I40</f>
        <v>557512946</v>
      </c>
      <c r="J43" s="78"/>
      <c r="K43" s="80">
        <f>K39+K40</f>
        <v>-82782000</v>
      </c>
      <c r="L43" s="78"/>
      <c r="M43" s="80">
        <f>M39+M40</f>
        <v>-57364454</v>
      </c>
    </row>
    <row r="44" spans="1:13" ht="16.5" customHeight="1" thickTop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99"/>
      <c r="L44" s="99"/>
      <c r="M44" s="99"/>
    </row>
    <row r="45" spans="1:13" ht="16.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99"/>
      <c r="L45" s="99"/>
      <c r="M45" s="99"/>
    </row>
    <row r="46" spans="1:13" ht="16.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99"/>
      <c r="L46" s="99"/>
      <c r="M46" s="99"/>
    </row>
    <row r="47" spans="1:13" ht="16.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99"/>
      <c r="L47" s="99"/>
      <c r="M47" s="99"/>
    </row>
    <row r="48" spans="1:13" ht="16.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99"/>
      <c r="L48" s="99"/>
      <c r="M48" s="99"/>
    </row>
    <row r="49" spans="1:13" ht="16.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99"/>
      <c r="L49" s="99"/>
      <c r="M49" s="99"/>
    </row>
    <row r="50" spans="1:13" ht="16.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99"/>
      <c r="L50" s="99"/>
      <c r="M50" s="99"/>
    </row>
    <row r="51" spans="1:13" ht="16.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99"/>
      <c r="L51" s="99"/>
      <c r="M51" s="99"/>
    </row>
    <row r="52" spans="1:13" ht="16.5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99"/>
      <c r="L52" s="99"/>
      <c r="M52" s="99"/>
    </row>
    <row r="53" spans="1:13" ht="20.45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99"/>
      <c r="L53" s="99"/>
      <c r="M53" s="99"/>
    </row>
    <row r="54" spans="1:13" ht="22.15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99"/>
      <c r="L54" s="99"/>
      <c r="M54" s="99"/>
    </row>
    <row r="55" spans="1:13" ht="11.2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99"/>
      <c r="L55" s="99"/>
      <c r="M55" s="99"/>
    </row>
    <row r="56" spans="1:13" ht="21.95" customHeight="1">
      <c r="A56" s="109" t="s">
        <v>30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</row>
    <row r="57" spans="1:13" ht="16.5" customHeight="1">
      <c r="A57" s="24" t="s">
        <v>0</v>
      </c>
      <c r="B57" s="24"/>
      <c r="C57" s="66"/>
      <c r="D57" s="66"/>
      <c r="E57" s="66"/>
      <c r="F57" s="66"/>
      <c r="G57" s="66"/>
      <c r="H57" s="66"/>
      <c r="I57" s="66"/>
      <c r="J57" s="66"/>
      <c r="K57" s="67"/>
      <c r="L57" s="67"/>
      <c r="M57" s="67"/>
    </row>
    <row r="58" spans="1:13" ht="16.5" customHeight="1">
      <c r="A58" s="24" t="s">
        <v>168</v>
      </c>
      <c r="B58" s="24"/>
      <c r="C58" s="66"/>
      <c r="D58" s="66"/>
      <c r="E58" s="66"/>
      <c r="F58" s="66"/>
      <c r="G58" s="66"/>
      <c r="H58" s="66"/>
      <c r="I58" s="66"/>
      <c r="J58" s="66"/>
      <c r="K58" s="67"/>
      <c r="L58" s="67"/>
      <c r="M58" s="67"/>
    </row>
    <row r="59" spans="1:13" ht="16.5" customHeight="1">
      <c r="A59" s="30" t="s">
        <v>232</v>
      </c>
      <c r="B59" s="30"/>
      <c r="C59" s="68"/>
      <c r="D59" s="68"/>
      <c r="E59" s="68"/>
      <c r="F59" s="68"/>
      <c r="G59" s="68"/>
      <c r="H59" s="68"/>
      <c r="I59" s="68"/>
      <c r="J59" s="68"/>
      <c r="K59" s="69"/>
      <c r="L59" s="69"/>
      <c r="M59" s="69"/>
    </row>
    <row r="60" spans="1:13" ht="16.5" customHeight="1">
      <c r="A60" s="24"/>
      <c r="B60" s="24"/>
      <c r="C60" s="66"/>
      <c r="D60" s="66"/>
      <c r="E60" s="66"/>
      <c r="F60" s="66"/>
      <c r="G60" s="66"/>
      <c r="H60" s="66"/>
      <c r="I60" s="66"/>
      <c r="J60" s="66"/>
      <c r="K60" s="67"/>
      <c r="L60" s="67"/>
      <c r="M60" s="67"/>
    </row>
    <row r="61" spans="1:13" ht="16.5" customHeight="1">
      <c r="A61" s="24"/>
      <c r="B61" s="24"/>
      <c r="C61" s="66"/>
      <c r="D61" s="66"/>
      <c r="E61" s="66"/>
      <c r="F61" s="66"/>
      <c r="G61" s="66"/>
      <c r="H61" s="66"/>
      <c r="I61" s="66"/>
      <c r="J61" s="66"/>
      <c r="K61" s="67"/>
      <c r="L61" s="67"/>
      <c r="M61" s="67"/>
    </row>
    <row r="62" spans="1:13" ht="16.5" customHeight="1">
      <c r="A62" s="24"/>
      <c r="B62" s="24"/>
      <c r="C62" s="25"/>
      <c r="D62" s="25"/>
      <c r="E62" s="26"/>
      <c r="F62" s="25"/>
      <c r="G62" s="110" t="s">
        <v>2</v>
      </c>
      <c r="H62" s="110"/>
      <c r="I62" s="110" t="s">
        <v>2</v>
      </c>
      <c r="J62" s="36"/>
      <c r="K62" s="110" t="s">
        <v>3</v>
      </c>
      <c r="L62" s="110"/>
      <c r="M62" s="110" t="s">
        <v>3</v>
      </c>
    </row>
    <row r="63" spans="1:13" ht="16.5" customHeight="1">
      <c r="A63" s="24"/>
      <c r="B63" s="24"/>
      <c r="C63" s="25"/>
      <c r="D63" s="25"/>
      <c r="E63" s="26"/>
      <c r="F63" s="25"/>
      <c r="G63" s="108" t="s">
        <v>4</v>
      </c>
      <c r="H63" s="108"/>
      <c r="I63" s="108" t="s">
        <v>4</v>
      </c>
      <c r="J63" s="36"/>
      <c r="K63" s="108" t="s">
        <v>4</v>
      </c>
      <c r="L63" s="108"/>
      <c r="M63" s="108" t="s">
        <v>4</v>
      </c>
    </row>
    <row r="64" spans="1:13" ht="16.5" customHeight="1">
      <c r="A64" s="66"/>
      <c r="B64" s="66"/>
      <c r="C64" s="66"/>
      <c r="D64" s="66"/>
      <c r="E64" s="26"/>
      <c r="F64" s="25"/>
      <c r="G64" s="36" t="s">
        <v>5</v>
      </c>
      <c r="H64" s="36"/>
      <c r="I64" s="36" t="s">
        <v>5</v>
      </c>
      <c r="J64" s="46"/>
      <c r="K64" s="36" t="s">
        <v>5</v>
      </c>
      <c r="L64" s="26"/>
      <c r="M64" s="36" t="s">
        <v>5</v>
      </c>
    </row>
    <row r="65" spans="1:13" ht="16.5" customHeight="1">
      <c r="A65" s="40"/>
      <c r="B65" s="40"/>
      <c r="C65" s="40"/>
      <c r="D65" s="40"/>
      <c r="E65" s="39"/>
      <c r="F65" s="26"/>
      <c r="G65" s="41" t="s">
        <v>151</v>
      </c>
      <c r="H65" s="70"/>
      <c r="I65" s="41" t="s">
        <v>134</v>
      </c>
      <c r="J65" s="26"/>
      <c r="K65" s="41" t="s">
        <v>151</v>
      </c>
      <c r="L65" s="70"/>
      <c r="M65" s="41" t="s">
        <v>134</v>
      </c>
    </row>
    <row r="66" spans="1:13" ht="16.5" customHeight="1">
      <c r="A66" s="40"/>
      <c r="B66" s="40"/>
      <c r="C66" s="40"/>
      <c r="D66" s="40"/>
      <c r="E66" s="32" t="s">
        <v>8</v>
      </c>
      <c r="F66" s="39"/>
      <c r="G66" s="44" t="s">
        <v>9</v>
      </c>
      <c r="H66" s="70"/>
      <c r="I66" s="44" t="s">
        <v>9</v>
      </c>
      <c r="J66" s="39"/>
      <c r="K66" s="44" t="s">
        <v>9</v>
      </c>
      <c r="L66" s="35"/>
      <c r="M66" s="44" t="s">
        <v>9</v>
      </c>
    </row>
    <row r="67" spans="1:13" ht="16.5" customHeight="1">
      <c r="A67" s="40"/>
      <c r="B67" s="40"/>
      <c r="C67" s="40"/>
      <c r="D67" s="40"/>
      <c r="E67" s="39"/>
      <c r="F67" s="39"/>
      <c r="G67" s="51"/>
      <c r="H67" s="51"/>
      <c r="I67" s="51"/>
      <c r="J67" s="39"/>
      <c r="K67" s="71"/>
      <c r="L67" s="71"/>
      <c r="M67" s="71"/>
    </row>
    <row r="68" spans="1:13" ht="16.5" customHeight="1">
      <c r="A68" s="46" t="s">
        <v>255</v>
      </c>
      <c r="B68" s="40"/>
      <c r="C68" s="46"/>
      <c r="D68" s="40"/>
      <c r="E68" s="39"/>
      <c r="F68" s="39"/>
      <c r="G68" s="74"/>
      <c r="H68" s="78"/>
      <c r="I68" s="74"/>
      <c r="J68" s="78"/>
      <c r="K68" s="78"/>
      <c r="L68" s="78"/>
      <c r="M68" s="78"/>
    </row>
    <row r="69" spans="1:13" ht="16.5" customHeight="1">
      <c r="A69" s="40" t="s">
        <v>71</v>
      </c>
      <c r="B69" s="40"/>
      <c r="C69" s="40"/>
      <c r="D69" s="46"/>
      <c r="E69" s="39"/>
      <c r="F69" s="39"/>
      <c r="G69" s="78">
        <v>-323757430</v>
      </c>
      <c r="H69" s="78"/>
      <c r="I69" s="78">
        <v>563204602</v>
      </c>
      <c r="J69" s="78"/>
      <c r="K69" s="78">
        <v>-82782000</v>
      </c>
      <c r="L69" s="78"/>
      <c r="M69" s="78">
        <v>-57364454</v>
      </c>
    </row>
    <row r="70" spans="1:13" ht="16.5" customHeight="1">
      <c r="A70" s="40" t="s">
        <v>59</v>
      </c>
      <c r="B70" s="40"/>
      <c r="C70" s="40"/>
      <c r="D70" s="46"/>
      <c r="E70" s="39"/>
      <c r="F70" s="39"/>
      <c r="G70" s="79">
        <v>-39566649</v>
      </c>
      <c r="H70" s="78"/>
      <c r="I70" s="79">
        <v>-5691656</v>
      </c>
      <c r="J70" s="78"/>
      <c r="K70" s="79">
        <v>0</v>
      </c>
      <c r="L70" s="78"/>
      <c r="M70" s="79">
        <v>0</v>
      </c>
    </row>
    <row r="71" spans="1:13" ht="16.5" customHeight="1">
      <c r="A71" s="24"/>
      <c r="B71" s="81"/>
      <c r="C71" s="81"/>
      <c r="D71" s="40"/>
      <c r="E71" s="40"/>
      <c r="F71" s="39"/>
      <c r="G71" s="74"/>
      <c r="H71" s="82"/>
      <c r="I71" s="74"/>
      <c r="J71" s="82"/>
      <c r="K71" s="82"/>
      <c r="L71" s="82"/>
      <c r="M71" s="82"/>
    </row>
    <row r="72" spans="1:13" ht="16.5" customHeight="1" thickBot="1">
      <c r="A72" s="24"/>
      <c r="B72" s="81"/>
      <c r="C72" s="81"/>
      <c r="D72" s="40"/>
      <c r="E72" s="40"/>
      <c r="F72" s="40"/>
      <c r="G72" s="80">
        <f>SUM(G69:G70)</f>
        <v>-363324079</v>
      </c>
      <c r="H72" s="78"/>
      <c r="I72" s="80">
        <f>SUM(I69:I70)</f>
        <v>557512946</v>
      </c>
      <c r="J72" s="78"/>
      <c r="K72" s="83">
        <f>SUM(K69:K70)</f>
        <v>-82782000</v>
      </c>
      <c r="L72" s="78"/>
      <c r="M72" s="83">
        <f>SUM(M69:M70)</f>
        <v>-57364454</v>
      </c>
    </row>
    <row r="73" spans="1:13" ht="16.5" customHeight="1" thickTop="1">
      <c r="A73" s="24"/>
      <c r="B73" s="81"/>
      <c r="C73" s="81"/>
      <c r="D73" s="40"/>
      <c r="E73" s="40"/>
      <c r="F73" s="40"/>
      <c r="G73" s="74"/>
      <c r="H73" s="78"/>
      <c r="I73" s="74"/>
      <c r="J73" s="78"/>
      <c r="K73" s="78"/>
      <c r="L73" s="78"/>
      <c r="M73" s="78"/>
    </row>
    <row r="74" spans="1:13" ht="16.5" customHeight="1">
      <c r="A74" s="24" t="s">
        <v>72</v>
      </c>
      <c r="B74" s="40"/>
      <c r="C74" s="46"/>
      <c r="D74" s="40"/>
      <c r="E74" s="39"/>
      <c r="F74" s="39"/>
      <c r="G74" s="74"/>
      <c r="H74" s="78"/>
      <c r="I74" s="74"/>
      <c r="J74" s="78"/>
      <c r="K74" s="74"/>
      <c r="L74" s="78"/>
      <c r="M74" s="74"/>
    </row>
    <row r="75" spans="1:13" ht="16.5" customHeight="1">
      <c r="A75" s="76"/>
      <c r="B75" s="46" t="s">
        <v>73</v>
      </c>
      <c r="C75" s="46"/>
      <c r="D75" s="40"/>
      <c r="E75" s="40"/>
      <c r="F75" s="39"/>
      <c r="G75" s="74"/>
      <c r="H75" s="78"/>
      <c r="I75" s="74"/>
      <c r="J75" s="78"/>
      <c r="K75" s="74"/>
      <c r="L75" s="78"/>
      <c r="M75" s="74"/>
    </row>
    <row r="76" spans="1:13" ht="16.5" customHeight="1">
      <c r="A76" s="76"/>
      <c r="B76" s="40" t="s">
        <v>71</v>
      </c>
      <c r="C76" s="40"/>
      <c r="D76" s="46"/>
      <c r="E76" s="39"/>
      <c r="F76" s="39"/>
      <c r="G76" s="74"/>
      <c r="H76" s="78"/>
      <c r="I76" s="74"/>
      <c r="J76" s="78"/>
      <c r="K76" s="74"/>
      <c r="L76" s="78"/>
      <c r="M76" s="74"/>
    </row>
    <row r="77" spans="1:13" ht="16.5" customHeight="1">
      <c r="A77" s="76"/>
      <c r="C77" s="105" t="s">
        <v>157</v>
      </c>
      <c r="D77" s="40" t="s">
        <v>158</v>
      </c>
      <c r="E77" s="39"/>
      <c r="F77" s="39"/>
      <c r="G77" s="74">
        <v>-323757430</v>
      </c>
      <c r="H77" s="78"/>
      <c r="I77" s="74">
        <v>-261407570</v>
      </c>
      <c r="J77" s="78"/>
      <c r="K77" s="74">
        <v>-82782000</v>
      </c>
      <c r="L77" s="78"/>
      <c r="M77" s="74">
        <v>-57364454</v>
      </c>
    </row>
    <row r="78" spans="1:13" ht="16.5" customHeight="1">
      <c r="A78" s="76"/>
      <c r="C78" s="105" t="s">
        <v>157</v>
      </c>
      <c r="D78" s="40" t="s">
        <v>159</v>
      </c>
      <c r="E78" s="39">
        <v>10</v>
      </c>
      <c r="F78" s="39"/>
      <c r="G78" s="74">
        <v>0</v>
      </c>
      <c r="H78" s="78"/>
      <c r="I78" s="74">
        <v>824612172</v>
      </c>
      <c r="J78" s="78"/>
      <c r="K78" s="74">
        <v>0</v>
      </c>
      <c r="L78" s="78"/>
      <c r="M78" s="74">
        <v>0</v>
      </c>
    </row>
    <row r="79" spans="1:13" ht="16.5" customHeight="1">
      <c r="A79" s="76"/>
      <c r="B79" s="40" t="s">
        <v>59</v>
      </c>
      <c r="C79" s="40"/>
      <c r="D79" s="46"/>
      <c r="E79" s="39"/>
      <c r="F79" s="39"/>
      <c r="G79" s="64">
        <v>-39566649</v>
      </c>
      <c r="H79" s="78"/>
      <c r="I79" s="64">
        <v>-5691656</v>
      </c>
      <c r="J79" s="78"/>
      <c r="K79" s="79">
        <v>0</v>
      </c>
      <c r="L79" s="78"/>
      <c r="M79" s="79">
        <v>0</v>
      </c>
    </row>
    <row r="80" spans="1:13" ht="16.5" customHeight="1">
      <c r="A80" s="24"/>
      <c r="B80" s="81"/>
      <c r="C80" s="81"/>
      <c r="D80" s="40"/>
      <c r="E80" s="40"/>
      <c r="F80" s="39"/>
      <c r="G80" s="74"/>
      <c r="H80" s="82"/>
      <c r="I80" s="74"/>
      <c r="J80" s="82"/>
      <c r="K80" s="82"/>
      <c r="L80" s="82"/>
      <c r="M80" s="82"/>
    </row>
    <row r="81" spans="1:13" ht="16.5" customHeight="1" thickBot="1">
      <c r="A81" s="24"/>
      <c r="B81" s="81"/>
      <c r="C81" s="81"/>
      <c r="D81" s="40"/>
      <c r="E81" s="40"/>
      <c r="F81" s="40"/>
      <c r="G81" s="80">
        <f>SUM(G77:G79)</f>
        <v>-363324079</v>
      </c>
      <c r="H81" s="78"/>
      <c r="I81" s="80">
        <f>SUM(I77:I79)</f>
        <v>557512946</v>
      </c>
      <c r="J81" s="78"/>
      <c r="K81" s="80">
        <f>SUM(K77:K79)</f>
        <v>-82782000</v>
      </c>
      <c r="L81" s="78"/>
      <c r="M81" s="80">
        <f>SUM(M77:M79)</f>
        <v>-57364454</v>
      </c>
    </row>
    <row r="82" spans="1:13" ht="16.5" customHeight="1" thickTop="1">
      <c r="A82" s="24"/>
      <c r="B82" s="81"/>
      <c r="C82" s="81"/>
      <c r="D82" s="40"/>
      <c r="E82" s="40"/>
      <c r="F82" s="40"/>
      <c r="G82" s="74"/>
      <c r="H82" s="78"/>
      <c r="I82" s="74"/>
      <c r="J82" s="78"/>
      <c r="K82" s="78"/>
      <c r="L82" s="78"/>
      <c r="M82" s="78"/>
    </row>
    <row r="83" spans="1:13" ht="16.5" customHeight="1">
      <c r="A83" s="24" t="s">
        <v>160</v>
      </c>
      <c r="B83" s="81"/>
      <c r="C83" s="81"/>
      <c r="D83" s="40"/>
      <c r="E83" s="40"/>
      <c r="F83" s="40"/>
      <c r="G83" s="74"/>
      <c r="H83" s="78"/>
      <c r="I83" s="74"/>
      <c r="J83" s="78"/>
      <c r="K83" s="78"/>
      <c r="L83" s="78"/>
      <c r="M83" s="78"/>
    </row>
    <row r="84" spans="1:13" ht="16.5" customHeight="1">
      <c r="A84" s="24"/>
      <c r="B84" s="81" t="s">
        <v>161</v>
      </c>
      <c r="C84" s="81"/>
      <c r="D84" s="40"/>
      <c r="E84" s="40"/>
      <c r="F84" s="40"/>
      <c r="G84" s="74"/>
      <c r="H84" s="78"/>
      <c r="I84" s="74"/>
      <c r="J84" s="78"/>
      <c r="K84" s="78"/>
      <c r="L84" s="78"/>
      <c r="M84" s="78"/>
    </row>
    <row r="85" spans="1:13" ht="16.5" customHeight="1">
      <c r="A85" s="24"/>
      <c r="B85" s="81" t="s">
        <v>162</v>
      </c>
      <c r="C85" s="81"/>
      <c r="D85" s="40"/>
      <c r="E85" s="39">
        <v>22</v>
      </c>
      <c r="F85" s="40"/>
      <c r="G85" s="74"/>
      <c r="H85" s="78"/>
      <c r="I85" s="74"/>
      <c r="J85" s="78"/>
      <c r="K85" s="78"/>
      <c r="L85" s="78"/>
      <c r="M85" s="78"/>
    </row>
    <row r="86" spans="1:13" ht="16.5" customHeight="1">
      <c r="A86" s="24"/>
      <c r="B86" s="81"/>
      <c r="C86" s="81"/>
      <c r="D86" s="40"/>
      <c r="E86" s="40"/>
      <c r="F86" s="40"/>
      <c r="G86" s="74"/>
      <c r="H86" s="78"/>
      <c r="I86" s="74"/>
      <c r="J86" s="78"/>
      <c r="K86" s="78"/>
      <c r="L86" s="78"/>
      <c r="M86" s="78"/>
    </row>
    <row r="87" spans="1:13" ht="16.5" customHeight="1" thickBot="1">
      <c r="A87" s="76" t="s">
        <v>163</v>
      </c>
      <c r="B87" s="81"/>
      <c r="C87" s="81"/>
      <c r="D87" s="40"/>
      <c r="E87" s="40"/>
      <c r="F87" s="40"/>
      <c r="G87" s="85">
        <v>-8.5000000000000006E-2</v>
      </c>
      <c r="H87" s="106"/>
      <c r="I87" s="85">
        <v>-6.9000000000000006E-2</v>
      </c>
      <c r="J87" s="86"/>
      <c r="K87" s="85">
        <v>-2.1999999999999999E-2</v>
      </c>
      <c r="L87" s="86"/>
      <c r="M87" s="85">
        <v>-1.4999999999999999E-2</v>
      </c>
    </row>
    <row r="88" spans="1:13" ht="16.5" customHeight="1" thickTop="1">
      <c r="A88" s="76"/>
      <c r="B88" s="81"/>
      <c r="C88" s="81"/>
      <c r="D88" s="40"/>
      <c r="E88" s="40"/>
      <c r="F88" s="40"/>
      <c r="G88" s="74"/>
      <c r="H88" s="78"/>
      <c r="I88" s="74"/>
      <c r="J88" s="78"/>
      <c r="K88" s="78"/>
      <c r="L88" s="78"/>
      <c r="M88" s="78"/>
    </row>
    <row r="89" spans="1:13" ht="16.5" customHeight="1">
      <c r="A89" s="24" t="s">
        <v>258</v>
      </c>
      <c r="B89" s="76"/>
      <c r="C89" s="40"/>
      <c r="D89" s="23"/>
      <c r="F89" s="39"/>
      <c r="G89" s="74"/>
      <c r="H89" s="107"/>
      <c r="I89" s="74"/>
      <c r="J89" s="107"/>
      <c r="K89" s="107"/>
      <c r="L89" s="107"/>
      <c r="M89" s="107"/>
    </row>
    <row r="90" spans="1:13" ht="16.5" customHeight="1">
      <c r="A90" s="40"/>
      <c r="B90" s="46" t="s">
        <v>162</v>
      </c>
      <c r="C90" s="40"/>
      <c r="D90" s="40"/>
      <c r="E90" s="39">
        <v>22</v>
      </c>
      <c r="F90" s="39"/>
      <c r="G90" s="74"/>
      <c r="H90" s="39"/>
      <c r="I90" s="74"/>
      <c r="J90" s="39"/>
      <c r="K90" s="39"/>
      <c r="L90" s="39"/>
      <c r="M90" s="39"/>
    </row>
    <row r="91" spans="1:13" ht="16.5" customHeight="1">
      <c r="A91" s="40"/>
      <c r="B91" s="46"/>
      <c r="C91" s="40"/>
      <c r="D91" s="40"/>
      <c r="E91" s="39"/>
      <c r="F91" s="39"/>
      <c r="G91" s="74"/>
      <c r="H91" s="39"/>
      <c r="I91" s="74"/>
      <c r="J91" s="39"/>
      <c r="K91" s="39"/>
      <c r="L91" s="39"/>
      <c r="M91" s="39"/>
    </row>
    <row r="92" spans="1:13" ht="16.5" customHeight="1" thickBot="1">
      <c r="A92" s="40" t="s">
        <v>257</v>
      </c>
      <c r="B92" s="40"/>
      <c r="C92" s="40"/>
      <c r="D92" s="23"/>
      <c r="E92" s="39"/>
      <c r="F92" s="39"/>
      <c r="G92" s="85">
        <v>-8.5000000000000006E-2</v>
      </c>
      <c r="H92" s="106"/>
      <c r="I92" s="85">
        <v>0.14799999999999999</v>
      </c>
      <c r="J92" s="86"/>
      <c r="K92" s="85">
        <v>-2.1999999999999999E-2</v>
      </c>
      <c r="L92" s="86"/>
      <c r="M92" s="85">
        <v>-1.4999999999999999E-2</v>
      </c>
    </row>
    <row r="93" spans="1:13" ht="16.5" customHeight="1" thickTop="1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99"/>
      <c r="L93" s="99"/>
      <c r="M93" s="99"/>
    </row>
    <row r="94" spans="1:13" ht="16.5" customHeight="1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99"/>
      <c r="L94" s="99"/>
      <c r="M94" s="99"/>
    </row>
    <row r="95" spans="1:13" ht="16.5" customHeight="1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99"/>
      <c r="L95" s="99"/>
      <c r="M95" s="99"/>
    </row>
    <row r="96" spans="1:13" ht="16.5" customHeight="1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99"/>
      <c r="L96" s="99"/>
      <c r="M96" s="99"/>
    </row>
    <row r="97" spans="1:13" ht="16.5" customHeight="1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99"/>
      <c r="L97" s="99"/>
      <c r="M97" s="99"/>
    </row>
    <row r="98" spans="1:13" ht="16.5" customHeight="1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99"/>
      <c r="L98" s="99"/>
      <c r="M98" s="99"/>
    </row>
    <row r="99" spans="1:13" ht="16.5" customHeight="1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99"/>
      <c r="L99" s="99"/>
      <c r="M99" s="99"/>
    </row>
    <row r="100" spans="1:13" ht="16.5" customHeight="1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99"/>
      <c r="L100" s="99"/>
      <c r="M100" s="99"/>
    </row>
    <row r="101" spans="1:13" ht="16.5" customHeight="1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99"/>
      <c r="L101" s="99"/>
      <c r="M101" s="99"/>
    </row>
    <row r="102" spans="1:13" ht="16.5" customHeight="1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99"/>
      <c r="L102" s="99"/>
      <c r="M102" s="99"/>
    </row>
    <row r="103" spans="1:13" ht="16.5" customHeight="1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99"/>
      <c r="L103" s="99"/>
      <c r="M103" s="99"/>
    </row>
    <row r="104" spans="1:13" ht="16.5" customHeight="1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99"/>
      <c r="L104" s="99"/>
      <c r="M104" s="99"/>
    </row>
    <row r="105" spans="1:13" ht="16.5" customHeight="1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99"/>
      <c r="L105" s="99"/>
      <c r="M105" s="99"/>
    </row>
    <row r="106" spans="1:13" ht="16.5" customHeight="1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99"/>
      <c r="L106" s="99"/>
      <c r="M106" s="99"/>
    </row>
    <row r="107" spans="1:13" ht="16.5" customHeight="1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99"/>
      <c r="L107" s="99"/>
      <c r="M107" s="99"/>
    </row>
    <row r="108" spans="1:13" ht="16.5" customHeight="1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99"/>
      <c r="L108" s="99"/>
      <c r="M108" s="99"/>
    </row>
    <row r="109" spans="1:13" ht="16.5" customHeight="1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99"/>
      <c r="L109" s="99"/>
      <c r="M109" s="99"/>
    </row>
    <row r="110" spans="1:13" ht="22.9" customHeight="1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99"/>
      <c r="L110" s="99"/>
      <c r="M110" s="99"/>
    </row>
    <row r="111" spans="1:13" ht="15" customHeight="1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99"/>
      <c r="L111" s="99"/>
      <c r="M111" s="99"/>
    </row>
    <row r="112" spans="1:13" ht="21.95" customHeight="1">
      <c r="A112" s="109" t="s">
        <v>30</v>
      </c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</row>
  </sheetData>
  <mergeCells count="10">
    <mergeCell ref="G63:I63"/>
    <mergeCell ref="K63:M63"/>
    <mergeCell ref="A112:M112"/>
    <mergeCell ref="G6:I6"/>
    <mergeCell ref="K6:M6"/>
    <mergeCell ref="G7:I7"/>
    <mergeCell ref="K7:M7"/>
    <mergeCell ref="A56:M56"/>
    <mergeCell ref="G62:I62"/>
    <mergeCell ref="K62:M62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2394E-BA06-4421-8008-79907F9DEFD2}">
  <sheetPr>
    <tabColor theme="8" tint="0.79998168889431442"/>
  </sheetPr>
  <dimension ref="A1:W45"/>
  <sheetViews>
    <sheetView topLeftCell="B1" zoomScaleNormal="100" zoomScaleSheetLayoutView="85" workbookViewId="0">
      <selection activeCell="Z9" sqref="Z9"/>
    </sheetView>
  </sheetViews>
  <sheetFormatPr defaultColWidth="9.42578125" defaultRowHeight="16.5" customHeight="1"/>
  <cols>
    <col min="1" max="1" width="1.5703125" style="29" customWidth="1"/>
    <col min="2" max="2" width="35.7109375" style="29" customWidth="1"/>
    <col min="3" max="3" width="6" style="29" bestFit="1" customWidth="1"/>
    <col min="4" max="4" width="0.7109375" style="29" customWidth="1"/>
    <col min="5" max="5" width="14.28515625" style="29" customWidth="1"/>
    <col min="6" max="6" width="0.7109375" style="29" customWidth="1"/>
    <col min="7" max="7" width="14.28515625" style="29" customWidth="1"/>
    <col min="8" max="8" width="0.7109375" style="29" customWidth="1"/>
    <col min="9" max="9" width="14.7109375" style="29" customWidth="1"/>
    <col min="10" max="10" width="0.7109375" style="29" customWidth="1"/>
    <col min="11" max="11" width="14.7109375" style="29" customWidth="1"/>
    <col min="12" max="12" width="0.7109375" style="29" customWidth="1"/>
    <col min="13" max="13" width="17.28515625" style="29" customWidth="1"/>
    <col min="14" max="14" width="0.7109375" style="29" customWidth="1"/>
    <col min="15" max="15" width="17.28515625" style="29" customWidth="1"/>
    <col min="16" max="16" width="0.7109375" style="29" customWidth="1"/>
    <col min="17" max="17" width="13.7109375" style="29" customWidth="1"/>
    <col min="18" max="18" width="0.7109375" style="29" customWidth="1"/>
    <col min="19" max="19" width="13.7109375" style="29" customWidth="1"/>
    <col min="20" max="20" width="0.7109375" style="29" customWidth="1"/>
    <col min="21" max="21" width="14.28515625" style="29" customWidth="1"/>
    <col min="22" max="22" width="0.7109375" style="29" customWidth="1"/>
    <col min="23" max="23" width="13.7109375" style="29" customWidth="1"/>
    <col min="24" max="16384" width="9.42578125" style="29"/>
  </cols>
  <sheetData>
    <row r="1" spans="1:23" ht="16.5" customHeight="1">
      <c r="A1" s="24" t="s">
        <v>0</v>
      </c>
      <c r="B1" s="40"/>
      <c r="C1" s="40"/>
      <c r="D1" s="40"/>
      <c r="E1" s="57"/>
      <c r="F1" s="48"/>
      <c r="G1" s="57"/>
      <c r="H1" s="48"/>
      <c r="I1" s="57"/>
      <c r="J1" s="48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1"/>
    </row>
    <row r="2" spans="1:23" ht="16.5" customHeight="1">
      <c r="A2" s="46" t="s">
        <v>74</v>
      </c>
      <c r="B2" s="40"/>
      <c r="C2" s="40"/>
      <c r="D2" s="40"/>
      <c r="E2" s="57"/>
      <c r="F2" s="48"/>
      <c r="G2" s="57"/>
      <c r="H2" s="48"/>
      <c r="I2" s="57"/>
      <c r="J2" s="48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48"/>
      <c r="W2" s="51"/>
    </row>
    <row r="3" spans="1:23" ht="16.5" customHeight="1">
      <c r="A3" s="89" t="s">
        <v>232</v>
      </c>
      <c r="B3" s="90"/>
      <c r="C3" s="90"/>
      <c r="D3" s="90"/>
      <c r="E3" s="65"/>
      <c r="F3" s="91"/>
      <c r="G3" s="65"/>
      <c r="H3" s="91"/>
      <c r="I3" s="65"/>
      <c r="J3" s="91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91"/>
      <c r="W3" s="55"/>
    </row>
    <row r="4" spans="1:23" ht="16.5" customHeight="1">
      <c r="A4" s="46"/>
      <c r="B4" s="40"/>
      <c r="C4" s="40"/>
      <c r="D4" s="40"/>
      <c r="E4" s="57"/>
      <c r="F4" s="48"/>
      <c r="G4" s="57"/>
      <c r="H4" s="48"/>
      <c r="I4" s="57"/>
      <c r="J4" s="48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48"/>
      <c r="W4" s="51"/>
    </row>
    <row r="5" spans="1:23" ht="16.5" customHeight="1">
      <c r="A5" s="40"/>
      <c r="B5" s="40"/>
      <c r="C5" s="40"/>
      <c r="D5" s="40"/>
      <c r="E5" s="57"/>
      <c r="F5" s="48"/>
      <c r="G5" s="57"/>
      <c r="H5" s="48"/>
      <c r="I5" s="57"/>
      <c r="J5" s="48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48"/>
      <c r="W5" s="51"/>
    </row>
    <row r="6" spans="1:23" ht="16.5" customHeight="1">
      <c r="A6" s="40"/>
      <c r="B6" s="40"/>
      <c r="C6" s="40"/>
      <c r="D6" s="40"/>
      <c r="E6" s="108" t="s">
        <v>75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23" ht="16.5" customHeight="1">
      <c r="A7" s="40"/>
      <c r="B7" s="40"/>
      <c r="C7" s="40"/>
      <c r="D7" s="40"/>
      <c r="E7" s="112" t="s">
        <v>76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35"/>
      <c r="U7" s="35"/>
      <c r="V7" s="35"/>
      <c r="W7" s="35"/>
    </row>
    <row r="8" spans="1:23" ht="16.5" customHeight="1">
      <c r="A8" s="46"/>
      <c r="B8" s="46"/>
      <c r="C8" s="46"/>
      <c r="D8" s="46"/>
      <c r="E8" s="36"/>
      <c r="F8" s="36"/>
      <c r="G8" s="46"/>
      <c r="H8" s="36"/>
      <c r="I8" s="108" t="s">
        <v>54</v>
      </c>
      <c r="J8" s="113"/>
      <c r="K8" s="113"/>
      <c r="L8" s="92"/>
      <c r="M8" s="114" t="s">
        <v>57</v>
      </c>
      <c r="N8" s="114"/>
      <c r="O8" s="114"/>
      <c r="P8" s="114"/>
      <c r="Q8" s="114"/>
      <c r="R8" s="92"/>
      <c r="S8" s="92"/>
      <c r="T8" s="92"/>
      <c r="U8" s="92"/>
      <c r="V8" s="45"/>
      <c r="W8" s="59"/>
    </row>
    <row r="9" spans="1:23" ht="16.5" customHeight="1">
      <c r="A9" s="46"/>
      <c r="B9" s="46"/>
      <c r="C9" s="46"/>
      <c r="D9" s="46"/>
      <c r="E9" s="46"/>
      <c r="F9" s="46"/>
      <c r="G9" s="46"/>
      <c r="H9" s="46"/>
      <c r="I9" s="92"/>
      <c r="J9" s="92"/>
      <c r="K9" s="92"/>
      <c r="L9" s="45"/>
      <c r="M9" s="36" t="s">
        <v>77</v>
      </c>
      <c r="N9" s="45"/>
      <c r="O9" s="36" t="s">
        <v>77</v>
      </c>
      <c r="P9" s="45"/>
      <c r="Q9" s="36"/>
      <c r="R9" s="45"/>
      <c r="S9" s="45"/>
      <c r="T9" s="45"/>
      <c r="U9" s="45"/>
      <c r="V9" s="45"/>
      <c r="W9" s="59"/>
    </row>
    <row r="10" spans="1:23" ht="16.5" customHeight="1">
      <c r="A10" s="46"/>
      <c r="B10" s="46"/>
      <c r="C10" s="46"/>
      <c r="D10" s="46"/>
      <c r="E10" s="36" t="s">
        <v>78</v>
      </c>
      <c r="F10" s="46"/>
      <c r="G10" s="46"/>
      <c r="H10" s="46"/>
      <c r="I10" s="46"/>
      <c r="J10" s="46"/>
      <c r="K10" s="46"/>
      <c r="L10" s="36"/>
      <c r="M10" s="36" t="s">
        <v>79</v>
      </c>
      <c r="N10" s="36"/>
      <c r="O10" s="36" t="s">
        <v>80</v>
      </c>
      <c r="P10" s="36"/>
      <c r="Q10" s="36" t="s">
        <v>81</v>
      </c>
      <c r="R10" s="36"/>
      <c r="S10" s="36"/>
      <c r="T10" s="36"/>
      <c r="U10" s="36"/>
      <c r="V10" s="45"/>
      <c r="W10" s="46"/>
    </row>
    <row r="11" spans="1:23" ht="16.5" customHeight="1">
      <c r="A11" s="46"/>
      <c r="B11" s="46"/>
      <c r="C11" s="46"/>
      <c r="D11" s="46"/>
      <c r="E11" s="36" t="s">
        <v>82</v>
      </c>
      <c r="F11" s="36"/>
      <c r="G11" s="36" t="s">
        <v>83</v>
      </c>
      <c r="H11" s="36"/>
      <c r="I11" s="36" t="s">
        <v>84</v>
      </c>
      <c r="J11" s="36"/>
      <c r="K11" s="45"/>
      <c r="L11" s="36"/>
      <c r="M11" s="36" t="s">
        <v>85</v>
      </c>
      <c r="N11" s="36"/>
      <c r="O11" s="36" t="s">
        <v>86</v>
      </c>
      <c r="P11" s="36"/>
      <c r="Q11" s="36" t="s">
        <v>87</v>
      </c>
      <c r="R11" s="36"/>
      <c r="S11" s="36" t="s">
        <v>88</v>
      </c>
      <c r="T11" s="36"/>
      <c r="U11" s="36" t="s">
        <v>89</v>
      </c>
      <c r="V11" s="45"/>
      <c r="W11" s="37"/>
    </row>
    <row r="12" spans="1:23" ht="16.5" customHeight="1">
      <c r="A12" s="46"/>
      <c r="B12" s="46"/>
      <c r="C12" s="46"/>
      <c r="D12" s="46"/>
      <c r="E12" s="36" t="s">
        <v>90</v>
      </c>
      <c r="F12" s="36"/>
      <c r="G12" s="36" t="s">
        <v>90</v>
      </c>
      <c r="H12" s="36"/>
      <c r="I12" s="36" t="s">
        <v>91</v>
      </c>
      <c r="J12" s="36"/>
      <c r="K12" s="36" t="s">
        <v>92</v>
      </c>
      <c r="L12" s="36"/>
      <c r="M12" s="36" t="s">
        <v>93</v>
      </c>
      <c r="N12" s="36"/>
      <c r="O12" s="36" t="s">
        <v>94</v>
      </c>
      <c r="P12" s="36"/>
      <c r="Q12" s="36" t="s">
        <v>95</v>
      </c>
      <c r="R12" s="36"/>
      <c r="S12" s="36" t="s">
        <v>96</v>
      </c>
      <c r="T12" s="36"/>
      <c r="U12" s="36" t="s">
        <v>97</v>
      </c>
      <c r="V12" s="45"/>
      <c r="W12" s="37" t="s">
        <v>60</v>
      </c>
    </row>
    <row r="13" spans="1:23" ht="16.5" customHeight="1">
      <c r="A13" s="46"/>
      <c r="B13" s="46"/>
      <c r="C13" s="88" t="s">
        <v>200</v>
      </c>
      <c r="D13" s="26"/>
      <c r="E13" s="44" t="s">
        <v>9</v>
      </c>
      <c r="F13" s="36"/>
      <c r="G13" s="44" t="s">
        <v>9</v>
      </c>
      <c r="H13" s="36"/>
      <c r="I13" s="44" t="s">
        <v>9</v>
      </c>
      <c r="J13" s="36"/>
      <c r="K13" s="44" t="s">
        <v>9</v>
      </c>
      <c r="L13" s="70"/>
      <c r="M13" s="44" t="s">
        <v>9</v>
      </c>
      <c r="N13" s="70"/>
      <c r="O13" s="44" t="s">
        <v>9</v>
      </c>
      <c r="P13" s="70"/>
      <c r="Q13" s="44" t="s">
        <v>9</v>
      </c>
      <c r="R13" s="70"/>
      <c r="S13" s="44" t="s">
        <v>9</v>
      </c>
      <c r="T13" s="70"/>
      <c r="U13" s="44" t="s">
        <v>9</v>
      </c>
      <c r="V13" s="36"/>
      <c r="W13" s="44" t="s">
        <v>9</v>
      </c>
    </row>
    <row r="14" spans="1:23" ht="16.5" customHeight="1">
      <c r="A14" s="46"/>
      <c r="B14" s="46"/>
      <c r="C14" s="46"/>
      <c r="D14" s="46"/>
      <c r="E14" s="70"/>
      <c r="F14" s="36"/>
      <c r="G14" s="70"/>
      <c r="H14" s="36"/>
      <c r="I14" s="70"/>
      <c r="J14" s="36"/>
      <c r="K14" s="70"/>
      <c r="L14" s="70"/>
      <c r="M14" s="46"/>
      <c r="N14" s="70"/>
      <c r="O14" s="46"/>
      <c r="P14" s="70"/>
      <c r="Q14" s="46"/>
      <c r="R14" s="70"/>
      <c r="S14" s="70"/>
      <c r="T14" s="70"/>
      <c r="U14" s="70"/>
      <c r="V14" s="36"/>
      <c r="W14" s="42"/>
    </row>
    <row r="15" spans="1:23" ht="16.5" customHeight="1">
      <c r="A15" s="24" t="s">
        <v>142</v>
      </c>
      <c r="B15" s="40"/>
      <c r="C15" s="40"/>
      <c r="D15" s="40"/>
      <c r="E15" s="51">
        <v>3808570502</v>
      </c>
      <c r="F15" s="47"/>
      <c r="G15" s="51">
        <v>6233379469</v>
      </c>
      <c r="H15" s="47"/>
      <c r="I15" s="51">
        <v>73001321</v>
      </c>
      <c r="J15" s="47"/>
      <c r="K15" s="51">
        <v>-1511452631</v>
      </c>
      <c r="L15" s="51"/>
      <c r="M15" s="51">
        <v>764129669</v>
      </c>
      <c r="N15" s="51"/>
      <c r="O15" s="51">
        <v>-577621709</v>
      </c>
      <c r="P15" s="51"/>
      <c r="Q15" s="51">
        <f t="shared" ref="Q15" si="0">SUM(M15:O15)</f>
        <v>186507960</v>
      </c>
      <c r="R15" s="51"/>
      <c r="S15" s="51">
        <f>SUM(Q15,E15:K15)</f>
        <v>8790006621</v>
      </c>
      <c r="T15" s="51"/>
      <c r="U15" s="51">
        <v>777579985</v>
      </c>
      <c r="V15" s="51"/>
      <c r="W15" s="51">
        <f>SUM(S15:U15)</f>
        <v>9567586606</v>
      </c>
    </row>
    <row r="16" spans="1:23" ht="16.5" customHeight="1">
      <c r="A16" s="76" t="s">
        <v>141</v>
      </c>
      <c r="B16" s="40"/>
      <c r="C16" s="40"/>
      <c r="D16" s="40"/>
      <c r="E16" s="51"/>
      <c r="F16" s="47"/>
      <c r="G16" s="51"/>
      <c r="H16" s="47"/>
      <c r="I16" s="51"/>
      <c r="J16" s="47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</row>
    <row r="17" spans="1:23" ht="16.5" customHeight="1">
      <c r="A17" s="76"/>
      <c r="B17" s="40" t="s">
        <v>133</v>
      </c>
      <c r="C17" s="40"/>
      <c r="D17" s="40"/>
      <c r="E17" s="51">
        <v>0</v>
      </c>
      <c r="F17" s="47"/>
      <c r="G17" s="51">
        <v>0</v>
      </c>
      <c r="H17" s="47"/>
      <c r="I17" s="51">
        <v>0</v>
      </c>
      <c r="J17" s="47"/>
      <c r="K17" s="51">
        <v>0</v>
      </c>
      <c r="L17" s="51"/>
      <c r="M17" s="51">
        <v>0</v>
      </c>
      <c r="N17" s="51"/>
      <c r="O17" s="51">
        <v>0</v>
      </c>
      <c r="P17" s="51"/>
      <c r="Q17" s="51">
        <f t="shared" ref="Q17:Q20" si="1">SUM(M17:O17)</f>
        <v>0</v>
      </c>
      <c r="R17" s="51"/>
      <c r="S17" s="51">
        <f>SUM(Q17,E17:K17)</f>
        <v>0</v>
      </c>
      <c r="T17" s="51"/>
      <c r="U17" s="51">
        <v>24000000</v>
      </c>
      <c r="V17" s="51"/>
      <c r="W17" s="51">
        <f>SUM(S17:U17)</f>
        <v>24000000</v>
      </c>
    </row>
    <row r="18" spans="1:23" ht="16.5" customHeight="1">
      <c r="A18" s="76" t="s">
        <v>247</v>
      </c>
      <c r="B18" s="40"/>
      <c r="C18" s="40"/>
      <c r="D18" s="40"/>
      <c r="E18" s="51">
        <v>0</v>
      </c>
      <c r="F18" s="47"/>
      <c r="G18" s="51">
        <v>0</v>
      </c>
      <c r="H18" s="47"/>
      <c r="I18" s="51">
        <v>0</v>
      </c>
      <c r="J18" s="47"/>
      <c r="K18" s="51">
        <v>0</v>
      </c>
      <c r="L18" s="51"/>
      <c r="M18" s="51">
        <v>0</v>
      </c>
      <c r="N18" s="51"/>
      <c r="O18" s="51">
        <v>0</v>
      </c>
      <c r="P18" s="51"/>
      <c r="Q18" s="51">
        <f t="shared" ref="Q18:Q19" si="2">SUM(M18:O18)</f>
        <v>0</v>
      </c>
      <c r="R18" s="51"/>
      <c r="S18" s="51">
        <f t="shared" ref="S18:S19" si="3">SUM(Q18,E18:K18)</f>
        <v>0</v>
      </c>
      <c r="T18" s="51"/>
      <c r="U18" s="51">
        <v>-11929292</v>
      </c>
      <c r="V18" s="51"/>
      <c r="W18" s="51">
        <f t="shared" ref="W18:W19" si="4">SUM(S18:U18)</f>
        <v>-11929292</v>
      </c>
    </row>
    <row r="19" spans="1:23" ht="16.5" customHeight="1">
      <c r="A19" s="76" t="s">
        <v>235</v>
      </c>
      <c r="B19" s="40"/>
      <c r="C19" s="40"/>
      <c r="D19" s="40"/>
      <c r="E19" s="51">
        <v>0</v>
      </c>
      <c r="F19" s="47"/>
      <c r="G19" s="51">
        <v>0</v>
      </c>
      <c r="H19" s="47"/>
      <c r="I19" s="51">
        <v>0</v>
      </c>
      <c r="J19" s="47"/>
      <c r="K19" s="51">
        <v>0</v>
      </c>
      <c r="L19" s="51"/>
      <c r="M19" s="51">
        <v>0</v>
      </c>
      <c r="N19" s="51"/>
      <c r="O19" s="51">
        <v>-5086139</v>
      </c>
      <c r="P19" s="51"/>
      <c r="Q19" s="51">
        <f t="shared" si="2"/>
        <v>-5086139</v>
      </c>
      <c r="R19" s="51"/>
      <c r="S19" s="51">
        <f t="shared" si="3"/>
        <v>-5086139</v>
      </c>
      <c r="T19" s="51"/>
      <c r="U19" s="51">
        <v>-34913861</v>
      </c>
      <c r="V19" s="51"/>
      <c r="W19" s="51">
        <f t="shared" si="4"/>
        <v>-40000000</v>
      </c>
    </row>
    <row r="20" spans="1:23" ht="16.5" customHeight="1">
      <c r="A20" s="76" t="s">
        <v>236</v>
      </c>
      <c r="B20" s="40"/>
      <c r="C20" s="40"/>
      <c r="D20" s="40"/>
      <c r="E20" s="93">
        <v>0</v>
      </c>
      <c r="F20" s="48"/>
      <c r="G20" s="93">
        <v>0</v>
      </c>
      <c r="H20" s="48"/>
      <c r="I20" s="93">
        <v>0</v>
      </c>
      <c r="J20" s="48"/>
      <c r="K20" s="93">
        <v>563204602</v>
      </c>
      <c r="L20" s="94"/>
      <c r="M20" s="93">
        <v>0</v>
      </c>
      <c r="N20" s="94"/>
      <c r="O20" s="93">
        <v>0</v>
      </c>
      <c r="P20" s="94"/>
      <c r="Q20" s="55">
        <f t="shared" si="1"/>
        <v>0</v>
      </c>
      <c r="R20" s="51"/>
      <c r="S20" s="55">
        <f>SUM(Q20,E20:K20)</f>
        <v>563204602</v>
      </c>
      <c r="T20" s="94"/>
      <c r="U20" s="93">
        <v>-5691656</v>
      </c>
      <c r="V20" s="47"/>
      <c r="W20" s="55">
        <f>SUM(S20:U20)</f>
        <v>557512946</v>
      </c>
    </row>
    <row r="21" spans="1:23" ht="16.5" customHeight="1">
      <c r="A21" s="76"/>
      <c r="B21" s="40"/>
      <c r="C21" s="40"/>
      <c r="D21" s="40"/>
      <c r="E21" s="51"/>
      <c r="F21" s="47"/>
      <c r="G21" s="51"/>
      <c r="H21" s="47"/>
      <c r="I21" s="51"/>
      <c r="J21" s="47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47"/>
      <c r="W21" s="51"/>
    </row>
    <row r="22" spans="1:23" ht="16.5" customHeight="1" thickBot="1">
      <c r="A22" s="24" t="s">
        <v>229</v>
      </c>
      <c r="B22" s="46"/>
      <c r="C22" s="46"/>
      <c r="D22" s="46"/>
      <c r="E22" s="58">
        <f>SUM(E15:E21)</f>
        <v>3808570502</v>
      </c>
      <c r="F22" s="47"/>
      <c r="G22" s="58">
        <f>SUM(G15:G21)</f>
        <v>6233379469</v>
      </c>
      <c r="H22" s="47"/>
      <c r="I22" s="58">
        <f>SUM(I15:I21)</f>
        <v>73001321</v>
      </c>
      <c r="J22" s="47"/>
      <c r="K22" s="58">
        <f>SUM(K15:K21)</f>
        <v>-948248029</v>
      </c>
      <c r="L22" s="51"/>
      <c r="M22" s="58">
        <f>SUM(M15:M21)</f>
        <v>764129669</v>
      </c>
      <c r="N22" s="51"/>
      <c r="O22" s="58">
        <f>SUM(O15:O21)</f>
        <v>-582707848</v>
      </c>
      <c r="P22" s="51"/>
      <c r="Q22" s="58">
        <f>SUM(Q15:Q21)</f>
        <v>181421821</v>
      </c>
      <c r="R22" s="51"/>
      <c r="S22" s="58">
        <f>SUM(S15:S21)</f>
        <v>9348125084</v>
      </c>
      <c r="T22" s="51"/>
      <c r="U22" s="58">
        <f>SUM(U15:U21)</f>
        <v>749045176</v>
      </c>
      <c r="V22" s="47"/>
      <c r="W22" s="58">
        <f>SUM(W15:W21)</f>
        <v>10097170260</v>
      </c>
    </row>
    <row r="23" spans="1:23" ht="16.5" customHeight="1" thickTop="1">
      <c r="A23" s="24"/>
      <c r="B23" s="46"/>
      <c r="C23" s="46"/>
      <c r="D23" s="46"/>
      <c r="E23" s="51"/>
      <c r="F23" s="47"/>
      <c r="G23" s="51"/>
      <c r="H23" s="47"/>
      <c r="I23" s="51"/>
      <c r="J23" s="47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47"/>
      <c r="W23" s="51"/>
    </row>
    <row r="24" spans="1:23" ht="16.5" customHeight="1">
      <c r="A24" s="24"/>
      <c r="B24" s="46"/>
      <c r="C24" s="46"/>
      <c r="D24" s="46"/>
      <c r="E24" s="51"/>
      <c r="F24" s="47"/>
      <c r="G24" s="51"/>
      <c r="H24" s="47"/>
      <c r="I24" s="51"/>
      <c r="J24" s="47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47"/>
      <c r="W24" s="51"/>
    </row>
    <row r="25" spans="1:23" ht="16.5" customHeight="1">
      <c r="A25" s="24" t="s">
        <v>152</v>
      </c>
      <c r="B25" s="40"/>
      <c r="C25" s="40"/>
      <c r="D25" s="40"/>
      <c r="E25" s="51">
        <v>3808570502</v>
      </c>
      <c r="F25" s="47"/>
      <c r="G25" s="51">
        <v>6233379469</v>
      </c>
      <c r="H25" s="47"/>
      <c r="I25" s="51">
        <v>73001321</v>
      </c>
      <c r="J25" s="47"/>
      <c r="K25" s="51">
        <v>-1149553841</v>
      </c>
      <c r="L25" s="51"/>
      <c r="M25" s="51">
        <v>764129669</v>
      </c>
      <c r="N25" s="51"/>
      <c r="O25" s="51">
        <v>-582707848</v>
      </c>
      <c r="P25" s="51"/>
      <c r="Q25" s="51">
        <v>181421821</v>
      </c>
      <c r="R25" s="51"/>
      <c r="S25" s="51">
        <v>9146819272</v>
      </c>
      <c r="T25" s="51"/>
      <c r="U25" s="51">
        <v>731531242</v>
      </c>
      <c r="V25" s="51"/>
      <c r="W25" s="51">
        <v>9878350514</v>
      </c>
    </row>
    <row r="26" spans="1:23" ht="16.5" customHeight="1">
      <c r="A26" s="76" t="s">
        <v>141</v>
      </c>
      <c r="B26" s="40"/>
      <c r="C26" s="40"/>
      <c r="D26" s="40"/>
      <c r="E26" s="51"/>
      <c r="F26" s="47"/>
      <c r="G26" s="51"/>
      <c r="H26" s="47"/>
      <c r="I26" s="51"/>
      <c r="J26" s="47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</row>
    <row r="27" spans="1:23" ht="16.5" customHeight="1">
      <c r="A27" s="76"/>
      <c r="B27" s="40" t="s">
        <v>133</v>
      </c>
      <c r="C27" s="40"/>
      <c r="D27" s="40"/>
      <c r="E27" s="51">
        <v>0</v>
      </c>
      <c r="F27" s="47"/>
      <c r="G27" s="51">
        <v>0</v>
      </c>
      <c r="H27" s="47"/>
      <c r="I27" s="51">
        <v>0</v>
      </c>
      <c r="J27" s="47"/>
      <c r="K27" s="51">
        <v>0</v>
      </c>
      <c r="L27" s="51"/>
      <c r="M27" s="51">
        <v>0</v>
      </c>
      <c r="N27" s="51"/>
      <c r="O27" s="51">
        <v>0</v>
      </c>
      <c r="P27" s="51"/>
      <c r="Q27" s="51">
        <v>0</v>
      </c>
      <c r="R27" s="51"/>
      <c r="S27" s="51">
        <v>0</v>
      </c>
      <c r="T27" s="51"/>
      <c r="U27" s="51">
        <v>110550000</v>
      </c>
      <c r="V27" s="51"/>
      <c r="W27" s="51">
        <v>110550000</v>
      </c>
    </row>
    <row r="28" spans="1:23" ht="16.5" customHeight="1">
      <c r="A28" s="76" t="s">
        <v>196</v>
      </c>
      <c r="B28" s="40"/>
      <c r="C28" s="39">
        <v>21</v>
      </c>
      <c r="D28" s="40"/>
      <c r="E28" s="51">
        <v>0</v>
      </c>
      <c r="F28" s="47"/>
      <c r="G28" s="51">
        <v>0</v>
      </c>
      <c r="H28" s="47"/>
      <c r="I28" s="51">
        <v>9909680</v>
      </c>
      <c r="J28" s="47"/>
      <c r="K28" s="51">
        <v>-9909680</v>
      </c>
      <c r="L28" s="51"/>
      <c r="M28" s="51">
        <v>0</v>
      </c>
      <c r="N28" s="51"/>
      <c r="O28" s="51">
        <v>0</v>
      </c>
      <c r="P28" s="51"/>
      <c r="Q28" s="51">
        <v>0</v>
      </c>
      <c r="R28" s="51"/>
      <c r="S28" s="51">
        <v>0</v>
      </c>
      <c r="T28" s="51"/>
      <c r="U28" s="51">
        <v>0</v>
      </c>
      <c r="V28" s="51"/>
      <c r="W28" s="51">
        <v>0</v>
      </c>
    </row>
    <row r="29" spans="1:23" ht="16.5" customHeight="1">
      <c r="A29" s="76" t="s">
        <v>247</v>
      </c>
      <c r="B29" s="40"/>
      <c r="C29" s="39">
        <v>21</v>
      </c>
      <c r="D29" s="40"/>
      <c r="E29" s="51">
        <v>0</v>
      </c>
      <c r="F29" s="47"/>
      <c r="G29" s="51">
        <v>0</v>
      </c>
      <c r="H29" s="47"/>
      <c r="I29" s="51">
        <v>0</v>
      </c>
      <c r="J29" s="47"/>
      <c r="K29" s="51">
        <v>-38085645</v>
      </c>
      <c r="L29" s="51"/>
      <c r="M29" s="51">
        <v>0</v>
      </c>
      <c r="N29" s="51"/>
      <c r="O29" s="51">
        <v>0</v>
      </c>
      <c r="P29" s="51"/>
      <c r="Q29" s="51">
        <v>0</v>
      </c>
      <c r="R29" s="51"/>
      <c r="S29" s="51">
        <v>-38085645</v>
      </c>
      <c r="T29" s="51"/>
      <c r="U29" s="51">
        <v>-41415293</v>
      </c>
      <c r="V29" s="51"/>
      <c r="W29" s="51">
        <v>-79500938</v>
      </c>
    </row>
    <row r="30" spans="1:23" ht="16.5" customHeight="1">
      <c r="A30" s="76" t="s">
        <v>125</v>
      </c>
      <c r="B30" s="40"/>
      <c r="C30" s="40"/>
      <c r="D30" s="40"/>
      <c r="E30" s="93">
        <v>0</v>
      </c>
      <c r="F30" s="48"/>
      <c r="G30" s="93">
        <v>0</v>
      </c>
      <c r="H30" s="48"/>
      <c r="I30" s="93">
        <v>0</v>
      </c>
      <c r="J30" s="48"/>
      <c r="K30" s="93">
        <v>-323757430</v>
      </c>
      <c r="L30" s="94"/>
      <c r="M30" s="93">
        <v>0</v>
      </c>
      <c r="N30" s="94"/>
      <c r="O30" s="93">
        <v>0</v>
      </c>
      <c r="P30" s="94"/>
      <c r="Q30" s="55">
        <v>0</v>
      </c>
      <c r="R30" s="51"/>
      <c r="S30" s="55">
        <v>-323757430</v>
      </c>
      <c r="T30" s="94"/>
      <c r="U30" s="93">
        <v>-39566649</v>
      </c>
      <c r="V30" s="47"/>
      <c r="W30" s="55">
        <v>-363324079</v>
      </c>
    </row>
    <row r="31" spans="1:23" ht="16.5" customHeight="1">
      <c r="A31" s="76"/>
      <c r="B31" s="40"/>
      <c r="C31" s="40"/>
      <c r="D31" s="40"/>
      <c r="E31" s="51"/>
      <c r="F31" s="47"/>
      <c r="G31" s="51"/>
      <c r="H31" s="47"/>
      <c r="I31" s="51"/>
      <c r="J31" s="47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47"/>
      <c r="W31" s="51"/>
    </row>
    <row r="32" spans="1:23" ht="16.5" customHeight="1" thickBot="1">
      <c r="A32" s="24" t="s">
        <v>230</v>
      </c>
      <c r="B32" s="46"/>
      <c r="C32" s="46"/>
      <c r="D32" s="46"/>
      <c r="E32" s="58">
        <f>SUM(E25:E31)</f>
        <v>3808570502</v>
      </c>
      <c r="F32" s="47"/>
      <c r="G32" s="58">
        <f>SUM(G25:G31)</f>
        <v>6233379469</v>
      </c>
      <c r="H32" s="47"/>
      <c r="I32" s="58">
        <f>SUM(I25:I31)</f>
        <v>82911001</v>
      </c>
      <c r="J32" s="47"/>
      <c r="K32" s="58">
        <f>SUM(K25:K31)</f>
        <v>-1521306596</v>
      </c>
      <c r="L32" s="51"/>
      <c r="M32" s="58">
        <f>SUM(M25:M31)</f>
        <v>764129669</v>
      </c>
      <c r="N32" s="51"/>
      <c r="O32" s="58">
        <f>SUM(O25:O31)</f>
        <v>-582707848</v>
      </c>
      <c r="P32" s="51"/>
      <c r="Q32" s="58">
        <f>SUM(Q25:Q31)</f>
        <v>181421821</v>
      </c>
      <c r="R32" s="51"/>
      <c r="S32" s="58">
        <f>SUM(S25:S31)</f>
        <v>8784976197</v>
      </c>
      <c r="T32" s="51"/>
      <c r="U32" s="58">
        <f>SUM(U25:U31)</f>
        <v>761099300</v>
      </c>
      <c r="V32" s="47"/>
      <c r="W32" s="58">
        <f>SUM(W25:W31)</f>
        <v>9546075497</v>
      </c>
    </row>
    <row r="33" spans="1:23" ht="16.5" customHeight="1" thickTop="1">
      <c r="A33" s="24"/>
      <c r="B33" s="46"/>
      <c r="C33" s="46"/>
      <c r="D33" s="46"/>
      <c r="E33" s="51"/>
      <c r="F33" s="47"/>
      <c r="G33" s="51"/>
      <c r="H33" s="47"/>
      <c r="I33" s="51"/>
      <c r="J33" s="47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47"/>
      <c r="W33" s="51"/>
    </row>
    <row r="34" spans="1:23" ht="16.5" customHeight="1">
      <c r="A34" s="24"/>
      <c r="B34" s="46"/>
      <c r="C34" s="46"/>
      <c r="D34" s="46"/>
      <c r="E34" s="51"/>
      <c r="F34" s="47"/>
      <c r="G34" s="51"/>
      <c r="H34" s="47"/>
      <c r="I34" s="51"/>
      <c r="J34" s="47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47"/>
      <c r="W34" s="51"/>
    </row>
    <row r="35" spans="1:23" ht="16.5" customHeight="1">
      <c r="A35" s="24"/>
      <c r="B35" s="46"/>
      <c r="C35" s="46"/>
      <c r="D35" s="46"/>
      <c r="E35" s="51"/>
      <c r="F35" s="47"/>
      <c r="G35" s="51"/>
      <c r="H35" s="47"/>
      <c r="I35" s="51"/>
      <c r="J35" s="47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47"/>
      <c r="W35" s="51"/>
    </row>
    <row r="36" spans="1:23" ht="16.5" customHeight="1">
      <c r="A36" s="24"/>
      <c r="B36" s="46"/>
      <c r="C36" s="46"/>
      <c r="D36" s="46"/>
      <c r="E36" s="51"/>
      <c r="F36" s="47"/>
      <c r="G36" s="51"/>
      <c r="H36" s="47"/>
      <c r="I36" s="51"/>
      <c r="J36" s="47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47"/>
      <c r="W36" s="51"/>
    </row>
    <row r="37" spans="1:23" ht="16.5" customHeight="1">
      <c r="A37" s="24"/>
      <c r="B37" s="46"/>
      <c r="C37" s="46"/>
      <c r="D37" s="46"/>
      <c r="E37" s="51"/>
      <c r="F37" s="47"/>
      <c r="G37" s="51"/>
      <c r="H37" s="47"/>
      <c r="I37" s="51"/>
      <c r="J37" s="47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47"/>
      <c r="W37" s="51"/>
    </row>
    <row r="38" spans="1:23" ht="16.5" customHeight="1">
      <c r="A38" s="24"/>
      <c r="B38" s="46"/>
      <c r="C38" s="46"/>
      <c r="D38" s="46"/>
      <c r="E38" s="51"/>
      <c r="F38" s="47"/>
      <c r="G38" s="51"/>
      <c r="H38" s="47"/>
      <c r="I38" s="51"/>
      <c r="J38" s="47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47"/>
      <c r="W38" s="51"/>
    </row>
    <row r="39" spans="1:23" ht="16.5" customHeight="1">
      <c r="A39" s="24"/>
      <c r="B39" s="46"/>
      <c r="C39" s="46"/>
      <c r="D39" s="46"/>
      <c r="E39" s="51"/>
      <c r="F39" s="47"/>
      <c r="G39" s="51"/>
      <c r="H39" s="47"/>
      <c r="I39" s="51"/>
      <c r="J39" s="47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47"/>
      <c r="W39" s="51"/>
    </row>
    <row r="40" spans="1:23" ht="16.5" customHeight="1">
      <c r="A40" s="24"/>
      <c r="B40" s="46"/>
      <c r="C40" s="46"/>
      <c r="D40" s="46"/>
      <c r="E40" s="51"/>
      <c r="F40" s="47"/>
      <c r="G40" s="51"/>
      <c r="H40" s="47"/>
      <c r="I40" s="51"/>
      <c r="J40" s="47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47"/>
      <c r="W40" s="51"/>
    </row>
    <row r="41" spans="1:23" ht="16.5" customHeight="1">
      <c r="A41" s="24"/>
      <c r="B41" s="46"/>
      <c r="C41" s="46"/>
      <c r="D41" s="46"/>
      <c r="E41" s="51"/>
      <c r="F41" s="47"/>
      <c r="G41" s="51"/>
      <c r="H41" s="47"/>
      <c r="I41" s="51"/>
      <c r="J41" s="47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47"/>
      <c r="W41" s="51"/>
    </row>
    <row r="42" spans="1:23" ht="16.149999999999999" customHeight="1">
      <c r="A42" s="24"/>
      <c r="B42" s="46"/>
      <c r="C42" s="46"/>
      <c r="D42" s="46"/>
      <c r="E42" s="51"/>
      <c r="F42" s="47"/>
      <c r="G42" s="51"/>
      <c r="H42" s="47"/>
      <c r="I42" s="51"/>
      <c r="J42" s="47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47"/>
      <c r="W42" s="51"/>
    </row>
    <row r="43" spans="1:23" ht="16.5" customHeight="1">
      <c r="A43" s="24"/>
      <c r="B43" s="46"/>
      <c r="C43" s="46"/>
      <c r="D43" s="46"/>
      <c r="E43" s="51"/>
      <c r="F43" s="47"/>
      <c r="G43" s="51"/>
      <c r="H43" s="47"/>
      <c r="I43" s="51"/>
      <c r="J43" s="47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47"/>
      <c r="W43" s="51"/>
    </row>
    <row r="44" spans="1:23" ht="17.25" customHeight="1">
      <c r="A44" s="24"/>
      <c r="B44" s="46"/>
      <c r="C44" s="46"/>
      <c r="D44" s="46"/>
      <c r="E44" s="51"/>
      <c r="F44" s="47"/>
      <c r="G44" s="51"/>
      <c r="H44" s="47"/>
      <c r="I44" s="51"/>
      <c r="J44" s="47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47"/>
      <c r="W44" s="51"/>
    </row>
    <row r="45" spans="1:23" ht="21.95" customHeight="1">
      <c r="A45" s="109" t="s">
        <v>30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</row>
  </sheetData>
  <mergeCells count="5">
    <mergeCell ref="E6:W6"/>
    <mergeCell ref="E7:S7"/>
    <mergeCell ref="I8:K8"/>
    <mergeCell ref="M8:Q8"/>
    <mergeCell ref="A45:W45"/>
  </mergeCells>
  <pageMargins left="0.3" right="0.3" top="0.5" bottom="0.6" header="0.49" footer="0.4"/>
  <pageSetup paperSize="9" scale="72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CF168-509F-4357-AA0C-355B91B65D4C}">
  <sheetPr>
    <tabColor theme="8" tint="0.79998168889431442"/>
  </sheetPr>
  <dimension ref="A1:M32"/>
  <sheetViews>
    <sheetView topLeftCell="A4" zoomScaleNormal="100" zoomScaleSheetLayoutView="100" workbookViewId="0">
      <selection activeCell="C27" sqref="C27"/>
    </sheetView>
  </sheetViews>
  <sheetFormatPr defaultColWidth="9.42578125" defaultRowHeight="16.5" customHeight="1"/>
  <cols>
    <col min="1" max="1" width="2" style="87" customWidth="1"/>
    <col min="2" max="2" width="36.85546875" style="87" customWidth="1"/>
    <col min="3" max="3" width="6" style="87" bestFit="1" customWidth="1"/>
    <col min="4" max="4" width="1.5703125" style="87" customWidth="1"/>
    <col min="5" max="5" width="17.5703125" style="87" customWidth="1"/>
    <col min="6" max="6" width="1.5703125" style="87" customWidth="1"/>
    <col min="7" max="7" width="15.5703125" style="87" customWidth="1"/>
    <col min="8" max="8" width="1.5703125" style="87" customWidth="1"/>
    <col min="9" max="9" width="15.5703125" style="87" customWidth="1"/>
    <col min="10" max="10" width="1.5703125" style="87" customWidth="1"/>
    <col min="11" max="11" width="15.5703125" style="87" customWidth="1"/>
    <col min="12" max="12" width="1.5703125" style="87" customWidth="1"/>
    <col min="13" max="13" width="15.5703125" style="87" customWidth="1"/>
    <col min="14" max="16384" width="9.42578125" style="87"/>
  </cols>
  <sheetData>
    <row r="1" spans="1:13" ht="16.5" customHeight="1">
      <c r="A1" s="24" t="s">
        <v>0</v>
      </c>
      <c r="B1" s="40"/>
      <c r="C1" s="40"/>
      <c r="D1" s="40"/>
      <c r="E1" s="57"/>
      <c r="F1" s="48"/>
      <c r="G1" s="57"/>
      <c r="H1" s="48"/>
      <c r="I1" s="57"/>
      <c r="J1" s="48"/>
      <c r="K1" s="57"/>
      <c r="L1" s="57"/>
      <c r="M1" s="51"/>
    </row>
    <row r="2" spans="1:13" ht="16.5" customHeight="1">
      <c r="A2" s="46" t="s">
        <v>169</v>
      </c>
      <c r="B2" s="40"/>
      <c r="C2" s="40"/>
      <c r="D2" s="40"/>
      <c r="E2" s="57"/>
      <c r="F2" s="48"/>
      <c r="G2" s="57"/>
      <c r="H2" s="48"/>
      <c r="I2" s="57"/>
      <c r="J2" s="48"/>
      <c r="K2" s="57"/>
      <c r="L2" s="48"/>
      <c r="M2" s="51"/>
    </row>
    <row r="3" spans="1:13" ht="16.5" customHeight="1">
      <c r="A3" s="89" t="s">
        <v>232</v>
      </c>
      <c r="B3" s="90"/>
      <c r="C3" s="90"/>
      <c r="D3" s="90"/>
      <c r="E3" s="65"/>
      <c r="F3" s="91"/>
      <c r="G3" s="65"/>
      <c r="H3" s="91"/>
      <c r="I3" s="65"/>
      <c r="J3" s="91"/>
      <c r="K3" s="65"/>
      <c r="L3" s="91"/>
      <c r="M3" s="55"/>
    </row>
    <row r="4" spans="1:13" ht="16.5" customHeight="1">
      <c r="A4" s="46"/>
      <c r="B4" s="40"/>
      <c r="C4" s="40"/>
      <c r="D4" s="40"/>
      <c r="E4" s="57"/>
      <c r="F4" s="48"/>
      <c r="G4" s="57"/>
      <c r="H4" s="48"/>
      <c r="I4" s="57"/>
      <c r="J4" s="48"/>
      <c r="K4" s="57"/>
      <c r="L4" s="48"/>
      <c r="M4" s="51"/>
    </row>
    <row r="5" spans="1:13" ht="16.5" customHeight="1">
      <c r="A5" s="40"/>
      <c r="B5" s="40"/>
      <c r="C5" s="40"/>
      <c r="D5" s="40"/>
      <c r="E5" s="57"/>
      <c r="F5" s="48"/>
      <c r="G5" s="57"/>
      <c r="H5" s="48"/>
      <c r="I5" s="57"/>
      <c r="J5" s="48"/>
      <c r="K5" s="57"/>
      <c r="L5" s="48"/>
      <c r="M5" s="51"/>
    </row>
    <row r="6" spans="1:13" ht="16.5" customHeight="1">
      <c r="A6" s="40"/>
      <c r="B6" s="40"/>
      <c r="C6" s="40"/>
      <c r="D6" s="40"/>
      <c r="E6" s="108" t="s">
        <v>98</v>
      </c>
      <c r="F6" s="108"/>
      <c r="G6" s="108"/>
      <c r="H6" s="108"/>
      <c r="I6" s="108"/>
      <c r="J6" s="108"/>
      <c r="K6" s="108"/>
      <c r="L6" s="108"/>
      <c r="M6" s="108"/>
    </row>
    <row r="7" spans="1:13" ht="16.5" customHeight="1">
      <c r="A7" s="46"/>
      <c r="B7" s="46"/>
      <c r="C7" s="46"/>
      <c r="D7" s="46"/>
      <c r="E7" s="36"/>
      <c r="F7" s="36"/>
      <c r="G7" s="46"/>
      <c r="H7" s="36"/>
      <c r="I7" s="112" t="s">
        <v>54</v>
      </c>
      <c r="J7" s="112"/>
      <c r="K7" s="112"/>
      <c r="L7" s="45"/>
      <c r="M7" s="59"/>
    </row>
    <row r="8" spans="1:13" ht="16.5" customHeight="1">
      <c r="A8" s="46"/>
      <c r="B8" s="46"/>
      <c r="C8" s="46"/>
      <c r="D8" s="46"/>
      <c r="E8" s="36" t="s">
        <v>99</v>
      </c>
      <c r="F8" s="36"/>
      <c r="G8" s="36" t="s">
        <v>83</v>
      </c>
      <c r="H8" s="36"/>
      <c r="I8" s="36" t="s">
        <v>84</v>
      </c>
      <c r="J8" s="36"/>
      <c r="K8" s="45"/>
      <c r="L8" s="45"/>
      <c r="M8" s="59"/>
    </row>
    <row r="9" spans="1:13" ht="16.5" customHeight="1">
      <c r="A9" s="46"/>
      <c r="B9" s="46"/>
      <c r="C9" s="46"/>
      <c r="D9" s="46"/>
      <c r="E9" s="36" t="s">
        <v>90</v>
      </c>
      <c r="F9" s="36"/>
      <c r="G9" s="36" t="s">
        <v>90</v>
      </c>
      <c r="H9" s="36"/>
      <c r="I9" s="36" t="s">
        <v>91</v>
      </c>
      <c r="J9" s="36"/>
      <c r="K9" s="36" t="s">
        <v>92</v>
      </c>
      <c r="L9" s="45"/>
      <c r="M9" s="37" t="s">
        <v>60</v>
      </c>
    </row>
    <row r="10" spans="1:13" ht="16.5" customHeight="1">
      <c r="A10" s="46"/>
      <c r="B10" s="46"/>
      <c r="C10" s="88" t="s">
        <v>200</v>
      </c>
      <c r="D10" s="46"/>
      <c r="E10" s="95" t="s">
        <v>9</v>
      </c>
      <c r="F10" s="36"/>
      <c r="G10" s="95" t="s">
        <v>9</v>
      </c>
      <c r="H10" s="36"/>
      <c r="I10" s="95" t="s">
        <v>9</v>
      </c>
      <c r="J10" s="36"/>
      <c r="K10" s="95" t="s">
        <v>9</v>
      </c>
      <c r="L10" s="36"/>
      <c r="M10" s="95" t="s">
        <v>9</v>
      </c>
    </row>
    <row r="11" spans="1:13" ht="16.5" customHeight="1">
      <c r="A11" s="46"/>
      <c r="B11" s="46"/>
      <c r="C11" s="46"/>
      <c r="D11" s="46"/>
      <c r="E11" s="36"/>
      <c r="F11" s="36"/>
      <c r="G11" s="36"/>
      <c r="H11" s="36"/>
      <c r="I11" s="46"/>
      <c r="J11" s="46"/>
      <c r="K11" s="46"/>
      <c r="L11" s="45"/>
      <c r="M11" s="59"/>
    </row>
    <row r="12" spans="1:13" ht="16.5" customHeight="1">
      <c r="A12" s="24" t="s">
        <v>142</v>
      </c>
      <c r="B12" s="40"/>
      <c r="C12" s="40"/>
      <c r="D12" s="40"/>
      <c r="E12" s="51">
        <v>3808570502</v>
      </c>
      <c r="F12" s="47"/>
      <c r="G12" s="51">
        <v>6233379469</v>
      </c>
      <c r="H12" s="47"/>
      <c r="I12" s="51">
        <v>73001321</v>
      </c>
      <c r="J12" s="47"/>
      <c r="K12" s="51">
        <v>297188392</v>
      </c>
      <c r="L12" s="51"/>
      <c r="M12" s="51">
        <f>SUM(E12:K12)</f>
        <v>10412139684</v>
      </c>
    </row>
    <row r="13" spans="1:13" ht="16.5" customHeight="1">
      <c r="A13" s="76" t="s">
        <v>125</v>
      </c>
      <c r="B13" s="76"/>
      <c r="C13" s="40"/>
      <c r="D13" s="76"/>
      <c r="E13" s="93">
        <v>0</v>
      </c>
      <c r="F13" s="48"/>
      <c r="G13" s="93">
        <v>0</v>
      </c>
      <c r="H13" s="48"/>
      <c r="I13" s="93">
        <v>0</v>
      </c>
      <c r="J13" s="48"/>
      <c r="K13" s="93">
        <v>-57364454</v>
      </c>
      <c r="L13" s="47"/>
      <c r="M13" s="55">
        <f>SUM(E13:K13)</f>
        <v>-57364454</v>
      </c>
    </row>
    <row r="14" spans="1:13" ht="16.5" customHeight="1">
      <c r="A14" s="76"/>
      <c r="B14" s="40"/>
      <c r="C14" s="40"/>
      <c r="D14" s="40"/>
      <c r="E14" s="51"/>
      <c r="F14" s="47"/>
      <c r="G14" s="51"/>
      <c r="H14" s="47"/>
      <c r="I14" s="51"/>
      <c r="J14" s="47"/>
      <c r="K14" s="51"/>
      <c r="L14" s="47"/>
      <c r="M14" s="51"/>
    </row>
    <row r="15" spans="1:13" ht="16.5" customHeight="1" thickBot="1">
      <c r="A15" s="24" t="s">
        <v>229</v>
      </c>
      <c r="B15" s="46"/>
      <c r="C15" s="40"/>
      <c r="D15" s="46"/>
      <c r="E15" s="96">
        <f>SUM(E12:E13)</f>
        <v>3808570502</v>
      </c>
      <c r="F15" s="47"/>
      <c r="G15" s="96">
        <f>SUM(G12:G13)</f>
        <v>6233379469</v>
      </c>
      <c r="H15" s="47"/>
      <c r="I15" s="96">
        <f>SUM(I12:I13)</f>
        <v>73001321</v>
      </c>
      <c r="J15" s="47"/>
      <c r="K15" s="96">
        <f>SUM(K12:K13)</f>
        <v>239823938</v>
      </c>
      <c r="L15" s="47"/>
      <c r="M15" s="96">
        <f>SUM(M12:M13)</f>
        <v>10354775230</v>
      </c>
    </row>
    <row r="16" spans="1:13" ht="16.5" customHeight="1" thickTop="1">
      <c r="A16" s="76"/>
      <c r="B16" s="40"/>
      <c r="C16" s="40"/>
      <c r="D16" s="40"/>
      <c r="E16" s="94"/>
      <c r="F16" s="94"/>
      <c r="G16" s="94"/>
      <c r="H16" s="94"/>
      <c r="I16" s="94"/>
      <c r="J16" s="94"/>
      <c r="K16" s="94"/>
      <c r="L16" s="94"/>
      <c r="M16" s="94"/>
    </row>
    <row r="17" spans="1:13" ht="16.5" customHeight="1">
      <c r="A17" s="76"/>
      <c r="B17" s="40"/>
      <c r="C17" s="40"/>
      <c r="D17" s="40"/>
      <c r="E17" s="94"/>
      <c r="F17" s="94"/>
      <c r="G17" s="94"/>
      <c r="H17" s="94"/>
      <c r="I17" s="94"/>
      <c r="J17" s="94"/>
      <c r="K17" s="94"/>
      <c r="L17" s="94"/>
      <c r="M17" s="94"/>
    </row>
    <row r="18" spans="1:13" ht="16.5" customHeight="1">
      <c r="A18" s="24" t="s">
        <v>152</v>
      </c>
      <c r="B18" s="40"/>
      <c r="C18" s="46"/>
      <c r="D18" s="40"/>
      <c r="E18" s="94">
        <v>3808570502</v>
      </c>
      <c r="F18" s="47"/>
      <c r="G18" s="94">
        <v>6233379469</v>
      </c>
      <c r="H18" s="47"/>
      <c r="I18" s="94">
        <v>73001321</v>
      </c>
      <c r="J18" s="47"/>
      <c r="K18" s="94">
        <v>198193590</v>
      </c>
      <c r="L18" s="47"/>
      <c r="M18" s="94">
        <v>10313144882</v>
      </c>
    </row>
    <row r="19" spans="1:13" ht="16.5" customHeight="1">
      <c r="A19" s="76" t="s">
        <v>196</v>
      </c>
      <c r="B19" s="40"/>
      <c r="C19" s="39">
        <v>21</v>
      </c>
      <c r="D19" s="40"/>
      <c r="E19" s="94">
        <v>0</v>
      </c>
      <c r="F19" s="47"/>
      <c r="G19" s="94">
        <v>0</v>
      </c>
      <c r="H19" s="47"/>
      <c r="I19" s="94">
        <v>9909680</v>
      </c>
      <c r="J19" s="47"/>
      <c r="K19" s="94">
        <v>-9909680</v>
      </c>
      <c r="L19" s="47"/>
      <c r="M19" s="51">
        <v>0</v>
      </c>
    </row>
    <row r="20" spans="1:13" ht="16.5" customHeight="1">
      <c r="A20" s="76" t="s">
        <v>247</v>
      </c>
      <c r="B20" s="40"/>
      <c r="C20" s="39">
        <v>21</v>
      </c>
      <c r="D20" s="40"/>
      <c r="E20" s="94">
        <v>0</v>
      </c>
      <c r="F20" s="47"/>
      <c r="G20" s="94">
        <v>0</v>
      </c>
      <c r="H20" s="47"/>
      <c r="I20" s="94">
        <v>0</v>
      </c>
      <c r="J20" s="47"/>
      <c r="K20" s="94">
        <v>-38085645</v>
      </c>
      <c r="L20" s="47"/>
      <c r="M20" s="51">
        <v>-38085645</v>
      </c>
    </row>
    <row r="21" spans="1:13" ht="16.5" customHeight="1">
      <c r="A21" s="76" t="s">
        <v>125</v>
      </c>
      <c r="B21" s="76"/>
      <c r="C21" s="40"/>
      <c r="D21" s="76"/>
      <c r="E21" s="93">
        <v>0</v>
      </c>
      <c r="F21" s="48"/>
      <c r="G21" s="93">
        <v>0</v>
      </c>
      <c r="H21" s="48"/>
      <c r="I21" s="93">
        <v>0</v>
      </c>
      <c r="J21" s="48"/>
      <c r="K21" s="93">
        <v>-82782000</v>
      </c>
      <c r="L21" s="47"/>
      <c r="M21" s="55">
        <v>-82782000</v>
      </c>
    </row>
    <row r="22" spans="1:13" ht="16.5" customHeight="1">
      <c r="A22" s="76"/>
      <c r="B22" s="40"/>
      <c r="C22" s="40"/>
      <c r="D22" s="40"/>
      <c r="E22" s="51"/>
      <c r="F22" s="47"/>
      <c r="G22" s="51"/>
      <c r="H22" s="47"/>
      <c r="I22" s="51"/>
      <c r="J22" s="47"/>
      <c r="K22" s="51"/>
      <c r="L22" s="47"/>
      <c r="M22" s="51"/>
    </row>
    <row r="23" spans="1:13" ht="16.5" customHeight="1" thickBot="1">
      <c r="A23" s="24" t="s">
        <v>230</v>
      </c>
      <c r="B23" s="46"/>
      <c r="C23" s="40"/>
      <c r="D23" s="46"/>
      <c r="E23" s="96">
        <f>SUM(E18:E21)</f>
        <v>3808570502</v>
      </c>
      <c r="F23" s="47"/>
      <c r="G23" s="96">
        <f>SUM(G18:G21)</f>
        <v>6233379469</v>
      </c>
      <c r="H23" s="47"/>
      <c r="I23" s="96">
        <f>SUM(I18:I21)</f>
        <v>82911001</v>
      </c>
      <c r="J23" s="47"/>
      <c r="K23" s="96">
        <f>SUM(K18:K21)</f>
        <v>67416265</v>
      </c>
      <c r="L23" s="47"/>
      <c r="M23" s="96">
        <f>SUM(M18:M21)</f>
        <v>10192277237</v>
      </c>
    </row>
    <row r="24" spans="1:13" ht="16.5" customHeight="1" thickTop="1">
      <c r="A24" s="76"/>
      <c r="B24" s="40"/>
      <c r="C24" s="40"/>
      <c r="D24" s="40"/>
      <c r="E24" s="94"/>
      <c r="F24" s="94"/>
      <c r="G24" s="94"/>
      <c r="H24" s="94"/>
      <c r="I24" s="94"/>
      <c r="J24" s="94"/>
      <c r="K24" s="94"/>
      <c r="L24" s="94"/>
      <c r="M24" s="94"/>
    </row>
    <row r="25" spans="1:13" ht="16.5" customHeight="1">
      <c r="A25" s="76"/>
      <c r="B25" s="40"/>
      <c r="C25" s="40"/>
      <c r="D25" s="40"/>
      <c r="E25" s="94"/>
      <c r="F25" s="94"/>
      <c r="G25" s="94"/>
      <c r="H25" s="94"/>
      <c r="I25" s="94"/>
      <c r="J25" s="94"/>
      <c r="K25" s="94"/>
      <c r="L25" s="94"/>
      <c r="M25" s="94"/>
    </row>
    <row r="26" spans="1:13" ht="16.5" customHeight="1">
      <c r="A26" s="76"/>
      <c r="B26" s="40"/>
      <c r="C26" s="40"/>
      <c r="D26" s="40"/>
      <c r="E26" s="94"/>
      <c r="F26" s="94"/>
      <c r="G26" s="94"/>
      <c r="H26" s="94"/>
      <c r="I26" s="94"/>
      <c r="J26" s="94"/>
      <c r="K26" s="94"/>
      <c r="L26" s="94"/>
      <c r="M26" s="94"/>
    </row>
    <row r="27" spans="1:13" ht="16.5" customHeight="1">
      <c r="A27" s="76"/>
      <c r="B27" s="40"/>
      <c r="C27" s="40"/>
      <c r="D27" s="40"/>
      <c r="E27" s="94"/>
      <c r="F27" s="94"/>
      <c r="G27" s="94"/>
      <c r="H27" s="94"/>
      <c r="I27" s="94"/>
      <c r="J27" s="94"/>
      <c r="K27" s="94"/>
      <c r="L27" s="94"/>
      <c r="M27" s="94"/>
    </row>
    <row r="28" spans="1:13" ht="16.5" customHeight="1">
      <c r="A28" s="76"/>
      <c r="B28" s="40"/>
      <c r="C28" s="40"/>
      <c r="D28" s="40"/>
      <c r="E28" s="94"/>
      <c r="F28" s="94"/>
      <c r="G28" s="94"/>
      <c r="H28" s="94"/>
      <c r="I28" s="94"/>
      <c r="J28" s="94"/>
      <c r="K28" s="94"/>
      <c r="L28" s="94"/>
      <c r="M28" s="94"/>
    </row>
    <row r="29" spans="1:13" ht="16.5" customHeight="1">
      <c r="A29" s="76"/>
      <c r="B29" s="40"/>
      <c r="C29" s="40"/>
      <c r="D29" s="40"/>
      <c r="E29" s="94"/>
      <c r="F29" s="94"/>
      <c r="G29" s="94"/>
      <c r="H29" s="94"/>
      <c r="I29" s="94"/>
      <c r="J29" s="94"/>
      <c r="K29" s="94"/>
      <c r="L29" s="94"/>
      <c r="M29" s="94"/>
    </row>
    <row r="30" spans="1:13" ht="16.5" customHeight="1">
      <c r="A30" s="76"/>
      <c r="B30" s="40"/>
      <c r="C30" s="40"/>
      <c r="D30" s="40"/>
      <c r="E30" s="94"/>
      <c r="F30" s="94"/>
      <c r="G30" s="94"/>
      <c r="H30" s="94"/>
      <c r="I30" s="94"/>
      <c r="J30" s="94"/>
      <c r="K30" s="94"/>
      <c r="L30" s="94"/>
      <c r="M30" s="94"/>
    </row>
    <row r="31" spans="1:13" ht="19.5" customHeight="1">
      <c r="A31" s="76"/>
      <c r="B31" s="40"/>
      <c r="C31" s="40"/>
      <c r="D31" s="40"/>
      <c r="E31" s="94"/>
      <c r="F31" s="94"/>
      <c r="G31" s="94"/>
      <c r="H31" s="94"/>
      <c r="I31" s="94"/>
      <c r="J31" s="94"/>
      <c r="K31" s="94"/>
      <c r="L31" s="94"/>
      <c r="M31" s="94"/>
    </row>
    <row r="32" spans="1:13" ht="21.95" customHeight="1">
      <c r="A32" s="97" t="s">
        <v>30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</row>
  </sheetData>
  <mergeCells count="2">
    <mergeCell ref="E6:M6"/>
    <mergeCell ref="I7:K7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EB592-3A9F-4615-979D-BCE585069DD0}">
  <sheetPr>
    <tabColor theme="8" tint="0.79998168889431442"/>
  </sheetPr>
  <dimension ref="A1:M196"/>
  <sheetViews>
    <sheetView tabSelected="1" topLeftCell="A177" zoomScaleNormal="115" zoomScaleSheetLayoutView="85" workbookViewId="0">
      <selection activeCell="I204" sqref="I204"/>
    </sheetView>
  </sheetViews>
  <sheetFormatPr defaultColWidth="9.42578125" defaultRowHeight="16.5" customHeight="1"/>
  <cols>
    <col min="1" max="3" width="1.5703125" style="29" customWidth="1"/>
    <col min="4" max="4" width="46.140625" style="29" customWidth="1"/>
    <col min="5" max="5" width="6.85546875" style="29" customWidth="1"/>
    <col min="6" max="6" width="0.5703125" style="29" customWidth="1"/>
    <col min="7" max="7" width="15.28515625" style="29" bestFit="1" customWidth="1"/>
    <col min="8" max="8" width="0.5703125" style="29" customWidth="1"/>
    <col min="9" max="9" width="15.28515625" style="29" customWidth="1"/>
    <col min="10" max="10" width="0.5703125" style="29" customWidth="1"/>
    <col min="11" max="11" width="15.28515625" style="29" bestFit="1" customWidth="1"/>
    <col min="12" max="12" width="0.5703125" style="29" customWidth="1"/>
    <col min="13" max="13" width="15.28515625" style="29" bestFit="1" customWidth="1"/>
    <col min="14" max="16384" width="9.42578125" style="29"/>
  </cols>
  <sheetData>
    <row r="1" spans="1:13" ht="16.5" customHeight="1">
      <c r="A1" s="24" t="s">
        <v>0</v>
      </c>
      <c r="B1" s="40"/>
      <c r="C1" s="40"/>
      <c r="D1" s="40"/>
      <c r="E1" s="39"/>
      <c r="F1" s="40"/>
      <c r="G1" s="94"/>
      <c r="H1" s="94"/>
      <c r="I1" s="94"/>
      <c r="J1" s="40"/>
      <c r="K1" s="94"/>
      <c r="L1" s="99"/>
      <c r="M1" s="94"/>
    </row>
    <row r="2" spans="1:13" ht="16.5" customHeight="1">
      <c r="A2" s="24" t="s">
        <v>100</v>
      </c>
      <c r="B2" s="40"/>
      <c r="C2" s="40"/>
      <c r="D2" s="66"/>
      <c r="E2" s="39"/>
      <c r="F2" s="66"/>
      <c r="G2" s="94"/>
      <c r="H2" s="94"/>
      <c r="I2" s="94"/>
      <c r="J2" s="66"/>
      <c r="K2" s="94"/>
      <c r="L2" s="67"/>
      <c r="M2" s="94"/>
    </row>
    <row r="3" spans="1:13" ht="16.5" customHeight="1">
      <c r="A3" s="30" t="s">
        <v>232</v>
      </c>
      <c r="B3" s="90"/>
      <c r="C3" s="90"/>
      <c r="D3" s="68"/>
      <c r="E3" s="100"/>
      <c r="F3" s="68"/>
      <c r="G3" s="93"/>
      <c r="H3" s="93"/>
      <c r="I3" s="93"/>
      <c r="J3" s="68"/>
      <c r="K3" s="93"/>
      <c r="L3" s="69"/>
      <c r="M3" s="93"/>
    </row>
    <row r="4" spans="1:13" ht="16.350000000000001" customHeight="1">
      <c r="A4" s="24"/>
      <c r="B4" s="66"/>
      <c r="C4" s="66"/>
      <c r="D4" s="66"/>
      <c r="E4" s="39"/>
      <c r="F4" s="66"/>
      <c r="G4" s="94"/>
      <c r="H4" s="94"/>
      <c r="I4" s="94"/>
      <c r="J4" s="66"/>
      <c r="K4" s="94"/>
      <c r="L4" s="67"/>
      <c r="M4" s="94"/>
    </row>
    <row r="5" spans="1:13" ht="16.350000000000001" customHeight="1">
      <c r="A5" s="24"/>
      <c r="B5" s="66"/>
      <c r="C5" s="66"/>
      <c r="D5" s="66"/>
      <c r="E5" s="39"/>
      <c r="F5" s="66"/>
      <c r="G5" s="94"/>
      <c r="H5" s="94"/>
      <c r="I5" s="94"/>
      <c r="J5" s="66"/>
      <c r="K5" s="94"/>
      <c r="L5" s="67"/>
      <c r="M5" s="94"/>
    </row>
    <row r="6" spans="1:13" ht="16.350000000000001" customHeight="1">
      <c r="A6" s="24"/>
      <c r="B6" s="24"/>
      <c r="C6" s="25"/>
      <c r="D6" s="25"/>
      <c r="E6" s="26"/>
      <c r="F6" s="25"/>
      <c r="G6" s="110" t="s">
        <v>2</v>
      </c>
      <c r="H6" s="110"/>
      <c r="I6" s="110" t="s">
        <v>2</v>
      </c>
      <c r="J6" s="36"/>
      <c r="K6" s="110" t="s">
        <v>3</v>
      </c>
      <c r="L6" s="110"/>
      <c r="M6" s="110" t="s">
        <v>3</v>
      </c>
    </row>
    <row r="7" spans="1:13" ht="16.350000000000001" customHeight="1">
      <c r="A7" s="24"/>
      <c r="B7" s="24"/>
      <c r="C7" s="25"/>
      <c r="D7" s="25"/>
      <c r="E7" s="26"/>
      <c r="F7" s="25"/>
      <c r="G7" s="108" t="s">
        <v>4</v>
      </c>
      <c r="H7" s="108"/>
      <c r="I7" s="108" t="s">
        <v>4</v>
      </c>
      <c r="J7" s="36"/>
      <c r="K7" s="108" t="s">
        <v>4</v>
      </c>
      <c r="L7" s="108"/>
      <c r="M7" s="108" t="s">
        <v>4</v>
      </c>
    </row>
    <row r="8" spans="1:13" ht="16.350000000000001" customHeight="1">
      <c r="A8" s="66"/>
      <c r="B8" s="66"/>
      <c r="C8" s="66"/>
      <c r="D8" s="66"/>
      <c r="E8" s="26"/>
      <c r="F8" s="25"/>
      <c r="G8" s="36" t="s">
        <v>5</v>
      </c>
      <c r="H8" s="36"/>
      <c r="I8" s="36" t="s">
        <v>5</v>
      </c>
      <c r="J8" s="66"/>
      <c r="K8" s="36" t="s">
        <v>5</v>
      </c>
      <c r="L8" s="26"/>
      <c r="M8" s="36" t="s">
        <v>5</v>
      </c>
    </row>
    <row r="9" spans="1:13" ht="16.350000000000001" customHeight="1">
      <c r="A9" s="40"/>
      <c r="B9" s="40"/>
      <c r="C9" s="40"/>
      <c r="D9" s="40"/>
      <c r="E9" s="39"/>
      <c r="F9" s="26"/>
      <c r="G9" s="41" t="s">
        <v>151</v>
      </c>
      <c r="H9" s="42"/>
      <c r="I9" s="41" t="s">
        <v>134</v>
      </c>
      <c r="J9" s="42"/>
      <c r="K9" s="41" t="s">
        <v>151</v>
      </c>
      <c r="L9" s="42"/>
      <c r="M9" s="41" t="s">
        <v>134</v>
      </c>
    </row>
    <row r="10" spans="1:13" ht="16.350000000000001" customHeight="1">
      <c r="A10" s="40"/>
      <c r="B10" s="40"/>
      <c r="C10" s="40"/>
      <c r="D10" s="40"/>
      <c r="E10" s="32" t="s">
        <v>8</v>
      </c>
      <c r="F10" s="39"/>
      <c r="G10" s="44" t="s">
        <v>9</v>
      </c>
      <c r="H10" s="70"/>
      <c r="I10" s="44" t="s">
        <v>9</v>
      </c>
      <c r="J10" s="66"/>
      <c r="K10" s="44" t="s">
        <v>9</v>
      </c>
      <c r="L10" s="101"/>
      <c r="M10" s="44" t="s">
        <v>9</v>
      </c>
    </row>
    <row r="11" spans="1:13" ht="16.350000000000001" customHeight="1">
      <c r="A11" s="46" t="s">
        <v>101</v>
      </c>
      <c r="B11" s="40"/>
      <c r="C11" s="40"/>
      <c r="D11" s="40"/>
      <c r="E11" s="26"/>
      <c r="F11" s="26"/>
      <c r="G11" s="102"/>
      <c r="H11" s="102"/>
      <c r="I11" s="102"/>
      <c r="J11" s="26"/>
      <c r="K11" s="102"/>
      <c r="L11" s="99"/>
      <c r="M11" s="102"/>
    </row>
    <row r="12" spans="1:13" ht="16.350000000000001" customHeight="1">
      <c r="A12" s="40" t="s">
        <v>102</v>
      </c>
      <c r="B12" s="40"/>
      <c r="C12" s="40"/>
      <c r="D12" s="40"/>
      <c r="E12" s="26"/>
      <c r="F12" s="26"/>
      <c r="G12" s="14"/>
      <c r="H12" s="94"/>
      <c r="I12" s="14"/>
      <c r="J12" s="94"/>
      <c r="K12" s="14"/>
      <c r="L12" s="94"/>
      <c r="M12" s="14"/>
    </row>
    <row r="13" spans="1:13" ht="16.350000000000001" customHeight="1">
      <c r="A13" s="40"/>
      <c r="B13" s="40" t="s">
        <v>157</v>
      </c>
      <c r="C13" s="40" t="s">
        <v>165</v>
      </c>
      <c r="D13" s="40"/>
      <c r="E13" s="26"/>
      <c r="F13" s="26"/>
      <c r="G13" s="14">
        <v>-323727387</v>
      </c>
      <c r="H13" s="94"/>
      <c r="I13" s="14">
        <v>-234438290</v>
      </c>
      <c r="J13" s="94"/>
      <c r="K13" s="14">
        <v>-89693046</v>
      </c>
      <c r="L13" s="94"/>
      <c r="M13" s="14">
        <v>-57376964</v>
      </c>
    </row>
    <row r="14" spans="1:13" ht="16.350000000000001" customHeight="1">
      <c r="A14" s="40"/>
      <c r="B14" s="40" t="s">
        <v>157</v>
      </c>
      <c r="C14" s="40" t="s">
        <v>166</v>
      </c>
      <c r="D14" s="40"/>
      <c r="E14" s="26"/>
      <c r="F14" s="26"/>
      <c r="G14" s="14">
        <v>0</v>
      </c>
      <c r="H14" s="94"/>
      <c r="I14" s="14">
        <v>831268239</v>
      </c>
      <c r="J14" s="94"/>
      <c r="K14" s="14" t="s">
        <v>157</v>
      </c>
      <c r="L14" s="94"/>
      <c r="M14" s="14">
        <v>0</v>
      </c>
    </row>
    <row r="15" spans="1:13" ht="16.350000000000001" customHeight="1">
      <c r="A15" s="40" t="s">
        <v>103</v>
      </c>
      <c r="B15" s="40"/>
      <c r="C15" s="40"/>
      <c r="D15" s="40"/>
      <c r="E15" s="39"/>
      <c r="F15" s="40"/>
      <c r="G15" s="94"/>
      <c r="H15" s="15"/>
      <c r="I15" s="94"/>
      <c r="J15" s="15"/>
      <c r="K15" s="94"/>
      <c r="L15" s="15"/>
      <c r="M15" s="94"/>
    </row>
    <row r="16" spans="1:13" ht="16.350000000000001" customHeight="1">
      <c r="A16" s="40"/>
      <c r="B16" s="40" t="s">
        <v>104</v>
      </c>
      <c r="C16" s="40"/>
      <c r="D16" s="40"/>
      <c r="E16" s="39"/>
      <c r="F16" s="40"/>
      <c r="G16" s="14">
        <v>513865777</v>
      </c>
      <c r="H16" s="16"/>
      <c r="I16" s="14">
        <v>494746409</v>
      </c>
      <c r="J16" s="16"/>
      <c r="K16" s="14">
        <v>108189190</v>
      </c>
      <c r="L16" s="16"/>
      <c r="M16" s="14">
        <v>98879852</v>
      </c>
    </row>
    <row r="17" spans="1:13" ht="16.350000000000001" customHeight="1">
      <c r="A17" s="40"/>
      <c r="B17" s="40" t="s">
        <v>192</v>
      </c>
      <c r="C17" s="40"/>
      <c r="D17" s="40"/>
      <c r="E17" s="39"/>
      <c r="F17" s="40"/>
      <c r="G17" s="14">
        <v>3772451</v>
      </c>
      <c r="H17" s="16"/>
      <c r="I17" s="14">
        <v>1357447</v>
      </c>
      <c r="J17" s="16"/>
      <c r="K17" s="14">
        <v>909626</v>
      </c>
      <c r="L17" s="16"/>
      <c r="M17" s="14">
        <v>1354124</v>
      </c>
    </row>
    <row r="18" spans="1:13" ht="16.350000000000001" customHeight="1">
      <c r="A18" s="40"/>
      <c r="B18" s="40" t="s">
        <v>216</v>
      </c>
      <c r="C18" s="40"/>
      <c r="D18" s="40"/>
      <c r="E18" s="39">
        <v>8</v>
      </c>
      <c r="F18" s="40"/>
      <c r="G18" s="14">
        <v>-10944190</v>
      </c>
      <c r="H18" s="16"/>
      <c r="I18" s="14">
        <v>-19213504</v>
      </c>
      <c r="J18" s="16"/>
      <c r="K18" s="14">
        <v>-8762170</v>
      </c>
      <c r="L18" s="16"/>
      <c r="M18" s="14">
        <v>-8053987</v>
      </c>
    </row>
    <row r="19" spans="1:13" ht="16.350000000000001" customHeight="1">
      <c r="A19" s="40"/>
      <c r="B19" s="40" t="s">
        <v>193</v>
      </c>
      <c r="C19" s="40"/>
      <c r="D19" s="40"/>
      <c r="E19" s="39">
        <v>8</v>
      </c>
      <c r="F19" s="40"/>
      <c r="G19" s="14">
        <v>3809554</v>
      </c>
      <c r="H19" s="16"/>
      <c r="I19" s="14">
        <v>0</v>
      </c>
      <c r="J19" s="16"/>
      <c r="K19" s="14">
        <v>3024966</v>
      </c>
      <c r="L19" s="16"/>
      <c r="M19" s="14">
        <v>0</v>
      </c>
    </row>
    <row r="20" spans="1:13" ht="16.350000000000001" customHeight="1">
      <c r="A20" s="40"/>
      <c r="B20" s="40" t="s">
        <v>202</v>
      </c>
      <c r="C20" s="40"/>
      <c r="D20" s="40"/>
      <c r="E20" s="39"/>
      <c r="F20" s="40"/>
      <c r="G20" s="14">
        <v>0</v>
      </c>
      <c r="H20" s="16"/>
      <c r="I20" s="14">
        <v>532719</v>
      </c>
      <c r="J20" s="16"/>
      <c r="K20" s="14" t="s">
        <v>157</v>
      </c>
      <c r="L20" s="16"/>
      <c r="M20" s="14">
        <v>324288</v>
      </c>
    </row>
    <row r="21" spans="1:13" ht="16.350000000000001" customHeight="1">
      <c r="A21" s="40"/>
      <c r="B21" s="40" t="s">
        <v>177</v>
      </c>
      <c r="C21" s="40"/>
      <c r="D21" s="40"/>
      <c r="E21" s="39"/>
      <c r="F21" s="40"/>
      <c r="G21" s="14">
        <v>0</v>
      </c>
      <c r="H21" s="16"/>
      <c r="I21" s="14">
        <v>3030304</v>
      </c>
      <c r="J21" s="16"/>
      <c r="K21" s="14" t="s">
        <v>157</v>
      </c>
      <c r="L21" s="16"/>
      <c r="M21" s="14">
        <v>0</v>
      </c>
    </row>
    <row r="22" spans="1:13" ht="16.350000000000001" customHeight="1">
      <c r="A22" s="40"/>
      <c r="B22" s="40" t="s">
        <v>105</v>
      </c>
      <c r="C22" s="40"/>
      <c r="D22" s="40"/>
      <c r="E22" s="39"/>
      <c r="F22" s="40"/>
      <c r="G22" s="94"/>
      <c r="H22" s="16"/>
      <c r="I22" s="94"/>
      <c r="J22" s="16"/>
      <c r="K22" s="14"/>
      <c r="L22" s="16"/>
      <c r="M22" s="14"/>
    </row>
    <row r="23" spans="1:13" ht="16.350000000000001" customHeight="1">
      <c r="A23" s="40"/>
      <c r="B23" s="40"/>
      <c r="C23" s="40" t="s">
        <v>106</v>
      </c>
      <c r="D23" s="40"/>
      <c r="E23" s="39">
        <v>7</v>
      </c>
      <c r="F23" s="40"/>
      <c r="G23" s="94">
        <v>-3732459</v>
      </c>
      <c r="H23" s="16"/>
      <c r="I23" s="94">
        <v>-3932102</v>
      </c>
      <c r="J23" s="16"/>
      <c r="K23" s="14">
        <v>-3732459</v>
      </c>
      <c r="L23" s="16"/>
      <c r="M23" s="14">
        <v>-3932102</v>
      </c>
    </row>
    <row r="24" spans="1:13" ht="16.350000000000001" customHeight="1">
      <c r="A24" s="40"/>
      <c r="B24" s="40" t="s">
        <v>143</v>
      </c>
      <c r="C24" s="40"/>
      <c r="D24" s="40"/>
      <c r="E24" s="39"/>
      <c r="F24" s="40"/>
      <c r="G24" s="40"/>
      <c r="H24" s="40"/>
      <c r="I24" s="40"/>
      <c r="J24" s="40"/>
      <c r="K24" s="40"/>
      <c r="L24" s="40"/>
      <c r="M24" s="40"/>
    </row>
    <row r="25" spans="1:13" ht="16.350000000000001" customHeight="1">
      <c r="A25" s="40"/>
      <c r="B25" s="40"/>
      <c r="C25" s="40" t="s">
        <v>121</v>
      </c>
      <c r="D25" s="40"/>
      <c r="E25" s="39"/>
      <c r="F25" s="40"/>
      <c r="G25" s="94"/>
      <c r="H25" s="16"/>
      <c r="I25" s="94"/>
      <c r="J25" s="16"/>
      <c r="K25" s="94"/>
      <c r="L25" s="16"/>
      <c r="M25" s="94"/>
    </row>
    <row r="26" spans="1:13" ht="16.350000000000001" customHeight="1">
      <c r="A26" s="40"/>
      <c r="B26" s="40"/>
      <c r="C26" s="40" t="s">
        <v>14</v>
      </c>
      <c r="D26" s="40"/>
      <c r="E26" s="39"/>
      <c r="F26" s="40"/>
      <c r="G26" s="94">
        <v>0</v>
      </c>
      <c r="H26" s="16"/>
      <c r="I26" s="94">
        <v>-1106012</v>
      </c>
      <c r="J26" s="16"/>
      <c r="K26" s="94" t="s">
        <v>157</v>
      </c>
      <c r="L26" s="16"/>
      <c r="M26" s="14">
        <v>-1106012</v>
      </c>
    </row>
    <row r="27" spans="1:13" ht="16.350000000000001" customHeight="1">
      <c r="A27" s="40"/>
      <c r="B27" s="40" t="s">
        <v>126</v>
      </c>
      <c r="C27" s="40"/>
      <c r="D27" s="40"/>
      <c r="E27" s="39"/>
      <c r="F27" s="40"/>
      <c r="G27" s="51">
        <v>1044329</v>
      </c>
      <c r="H27" s="16"/>
      <c r="I27" s="51">
        <v>295067</v>
      </c>
      <c r="J27" s="16"/>
      <c r="K27" s="94" t="s">
        <v>157</v>
      </c>
      <c r="L27" s="16"/>
      <c r="M27" s="94">
        <v>0</v>
      </c>
    </row>
    <row r="28" spans="1:13" ht="16.350000000000001" customHeight="1">
      <c r="A28" s="40"/>
      <c r="B28" s="40" t="s">
        <v>261</v>
      </c>
      <c r="C28" s="40"/>
      <c r="D28" s="40"/>
      <c r="E28" s="39">
        <v>10</v>
      </c>
      <c r="F28" s="40"/>
      <c r="G28" s="51">
        <v>0</v>
      </c>
      <c r="H28" s="16"/>
      <c r="I28" s="51">
        <v>-700848181</v>
      </c>
      <c r="J28" s="16"/>
      <c r="K28" s="94" t="s">
        <v>157</v>
      </c>
      <c r="L28" s="16"/>
      <c r="M28" s="94">
        <v>-17938542</v>
      </c>
    </row>
    <row r="29" spans="1:13" ht="16.350000000000001" customHeight="1">
      <c r="A29" s="40"/>
      <c r="B29" s="40" t="s">
        <v>178</v>
      </c>
      <c r="C29" s="40"/>
      <c r="D29" s="40"/>
      <c r="E29" s="39">
        <v>11</v>
      </c>
      <c r="F29" s="40"/>
      <c r="G29" s="94">
        <v>0</v>
      </c>
      <c r="H29" s="16"/>
      <c r="I29" s="94">
        <v>58748</v>
      </c>
      <c r="J29" s="16"/>
      <c r="K29" s="14" t="s">
        <v>157</v>
      </c>
      <c r="L29" s="16"/>
      <c r="M29" s="14">
        <v>0</v>
      </c>
    </row>
    <row r="30" spans="1:13" ht="16.350000000000001" customHeight="1">
      <c r="A30" s="40"/>
      <c r="B30" s="40" t="s">
        <v>197</v>
      </c>
      <c r="C30" s="40"/>
      <c r="D30" s="40"/>
      <c r="E30" s="39"/>
      <c r="F30" s="40"/>
      <c r="G30" s="94">
        <v>378737</v>
      </c>
      <c r="H30" s="16"/>
      <c r="I30" s="94">
        <v>27733</v>
      </c>
      <c r="J30" s="16"/>
      <c r="K30" s="14">
        <v>-29938</v>
      </c>
      <c r="L30" s="16"/>
      <c r="M30" s="14">
        <v>294476</v>
      </c>
    </row>
    <row r="31" spans="1:13" ht="16.350000000000001" customHeight="1">
      <c r="A31" s="40"/>
      <c r="B31" s="40" t="s">
        <v>179</v>
      </c>
      <c r="C31" s="40"/>
      <c r="D31" s="40"/>
      <c r="E31" s="39">
        <v>13</v>
      </c>
      <c r="F31" s="40"/>
      <c r="G31" s="94">
        <v>1920037</v>
      </c>
      <c r="H31" s="16"/>
      <c r="I31" s="94">
        <v>4256135</v>
      </c>
      <c r="J31" s="16"/>
      <c r="K31" s="14" t="s">
        <v>157</v>
      </c>
      <c r="L31" s="16"/>
      <c r="M31" s="14">
        <v>0</v>
      </c>
    </row>
    <row r="32" spans="1:13" ht="16.350000000000001" customHeight="1">
      <c r="A32" s="40"/>
      <c r="B32" s="40" t="s">
        <v>180</v>
      </c>
      <c r="C32" s="40"/>
      <c r="D32" s="40"/>
      <c r="E32" s="39"/>
      <c r="F32" s="40"/>
      <c r="G32" s="94">
        <v>0</v>
      </c>
      <c r="H32" s="16"/>
      <c r="I32" s="94">
        <v>1868175</v>
      </c>
      <c r="J32" s="16"/>
      <c r="K32" s="94">
        <v>82</v>
      </c>
      <c r="L32" s="16"/>
      <c r="M32" s="94">
        <v>0</v>
      </c>
    </row>
    <row r="33" spans="1:13" ht="16.350000000000001" customHeight="1">
      <c r="A33" s="40"/>
      <c r="B33" s="40" t="s">
        <v>203</v>
      </c>
      <c r="C33" s="40"/>
      <c r="D33" s="40"/>
      <c r="E33" s="39"/>
      <c r="F33" s="40"/>
      <c r="G33" s="94">
        <v>86602</v>
      </c>
      <c r="H33" s="16"/>
      <c r="I33" s="94">
        <v>699485</v>
      </c>
      <c r="J33" s="16"/>
      <c r="K33" s="14" t="s">
        <v>157</v>
      </c>
      <c r="L33" s="16"/>
      <c r="M33" s="14">
        <v>0</v>
      </c>
    </row>
    <row r="34" spans="1:13" ht="16.350000000000001" customHeight="1">
      <c r="A34" s="40"/>
      <c r="B34" s="40" t="s">
        <v>107</v>
      </c>
      <c r="C34" s="40"/>
      <c r="D34" s="40"/>
      <c r="E34" s="39"/>
      <c r="F34" s="40"/>
      <c r="G34" s="94">
        <v>37519239</v>
      </c>
      <c r="H34" s="16"/>
      <c r="I34" s="94">
        <v>28060515</v>
      </c>
      <c r="J34" s="16"/>
      <c r="K34" s="94">
        <v>13199654</v>
      </c>
      <c r="L34" s="16"/>
      <c r="M34" s="94">
        <v>6464929</v>
      </c>
    </row>
    <row r="35" spans="1:13" ht="16.350000000000001" customHeight="1">
      <c r="A35" s="40"/>
      <c r="B35" s="40" t="s">
        <v>173</v>
      </c>
      <c r="C35" s="40"/>
      <c r="D35" s="40"/>
      <c r="E35" s="39"/>
      <c r="F35" s="40"/>
      <c r="G35" s="94">
        <v>0</v>
      </c>
      <c r="H35" s="16"/>
      <c r="I35" s="94">
        <v>0</v>
      </c>
      <c r="J35" s="16"/>
      <c r="K35" s="94" t="s">
        <v>157</v>
      </c>
      <c r="L35" s="16"/>
      <c r="M35" s="94">
        <v>-55764554</v>
      </c>
    </row>
    <row r="36" spans="1:13" ht="16.350000000000001" customHeight="1">
      <c r="A36" s="40"/>
      <c r="B36" s="40" t="s">
        <v>108</v>
      </c>
      <c r="C36" s="40"/>
      <c r="D36" s="40"/>
      <c r="E36" s="39"/>
      <c r="F36" s="40"/>
      <c r="G36" s="94">
        <v>-2822685</v>
      </c>
      <c r="H36" s="16"/>
      <c r="I36" s="94">
        <v>-2484224</v>
      </c>
      <c r="J36" s="16"/>
      <c r="K36" s="94">
        <v>-122397103</v>
      </c>
      <c r="L36" s="16"/>
      <c r="M36" s="94">
        <v>-81418923</v>
      </c>
    </row>
    <row r="37" spans="1:13" ht="16.350000000000001" customHeight="1">
      <c r="A37" s="40"/>
      <c r="B37" s="40" t="s">
        <v>69</v>
      </c>
      <c r="C37" s="40"/>
      <c r="D37" s="40"/>
      <c r="E37" s="39"/>
      <c r="F37" s="40"/>
      <c r="G37" s="94">
        <v>124642330</v>
      </c>
      <c r="H37" s="16"/>
      <c r="I37" s="94">
        <v>189365465</v>
      </c>
      <c r="J37" s="16"/>
      <c r="K37" s="94">
        <v>28652858</v>
      </c>
      <c r="L37" s="16"/>
      <c r="M37" s="94">
        <v>107902699</v>
      </c>
    </row>
    <row r="38" spans="1:13" ht="16.350000000000001" customHeight="1">
      <c r="A38" s="40"/>
      <c r="B38" s="40" t="s">
        <v>181</v>
      </c>
      <c r="C38" s="40"/>
      <c r="D38" s="40"/>
      <c r="E38" s="39"/>
      <c r="F38" s="40"/>
      <c r="G38" s="94"/>
      <c r="H38" s="16"/>
      <c r="I38" s="94"/>
      <c r="J38" s="16"/>
      <c r="K38" s="94"/>
      <c r="L38" s="16"/>
      <c r="M38" s="94"/>
    </row>
    <row r="39" spans="1:13" ht="16.350000000000001" customHeight="1">
      <c r="A39" s="40"/>
      <c r="B39" s="40"/>
      <c r="C39" s="40" t="s">
        <v>182</v>
      </c>
      <c r="D39" s="40"/>
      <c r="E39" s="40"/>
      <c r="F39" s="40"/>
      <c r="G39" s="93">
        <v>21967030</v>
      </c>
      <c r="H39" s="16"/>
      <c r="I39" s="93">
        <v>14303026</v>
      </c>
      <c r="J39" s="16"/>
      <c r="K39" s="93" t="s">
        <v>157</v>
      </c>
      <c r="L39" s="16"/>
      <c r="M39" s="93">
        <v>0</v>
      </c>
    </row>
    <row r="40" spans="1:13" ht="16.350000000000001" customHeight="1">
      <c r="A40" s="40"/>
      <c r="B40" s="40"/>
      <c r="C40" s="40"/>
      <c r="D40" s="40"/>
      <c r="E40" s="40"/>
      <c r="F40" s="40"/>
      <c r="G40" s="94"/>
      <c r="H40" s="16"/>
      <c r="I40" s="94"/>
      <c r="J40" s="16"/>
      <c r="K40" s="94"/>
      <c r="L40" s="16"/>
      <c r="M40" s="94"/>
    </row>
    <row r="41" spans="1:13" ht="16.350000000000001" customHeight="1">
      <c r="A41" s="40" t="s">
        <v>127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1:13" ht="16.350000000000001" customHeight="1">
      <c r="A42" s="40"/>
      <c r="B42" s="40" t="s">
        <v>109</v>
      </c>
      <c r="C42" s="40"/>
      <c r="D42" s="40"/>
      <c r="E42" s="40"/>
      <c r="F42" s="40"/>
      <c r="G42" s="99">
        <f>SUM(G13:G39)</f>
        <v>367779365</v>
      </c>
      <c r="H42" s="40"/>
      <c r="I42" s="99">
        <f>SUM(I13:I39)</f>
        <v>607847154</v>
      </c>
      <c r="J42" s="40"/>
      <c r="K42" s="99">
        <f>SUM(K13:K39)</f>
        <v>-70638340</v>
      </c>
      <c r="L42" s="40"/>
      <c r="M42" s="99">
        <f>SUM(M13:M39)</f>
        <v>-10370716</v>
      </c>
    </row>
    <row r="43" spans="1:13" ht="16.350000000000001" customHeight="1">
      <c r="A43" s="40"/>
      <c r="B43" s="40" t="s">
        <v>210</v>
      </c>
      <c r="C43" s="40"/>
      <c r="D43" s="40"/>
      <c r="E43" s="40"/>
      <c r="F43" s="40"/>
      <c r="G43" s="94">
        <v>-69772029</v>
      </c>
      <c r="H43" s="16"/>
      <c r="I43" s="94">
        <v>-103216241</v>
      </c>
      <c r="J43" s="16"/>
      <c r="K43" s="16">
        <v>-14939221</v>
      </c>
      <c r="L43" s="16"/>
      <c r="M43" s="16">
        <v>6547078</v>
      </c>
    </row>
    <row r="44" spans="1:13" ht="16.350000000000001" customHeight="1">
      <c r="A44" s="40"/>
      <c r="B44" s="40" t="s">
        <v>110</v>
      </c>
      <c r="C44" s="40"/>
      <c r="D44" s="40"/>
      <c r="E44" s="52"/>
      <c r="F44" s="40"/>
      <c r="G44" s="94">
        <v>25458058</v>
      </c>
      <c r="H44" s="16"/>
      <c r="I44" s="94">
        <v>9079008</v>
      </c>
      <c r="J44" s="16"/>
      <c r="K44" s="16">
        <v>-571904</v>
      </c>
      <c r="L44" s="16"/>
      <c r="M44" s="16">
        <v>-2034280</v>
      </c>
    </row>
    <row r="45" spans="1:13" ht="16.350000000000001" customHeight="1">
      <c r="A45" s="40"/>
      <c r="B45" s="40" t="s">
        <v>17</v>
      </c>
      <c r="C45" s="40"/>
      <c r="D45" s="40"/>
      <c r="E45" s="52"/>
      <c r="F45" s="40"/>
      <c r="G45" s="94">
        <v>-7169957</v>
      </c>
      <c r="H45" s="16"/>
      <c r="I45" s="94">
        <v>-3576447</v>
      </c>
      <c r="J45" s="16"/>
      <c r="K45" s="16">
        <v>3646979</v>
      </c>
      <c r="L45" s="16"/>
      <c r="M45" s="16">
        <v>20083</v>
      </c>
    </row>
    <row r="46" spans="1:13" ht="16.350000000000001" customHeight="1">
      <c r="A46" s="40"/>
      <c r="B46" s="40" t="s">
        <v>26</v>
      </c>
      <c r="C46" s="40"/>
      <c r="D46" s="40"/>
      <c r="E46" s="52"/>
      <c r="F46" s="40"/>
      <c r="G46" s="94">
        <v>12197066</v>
      </c>
      <c r="H46" s="16"/>
      <c r="I46" s="94">
        <v>26791105</v>
      </c>
      <c r="J46" s="16"/>
      <c r="K46" s="16">
        <v>-3077276</v>
      </c>
      <c r="L46" s="16"/>
      <c r="M46" s="16">
        <v>11357784</v>
      </c>
    </row>
    <row r="47" spans="1:13" ht="16.350000000000001" customHeight="1">
      <c r="A47" s="40"/>
      <c r="B47" s="40" t="s">
        <v>172</v>
      </c>
      <c r="C47" s="40"/>
      <c r="D47" s="40"/>
      <c r="E47" s="52"/>
      <c r="F47" s="40"/>
      <c r="G47" s="94">
        <v>5526801</v>
      </c>
      <c r="H47" s="16"/>
      <c r="I47" s="94">
        <v>136604265</v>
      </c>
      <c r="J47" s="16"/>
      <c r="K47" s="16">
        <v>23993289</v>
      </c>
      <c r="L47" s="16"/>
      <c r="M47" s="16">
        <v>15178341</v>
      </c>
    </row>
    <row r="48" spans="1:13" ht="16.350000000000001" customHeight="1">
      <c r="A48" s="40"/>
      <c r="B48" s="40" t="s">
        <v>111</v>
      </c>
      <c r="C48" s="40"/>
      <c r="D48" s="40"/>
      <c r="E48" s="52"/>
      <c r="F48" s="40"/>
      <c r="G48" s="94">
        <v>8672367</v>
      </c>
      <c r="H48" s="16"/>
      <c r="I48" s="94">
        <v>7251706</v>
      </c>
      <c r="J48" s="16"/>
      <c r="K48" s="16">
        <v>392726</v>
      </c>
      <c r="L48" s="16"/>
      <c r="M48" s="16">
        <v>-6144553</v>
      </c>
    </row>
    <row r="49" spans="1:13" ht="16.350000000000001" customHeight="1">
      <c r="A49" s="40"/>
      <c r="B49" s="40" t="s">
        <v>112</v>
      </c>
      <c r="C49" s="40"/>
      <c r="D49" s="40"/>
      <c r="E49" s="52"/>
      <c r="F49" s="40"/>
      <c r="G49" s="94">
        <v>0</v>
      </c>
      <c r="H49" s="16"/>
      <c r="I49" s="94">
        <v>-4963102</v>
      </c>
      <c r="J49" s="16"/>
      <c r="K49" s="16" t="s">
        <v>157</v>
      </c>
      <c r="L49" s="16"/>
      <c r="M49" s="16">
        <v>54000</v>
      </c>
    </row>
    <row r="50" spans="1:13" ht="16.350000000000001" customHeight="1">
      <c r="A50" s="40"/>
      <c r="B50" s="40" t="s">
        <v>37</v>
      </c>
      <c r="C50" s="40"/>
      <c r="D50" s="40"/>
      <c r="E50" s="52"/>
      <c r="F50" s="40"/>
      <c r="G50" s="94">
        <v>-7829143</v>
      </c>
      <c r="H50" s="16"/>
      <c r="I50" s="94">
        <v>812607</v>
      </c>
      <c r="J50" s="16"/>
      <c r="K50" s="16">
        <v>-3470431</v>
      </c>
      <c r="L50" s="16"/>
      <c r="M50" s="16">
        <v>97692</v>
      </c>
    </row>
    <row r="51" spans="1:13" ht="16.350000000000001" customHeight="1">
      <c r="A51" s="40"/>
      <c r="B51" s="40" t="s">
        <v>43</v>
      </c>
      <c r="C51" s="40"/>
      <c r="D51" s="40"/>
      <c r="E51" s="52"/>
      <c r="F51" s="40"/>
      <c r="G51" s="94">
        <v>-14082739</v>
      </c>
      <c r="H51" s="16"/>
      <c r="I51" s="94">
        <v>-9277939</v>
      </c>
      <c r="J51" s="16"/>
      <c r="K51" s="16">
        <v>-8825583</v>
      </c>
      <c r="L51" s="16"/>
      <c r="M51" s="16">
        <v>-10408886</v>
      </c>
    </row>
    <row r="52" spans="1:13" ht="16.350000000000001" customHeight="1">
      <c r="A52" s="40"/>
      <c r="B52" s="40" t="s">
        <v>44</v>
      </c>
      <c r="C52" s="40"/>
      <c r="D52" s="40"/>
      <c r="E52" s="52"/>
      <c r="F52" s="40"/>
      <c r="G52" s="93">
        <v>-20402128</v>
      </c>
      <c r="H52" s="16"/>
      <c r="I52" s="93">
        <v>14454183</v>
      </c>
      <c r="J52" s="16"/>
      <c r="K52" s="17">
        <v>-2118483</v>
      </c>
      <c r="L52" s="16"/>
      <c r="M52" s="17">
        <v>3223768</v>
      </c>
    </row>
    <row r="53" spans="1:13" ht="16.350000000000001" customHeight="1">
      <c r="A53" s="40"/>
      <c r="B53" s="40"/>
      <c r="C53" s="40"/>
      <c r="D53" s="40"/>
      <c r="E53" s="39"/>
      <c r="F53" s="40"/>
      <c r="G53" s="94"/>
      <c r="H53" s="16"/>
      <c r="I53" s="94"/>
      <c r="J53" s="16"/>
      <c r="K53" s="94"/>
      <c r="L53" s="16"/>
      <c r="M53" s="94"/>
    </row>
    <row r="54" spans="1:13" ht="16.350000000000001" customHeight="1">
      <c r="A54" s="40" t="s">
        <v>183</v>
      </c>
      <c r="B54" s="40"/>
      <c r="C54" s="40"/>
      <c r="D54" s="40"/>
      <c r="E54" s="39"/>
      <c r="F54" s="40"/>
      <c r="G54" s="94">
        <f>SUM(G42:G52)</f>
        <v>300377661</v>
      </c>
      <c r="H54" s="94"/>
      <c r="I54" s="94">
        <f>SUM(I42:I52)</f>
        <v>681806299</v>
      </c>
      <c r="J54" s="94"/>
      <c r="K54" s="94">
        <f>SUM(K42:K52)</f>
        <v>-75608244</v>
      </c>
      <c r="L54" s="94"/>
      <c r="M54" s="94">
        <f>SUM(M42:M52)</f>
        <v>7520311</v>
      </c>
    </row>
    <row r="55" spans="1:13" ht="16.350000000000001" customHeight="1">
      <c r="A55" s="40"/>
      <c r="B55" s="40" t="s">
        <v>113</v>
      </c>
      <c r="C55" s="40"/>
      <c r="D55" s="40"/>
      <c r="E55" s="39"/>
      <c r="F55" s="40"/>
      <c r="G55" s="16">
        <v>-123787554</v>
      </c>
      <c r="H55" s="16"/>
      <c r="I55" s="16">
        <v>-166070198</v>
      </c>
      <c r="J55" s="16"/>
      <c r="K55" s="16">
        <v>-27296011</v>
      </c>
      <c r="L55" s="16"/>
      <c r="M55" s="16">
        <v>-125987842</v>
      </c>
    </row>
    <row r="56" spans="1:13" ht="16.350000000000001" customHeight="1">
      <c r="A56" s="40"/>
      <c r="B56" s="40" t="s">
        <v>114</v>
      </c>
      <c r="C56" s="40"/>
      <c r="D56" s="40"/>
      <c r="E56" s="39"/>
      <c r="F56" s="40"/>
      <c r="G56" s="16">
        <v>-57085587</v>
      </c>
      <c r="H56" s="16"/>
      <c r="I56" s="16">
        <v>-95945905</v>
      </c>
      <c r="J56" s="16"/>
      <c r="K56" s="16">
        <v>-5900348</v>
      </c>
      <c r="L56" s="16"/>
      <c r="M56" s="16">
        <v>-21720957</v>
      </c>
    </row>
    <row r="57" spans="1:13" ht="16.350000000000001" customHeight="1">
      <c r="A57" s="40"/>
      <c r="B57" s="40" t="s">
        <v>136</v>
      </c>
      <c r="C57" s="40"/>
      <c r="D57" s="40"/>
      <c r="E57" s="39">
        <v>16</v>
      </c>
      <c r="F57" s="40"/>
      <c r="G57" s="17">
        <v>7864037</v>
      </c>
      <c r="H57" s="16"/>
      <c r="I57" s="17">
        <v>13376935</v>
      </c>
      <c r="J57" s="16"/>
      <c r="K57" s="17">
        <v>3632641</v>
      </c>
      <c r="L57" s="16"/>
      <c r="M57" s="17">
        <v>0</v>
      </c>
    </row>
    <row r="58" spans="1:13" ht="16.350000000000001" customHeight="1">
      <c r="A58" s="40"/>
      <c r="B58" s="40"/>
      <c r="C58" s="40"/>
      <c r="D58" s="40"/>
      <c r="E58" s="39"/>
      <c r="F58" s="40"/>
      <c r="G58" s="15"/>
      <c r="H58" s="15"/>
      <c r="I58" s="15"/>
      <c r="J58" s="15"/>
      <c r="K58" s="18"/>
      <c r="L58" s="15"/>
      <c r="M58" s="18"/>
    </row>
    <row r="59" spans="1:13" ht="16.350000000000001" customHeight="1">
      <c r="A59" s="40" t="s">
        <v>128</v>
      </c>
      <c r="B59" s="40"/>
      <c r="C59" s="40"/>
      <c r="D59" s="40"/>
      <c r="E59" s="39"/>
      <c r="F59" s="40"/>
      <c r="G59" s="17">
        <f>SUM(G54:G57)</f>
        <v>127368557</v>
      </c>
      <c r="H59" s="16"/>
      <c r="I59" s="17">
        <f>SUM(I54:I57)</f>
        <v>433167131</v>
      </c>
      <c r="J59" s="16"/>
      <c r="K59" s="17">
        <f>SUM(K54:K57)</f>
        <v>-105171962</v>
      </c>
      <c r="L59" s="16"/>
      <c r="M59" s="17">
        <f>SUM(M54:M57)</f>
        <v>-140188488</v>
      </c>
    </row>
    <row r="60" spans="1:13" ht="16.350000000000001" customHeight="1">
      <c r="A60" s="40"/>
      <c r="B60" s="40"/>
      <c r="C60" s="40"/>
      <c r="D60" s="40"/>
      <c r="E60" s="39"/>
      <c r="F60" s="40"/>
      <c r="G60" s="16"/>
      <c r="H60" s="16"/>
      <c r="I60" s="16"/>
      <c r="J60" s="16"/>
      <c r="K60" s="16"/>
      <c r="L60" s="16"/>
      <c r="M60" s="16"/>
    </row>
    <row r="61" spans="1:13" ht="19.899999999999999" customHeight="1">
      <c r="A61" s="40"/>
      <c r="B61" s="40"/>
      <c r="C61" s="40"/>
      <c r="D61" s="40"/>
      <c r="E61" s="39"/>
      <c r="F61" s="40"/>
      <c r="G61" s="16"/>
      <c r="H61" s="16"/>
      <c r="I61" s="16"/>
      <c r="J61" s="16"/>
      <c r="K61" s="16"/>
      <c r="L61" s="16"/>
      <c r="M61" s="16"/>
    </row>
    <row r="62" spans="1:13" ht="19.899999999999999" customHeight="1">
      <c r="A62" s="40"/>
      <c r="B62" s="40"/>
      <c r="C62" s="40"/>
      <c r="D62" s="40"/>
      <c r="E62" s="39"/>
      <c r="F62" s="40"/>
      <c r="G62" s="16"/>
      <c r="H62" s="16"/>
      <c r="I62" s="16"/>
      <c r="J62" s="16"/>
      <c r="K62" s="16"/>
      <c r="L62" s="16"/>
      <c r="M62" s="16"/>
    </row>
    <row r="63" spans="1:13" ht="19.899999999999999" customHeight="1">
      <c r="A63" s="40"/>
      <c r="B63" s="40"/>
      <c r="C63" s="40"/>
      <c r="D63" s="40"/>
      <c r="E63" s="39"/>
      <c r="F63" s="40"/>
      <c r="G63" s="16"/>
      <c r="H63" s="16"/>
      <c r="I63" s="16"/>
      <c r="J63" s="16"/>
      <c r="K63" s="16"/>
      <c r="L63" s="16"/>
      <c r="M63" s="16"/>
    </row>
    <row r="64" spans="1:13" ht="15" customHeight="1">
      <c r="A64" s="40"/>
      <c r="B64" s="40"/>
      <c r="C64" s="40"/>
      <c r="D64" s="40"/>
      <c r="E64" s="39"/>
      <c r="F64" s="40"/>
      <c r="G64" s="16"/>
      <c r="H64" s="16"/>
      <c r="I64" s="16"/>
      <c r="J64" s="16"/>
      <c r="K64" s="16"/>
      <c r="L64" s="16"/>
      <c r="M64" s="16"/>
    </row>
    <row r="65" spans="1:13" ht="21.95" customHeight="1">
      <c r="A65" s="109" t="s">
        <v>30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</row>
    <row r="66" spans="1:13" ht="16.350000000000001" customHeight="1">
      <c r="A66" s="46" t="str">
        <f>A1</f>
        <v>Principal Capital Public Company Limited</v>
      </c>
      <c r="B66" s="40"/>
      <c r="C66" s="40"/>
      <c r="D66" s="40"/>
      <c r="E66" s="39"/>
      <c r="F66" s="40"/>
      <c r="G66" s="99"/>
      <c r="H66" s="99"/>
      <c r="I66" s="99"/>
      <c r="J66" s="99"/>
      <c r="K66" s="99"/>
      <c r="L66" s="99"/>
      <c r="M66" s="99"/>
    </row>
    <row r="67" spans="1:13" ht="16.350000000000001" customHeight="1">
      <c r="A67" s="24" t="s">
        <v>171</v>
      </c>
      <c r="B67" s="40"/>
      <c r="C67" s="40"/>
      <c r="D67" s="66"/>
      <c r="E67" s="39"/>
      <c r="F67" s="66"/>
      <c r="G67" s="94"/>
      <c r="H67" s="94"/>
      <c r="I67" s="94"/>
      <c r="J67" s="66"/>
      <c r="K67" s="40"/>
      <c r="L67" s="99"/>
      <c r="M67" s="40"/>
    </row>
    <row r="68" spans="1:13" ht="16.350000000000001" customHeight="1">
      <c r="A68" s="89" t="str">
        <f>A3</f>
        <v>For the nine-month period ended 30 September 2025</v>
      </c>
      <c r="B68" s="90"/>
      <c r="C68" s="90"/>
      <c r="D68" s="68"/>
      <c r="E68" s="100"/>
      <c r="F68" s="68"/>
      <c r="G68" s="93"/>
      <c r="H68" s="93"/>
      <c r="I68" s="93"/>
      <c r="J68" s="68"/>
      <c r="K68" s="90"/>
      <c r="L68" s="103"/>
      <c r="M68" s="90"/>
    </row>
    <row r="69" spans="1:13" ht="16.350000000000001" customHeight="1">
      <c r="A69" s="40"/>
      <c r="B69" s="40"/>
      <c r="C69" s="40"/>
      <c r="D69" s="40"/>
      <c r="E69" s="39"/>
      <c r="F69" s="40"/>
      <c r="G69" s="99"/>
      <c r="H69" s="99"/>
      <c r="I69" s="99"/>
      <c r="J69" s="99"/>
      <c r="K69" s="99"/>
      <c r="L69" s="99"/>
      <c r="M69" s="99"/>
    </row>
    <row r="70" spans="1:13" ht="16.350000000000001" customHeight="1">
      <c r="A70" s="40"/>
      <c r="B70" s="40"/>
      <c r="C70" s="40"/>
      <c r="D70" s="40"/>
      <c r="E70" s="39"/>
      <c r="F70" s="40"/>
      <c r="G70" s="99"/>
      <c r="H70" s="99"/>
      <c r="I70" s="99"/>
      <c r="J70" s="99"/>
      <c r="K70" s="99"/>
      <c r="L70" s="99"/>
      <c r="M70" s="99"/>
    </row>
    <row r="71" spans="1:13" ht="16.350000000000001" customHeight="1">
      <c r="A71" s="24"/>
      <c r="B71" s="24"/>
      <c r="C71" s="25"/>
      <c r="D71" s="25"/>
      <c r="E71" s="26"/>
      <c r="F71" s="25"/>
      <c r="G71" s="110" t="s">
        <v>2</v>
      </c>
      <c r="H71" s="110"/>
      <c r="I71" s="110" t="s">
        <v>2</v>
      </c>
      <c r="J71" s="36"/>
      <c r="K71" s="110" t="s">
        <v>3</v>
      </c>
      <c r="L71" s="110"/>
      <c r="M71" s="110" t="s">
        <v>3</v>
      </c>
    </row>
    <row r="72" spans="1:13" ht="16.350000000000001" customHeight="1">
      <c r="A72" s="24"/>
      <c r="B72" s="24"/>
      <c r="C72" s="25"/>
      <c r="D72" s="25"/>
      <c r="E72" s="26"/>
      <c r="F72" s="25"/>
      <c r="G72" s="108" t="s">
        <v>4</v>
      </c>
      <c r="H72" s="108"/>
      <c r="I72" s="108" t="s">
        <v>4</v>
      </c>
      <c r="J72" s="36"/>
      <c r="K72" s="108" t="s">
        <v>4</v>
      </c>
      <c r="L72" s="108"/>
      <c r="M72" s="108" t="s">
        <v>4</v>
      </c>
    </row>
    <row r="73" spans="1:13" ht="16.350000000000001" customHeight="1">
      <c r="A73" s="66"/>
      <c r="B73" s="66"/>
      <c r="C73" s="66"/>
      <c r="D73" s="66"/>
      <c r="E73" s="26"/>
      <c r="F73" s="25"/>
      <c r="G73" s="36" t="s">
        <v>5</v>
      </c>
      <c r="H73" s="36"/>
      <c r="I73" s="36" t="s">
        <v>5</v>
      </c>
      <c r="J73" s="66"/>
      <c r="K73" s="36" t="s">
        <v>5</v>
      </c>
      <c r="L73" s="26"/>
      <c r="M73" s="36" t="s">
        <v>5</v>
      </c>
    </row>
    <row r="74" spans="1:13" ht="16.350000000000001" customHeight="1">
      <c r="A74" s="40"/>
      <c r="B74" s="40"/>
      <c r="C74" s="40"/>
      <c r="D74" s="40"/>
      <c r="E74" s="39"/>
      <c r="F74" s="26"/>
      <c r="G74" s="41" t="s">
        <v>151</v>
      </c>
      <c r="H74" s="42"/>
      <c r="I74" s="41" t="s">
        <v>134</v>
      </c>
      <c r="J74" s="42"/>
      <c r="K74" s="41" t="s">
        <v>151</v>
      </c>
      <c r="L74" s="42"/>
      <c r="M74" s="41" t="s">
        <v>134</v>
      </c>
    </row>
    <row r="75" spans="1:13" ht="16.350000000000001" customHeight="1">
      <c r="A75" s="40"/>
      <c r="B75" s="40"/>
      <c r="C75" s="40"/>
      <c r="D75" s="40"/>
      <c r="E75" s="32" t="s">
        <v>8</v>
      </c>
      <c r="F75" s="39"/>
      <c r="G75" s="44" t="s">
        <v>9</v>
      </c>
      <c r="H75" s="70"/>
      <c r="I75" s="44" t="s">
        <v>9</v>
      </c>
      <c r="J75" s="66"/>
      <c r="K75" s="44" t="s">
        <v>9</v>
      </c>
      <c r="L75" s="101"/>
      <c r="M75" s="44" t="s">
        <v>9</v>
      </c>
    </row>
    <row r="76" spans="1:13" ht="16.350000000000001" customHeight="1">
      <c r="B76" s="40"/>
      <c r="C76" s="40"/>
      <c r="D76" s="40"/>
      <c r="E76" s="40"/>
      <c r="F76" s="40"/>
      <c r="G76" s="99"/>
      <c r="H76" s="99"/>
      <c r="I76" s="99"/>
      <c r="J76" s="99"/>
      <c r="K76" s="99"/>
      <c r="L76" s="99"/>
      <c r="M76" s="99"/>
    </row>
    <row r="77" spans="1:13" ht="16.350000000000001" customHeight="1">
      <c r="A77" s="46" t="s">
        <v>115</v>
      </c>
      <c r="B77" s="40"/>
      <c r="C77" s="40"/>
      <c r="D77" s="40"/>
      <c r="E77" s="40"/>
      <c r="F77" s="40"/>
      <c r="G77" s="99"/>
      <c r="H77" s="99"/>
      <c r="I77" s="99"/>
      <c r="J77" s="99"/>
      <c r="K77" s="99"/>
      <c r="L77" s="99"/>
      <c r="M77" s="99"/>
    </row>
    <row r="78" spans="1:13" ht="16.350000000000001" customHeight="1">
      <c r="A78" s="40" t="s">
        <v>147</v>
      </c>
      <c r="B78" s="40"/>
      <c r="C78" s="40"/>
      <c r="D78" s="40"/>
      <c r="E78" s="39">
        <v>7</v>
      </c>
      <c r="F78" s="40"/>
      <c r="G78" s="15">
        <v>2775808617</v>
      </c>
      <c r="H78" s="15"/>
      <c r="I78" s="15">
        <v>1845114891</v>
      </c>
      <c r="J78" s="15"/>
      <c r="K78" s="16">
        <v>2775808617</v>
      </c>
      <c r="L78" s="15"/>
      <c r="M78" s="16">
        <v>1845106771</v>
      </c>
    </row>
    <row r="79" spans="1:13" ht="16.350000000000001" customHeight="1">
      <c r="A79" s="40" t="s">
        <v>204</v>
      </c>
      <c r="B79" s="40"/>
      <c r="C79" s="40"/>
      <c r="D79" s="40"/>
      <c r="E79" s="39"/>
      <c r="F79" s="40"/>
      <c r="G79" s="15">
        <v>400000000</v>
      </c>
      <c r="H79" s="15"/>
      <c r="I79" s="15">
        <v>2016573</v>
      </c>
      <c r="J79" s="15"/>
      <c r="K79" s="16">
        <v>400000000</v>
      </c>
      <c r="L79" s="15"/>
      <c r="M79" s="16">
        <v>0</v>
      </c>
    </row>
    <row r="80" spans="1:13" ht="16.350000000000001" customHeight="1">
      <c r="A80" s="40" t="s">
        <v>237</v>
      </c>
      <c r="B80" s="40"/>
      <c r="C80" s="40"/>
      <c r="D80" s="40"/>
      <c r="E80" s="39"/>
      <c r="F80" s="40"/>
      <c r="G80" s="15">
        <v>0</v>
      </c>
      <c r="H80" s="15"/>
      <c r="I80" s="15">
        <v>-851000000</v>
      </c>
      <c r="J80" s="15"/>
      <c r="K80" s="16" t="s">
        <v>157</v>
      </c>
      <c r="L80" s="15"/>
      <c r="M80" s="16">
        <v>-846000000</v>
      </c>
    </row>
    <row r="81" spans="1:13" ht="16.350000000000001" customHeight="1">
      <c r="A81" s="40" t="s">
        <v>217</v>
      </c>
      <c r="B81" s="40"/>
      <c r="C81" s="40"/>
      <c r="D81" s="40"/>
      <c r="E81" s="39">
        <v>7</v>
      </c>
      <c r="F81" s="40"/>
      <c r="G81" s="15">
        <v>-2350000000</v>
      </c>
      <c r="H81" s="15"/>
      <c r="I81" s="15">
        <v>-2280000000</v>
      </c>
      <c r="J81" s="15"/>
      <c r="K81" s="16">
        <v>-2350000000</v>
      </c>
      <c r="L81" s="15"/>
      <c r="M81" s="16">
        <v>-2280000000</v>
      </c>
    </row>
    <row r="82" spans="1:13" ht="16.350000000000001" customHeight="1">
      <c r="A82" s="40" t="s">
        <v>184</v>
      </c>
      <c r="B82" s="40"/>
      <c r="C82" s="40"/>
      <c r="D82" s="40"/>
      <c r="E82" s="39"/>
      <c r="F82" s="40"/>
      <c r="G82" s="15">
        <v>140000</v>
      </c>
      <c r="H82" s="15"/>
      <c r="I82" s="15">
        <v>500000</v>
      </c>
      <c r="J82" s="15"/>
      <c r="K82" s="16" t="s">
        <v>157</v>
      </c>
      <c r="L82" s="15"/>
      <c r="M82" s="16">
        <v>0</v>
      </c>
    </row>
    <row r="83" spans="1:13" ht="16.350000000000001" customHeight="1">
      <c r="A83" s="40" t="s">
        <v>131</v>
      </c>
      <c r="B83" s="40"/>
      <c r="C83" s="40"/>
      <c r="D83" s="40"/>
      <c r="E83" s="39">
        <v>23</v>
      </c>
      <c r="F83" s="40"/>
      <c r="G83" s="15">
        <v>0</v>
      </c>
      <c r="H83" s="15"/>
      <c r="I83" s="15">
        <v>0</v>
      </c>
      <c r="J83" s="15"/>
      <c r="K83" s="16" t="s">
        <v>157</v>
      </c>
      <c r="L83" s="15"/>
      <c r="M83" s="16">
        <v>-18000000</v>
      </c>
    </row>
    <row r="84" spans="1:13" ht="16.350000000000001" customHeight="1">
      <c r="A84" s="40" t="s">
        <v>218</v>
      </c>
      <c r="B84" s="40"/>
      <c r="C84" s="40"/>
      <c r="D84" s="40"/>
      <c r="E84" s="39">
        <v>23</v>
      </c>
      <c r="F84" s="40"/>
      <c r="G84" s="15">
        <v>0</v>
      </c>
      <c r="H84" s="15"/>
      <c r="I84" s="15">
        <v>0</v>
      </c>
      <c r="J84" s="15"/>
      <c r="K84" s="16">
        <v>-3035000000</v>
      </c>
      <c r="L84" s="15"/>
      <c r="M84" s="16">
        <v>-1751000000</v>
      </c>
    </row>
    <row r="85" spans="1:13" ht="16.350000000000001" customHeight="1">
      <c r="A85" s="40" t="s">
        <v>265</v>
      </c>
      <c r="B85" s="40"/>
      <c r="C85" s="40"/>
      <c r="D85" s="40"/>
      <c r="E85" s="39">
        <v>23</v>
      </c>
      <c r="F85" s="40"/>
      <c r="G85" s="15">
        <v>0</v>
      </c>
      <c r="H85" s="15"/>
      <c r="I85" s="15">
        <v>0</v>
      </c>
      <c r="J85" s="15"/>
      <c r="K85" s="16">
        <v>2297500000</v>
      </c>
      <c r="L85" s="15"/>
      <c r="M85" s="16">
        <v>1106000000</v>
      </c>
    </row>
    <row r="86" spans="1:13" ht="16.350000000000001" customHeight="1">
      <c r="A86" s="40" t="s">
        <v>205</v>
      </c>
      <c r="B86" s="40"/>
      <c r="C86" s="40"/>
      <c r="D86" s="40"/>
      <c r="E86" s="39"/>
      <c r="F86" s="40"/>
      <c r="G86" s="15">
        <v>0</v>
      </c>
      <c r="H86" s="15"/>
      <c r="I86" s="15">
        <v>0</v>
      </c>
      <c r="J86" s="15"/>
      <c r="K86" s="16" t="s">
        <v>157</v>
      </c>
      <c r="L86" s="15"/>
      <c r="M86" s="16">
        <v>-100000000</v>
      </c>
    </row>
    <row r="87" spans="1:13" ht="16.350000000000001" customHeight="1">
      <c r="A87" s="40" t="s">
        <v>208</v>
      </c>
      <c r="B87" s="40"/>
      <c r="C87" s="40"/>
      <c r="D87" s="40"/>
      <c r="E87" s="39">
        <v>9</v>
      </c>
      <c r="F87" s="40"/>
      <c r="G87" s="15">
        <v>70000000</v>
      </c>
      <c r="H87" s="15"/>
      <c r="I87" s="15">
        <v>-70000000</v>
      </c>
      <c r="J87" s="15"/>
      <c r="K87" s="16" t="s">
        <v>157</v>
      </c>
      <c r="L87" s="15"/>
      <c r="M87" s="16">
        <v>0</v>
      </c>
    </row>
    <row r="88" spans="1:13" ht="16.350000000000001" customHeight="1">
      <c r="A88" s="40" t="s">
        <v>238</v>
      </c>
      <c r="B88" s="40"/>
      <c r="C88" s="40"/>
      <c r="D88" s="40"/>
      <c r="E88" s="39"/>
      <c r="F88" s="40"/>
      <c r="G88" s="15"/>
      <c r="H88" s="15"/>
      <c r="I88" s="15"/>
      <c r="J88" s="15"/>
      <c r="K88" s="16"/>
      <c r="L88" s="15"/>
      <c r="M88" s="16"/>
    </row>
    <row r="89" spans="1:13" ht="16.350000000000001" customHeight="1">
      <c r="A89" s="40"/>
      <c r="B89" s="40" t="s">
        <v>94</v>
      </c>
      <c r="C89" s="40"/>
      <c r="D89" s="40"/>
      <c r="E89" s="39"/>
      <c r="F89" s="40"/>
      <c r="G89" s="15">
        <v>0</v>
      </c>
      <c r="H89" s="15"/>
      <c r="I89" s="15">
        <v>-47163336</v>
      </c>
      <c r="J89" s="15"/>
      <c r="K89" s="16" t="s">
        <v>157</v>
      </c>
      <c r="L89" s="15"/>
      <c r="M89" s="16">
        <v>-47163336</v>
      </c>
    </row>
    <row r="90" spans="1:13" ht="16.350000000000001" customHeight="1">
      <c r="A90" s="40" t="s">
        <v>185</v>
      </c>
      <c r="B90" s="40"/>
      <c r="C90" s="40"/>
      <c r="D90" s="40"/>
      <c r="E90" s="39">
        <v>11</v>
      </c>
      <c r="F90" s="40"/>
      <c r="G90" s="16">
        <v>-13368000</v>
      </c>
      <c r="H90" s="16"/>
      <c r="I90" s="16">
        <v>-108123099</v>
      </c>
      <c r="J90" s="16"/>
      <c r="K90" s="16" t="s">
        <v>157</v>
      </c>
      <c r="L90" s="16"/>
      <c r="M90" s="16">
        <v>0</v>
      </c>
    </row>
    <row r="91" spans="1:13" ht="16.350000000000001" customHeight="1">
      <c r="A91" s="40" t="s">
        <v>206</v>
      </c>
      <c r="B91" s="40"/>
      <c r="C91" s="40"/>
      <c r="D91" s="40"/>
      <c r="E91" s="39">
        <v>19</v>
      </c>
      <c r="F91" s="40"/>
      <c r="G91" s="16">
        <v>-555969369</v>
      </c>
      <c r="H91" s="16"/>
      <c r="I91" s="16">
        <v>0</v>
      </c>
      <c r="J91" s="16"/>
      <c r="K91" s="16" t="s">
        <v>157</v>
      </c>
      <c r="L91" s="16"/>
      <c r="M91" s="16">
        <v>0</v>
      </c>
    </row>
    <row r="92" spans="1:13" ht="16.350000000000001" customHeight="1">
      <c r="A92" s="40" t="s">
        <v>266</v>
      </c>
      <c r="B92" s="40"/>
      <c r="C92" s="40"/>
      <c r="D92" s="40"/>
      <c r="E92" s="39"/>
      <c r="F92" s="40"/>
      <c r="G92" s="14">
        <v>0</v>
      </c>
      <c r="H92" s="15"/>
      <c r="I92" s="14">
        <v>0</v>
      </c>
      <c r="J92" s="15"/>
      <c r="K92" s="16" t="s">
        <v>157</v>
      </c>
      <c r="L92" s="15"/>
      <c r="M92" s="16">
        <v>1390097</v>
      </c>
    </row>
    <row r="93" spans="1:13" ht="16.350000000000001" customHeight="1">
      <c r="A93" s="40" t="s">
        <v>267</v>
      </c>
      <c r="B93" s="40"/>
      <c r="C93" s="40"/>
      <c r="D93" s="40"/>
      <c r="E93" s="39"/>
      <c r="F93" s="40"/>
      <c r="G93" s="14">
        <v>0</v>
      </c>
      <c r="H93" s="15"/>
      <c r="I93" s="14">
        <v>0</v>
      </c>
      <c r="J93" s="15"/>
      <c r="K93" s="16" t="s">
        <v>157</v>
      </c>
      <c r="L93" s="15"/>
      <c r="M93" s="16">
        <v>55764554</v>
      </c>
    </row>
    <row r="94" spans="1:13" ht="16.350000000000001" customHeight="1">
      <c r="A94" s="40" t="s">
        <v>268</v>
      </c>
      <c r="B94" s="40"/>
      <c r="C94" s="40"/>
      <c r="D94" s="40"/>
      <c r="E94" s="39"/>
      <c r="F94" s="40"/>
      <c r="G94" s="15">
        <v>2811208</v>
      </c>
      <c r="H94" s="15"/>
      <c r="I94" s="15">
        <v>1704100</v>
      </c>
      <c r="J94" s="15"/>
      <c r="K94" s="16">
        <v>53845932</v>
      </c>
      <c r="L94" s="15"/>
      <c r="M94" s="16">
        <v>18493127</v>
      </c>
    </row>
    <row r="95" spans="1:13" ht="16.350000000000001" customHeight="1">
      <c r="A95" s="40" t="s">
        <v>239</v>
      </c>
      <c r="B95" s="40"/>
      <c r="C95" s="40"/>
      <c r="D95" s="40"/>
      <c r="E95" s="39"/>
      <c r="F95" s="40"/>
      <c r="G95" s="15"/>
      <c r="H95" s="15"/>
      <c r="I95" s="15"/>
      <c r="J95" s="15"/>
      <c r="K95" s="16"/>
      <c r="L95" s="15"/>
      <c r="M95" s="16"/>
    </row>
    <row r="96" spans="1:13" ht="16.350000000000001" customHeight="1">
      <c r="A96" s="40"/>
      <c r="B96" s="40" t="s">
        <v>240</v>
      </c>
      <c r="C96" s="40"/>
      <c r="D96" s="40"/>
      <c r="E96" s="39"/>
      <c r="F96" s="40"/>
      <c r="G96" s="15">
        <v>0</v>
      </c>
      <c r="H96" s="15"/>
      <c r="I96" s="15">
        <v>3454638343</v>
      </c>
      <c r="J96" s="15"/>
      <c r="K96" s="16" t="s">
        <v>157</v>
      </c>
      <c r="L96" s="15"/>
      <c r="M96" s="16">
        <v>3921512096</v>
      </c>
    </row>
    <row r="97" spans="1:13" ht="16.350000000000001" customHeight="1">
      <c r="A97" s="40" t="s">
        <v>116</v>
      </c>
      <c r="B97" s="40"/>
      <c r="C97" s="40"/>
      <c r="D97" s="40"/>
      <c r="E97" s="39"/>
      <c r="F97" s="40"/>
      <c r="G97" s="14">
        <v>3384420</v>
      </c>
      <c r="H97" s="15"/>
      <c r="I97" s="14">
        <v>3565267</v>
      </c>
      <c r="J97" s="15"/>
      <c r="K97" s="16">
        <v>279344</v>
      </c>
      <c r="L97" s="15"/>
      <c r="M97" s="16">
        <v>2094044</v>
      </c>
    </row>
    <row r="98" spans="1:13" ht="16.350000000000001" customHeight="1">
      <c r="A98" s="40" t="s">
        <v>219</v>
      </c>
      <c r="B98" s="40"/>
      <c r="C98" s="40"/>
      <c r="D98" s="40"/>
      <c r="E98" s="39"/>
      <c r="F98" s="40"/>
      <c r="G98" s="14">
        <v>0</v>
      </c>
      <c r="H98" s="15"/>
      <c r="I98" s="14">
        <v>-1646898</v>
      </c>
      <c r="J98" s="15"/>
      <c r="K98" s="15">
        <v>0</v>
      </c>
      <c r="L98" s="15"/>
      <c r="M98" s="15">
        <v>0</v>
      </c>
    </row>
    <row r="99" spans="1:13" ht="16.350000000000001" customHeight="1">
      <c r="A99" s="40" t="s">
        <v>220</v>
      </c>
      <c r="B99" s="40"/>
      <c r="C99" s="40"/>
      <c r="D99" s="40"/>
      <c r="E99" s="39"/>
      <c r="F99" s="40"/>
      <c r="G99" s="14">
        <v>-635308575</v>
      </c>
      <c r="H99" s="15"/>
      <c r="I99" s="14">
        <v>-668957849</v>
      </c>
      <c r="J99" s="15"/>
      <c r="K99" s="15">
        <v>-42871989</v>
      </c>
      <c r="L99" s="15"/>
      <c r="M99" s="15">
        <v>-155903764</v>
      </c>
    </row>
    <row r="100" spans="1:13" ht="16.350000000000001" customHeight="1">
      <c r="A100" s="40" t="s">
        <v>221</v>
      </c>
      <c r="B100" s="40"/>
      <c r="C100" s="40"/>
      <c r="D100" s="40"/>
      <c r="E100" s="39">
        <v>14</v>
      </c>
      <c r="F100" s="40"/>
      <c r="G100" s="22">
        <v>-30279579</v>
      </c>
      <c r="H100" s="21"/>
      <c r="I100" s="22">
        <v>-23910267</v>
      </c>
      <c r="J100" s="21"/>
      <c r="K100" s="21">
        <v>-3384542</v>
      </c>
      <c r="L100" s="21"/>
      <c r="M100" s="21">
        <v>-7877482</v>
      </c>
    </row>
    <row r="101" spans="1:13" ht="16.350000000000001" customHeight="1">
      <c r="A101" s="40" t="s">
        <v>222</v>
      </c>
      <c r="B101" s="40"/>
      <c r="C101" s="40"/>
      <c r="D101" s="40"/>
      <c r="E101" s="39"/>
      <c r="F101" s="40"/>
      <c r="G101" s="22">
        <v>-1551500</v>
      </c>
      <c r="H101" s="21"/>
      <c r="I101" s="22">
        <v>-18939000</v>
      </c>
      <c r="J101" s="21"/>
      <c r="K101" s="21">
        <v>-1551500</v>
      </c>
      <c r="L101" s="21"/>
      <c r="M101" s="21">
        <v>0</v>
      </c>
    </row>
    <row r="102" spans="1:13" ht="16.350000000000001" customHeight="1">
      <c r="A102" s="40" t="s">
        <v>223</v>
      </c>
      <c r="B102" s="40"/>
      <c r="C102" s="40"/>
      <c r="D102" s="40"/>
      <c r="E102" s="39">
        <v>16</v>
      </c>
      <c r="F102" s="40"/>
      <c r="G102" s="19">
        <v>-58990023</v>
      </c>
      <c r="H102" s="15"/>
      <c r="I102" s="19">
        <v>0</v>
      </c>
      <c r="J102" s="15"/>
      <c r="K102" s="20">
        <v>0</v>
      </c>
      <c r="L102" s="15"/>
      <c r="M102" s="20">
        <v>0</v>
      </c>
    </row>
    <row r="103" spans="1:13" ht="16.350000000000001" customHeight="1">
      <c r="A103" s="40"/>
      <c r="B103" s="40"/>
      <c r="C103" s="40"/>
      <c r="D103" s="40"/>
      <c r="E103" s="39"/>
      <c r="F103" s="40"/>
      <c r="G103" s="16"/>
      <c r="H103" s="16"/>
      <c r="I103" s="16"/>
      <c r="J103" s="16"/>
      <c r="K103" s="16"/>
      <c r="L103" s="16"/>
      <c r="M103" s="16"/>
    </row>
    <row r="104" spans="1:13" ht="16.350000000000001" customHeight="1">
      <c r="A104" s="40" t="s">
        <v>269</v>
      </c>
      <c r="B104" s="40"/>
      <c r="C104" s="40"/>
      <c r="D104" s="40"/>
      <c r="E104" s="39"/>
      <c r="F104" s="40"/>
      <c r="G104" s="17">
        <f>SUM(G78:G102)</f>
        <v>-393322801</v>
      </c>
      <c r="H104" s="16"/>
      <c r="I104" s="17">
        <f>SUM(I78:I102)</f>
        <v>1237798725</v>
      </c>
      <c r="J104" s="16"/>
      <c r="K104" s="17">
        <f>SUM(K78:K102)</f>
        <v>94625862</v>
      </c>
      <c r="L104" s="16"/>
      <c r="M104" s="17">
        <f>SUM(M78:M102)</f>
        <v>1744416107</v>
      </c>
    </row>
    <row r="105" spans="1:13" ht="16.350000000000001" customHeight="1">
      <c r="A105" s="40"/>
      <c r="B105" s="40"/>
      <c r="C105" s="40"/>
      <c r="D105" s="40"/>
      <c r="E105" s="39"/>
      <c r="F105" s="40"/>
      <c r="G105" s="94"/>
      <c r="H105" s="94"/>
      <c r="I105" s="94"/>
      <c r="J105" s="94"/>
      <c r="K105" s="94"/>
      <c r="L105" s="94"/>
      <c r="M105" s="94"/>
    </row>
    <row r="106" spans="1:13" ht="16.350000000000001" customHeight="1">
      <c r="A106" s="46" t="s">
        <v>117</v>
      </c>
      <c r="B106" s="40"/>
      <c r="C106" s="40"/>
      <c r="D106" s="40"/>
      <c r="E106" s="104"/>
      <c r="F106" s="40"/>
      <c r="G106" s="94"/>
      <c r="H106" s="94"/>
      <c r="I106" s="94"/>
      <c r="J106" s="94"/>
      <c r="K106" s="94"/>
      <c r="L106" s="94"/>
      <c r="M106" s="94"/>
    </row>
    <row r="107" spans="1:13" ht="16.350000000000001" customHeight="1">
      <c r="A107" s="40" t="s">
        <v>118</v>
      </c>
      <c r="B107" s="40"/>
      <c r="C107" s="40"/>
      <c r="D107" s="40"/>
      <c r="E107" s="104"/>
      <c r="F107" s="40"/>
      <c r="G107" s="94">
        <v>0</v>
      </c>
      <c r="H107" s="94"/>
      <c r="I107" s="94">
        <v>-500000</v>
      </c>
      <c r="J107" s="94"/>
      <c r="K107" s="94" t="s">
        <v>157</v>
      </c>
      <c r="L107" s="94"/>
      <c r="M107" s="94">
        <v>-500000</v>
      </c>
    </row>
    <row r="108" spans="1:13" ht="16.350000000000001" customHeight="1">
      <c r="A108" s="40" t="s">
        <v>129</v>
      </c>
      <c r="B108" s="40"/>
      <c r="C108" s="40"/>
      <c r="D108" s="40"/>
      <c r="E108" s="104">
        <v>18</v>
      </c>
      <c r="F108" s="40"/>
      <c r="G108" s="16">
        <v>649765254</v>
      </c>
      <c r="H108" s="16"/>
      <c r="I108" s="16">
        <v>1545113885</v>
      </c>
      <c r="J108" s="16"/>
      <c r="K108" s="16">
        <v>15565254</v>
      </c>
      <c r="L108" s="16"/>
      <c r="M108" s="16">
        <v>1392521985</v>
      </c>
    </row>
    <row r="109" spans="1:13" ht="16.350000000000001" customHeight="1">
      <c r="A109" s="40" t="s">
        <v>186</v>
      </c>
      <c r="B109" s="40"/>
      <c r="C109" s="40"/>
      <c r="D109" s="40"/>
      <c r="E109" s="104">
        <v>18</v>
      </c>
      <c r="F109" s="40"/>
      <c r="G109" s="16">
        <v>-337441000</v>
      </c>
      <c r="H109" s="16"/>
      <c r="I109" s="16">
        <v>-3264918262</v>
      </c>
      <c r="J109" s="16"/>
      <c r="K109" s="16">
        <v>-81750000</v>
      </c>
      <c r="L109" s="16"/>
      <c r="M109" s="16">
        <v>-3053791800</v>
      </c>
    </row>
    <row r="110" spans="1:13" ht="16.350000000000001" customHeight="1">
      <c r="A110" s="40" t="s">
        <v>270</v>
      </c>
      <c r="B110" s="40"/>
      <c r="C110" s="40"/>
      <c r="D110" s="40"/>
      <c r="E110" s="39" t="s">
        <v>195</v>
      </c>
      <c r="F110" s="40"/>
      <c r="G110" s="16">
        <v>0</v>
      </c>
      <c r="H110" s="16"/>
      <c r="I110" s="16">
        <v>0</v>
      </c>
      <c r="J110" s="16"/>
      <c r="K110" s="16">
        <v>723084051</v>
      </c>
      <c r="L110" s="16"/>
      <c r="M110" s="16">
        <v>564437551</v>
      </c>
    </row>
    <row r="111" spans="1:13" ht="16.350000000000001" customHeight="1">
      <c r="A111" s="40" t="s">
        <v>273</v>
      </c>
      <c r="B111" s="40"/>
      <c r="C111" s="40"/>
      <c r="D111" s="40"/>
      <c r="E111" s="39" t="s">
        <v>195</v>
      </c>
      <c r="F111" s="40"/>
      <c r="G111" s="16">
        <v>0</v>
      </c>
      <c r="H111" s="16"/>
      <c r="I111" s="16">
        <v>0</v>
      </c>
      <c r="J111" s="16"/>
      <c r="K111" s="16">
        <v>-616964668</v>
      </c>
      <c r="L111" s="16"/>
      <c r="M111" s="16">
        <v>-468419960</v>
      </c>
    </row>
    <row r="112" spans="1:13" ht="16.350000000000001" customHeight="1">
      <c r="A112" s="40" t="s">
        <v>259</v>
      </c>
      <c r="B112" s="40"/>
      <c r="C112" s="40"/>
      <c r="D112" s="40"/>
      <c r="E112" s="39">
        <v>18</v>
      </c>
      <c r="F112" s="40"/>
      <c r="G112" s="14">
        <v>6000000</v>
      </c>
      <c r="H112" s="15"/>
      <c r="I112" s="14">
        <v>0</v>
      </c>
      <c r="J112" s="15"/>
      <c r="K112" s="15">
        <v>0</v>
      </c>
      <c r="L112" s="15"/>
      <c r="M112" s="15">
        <v>0</v>
      </c>
    </row>
    <row r="113" spans="1:13" ht="16.350000000000001" customHeight="1">
      <c r="A113" s="40" t="s">
        <v>132</v>
      </c>
      <c r="B113" s="40"/>
      <c r="C113" s="40"/>
      <c r="D113" s="40"/>
      <c r="E113" s="39">
        <v>18</v>
      </c>
      <c r="F113" s="40"/>
      <c r="G113" s="14">
        <v>-72087939</v>
      </c>
      <c r="H113" s="15"/>
      <c r="I113" s="14">
        <v>-88749389</v>
      </c>
      <c r="J113" s="15"/>
      <c r="K113" s="15">
        <v>-15023684</v>
      </c>
      <c r="L113" s="15"/>
      <c r="M113" s="15">
        <v>-40157721</v>
      </c>
    </row>
    <row r="114" spans="1:13" ht="16.350000000000001" customHeight="1">
      <c r="A114" s="40" t="s">
        <v>224</v>
      </c>
      <c r="B114" s="40"/>
      <c r="C114" s="40"/>
      <c r="D114" s="40"/>
      <c r="E114" s="39"/>
      <c r="F114" s="40"/>
      <c r="G114" s="14">
        <v>-25250000</v>
      </c>
      <c r="H114" s="15"/>
      <c r="I114" s="14">
        <v>0</v>
      </c>
      <c r="J114" s="15"/>
      <c r="K114" s="15">
        <v>0</v>
      </c>
      <c r="L114" s="15"/>
      <c r="M114" s="15">
        <v>0</v>
      </c>
    </row>
    <row r="115" spans="1:13" ht="16.350000000000001" customHeight="1">
      <c r="A115" s="40" t="s">
        <v>194</v>
      </c>
      <c r="B115" s="40"/>
      <c r="C115" s="40"/>
      <c r="D115" s="40"/>
      <c r="E115" s="39"/>
      <c r="F115" s="40"/>
      <c r="G115" s="14">
        <v>-36661359</v>
      </c>
      <c r="H115" s="15"/>
      <c r="I115" s="14">
        <v>0</v>
      </c>
      <c r="J115" s="15"/>
      <c r="K115" s="15">
        <v>-36661359</v>
      </c>
      <c r="L115" s="15"/>
      <c r="M115" s="15">
        <v>0</v>
      </c>
    </row>
    <row r="116" spans="1:13" ht="16.350000000000001" customHeight="1">
      <c r="A116" s="40" t="s">
        <v>187</v>
      </c>
      <c r="B116" s="40"/>
      <c r="C116" s="40"/>
      <c r="D116" s="40"/>
      <c r="E116" s="39"/>
      <c r="F116" s="40"/>
      <c r="G116" s="22">
        <v>-41415293</v>
      </c>
      <c r="H116" s="21"/>
      <c r="I116" s="22">
        <v>-11929292</v>
      </c>
      <c r="J116" s="21"/>
      <c r="K116" s="21">
        <v>0</v>
      </c>
      <c r="L116" s="21"/>
      <c r="M116" s="21">
        <v>0</v>
      </c>
    </row>
    <row r="117" spans="1:13" ht="16.350000000000001" customHeight="1">
      <c r="A117" s="40" t="s">
        <v>241</v>
      </c>
      <c r="B117" s="40"/>
      <c r="C117" s="40"/>
      <c r="D117" s="40"/>
      <c r="E117" s="39"/>
      <c r="F117" s="40"/>
      <c r="G117" s="22"/>
      <c r="H117" s="21"/>
      <c r="I117" s="22"/>
      <c r="J117" s="21"/>
      <c r="K117" s="21"/>
      <c r="L117" s="21"/>
      <c r="M117" s="21"/>
    </row>
    <row r="118" spans="1:13" ht="16.350000000000001" customHeight="1">
      <c r="A118" s="40"/>
      <c r="B118" s="40" t="s">
        <v>242</v>
      </c>
      <c r="C118" s="40"/>
      <c r="D118" s="40"/>
      <c r="E118" s="104"/>
      <c r="F118" s="40"/>
      <c r="G118" s="22">
        <v>0</v>
      </c>
      <c r="H118" s="21"/>
      <c r="I118" s="22">
        <v>-40000000</v>
      </c>
      <c r="J118" s="21"/>
      <c r="K118" s="21">
        <v>0</v>
      </c>
      <c r="L118" s="21"/>
      <c r="M118" s="21">
        <v>0</v>
      </c>
    </row>
    <row r="119" spans="1:13" ht="16.350000000000001" customHeight="1">
      <c r="A119" s="40" t="s">
        <v>225</v>
      </c>
      <c r="B119" s="40"/>
      <c r="C119" s="40"/>
      <c r="D119" s="40"/>
      <c r="E119" s="39"/>
      <c r="F119" s="40"/>
      <c r="G119" s="19">
        <v>110550000</v>
      </c>
      <c r="H119" s="15"/>
      <c r="I119" s="19">
        <v>24000000</v>
      </c>
      <c r="J119" s="15"/>
      <c r="K119" s="20">
        <v>0</v>
      </c>
      <c r="L119" s="15"/>
      <c r="M119" s="20">
        <v>0</v>
      </c>
    </row>
    <row r="120" spans="1:13" ht="16.350000000000001" customHeight="1">
      <c r="A120" s="40"/>
      <c r="B120" s="40"/>
      <c r="C120" s="40"/>
      <c r="D120" s="40"/>
      <c r="E120" s="39"/>
      <c r="F120" s="40"/>
      <c r="G120" s="99"/>
      <c r="H120" s="99"/>
      <c r="I120" s="99"/>
      <c r="J120" s="99"/>
      <c r="K120" s="99"/>
      <c r="L120" s="99"/>
      <c r="M120" s="99"/>
    </row>
    <row r="121" spans="1:13" ht="16.350000000000001" customHeight="1">
      <c r="A121" s="40" t="s">
        <v>137</v>
      </c>
      <c r="B121" s="40"/>
      <c r="C121" s="40"/>
      <c r="D121" s="40"/>
      <c r="E121" s="39"/>
      <c r="F121" s="40"/>
      <c r="G121" s="93">
        <f>SUM(G107:G119)</f>
        <v>253459663</v>
      </c>
      <c r="H121" s="94"/>
      <c r="I121" s="93">
        <f>SUM(I107:I119)</f>
        <v>-1836983058</v>
      </c>
      <c r="J121" s="94"/>
      <c r="K121" s="93">
        <f>SUM(K107:K119)</f>
        <v>-11750406</v>
      </c>
      <c r="L121" s="94"/>
      <c r="M121" s="93">
        <f>SUM(M107:M119)</f>
        <v>-1605909945</v>
      </c>
    </row>
    <row r="122" spans="1:13" ht="16.350000000000001" customHeight="1">
      <c r="A122" s="40"/>
      <c r="B122" s="40"/>
      <c r="C122" s="40"/>
      <c r="D122" s="40"/>
      <c r="E122" s="39"/>
      <c r="F122" s="40"/>
      <c r="G122" s="94"/>
      <c r="H122" s="94"/>
      <c r="I122" s="94"/>
      <c r="J122" s="94"/>
      <c r="K122" s="94"/>
      <c r="L122" s="94"/>
      <c r="M122" s="94"/>
    </row>
    <row r="123" spans="1:13" ht="16.350000000000001" customHeight="1">
      <c r="A123" s="40"/>
      <c r="B123" s="40"/>
      <c r="C123" s="40"/>
      <c r="D123" s="40"/>
      <c r="E123" s="39"/>
      <c r="F123" s="40"/>
      <c r="G123" s="94"/>
      <c r="H123" s="94"/>
      <c r="I123" s="94"/>
      <c r="J123" s="94"/>
      <c r="K123" s="94"/>
      <c r="L123" s="94"/>
      <c r="M123" s="94"/>
    </row>
    <row r="124" spans="1:13" ht="16.350000000000001" customHeight="1">
      <c r="A124" s="40"/>
      <c r="B124" s="40"/>
      <c r="C124" s="40"/>
      <c r="D124" s="40"/>
      <c r="E124" s="39"/>
      <c r="F124" s="40"/>
      <c r="G124" s="94"/>
      <c r="H124" s="94"/>
      <c r="I124" s="94"/>
      <c r="J124" s="94"/>
      <c r="K124" s="94"/>
      <c r="L124" s="94"/>
      <c r="M124" s="94"/>
    </row>
    <row r="125" spans="1:13" ht="16.350000000000001" customHeight="1">
      <c r="A125" s="40"/>
      <c r="B125" s="40"/>
      <c r="C125" s="40"/>
      <c r="D125" s="40"/>
      <c r="E125" s="39"/>
      <c r="F125" s="40"/>
      <c r="G125" s="94"/>
      <c r="H125" s="94"/>
      <c r="I125" s="94"/>
      <c r="J125" s="94"/>
      <c r="K125" s="94"/>
      <c r="L125" s="94"/>
      <c r="M125" s="94"/>
    </row>
    <row r="126" spans="1:13" ht="16.350000000000001" customHeight="1">
      <c r="A126" s="40"/>
      <c r="B126" s="40"/>
      <c r="C126" s="40"/>
      <c r="D126" s="40"/>
      <c r="E126" s="39"/>
      <c r="F126" s="40"/>
      <c r="G126" s="94"/>
      <c r="H126" s="94"/>
      <c r="I126" s="94"/>
      <c r="J126" s="94"/>
      <c r="K126" s="94"/>
      <c r="L126" s="94"/>
      <c r="M126" s="94"/>
    </row>
    <row r="127" spans="1:13" s="40" customFormat="1" ht="16.350000000000001" customHeight="1"/>
    <row r="128" spans="1:13" s="40" customFormat="1" ht="16.350000000000001" customHeight="1"/>
    <row r="129" spans="1:13" s="40" customFormat="1" ht="16.350000000000001" customHeight="1"/>
    <row r="130" spans="1:13" s="40" customFormat="1" ht="11.1" customHeight="1"/>
    <row r="131" spans="1:13" s="40" customFormat="1" ht="21.95" customHeight="1">
      <c r="A131" s="109" t="str">
        <f>A65</f>
        <v>The accompanying notes are an integral part of this interim financial information.</v>
      </c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</row>
    <row r="132" spans="1:13" ht="16.5" customHeight="1">
      <c r="A132" s="46" t="str">
        <f>A66</f>
        <v>Principal Capital Public Company Limited</v>
      </c>
      <c r="B132" s="40"/>
      <c r="C132" s="40"/>
      <c r="D132" s="40"/>
      <c r="E132" s="39"/>
      <c r="F132" s="40"/>
      <c r="G132" s="99"/>
      <c r="H132" s="99"/>
      <c r="I132" s="99"/>
      <c r="J132" s="99"/>
      <c r="K132" s="99"/>
      <c r="L132" s="99"/>
      <c r="M132" s="99"/>
    </row>
    <row r="133" spans="1:13" ht="16.5" customHeight="1">
      <c r="A133" s="24" t="s">
        <v>171</v>
      </c>
      <c r="B133" s="40"/>
      <c r="C133" s="40"/>
      <c r="D133" s="66"/>
      <c r="E133" s="39"/>
      <c r="F133" s="66"/>
      <c r="G133" s="94"/>
      <c r="H133" s="94"/>
      <c r="I133" s="94"/>
      <c r="J133" s="66"/>
      <c r="K133" s="40"/>
      <c r="L133" s="99"/>
      <c r="M133" s="40"/>
    </row>
    <row r="134" spans="1:13" ht="16.5" customHeight="1">
      <c r="A134" s="89" t="str">
        <f>A68</f>
        <v>For the nine-month period ended 30 September 2025</v>
      </c>
      <c r="B134" s="90"/>
      <c r="C134" s="90"/>
      <c r="D134" s="68"/>
      <c r="E134" s="100"/>
      <c r="F134" s="68"/>
      <c r="G134" s="93"/>
      <c r="H134" s="93"/>
      <c r="I134" s="93"/>
      <c r="J134" s="68"/>
      <c r="K134" s="90"/>
      <c r="L134" s="103"/>
      <c r="M134" s="90"/>
    </row>
    <row r="135" spans="1:13" ht="16.5" customHeight="1">
      <c r="A135" s="40"/>
      <c r="B135" s="40"/>
      <c r="C135" s="40"/>
      <c r="D135" s="40"/>
      <c r="E135" s="39"/>
      <c r="F135" s="40"/>
      <c r="G135" s="99"/>
      <c r="H135" s="99"/>
      <c r="I135" s="99"/>
      <c r="J135" s="99"/>
      <c r="K135" s="99"/>
      <c r="L135" s="99"/>
      <c r="M135" s="99"/>
    </row>
    <row r="136" spans="1:13" ht="16.5" customHeight="1">
      <c r="A136" s="40"/>
      <c r="B136" s="40"/>
      <c r="C136" s="40"/>
      <c r="D136" s="40"/>
      <c r="E136" s="39"/>
      <c r="F136" s="40"/>
      <c r="G136" s="99"/>
      <c r="H136" s="99"/>
      <c r="I136" s="99"/>
      <c r="J136" s="99"/>
      <c r="K136" s="99"/>
      <c r="L136" s="99"/>
      <c r="M136" s="99"/>
    </row>
    <row r="137" spans="1:13" ht="16.5" customHeight="1">
      <c r="A137" s="24"/>
      <c r="B137" s="24"/>
      <c r="C137" s="25"/>
      <c r="D137" s="25"/>
      <c r="E137" s="26"/>
      <c r="F137" s="25"/>
      <c r="G137" s="110" t="s">
        <v>2</v>
      </c>
      <c r="H137" s="110"/>
      <c r="I137" s="110" t="s">
        <v>2</v>
      </c>
      <c r="J137" s="36"/>
      <c r="K137" s="110" t="s">
        <v>3</v>
      </c>
      <c r="L137" s="110"/>
      <c r="M137" s="110" t="s">
        <v>3</v>
      </c>
    </row>
    <row r="138" spans="1:13" ht="16.5" customHeight="1">
      <c r="A138" s="24"/>
      <c r="B138" s="24"/>
      <c r="C138" s="25"/>
      <c r="D138" s="25"/>
      <c r="E138" s="26"/>
      <c r="F138" s="25"/>
      <c r="G138" s="108" t="s">
        <v>4</v>
      </c>
      <c r="H138" s="108"/>
      <c r="I138" s="108" t="s">
        <v>4</v>
      </c>
      <c r="J138" s="36"/>
      <c r="K138" s="108" t="s">
        <v>4</v>
      </c>
      <c r="L138" s="108"/>
      <c r="M138" s="108" t="s">
        <v>4</v>
      </c>
    </row>
    <row r="139" spans="1:13" ht="16.5" customHeight="1">
      <c r="A139" s="66"/>
      <c r="B139" s="66"/>
      <c r="C139" s="66"/>
      <c r="D139" s="66"/>
      <c r="E139" s="26"/>
      <c r="F139" s="25"/>
      <c r="G139" s="36" t="s">
        <v>5</v>
      </c>
      <c r="H139" s="36"/>
      <c r="I139" s="36" t="s">
        <v>5</v>
      </c>
      <c r="J139" s="66"/>
      <c r="K139" s="36" t="s">
        <v>5</v>
      </c>
      <c r="L139" s="26"/>
      <c r="M139" s="36" t="s">
        <v>5</v>
      </c>
    </row>
    <row r="140" spans="1:13" ht="16.5" customHeight="1">
      <c r="A140" s="40"/>
      <c r="B140" s="40"/>
      <c r="C140" s="40"/>
      <c r="D140" s="40"/>
      <c r="E140" s="39"/>
      <c r="F140" s="26"/>
      <c r="G140" s="41" t="s">
        <v>151</v>
      </c>
      <c r="H140" s="42"/>
      <c r="I140" s="41" t="s">
        <v>134</v>
      </c>
      <c r="J140" s="42"/>
      <c r="K140" s="41" t="s">
        <v>151</v>
      </c>
      <c r="L140" s="42"/>
      <c r="M140" s="41" t="s">
        <v>134</v>
      </c>
    </row>
    <row r="141" spans="1:13" ht="16.5" customHeight="1">
      <c r="A141" s="40"/>
      <c r="B141" s="40"/>
      <c r="C141" s="40"/>
      <c r="D141" s="40"/>
      <c r="E141" s="32" t="s">
        <v>8</v>
      </c>
      <c r="F141" s="39"/>
      <c r="G141" s="44" t="s">
        <v>9</v>
      </c>
      <c r="H141" s="70"/>
      <c r="I141" s="44" t="s">
        <v>9</v>
      </c>
      <c r="J141" s="66"/>
      <c r="K141" s="44" t="s">
        <v>9</v>
      </c>
      <c r="L141" s="101"/>
      <c r="M141" s="44" t="s">
        <v>9</v>
      </c>
    </row>
    <row r="142" spans="1:13" ht="16.5" customHeight="1">
      <c r="A142" s="40"/>
      <c r="B142" s="40"/>
      <c r="C142" s="40"/>
      <c r="D142" s="40"/>
      <c r="E142" s="39"/>
      <c r="F142" s="40"/>
      <c r="G142" s="94"/>
      <c r="H142" s="94"/>
      <c r="I142" s="94"/>
      <c r="J142" s="94"/>
      <c r="K142" s="94"/>
      <c r="L142" s="94"/>
      <c r="M142" s="94"/>
    </row>
    <row r="143" spans="1:13" ht="16.5" customHeight="1">
      <c r="A143" s="46" t="s">
        <v>260</v>
      </c>
      <c r="B143" s="46"/>
      <c r="C143" s="40"/>
      <c r="D143" s="23"/>
      <c r="E143" s="39"/>
      <c r="F143" s="40"/>
      <c r="G143" s="99">
        <v>-12494581</v>
      </c>
      <c r="H143" s="99"/>
      <c r="I143" s="99">
        <v>-166017202</v>
      </c>
      <c r="J143" s="99"/>
      <c r="K143" s="99">
        <v>-22296506</v>
      </c>
      <c r="L143" s="99"/>
      <c r="M143" s="99">
        <v>-1682326</v>
      </c>
    </row>
    <row r="144" spans="1:13" ht="16.5" customHeight="1">
      <c r="A144" s="40" t="s">
        <v>188</v>
      </c>
      <c r="B144" s="40"/>
      <c r="C144" s="40"/>
      <c r="D144" s="40"/>
      <c r="E144" s="39"/>
      <c r="F144" s="40"/>
      <c r="G144" s="20">
        <v>267286191</v>
      </c>
      <c r="H144" s="21"/>
      <c r="I144" s="20">
        <v>520112962</v>
      </c>
      <c r="J144" s="21"/>
      <c r="K144" s="20">
        <v>56818245</v>
      </c>
      <c r="L144" s="21"/>
      <c r="M144" s="20">
        <v>59519693</v>
      </c>
    </row>
    <row r="145" spans="1:13" ht="16.5" customHeight="1">
      <c r="A145" s="40"/>
      <c r="B145" s="40"/>
      <c r="C145" s="40"/>
      <c r="D145" s="40"/>
      <c r="E145" s="39"/>
      <c r="F145" s="40"/>
      <c r="G145" s="99"/>
      <c r="H145" s="99"/>
      <c r="I145" s="99"/>
      <c r="J145" s="99"/>
      <c r="K145" s="99"/>
      <c r="L145" s="99"/>
      <c r="M145" s="99"/>
    </row>
    <row r="146" spans="1:13" ht="16.5" customHeight="1" thickBot="1">
      <c r="A146" s="46" t="s">
        <v>189</v>
      </c>
      <c r="B146" s="46"/>
      <c r="C146" s="40"/>
      <c r="D146" s="40"/>
      <c r="E146" s="39"/>
      <c r="F146" s="40"/>
      <c r="G146" s="96">
        <f>SUM(G143:G144)</f>
        <v>254791610</v>
      </c>
      <c r="H146" s="94"/>
      <c r="I146" s="96">
        <f>SUM(I143:I144)</f>
        <v>354095760</v>
      </c>
      <c r="J146" s="94"/>
      <c r="K146" s="96">
        <f>SUM(K143:K144)</f>
        <v>34521739</v>
      </c>
      <c r="L146" s="94"/>
      <c r="M146" s="96">
        <f>SUM(M143:M144)</f>
        <v>57837367</v>
      </c>
    </row>
    <row r="147" spans="1:13" ht="16.5" customHeight="1" thickTop="1">
      <c r="A147" s="46"/>
      <c r="B147" s="46"/>
      <c r="C147" s="40"/>
      <c r="D147" s="40"/>
      <c r="E147" s="39"/>
      <c r="F147" s="40"/>
      <c r="G147" s="94"/>
      <c r="H147" s="94"/>
      <c r="I147" s="94"/>
      <c r="J147" s="94"/>
      <c r="K147" s="94"/>
      <c r="L147" s="94"/>
      <c r="M147" s="94"/>
    </row>
    <row r="148" spans="1:13" ht="16.5" customHeight="1">
      <c r="A148" s="46" t="s">
        <v>119</v>
      </c>
      <c r="B148" s="46"/>
      <c r="C148" s="40"/>
      <c r="D148" s="40"/>
      <c r="E148" s="39"/>
      <c r="F148" s="40"/>
      <c r="G148" s="94"/>
      <c r="H148" s="94"/>
      <c r="I148" s="94"/>
      <c r="J148" s="99"/>
      <c r="K148" s="94"/>
      <c r="L148" s="99"/>
      <c r="M148" s="94"/>
    </row>
    <row r="149" spans="1:13" ht="16.5" customHeight="1">
      <c r="A149" s="46"/>
      <c r="B149" s="46"/>
      <c r="C149" s="40"/>
      <c r="D149" s="40"/>
      <c r="E149" s="39"/>
      <c r="F149" s="40"/>
      <c r="G149" s="94"/>
      <c r="H149" s="94"/>
      <c r="I149" s="94"/>
      <c r="J149" s="99"/>
      <c r="K149" s="94"/>
      <c r="L149" s="99"/>
      <c r="M149" s="94"/>
    </row>
    <row r="150" spans="1:13" ht="16.5" customHeight="1">
      <c r="A150" s="40" t="s">
        <v>233</v>
      </c>
      <c r="B150" s="46"/>
      <c r="C150" s="40"/>
      <c r="D150" s="40"/>
      <c r="E150" s="39"/>
      <c r="F150" s="40"/>
      <c r="G150" s="94"/>
      <c r="H150" s="94"/>
      <c r="I150" s="94"/>
      <c r="J150" s="99"/>
      <c r="K150" s="94"/>
      <c r="L150" s="99"/>
      <c r="M150" s="94"/>
    </row>
    <row r="151" spans="1:13" ht="16.5" customHeight="1">
      <c r="A151" s="40"/>
      <c r="B151" s="40" t="s">
        <v>231</v>
      </c>
      <c r="C151" s="40"/>
      <c r="D151" s="40"/>
      <c r="E151" s="39"/>
      <c r="F151" s="40"/>
      <c r="G151" s="94"/>
      <c r="H151" s="94"/>
      <c r="I151" s="94"/>
      <c r="J151" s="99"/>
      <c r="K151" s="94"/>
      <c r="L151" s="99"/>
      <c r="M151" s="94"/>
    </row>
    <row r="152" spans="1:13" ht="16.5" customHeight="1">
      <c r="A152" s="40"/>
      <c r="B152" s="46"/>
      <c r="C152" s="40"/>
      <c r="D152" s="40"/>
      <c r="E152" s="39"/>
      <c r="F152" s="40"/>
      <c r="G152" s="94"/>
      <c r="H152" s="94"/>
      <c r="I152" s="94"/>
      <c r="J152" s="99"/>
      <c r="K152" s="94"/>
      <c r="L152" s="99"/>
      <c r="M152" s="94"/>
    </row>
    <row r="153" spans="1:13" ht="16.5" customHeight="1">
      <c r="A153" s="40" t="s">
        <v>120</v>
      </c>
      <c r="B153" s="46"/>
      <c r="C153" s="40"/>
      <c r="D153" s="40"/>
      <c r="E153" s="39"/>
      <c r="F153" s="40"/>
      <c r="G153" s="16">
        <v>55909214</v>
      </c>
      <c r="H153" s="16"/>
      <c r="I153" s="16">
        <v>161830763</v>
      </c>
      <c r="J153" s="15"/>
      <c r="K153" s="16">
        <v>4811999</v>
      </c>
      <c r="L153" s="15"/>
      <c r="M153" s="16">
        <v>15129339</v>
      </c>
    </row>
    <row r="154" spans="1:13" ht="16.5" customHeight="1">
      <c r="A154" s="40" t="s">
        <v>190</v>
      </c>
      <c r="B154" s="40"/>
      <c r="C154" s="40"/>
      <c r="D154" s="40"/>
      <c r="E154" s="39">
        <v>18</v>
      </c>
      <c r="F154" s="40"/>
      <c r="G154" s="16">
        <v>51333591</v>
      </c>
      <c r="H154" s="16"/>
      <c r="I154" s="16">
        <v>162131352</v>
      </c>
      <c r="J154" s="15"/>
      <c r="K154" s="16">
        <v>11189298</v>
      </c>
      <c r="L154" s="15"/>
      <c r="M154" s="16">
        <v>1927458.48</v>
      </c>
    </row>
    <row r="155" spans="1:13" ht="16.350000000000001" customHeight="1">
      <c r="A155" s="40" t="s">
        <v>271</v>
      </c>
      <c r="B155" s="40"/>
      <c r="C155" s="40"/>
      <c r="D155" s="40"/>
      <c r="E155" s="39"/>
      <c r="F155" s="40"/>
      <c r="G155" s="16"/>
      <c r="H155" s="16"/>
      <c r="I155" s="16"/>
      <c r="J155" s="15"/>
      <c r="K155" s="16"/>
      <c r="L155" s="15"/>
      <c r="M155" s="16"/>
    </row>
    <row r="156" spans="1:13" ht="16.5" customHeight="1">
      <c r="A156" s="40"/>
      <c r="B156" s="105" t="s">
        <v>272</v>
      </c>
      <c r="C156" s="40"/>
      <c r="D156" s="40"/>
      <c r="E156" s="39" t="s">
        <v>195</v>
      </c>
      <c r="F156" s="40"/>
      <c r="G156" s="16">
        <v>0</v>
      </c>
      <c r="H156" s="16"/>
      <c r="I156" s="16">
        <v>0</v>
      </c>
      <c r="J156" s="15"/>
      <c r="K156" s="16">
        <v>256000000</v>
      </c>
      <c r="L156" s="15"/>
      <c r="M156" s="16">
        <v>0</v>
      </c>
    </row>
    <row r="157" spans="1:13" ht="16.350000000000001" customHeight="1">
      <c r="A157" s="40" t="s">
        <v>207</v>
      </c>
      <c r="B157" s="40"/>
      <c r="C157" s="40"/>
      <c r="D157" s="40"/>
      <c r="E157" s="39">
        <v>17</v>
      </c>
      <c r="F157" s="40"/>
      <c r="G157" s="16">
        <v>1424286</v>
      </c>
      <c r="H157" s="16"/>
      <c r="I157" s="16">
        <v>0</v>
      </c>
      <c r="J157" s="15"/>
      <c r="K157" s="16">
        <v>1424286</v>
      </c>
      <c r="L157" s="15"/>
      <c r="M157" s="16">
        <v>0</v>
      </c>
    </row>
    <row r="158" spans="1:13" ht="16.350000000000001" customHeight="1">
      <c r="A158" s="40" t="s">
        <v>243</v>
      </c>
      <c r="B158" s="40"/>
      <c r="C158" s="40"/>
      <c r="D158" s="40"/>
      <c r="E158" s="39"/>
      <c r="F158" s="40"/>
      <c r="G158" s="16"/>
      <c r="H158" s="16"/>
      <c r="I158" s="16"/>
      <c r="J158" s="15"/>
      <c r="K158" s="16"/>
      <c r="L158" s="15"/>
      <c r="M158" s="16"/>
    </row>
    <row r="159" spans="1:13" ht="16.350000000000001" customHeight="1">
      <c r="A159" s="40"/>
      <c r="B159" s="40" t="s">
        <v>244</v>
      </c>
      <c r="C159" s="40"/>
      <c r="D159" s="40"/>
      <c r="E159" s="39">
        <v>10</v>
      </c>
      <c r="F159" s="40"/>
      <c r="G159" s="16">
        <v>0</v>
      </c>
      <c r="H159" s="16"/>
      <c r="I159" s="16">
        <v>0</v>
      </c>
      <c r="J159" s="15"/>
      <c r="K159" s="16">
        <v>0</v>
      </c>
      <c r="L159" s="15"/>
      <c r="M159" s="16">
        <v>2021000000</v>
      </c>
    </row>
    <row r="160" spans="1:13" ht="16.350000000000001" customHeight="1">
      <c r="A160" s="40" t="s">
        <v>245</v>
      </c>
      <c r="B160" s="40"/>
      <c r="C160" s="40"/>
      <c r="D160" s="40"/>
      <c r="E160" s="39"/>
      <c r="F160" s="40"/>
      <c r="G160" s="16"/>
      <c r="H160" s="16"/>
      <c r="I160" s="16"/>
      <c r="J160" s="15"/>
      <c r="K160" s="16"/>
      <c r="L160" s="15"/>
      <c r="M160" s="16"/>
    </row>
    <row r="161" spans="1:13" ht="16.350000000000001" customHeight="1">
      <c r="A161" s="40"/>
      <c r="B161" s="40" t="s">
        <v>246</v>
      </c>
      <c r="C161" s="40"/>
      <c r="D161" s="40"/>
      <c r="E161" s="39"/>
      <c r="F161" s="40"/>
      <c r="G161" s="16">
        <v>0</v>
      </c>
      <c r="H161" s="16"/>
      <c r="I161" s="16">
        <v>1354697</v>
      </c>
      <c r="J161" s="15"/>
      <c r="K161" s="16">
        <v>0</v>
      </c>
      <c r="L161" s="15"/>
      <c r="M161" s="16">
        <v>1354697</v>
      </c>
    </row>
    <row r="162" spans="1:13" ht="16.350000000000001" customHeight="1">
      <c r="A162" s="40"/>
      <c r="B162" s="40"/>
      <c r="C162" s="40"/>
      <c r="D162" s="40"/>
      <c r="E162" s="39"/>
      <c r="F162" s="40"/>
      <c r="G162" s="16"/>
      <c r="H162" s="16"/>
      <c r="I162" s="16"/>
      <c r="J162" s="15"/>
      <c r="K162" s="16"/>
      <c r="L162" s="15"/>
      <c r="M162" s="16"/>
    </row>
    <row r="163" spans="1:13" ht="16.350000000000001" customHeight="1">
      <c r="A163" s="40"/>
      <c r="B163" s="40"/>
      <c r="C163" s="40"/>
      <c r="D163" s="40"/>
      <c r="E163" s="39"/>
      <c r="F163" s="40"/>
      <c r="G163" s="16"/>
      <c r="H163" s="16"/>
      <c r="I163" s="16"/>
      <c r="J163" s="15"/>
      <c r="K163" s="16"/>
      <c r="L163" s="15"/>
      <c r="M163" s="16"/>
    </row>
    <row r="164" spans="1:13" ht="16.350000000000001" customHeight="1">
      <c r="A164" s="40"/>
      <c r="B164" s="40"/>
      <c r="C164" s="40"/>
      <c r="D164" s="40"/>
      <c r="E164" s="39"/>
      <c r="F164" s="40"/>
      <c r="G164" s="16"/>
      <c r="H164" s="16"/>
      <c r="I164" s="16"/>
      <c r="J164" s="15"/>
      <c r="K164" s="16"/>
      <c r="L164" s="15"/>
      <c r="M164" s="16"/>
    </row>
    <row r="165" spans="1:13" ht="16.350000000000001" customHeight="1">
      <c r="A165" s="40"/>
      <c r="B165" s="40"/>
      <c r="C165" s="40"/>
      <c r="D165" s="40"/>
      <c r="E165" s="39"/>
      <c r="F165" s="40"/>
      <c r="G165" s="16"/>
      <c r="H165" s="16"/>
      <c r="I165" s="16"/>
      <c r="J165" s="15"/>
      <c r="K165" s="16"/>
      <c r="L165" s="15"/>
      <c r="M165" s="16"/>
    </row>
    <row r="166" spans="1:13" ht="16.350000000000001" customHeight="1">
      <c r="A166" s="40"/>
      <c r="B166" s="40"/>
      <c r="C166" s="40"/>
      <c r="D166" s="40"/>
      <c r="E166" s="39"/>
      <c r="F166" s="40"/>
      <c r="G166" s="16"/>
      <c r="H166" s="16"/>
      <c r="I166" s="16"/>
      <c r="J166" s="15"/>
      <c r="K166" s="16"/>
      <c r="L166" s="15"/>
      <c r="M166" s="16"/>
    </row>
    <row r="167" spans="1:13" ht="16.350000000000001" customHeight="1">
      <c r="A167" s="40"/>
      <c r="B167" s="40"/>
      <c r="C167" s="40"/>
      <c r="D167" s="40"/>
      <c r="E167" s="39"/>
      <c r="F167" s="40"/>
      <c r="G167" s="16"/>
      <c r="H167" s="16"/>
      <c r="I167" s="16"/>
      <c r="J167" s="15"/>
      <c r="K167" s="16"/>
      <c r="L167" s="15"/>
      <c r="M167" s="16"/>
    </row>
    <row r="168" spans="1:13" ht="16.350000000000001" customHeight="1">
      <c r="A168" s="40"/>
      <c r="B168" s="40"/>
      <c r="C168" s="40"/>
      <c r="D168" s="40"/>
      <c r="E168" s="39"/>
      <c r="F168" s="40"/>
      <c r="G168" s="16"/>
      <c r="H168" s="16"/>
      <c r="I168" s="16"/>
      <c r="J168" s="15"/>
      <c r="K168" s="16"/>
      <c r="L168" s="15"/>
      <c r="M168" s="16"/>
    </row>
    <row r="169" spans="1:13" ht="16.350000000000001" customHeight="1">
      <c r="A169" s="40"/>
      <c r="B169" s="40"/>
      <c r="C169" s="40"/>
      <c r="D169" s="40"/>
      <c r="E169" s="39"/>
      <c r="F169" s="40"/>
      <c r="G169" s="16"/>
      <c r="H169" s="16"/>
      <c r="I169" s="16"/>
      <c r="J169" s="15"/>
      <c r="K169" s="16"/>
      <c r="L169" s="15"/>
      <c r="M169" s="16"/>
    </row>
    <row r="170" spans="1:13" ht="16.350000000000001" customHeight="1">
      <c r="A170" s="40"/>
      <c r="B170" s="40"/>
      <c r="C170" s="40"/>
      <c r="D170" s="40"/>
      <c r="E170" s="39"/>
      <c r="F170" s="40"/>
      <c r="G170" s="16"/>
      <c r="H170" s="16"/>
      <c r="I170" s="16"/>
      <c r="J170" s="15"/>
      <c r="K170" s="16"/>
      <c r="L170" s="15"/>
      <c r="M170" s="16"/>
    </row>
    <row r="171" spans="1:13" ht="16.350000000000001" customHeight="1">
      <c r="A171" s="40"/>
      <c r="B171" s="40"/>
      <c r="C171" s="40"/>
      <c r="D171" s="40"/>
      <c r="E171" s="39"/>
      <c r="F171" s="40"/>
      <c r="G171" s="16"/>
      <c r="H171" s="16"/>
      <c r="I171" s="16"/>
      <c r="J171" s="15"/>
      <c r="K171" s="16"/>
      <c r="L171" s="15"/>
      <c r="M171" s="16"/>
    </row>
    <row r="172" spans="1:13" ht="16.350000000000001" customHeight="1">
      <c r="A172" s="40"/>
      <c r="B172" s="40"/>
      <c r="C172" s="40"/>
      <c r="D172" s="40"/>
      <c r="E172" s="39"/>
      <c r="F172" s="40"/>
      <c r="G172" s="16"/>
      <c r="H172" s="16"/>
      <c r="I172" s="16"/>
      <c r="J172" s="15"/>
      <c r="K172" s="16"/>
      <c r="L172" s="15"/>
      <c r="M172" s="16"/>
    </row>
    <row r="173" spans="1:13" ht="16.350000000000001" customHeight="1">
      <c r="A173" s="40"/>
      <c r="B173" s="40"/>
      <c r="C173" s="40"/>
      <c r="D173" s="40"/>
      <c r="E173" s="39"/>
      <c r="F173" s="40"/>
      <c r="G173" s="16"/>
      <c r="H173" s="16"/>
      <c r="I173" s="16"/>
      <c r="J173" s="15"/>
      <c r="K173" s="16"/>
      <c r="L173" s="15"/>
      <c r="M173" s="16"/>
    </row>
    <row r="174" spans="1:13" ht="16.350000000000001" customHeight="1">
      <c r="A174" s="40"/>
      <c r="B174" s="40"/>
      <c r="C174" s="40"/>
      <c r="D174" s="40"/>
      <c r="E174" s="39"/>
      <c r="F174" s="40"/>
      <c r="G174" s="16"/>
      <c r="H174" s="16"/>
      <c r="I174" s="16"/>
      <c r="J174" s="15"/>
      <c r="K174" s="16"/>
      <c r="L174" s="15"/>
      <c r="M174" s="16"/>
    </row>
    <row r="175" spans="1:13" ht="16.350000000000001" customHeight="1">
      <c r="A175" s="40"/>
      <c r="B175" s="40"/>
      <c r="C175" s="40"/>
      <c r="D175" s="40"/>
      <c r="E175" s="39"/>
      <c r="F175" s="40"/>
      <c r="G175" s="16"/>
      <c r="H175" s="16"/>
      <c r="I175" s="16"/>
      <c r="J175" s="15"/>
      <c r="K175" s="16"/>
      <c r="L175" s="15"/>
      <c r="M175" s="16"/>
    </row>
    <row r="176" spans="1:13" ht="16.350000000000001" customHeight="1">
      <c r="A176" s="40"/>
      <c r="B176" s="40"/>
      <c r="C176" s="40"/>
      <c r="D176" s="40"/>
      <c r="E176" s="39"/>
      <c r="F176" s="40"/>
      <c r="G176" s="16"/>
      <c r="H176" s="16"/>
      <c r="I176" s="16"/>
      <c r="J176" s="15"/>
      <c r="K176" s="16"/>
      <c r="L176" s="15"/>
      <c r="M176" s="16"/>
    </row>
    <row r="177" spans="1:13" ht="16.350000000000001" customHeight="1">
      <c r="A177" s="40"/>
      <c r="B177" s="40"/>
      <c r="C177" s="40"/>
      <c r="D177" s="40"/>
      <c r="E177" s="39"/>
      <c r="F177" s="40"/>
      <c r="G177" s="16"/>
      <c r="H177" s="16"/>
      <c r="I177" s="16"/>
      <c r="J177" s="15"/>
      <c r="K177" s="16"/>
      <c r="L177" s="15"/>
      <c r="M177" s="16"/>
    </row>
    <row r="178" spans="1:13" ht="16.350000000000001" customHeight="1">
      <c r="A178" s="40"/>
      <c r="B178" s="40"/>
      <c r="C178" s="40"/>
      <c r="D178" s="40"/>
      <c r="E178" s="39"/>
      <c r="F178" s="40"/>
      <c r="G178" s="16"/>
      <c r="H178" s="16"/>
      <c r="I178" s="16"/>
      <c r="J178" s="15"/>
      <c r="K178" s="16"/>
      <c r="L178" s="15"/>
      <c r="M178" s="16"/>
    </row>
    <row r="179" spans="1:13" ht="16.350000000000001" customHeight="1">
      <c r="A179" s="40"/>
      <c r="B179" s="40"/>
      <c r="C179" s="40"/>
      <c r="D179" s="40"/>
      <c r="E179" s="39"/>
      <c r="F179" s="40"/>
      <c r="G179" s="16"/>
      <c r="H179" s="16"/>
      <c r="I179" s="16"/>
      <c r="J179" s="15"/>
      <c r="K179" s="16"/>
      <c r="L179" s="15"/>
      <c r="M179" s="16"/>
    </row>
    <row r="180" spans="1:13" ht="16.350000000000001" customHeight="1">
      <c r="A180" s="40"/>
      <c r="B180" s="40"/>
      <c r="C180" s="40"/>
      <c r="D180" s="40"/>
      <c r="E180" s="39"/>
      <c r="F180" s="40"/>
      <c r="G180" s="16"/>
      <c r="H180" s="16"/>
      <c r="I180" s="16"/>
      <c r="J180" s="15"/>
      <c r="K180" s="16"/>
      <c r="L180" s="15"/>
      <c r="M180" s="16"/>
    </row>
    <row r="181" spans="1:13" ht="16.350000000000001" customHeight="1">
      <c r="A181" s="40"/>
      <c r="B181" s="40"/>
      <c r="C181" s="40"/>
      <c r="D181" s="40"/>
      <c r="E181" s="39"/>
      <c r="F181" s="40"/>
      <c r="G181" s="16"/>
      <c r="H181" s="16"/>
      <c r="I181" s="16"/>
      <c r="J181" s="15"/>
      <c r="K181" s="16"/>
      <c r="L181" s="15"/>
      <c r="M181" s="16"/>
    </row>
    <row r="182" spans="1:13" ht="16.350000000000001" customHeight="1">
      <c r="A182" s="40"/>
      <c r="B182" s="40"/>
      <c r="C182" s="40"/>
      <c r="D182" s="40"/>
      <c r="E182" s="39"/>
      <c r="F182" s="40"/>
      <c r="G182" s="16"/>
      <c r="H182" s="16"/>
      <c r="I182" s="16"/>
      <c r="J182" s="15"/>
      <c r="K182" s="16"/>
      <c r="L182" s="15"/>
      <c r="M182" s="16"/>
    </row>
    <row r="183" spans="1:13" ht="16.350000000000001" customHeight="1">
      <c r="A183" s="40"/>
      <c r="B183" s="40"/>
      <c r="C183" s="40"/>
      <c r="D183" s="40"/>
      <c r="E183" s="39"/>
      <c r="F183" s="40"/>
      <c r="G183" s="16"/>
      <c r="H183" s="16"/>
      <c r="I183" s="16"/>
      <c r="J183" s="15"/>
      <c r="K183" s="16"/>
      <c r="L183" s="15"/>
      <c r="M183" s="16"/>
    </row>
    <row r="184" spans="1:13" ht="16.350000000000001" customHeight="1">
      <c r="A184" s="40"/>
      <c r="B184" s="40"/>
      <c r="C184" s="40"/>
      <c r="D184" s="40"/>
      <c r="E184" s="39"/>
      <c r="F184" s="40"/>
      <c r="G184" s="16"/>
      <c r="H184" s="16"/>
      <c r="I184" s="16"/>
      <c r="J184" s="15"/>
      <c r="K184" s="16"/>
      <c r="L184" s="15"/>
      <c r="M184" s="16"/>
    </row>
    <row r="185" spans="1:13" ht="16.350000000000001" customHeight="1">
      <c r="A185" s="40"/>
      <c r="B185" s="40"/>
      <c r="C185" s="40"/>
      <c r="D185" s="40"/>
      <c r="E185" s="39"/>
      <c r="F185" s="40"/>
      <c r="G185" s="16"/>
      <c r="H185" s="16"/>
      <c r="I185" s="16"/>
      <c r="J185" s="15"/>
      <c r="K185" s="16"/>
      <c r="L185" s="15"/>
      <c r="M185" s="16"/>
    </row>
    <row r="186" spans="1:13" ht="16.350000000000001" customHeight="1">
      <c r="A186" s="40"/>
      <c r="B186" s="40"/>
      <c r="C186" s="40"/>
      <c r="D186" s="40"/>
      <c r="E186" s="39"/>
      <c r="F186" s="40"/>
      <c r="G186" s="16"/>
      <c r="H186" s="16"/>
      <c r="I186" s="16"/>
      <c r="J186" s="15"/>
      <c r="K186" s="16"/>
      <c r="L186" s="15"/>
      <c r="M186" s="16"/>
    </row>
    <row r="187" spans="1:13" ht="16.350000000000001" customHeight="1">
      <c r="A187" s="40"/>
      <c r="B187" s="40"/>
      <c r="C187" s="40"/>
      <c r="D187" s="40"/>
      <c r="E187" s="39"/>
      <c r="F187" s="40"/>
      <c r="G187" s="16"/>
      <c r="H187" s="16"/>
      <c r="I187" s="16"/>
      <c r="J187" s="15"/>
      <c r="K187" s="16"/>
      <c r="L187" s="15"/>
      <c r="M187" s="16"/>
    </row>
    <row r="188" spans="1:13" ht="16.350000000000001" customHeight="1">
      <c r="A188" s="40"/>
      <c r="B188" s="40"/>
      <c r="C188" s="40"/>
      <c r="D188" s="40"/>
      <c r="E188" s="39"/>
      <c r="F188" s="40"/>
      <c r="G188" s="16"/>
      <c r="H188" s="16"/>
      <c r="I188" s="16"/>
      <c r="J188" s="15"/>
      <c r="K188" s="16"/>
      <c r="L188" s="15"/>
      <c r="M188" s="16"/>
    </row>
    <row r="189" spans="1:13" ht="24" customHeight="1">
      <c r="A189" s="40"/>
      <c r="B189" s="40"/>
      <c r="C189" s="40"/>
      <c r="D189" s="40"/>
      <c r="E189" s="39"/>
      <c r="F189" s="40"/>
      <c r="G189" s="16"/>
      <c r="H189" s="16"/>
      <c r="I189" s="16"/>
      <c r="J189" s="15"/>
      <c r="K189" s="16"/>
      <c r="L189" s="15"/>
      <c r="M189" s="16"/>
    </row>
    <row r="190" spans="1:13" ht="21.6" customHeight="1">
      <c r="A190" s="40"/>
      <c r="B190" s="40"/>
      <c r="C190" s="40"/>
      <c r="D190" s="40"/>
      <c r="E190" s="39"/>
      <c r="F190" s="40"/>
      <c r="G190" s="16"/>
      <c r="H190" s="16"/>
      <c r="I190" s="16"/>
      <c r="J190" s="15"/>
      <c r="K190" s="16"/>
      <c r="L190" s="15"/>
      <c r="M190" s="16"/>
    </row>
    <row r="191" spans="1:13" ht="16.350000000000001" customHeight="1">
      <c r="A191" s="40"/>
      <c r="B191" s="40"/>
      <c r="C191" s="40"/>
      <c r="D191" s="40"/>
      <c r="E191" s="39"/>
      <c r="F191" s="40"/>
      <c r="G191" s="16"/>
      <c r="H191" s="16"/>
      <c r="I191" s="16"/>
      <c r="J191" s="15"/>
      <c r="K191" s="16"/>
      <c r="L191" s="15"/>
      <c r="M191" s="16"/>
    </row>
    <row r="192" spans="1:13" ht="18" customHeight="1">
      <c r="A192" s="40"/>
      <c r="B192" s="40"/>
      <c r="C192" s="40"/>
      <c r="D192" s="40"/>
      <c r="E192" s="39"/>
      <c r="F192" s="40"/>
      <c r="G192" s="16"/>
      <c r="H192" s="16"/>
      <c r="I192" s="16"/>
      <c r="J192" s="15"/>
      <c r="K192" s="16"/>
      <c r="L192" s="15"/>
      <c r="M192" s="16"/>
    </row>
    <row r="193" spans="1:13" ht="16.350000000000001" customHeight="1">
      <c r="A193" s="40"/>
      <c r="B193" s="40"/>
      <c r="C193" s="40"/>
      <c r="D193" s="40"/>
      <c r="E193" s="39"/>
      <c r="F193" s="40"/>
      <c r="G193" s="16"/>
      <c r="H193" s="16"/>
      <c r="I193" s="16"/>
      <c r="J193" s="15"/>
      <c r="K193" s="16"/>
      <c r="L193" s="15"/>
      <c r="M193" s="16"/>
    </row>
    <row r="194" spans="1:13" ht="16.350000000000001" customHeight="1">
      <c r="A194" s="40"/>
      <c r="B194" s="40"/>
      <c r="C194" s="40"/>
      <c r="D194" s="40"/>
      <c r="E194" s="39"/>
      <c r="F194" s="40"/>
      <c r="G194" s="16"/>
      <c r="H194" s="16"/>
      <c r="I194" s="16"/>
      <c r="J194" s="15"/>
      <c r="K194" s="16"/>
      <c r="L194" s="15"/>
      <c r="M194" s="16"/>
    </row>
    <row r="195" spans="1:13" ht="5.25" customHeight="1">
      <c r="A195" s="40"/>
      <c r="B195" s="40"/>
      <c r="C195" s="40"/>
      <c r="D195" s="40"/>
      <c r="E195" s="39"/>
      <c r="F195" s="40"/>
      <c r="G195" s="16"/>
      <c r="H195" s="16"/>
      <c r="I195" s="16"/>
      <c r="J195" s="15"/>
      <c r="K195" s="16"/>
      <c r="L195" s="15"/>
      <c r="M195" s="16"/>
    </row>
    <row r="196" spans="1:13" ht="21.95" customHeight="1">
      <c r="A196" s="90" t="s">
        <v>30</v>
      </c>
      <c r="B196" s="90"/>
      <c r="C196" s="90"/>
      <c r="D196" s="90"/>
      <c r="E196" s="100"/>
      <c r="F196" s="90"/>
      <c r="G196" s="93"/>
      <c r="H196" s="93"/>
      <c r="I196" s="93"/>
      <c r="J196" s="90"/>
      <c r="K196" s="93"/>
      <c r="L196" s="103"/>
      <c r="M196" s="93"/>
    </row>
  </sheetData>
  <mergeCells count="14">
    <mergeCell ref="G138:I138"/>
    <mergeCell ref="K138:M138"/>
    <mergeCell ref="G6:I6"/>
    <mergeCell ref="K6:M6"/>
    <mergeCell ref="G7:I7"/>
    <mergeCell ref="K7:M7"/>
    <mergeCell ref="A65:M65"/>
    <mergeCell ref="G71:I71"/>
    <mergeCell ref="K71:M71"/>
    <mergeCell ref="G72:I72"/>
    <mergeCell ref="K72:M72"/>
    <mergeCell ref="A131:M131"/>
    <mergeCell ref="G137:I137"/>
    <mergeCell ref="K137:M137"/>
  </mergeCells>
  <pageMargins left="0.8" right="0.5" top="0.5" bottom="0.6" header="0.49" footer="0.4"/>
  <pageSetup paperSize="9" scale="74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65" max="12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 Consolidated</vt:lpstr>
      <vt:lpstr>10 Company 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 (TH)</cp:lastModifiedBy>
  <cp:lastPrinted>2025-11-12T06:50:46Z</cp:lastPrinted>
  <dcterms:created xsi:type="dcterms:W3CDTF">2022-08-05T02:00:58Z</dcterms:created>
  <dcterms:modified xsi:type="dcterms:W3CDTF">2025-11-12T06:51:03Z</dcterms:modified>
</cp:coreProperties>
</file>